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66925"/>
  <mc:AlternateContent xmlns:mc="http://schemas.openxmlformats.org/markup-compatibility/2006">
    <mc:Choice Requires="x15">
      <x15ac:absPath xmlns:x15ac="http://schemas.microsoft.com/office/spreadsheetml/2010/11/ac" url="C:\Users\pbernal\Desktop\Informe SIV - Fondos\2026\1_Marzo\"/>
    </mc:Choice>
  </mc:AlternateContent>
  <xr:revisionPtr revIDLastSave="0" documentId="13_ncr:201_{FA0681DC-B038-4ED0-A1EF-AB7229E5F8E0}" xr6:coauthVersionLast="47" xr6:coauthVersionMax="47" xr10:uidLastSave="{00000000-0000-0000-0000-000000000000}"/>
  <bookViews>
    <workbookView xWindow="-108" yWindow="-108" windowWidth="23256" windowHeight="13896" tabRatio="818" xr2:uid="{0E469B55-6C1F-45CA-949D-AA08C3868D5C}"/>
  </bookViews>
  <sheets>
    <sheet name="EAN" sheetId="7" r:id="rId1"/>
    <sheet name="EIE" sheetId="2" r:id="rId2"/>
    <sheet name="EVAN" sheetId="3" r:id="rId3"/>
    <sheet name="EFE" sheetId="4" r:id="rId4"/>
    <sheet name="NOTAS" sheetId="23" r:id="rId5"/>
    <sheet name="Balance analítico" sheetId="34" state="hidden" r:id="rId6"/>
    <sheet name="C.A. FLUJO DE CAJA" sheetId="35"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s>
  <definedNames>
    <definedName name="\0">#REF!</definedName>
    <definedName name="\A" localSheetId="6">#REF!</definedName>
    <definedName name="\A">#REF!</definedName>
    <definedName name="\B">#REF!</definedName>
    <definedName name="\c">#N/A</definedName>
    <definedName name="\d" localSheetId="6">#REF!</definedName>
    <definedName name="\d">#REF!</definedName>
    <definedName name="\E" localSheetId="6">#REF!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 localSheetId="6">#REF!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 localSheetId="6">#REF!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 localSheetId="6">#REF!</definedName>
    <definedName name="_________dic93">#REF!</definedName>
    <definedName name="_________dic94" localSheetId="6">#REF!</definedName>
    <definedName name="_________dic94">#REF!</definedName>
    <definedName name="_________jun93" localSheetId="6">#REF!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 localSheetId="6">#REF!</definedName>
    <definedName name="_________set94">#REF!</definedName>
    <definedName name="_________set95" localSheetId="6">#REF!</definedName>
    <definedName name="_________set95">#REF!</definedName>
    <definedName name="________DAT1" localSheetId="6">'[3]1211600001'!#REF!</definedName>
    <definedName name="________DAT1">'[3]1211600001'!#REF!</definedName>
    <definedName name="________DAT10" localSheetId="6">'[4]Cruce-Aging'!#REF!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 localSheetId="6">#REF!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 localSheetId="6">#REF!</definedName>
    <definedName name="________dic93">#REF!</definedName>
    <definedName name="________dic94" localSheetId="6">#REF!</definedName>
    <definedName name="________dic94">#REF!</definedName>
    <definedName name="________jun93" localSheetId="6">#REF!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 localSheetId="6">#REF!</definedName>
    <definedName name="________set94">#REF!</definedName>
    <definedName name="________set95" localSheetId="6">#REF!</definedName>
    <definedName name="________set95">#REF!</definedName>
    <definedName name="_______DAT1" localSheetId="6">'[3]1211600001'!#REF!</definedName>
    <definedName name="_______DAT1">'[3]1211600001'!#REF!</definedName>
    <definedName name="_______DAT10" localSheetId="6">'[4]Cruce-Aging'!#REF!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 localSheetId="6">#REF!</definedName>
    <definedName name="_______DAT21">#REF!</definedName>
    <definedName name="_______DAT22" localSheetId="6">#REF!</definedName>
    <definedName name="_______DAT22">#REF!</definedName>
    <definedName name="_______DAT23" localSheetId="6">#REF!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 localSheetId="6">#REF!</definedName>
    <definedName name="_______DAT30">#REF!</definedName>
    <definedName name="_______DAT31" localSheetId="6">#REF!</definedName>
    <definedName name="_______DAT31">#REF!</definedName>
    <definedName name="_______DAT4" localSheetId="6">'[4]Cruce-Aging'!#REF!</definedName>
    <definedName name="_______DAT4">'[4]Cruce-Aging'!#REF!</definedName>
    <definedName name="_______DAT5" localSheetId="6">'[4]Cruce-Aging'!#REF!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 localSheetId="6">#REF!</definedName>
    <definedName name="_______dic20">#REF!</definedName>
    <definedName name="_______dic93" localSheetId="6">#REF!</definedName>
    <definedName name="_______dic93">#REF!</definedName>
    <definedName name="_______dic94" localSheetId="6">#REF!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 localSheetId="6">#REF!</definedName>
    <definedName name="_______set94">#REF!</definedName>
    <definedName name="_______set95" localSheetId="6">#REF!</definedName>
    <definedName name="_______set95">#REF!</definedName>
    <definedName name="______ABR95">'[8]Bs.Uso Trim.'!$Z$8</definedName>
    <definedName name="______DAT1" localSheetId="6">#REF!</definedName>
    <definedName name="______DAT1">#REF!</definedName>
    <definedName name="______DAT10" localSheetId="6">#REF!</definedName>
    <definedName name="______DAT10">#REF!</definedName>
    <definedName name="______DAT11" localSheetId="6">#REF!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 localSheetId="6">#REF!</definedName>
    <definedName name="______jun93">#REF!</definedName>
    <definedName name="______jun94" localSheetId="6">#REF!</definedName>
    <definedName name="______jun94">#REF!</definedName>
    <definedName name="______jun95" localSheetId="6">#REF!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 localSheetId="6">#REF!</definedName>
    <definedName name="______set94">#REF!</definedName>
    <definedName name="______set95" localSheetId="6">#REF!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 localSheetId="6">#REF!</definedName>
    <definedName name="_____DAT1">#REF!</definedName>
    <definedName name="_____DAT10" localSheetId="6">#REF!</definedName>
    <definedName name="_____DAT10">#REF!</definedName>
    <definedName name="_____DAT11" localSheetId="6">#REF!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 localSheetId="6">#REF!</definedName>
    <definedName name="_____jun93">#REF!</definedName>
    <definedName name="_____jun94" localSheetId="6">#REF!</definedName>
    <definedName name="_____jun94">#REF!</definedName>
    <definedName name="_____jun95" localSheetId="6">#REF!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 localSheetId="6">#REF!</definedName>
    <definedName name="_____set94">#REF!</definedName>
    <definedName name="_____set95" localSheetId="6">#REF!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 localSheetId="6">#REF!</definedName>
    <definedName name="____DAT1">#REF!</definedName>
    <definedName name="____DAT10" localSheetId="6">#REF!</definedName>
    <definedName name="____DAT10">#REF!</definedName>
    <definedName name="____DAT11" localSheetId="6">#REF!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 localSheetId="6">#REF!</definedName>
    <definedName name="____jun93">#REF!</definedName>
    <definedName name="____jun94" localSheetId="6">#REF!</definedName>
    <definedName name="____jun94">#REF!</definedName>
    <definedName name="____jun95" localSheetId="6">#REF!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 localSheetId="6">#REF!</definedName>
    <definedName name="____RIV2">#REF!</definedName>
    <definedName name="____RIV3" localSheetId="6">#REF!</definedName>
    <definedName name="____RIV3">#REF!</definedName>
    <definedName name="____ruc1">[16]RUC!$A$2:$B$39</definedName>
    <definedName name="____SAR10" localSheetId="6">#REF!</definedName>
    <definedName name="____SAR10">#REF!</definedName>
    <definedName name="____SAR5" localSheetId="6">#REF!</definedName>
    <definedName name="____SAR5">#REF!</definedName>
    <definedName name="____SAR80" localSheetId="6">#REF!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 localSheetId="6">#REF!</definedName>
    <definedName name="___DAT1">#REF!</definedName>
    <definedName name="___DAT10" localSheetId="6">#REF!</definedName>
    <definedName name="___DAT10">#REF!</definedName>
    <definedName name="___DAT11" localSheetId="6">#REF!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 localSheetId="6">#REF!</definedName>
    <definedName name="___jun93">#REF!</definedName>
    <definedName name="___jun94" localSheetId="6">#REF!</definedName>
    <definedName name="___jun94">#REF!</definedName>
    <definedName name="___jun95" localSheetId="6">#REF!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 localSheetId="6">#REF!</definedName>
    <definedName name="___RES2">#REF!</definedName>
    <definedName name="___RIV2" localSheetId="6">#REF!</definedName>
    <definedName name="___RIV2">#REF!</definedName>
    <definedName name="___RIV3" localSheetId="6">#REF!</definedName>
    <definedName name="___RIV3">#REF!</definedName>
    <definedName name="___ruc1">[16]RUC!$A$2:$B$39</definedName>
    <definedName name="___SAR10" localSheetId="6">#REF!</definedName>
    <definedName name="___SAR10">#REF!</definedName>
    <definedName name="___SAR5" localSheetId="6">#REF!</definedName>
    <definedName name="___SAR5">#REF!</definedName>
    <definedName name="___SAR80" localSheetId="6">#REF!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 localSheetId="6">#REF!</definedName>
    <definedName name="__DAT1">#REF!</definedName>
    <definedName name="__DAT10" localSheetId="6">#REF!</definedName>
    <definedName name="__DAT10">#REF!</definedName>
    <definedName name="__DAT11" localSheetId="6">#REF!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 localSheetId="6">#REF!</definedName>
    <definedName name="__jun93">#REF!</definedName>
    <definedName name="__jun94" localSheetId="6">#REF!</definedName>
    <definedName name="__jun94">#REF!</definedName>
    <definedName name="__jun95" localSheetId="6">#REF!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 localSheetId="6">#REF!</definedName>
    <definedName name="__RES2">#REF!</definedName>
    <definedName name="__RIV2" localSheetId="6">#REF!</definedName>
    <definedName name="__RIV2">#REF!</definedName>
    <definedName name="__RIV3" localSheetId="6">#REF!</definedName>
    <definedName name="__RIV3">#REF!</definedName>
    <definedName name="__ruc1">[16]RUC!$A$2:$B$39</definedName>
    <definedName name="__SAR10" localSheetId="6">#REF!</definedName>
    <definedName name="__SAR10">#REF!</definedName>
    <definedName name="__SAR5" localSheetId="6">#REF!</definedName>
    <definedName name="__SAR5">#REF!</definedName>
    <definedName name="__SAR80" localSheetId="6">#REF!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 localSheetId="6">#REF!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 localSheetId="6">#REF!</definedName>
    <definedName name="_2ANEX_A">#REF!</definedName>
    <definedName name="_2ANEX_H" localSheetId="6">#REF!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 localSheetId="6">#REF!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 localSheetId="6">#REF!</definedName>
    <definedName name="_ARP99">#REF!</definedName>
    <definedName name="_As1" hidden="1">#REF!</definedName>
    <definedName name="_AUD99" localSheetId="6">#REF!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 localSheetId="6">#REF!</definedName>
    <definedName name="_BRR99">#REF!</definedName>
    <definedName name="_CAD99" localSheetId="6">#REF!</definedName>
    <definedName name="_CAD99">#REF!</definedName>
    <definedName name="_CCC2" hidden="1">{#N/A,#N/A,FALSE,"Aging Summary";#N/A,#N/A,FALSE,"Ratio Analysis";#N/A,#N/A,FALSE,"Test 120 Day Accts";#N/A,#N/A,FALSE,"Tickmarks"}</definedName>
    <definedName name="_CDS1" localSheetId="6">#REF!</definedName>
    <definedName name="_CDS1">#REF!</definedName>
    <definedName name="_CDS2" localSheetId="6">#REF!</definedName>
    <definedName name="_CDS2">#REF!</definedName>
    <definedName name="_COM6">#REF!</definedName>
    <definedName name="_cr410">'[20]Dados Org'!#REF!</definedName>
    <definedName name="_cr411">'[20]Dados Org'!#REF!</definedName>
    <definedName name="_D">#N/A</definedName>
    <definedName name="_DAT1" localSheetId="6">#REF!</definedName>
    <definedName name="_DAT1">#REF!</definedName>
    <definedName name="_DAT10" localSheetId="6">#REF!</definedName>
    <definedName name="_DAT10">#REF!</definedName>
    <definedName name="_DAT11" localSheetId="6">#REF!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localSheetId="6" hidden="1">#REF!</definedName>
    <definedName name="_Fill" hidden="1">#REF!</definedName>
    <definedName name="_xlnm._FilterDatabase" localSheetId="5" hidden="1">'Balance analítico'!$F$1:$F$101</definedName>
    <definedName name="_xlnm._FilterDatabase" localSheetId="6" hidden="1">#REF!</definedName>
    <definedName name="_xlnm._FilterDatabase" hidden="1">#REF!</definedName>
    <definedName name="_GBP99" localSheetId="6">#REF!</definedName>
    <definedName name="_GBP99">#REF!</definedName>
    <definedName name="_GCS1" localSheetId="6">#REF!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 localSheetId="6">#REF!</definedName>
    <definedName name="_jun93">#REF!</definedName>
    <definedName name="_jun94" localSheetId="6">#REF!</definedName>
    <definedName name="_jun94">#REF!</definedName>
    <definedName name="_jun95" localSheetId="6">#REF!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 localSheetId="6">#REF!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 localSheetId="6">#REF!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localSheetId="6" hidden="1">[22]AP!#REF!</definedName>
    <definedName name="_Parse_In" hidden="1">[22]AP!#REF!</definedName>
    <definedName name="_Parse_Out" localSheetId="6" hidden="1">[22]AP!#REF!</definedName>
    <definedName name="_Parse_Out" hidden="1">[22]AP!#REF!</definedName>
    <definedName name="_PBS2" localSheetId="6">#REF!</definedName>
    <definedName name="_PBS2">#REF!</definedName>
    <definedName name="_PLZ99" localSheetId="6">#REF!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 localSheetId="6">#REF!</definedName>
    <definedName name="_RES2">#REF!</definedName>
    <definedName name="_RIV2" localSheetId="6">#REF!</definedName>
    <definedName name="_RIV2">#REF!</definedName>
    <definedName name="_RIV3" localSheetId="6">#REF!</definedName>
    <definedName name="_RIV3">#REF!</definedName>
    <definedName name="_ruc1">[24]RUC!$A$2:$B$39</definedName>
    <definedName name="_S">#N/A</definedName>
    <definedName name="_SAR10" localSheetId="6">#REF!</definedName>
    <definedName name="_SAR10">#REF!</definedName>
    <definedName name="_SAR5" localSheetId="6">#REF!</definedName>
    <definedName name="_SAR5">#REF!</definedName>
    <definedName name="_SAR80" localSheetId="6">#REF!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 localSheetId="6">#REF!</definedName>
    <definedName name="_set94">#REF!</definedName>
    <definedName name="_set95" localSheetId="6">#REF!</definedName>
    <definedName name="_set95">#REF!</definedName>
    <definedName name="_SGD99" localSheetId="6">#REF!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 localSheetId="6">#REF!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 localSheetId="6">#REF!</definedName>
    <definedName name="_TWD99">#REF!</definedName>
    <definedName name="_vlt1">#REF!</definedName>
    <definedName name="_W1" hidden="1">#REF!</definedName>
    <definedName name="_XS1" localSheetId="6">#REF!</definedName>
    <definedName name="_XS1">#REF!</definedName>
    <definedName name="_XS2" localSheetId="6">#REF!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 localSheetId="6">#REF!</definedName>
    <definedName name="AB_">#REF!</definedName>
    <definedName name="abc">#REF!</definedName>
    <definedName name="ABRIL" hidden="1">{"CAP VOL",#N/A,FALSE,"CAPITAL";"CAP VAR",#N/A,FALSE,"CAPITAL";"CAP FIJ",#N/A,FALSE,"CAPITAL";"CAP CONS",#N/A,FALSE,"CAPITAL";"CAP DATA",#N/A,FALSE,"CAPITAL"}</definedName>
    <definedName name="ABRIL_AC" localSheetId="6">#REF!</definedName>
    <definedName name="ABRIL_AC">#REF!</definedName>
    <definedName name="ABRIL_MES" localSheetId="6">#REF!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 localSheetId="6">#REF!</definedName>
    <definedName name="AC_">#REF!</definedName>
    <definedName name="açaç" hidden="1">{#N/A,#N/A,FALSE,"Aging Summary";#N/A,#N/A,FALSE,"Ratio Analysis";#N/A,#N/A,FALSE,"Test 120 Day Accts";#N/A,#N/A,FALSE,"Tickmarks"}</definedName>
    <definedName name="acb">#REF!</definedName>
    <definedName name="Acceso_Ganado" localSheetId="6">#REF!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 localSheetId="6">'[32] VTOS'!#REF!</definedName>
    <definedName name="ACCT">'[32] VTOS'!#REF!</definedName>
    <definedName name="acctascomb" localSheetId="6">#REF!</definedName>
    <definedName name="acctascomb">#REF!</definedName>
    <definedName name="acctashold1" localSheetId="6">#REF!</definedName>
    <definedName name="acctashold1">#REF!</definedName>
    <definedName name="acctashold2" localSheetId="6">#REF!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 localSheetId="6">#REF!</definedName>
    <definedName name="Act_Obj_Accuracy">#REF!</definedName>
    <definedName name="Act_Obj_Existence" localSheetId="6">#REF!</definedName>
    <definedName name="Act_Obj_Existence">#REF!</definedName>
    <definedName name="activo" localSheetId="6">#REF!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 localSheetId="6">#REF!</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 localSheetId="6">#REF!</definedName>
    <definedName name="AGGIR">#REF!</definedName>
    <definedName name="aging">#REF!</definedName>
    <definedName name="AGMZN" localSheetId="6">#REF!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 localSheetId="6">#REF!</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 localSheetId="6">#REF!</definedName>
    <definedName name="alquiacum">#REF!</definedName>
    <definedName name="alquileres" localSheetId="6">#REF!</definedName>
    <definedName name="alquileres">#REF!</definedName>
    <definedName name="alquimes" localSheetId="6">#REF!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 localSheetId="6">#REF!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 localSheetId="6">#REF!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 localSheetId="6">#REF!</definedName>
    <definedName name="APARC">#REF!</definedName>
    <definedName name="APARC2" localSheetId="6">#REF!</definedName>
    <definedName name="APARC2">#REF!</definedName>
    <definedName name="APARC3" localSheetId="6">#REF!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 localSheetId="6">#REF!</definedName>
    <definedName name="aquimgir">#REF!</definedName>
    <definedName name="aquimsj1" localSheetId="6">#REF!</definedName>
    <definedName name="aquimsj1">#REF!</definedName>
    <definedName name="aquimsj2" localSheetId="6">#REF!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 localSheetId="6">#REF!</definedName>
    <definedName name="_xlnm.Extract">#REF!</definedName>
    <definedName name="AREA_DE_IMPRESI">#REF!</definedName>
    <definedName name="_xlnm.Print_Area" localSheetId="6">#REF!</definedName>
    <definedName name="_xlnm.Print_Area" localSheetId="0">EAN!$B$1:$D$25</definedName>
    <definedName name="_xlnm.Print_Area" localSheetId="3">EFE!$B$1:$D$28</definedName>
    <definedName name="_xlnm.Print_Area" localSheetId="1">EIE!$B$1:$E$25</definedName>
    <definedName name="_xlnm.Print_Area" localSheetId="2">EVAN!$B$1:$G$18</definedName>
    <definedName name="_xlnm.Print_Area" localSheetId="4">NOTAS!$B$1:$J$11</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 localSheetId="6">#REF!</definedName>
    <definedName name="armado">#REF!</definedName>
    <definedName name="ARP" localSheetId="6">#REF!</definedName>
    <definedName name="ARP">#REF!</definedName>
    <definedName name="ARP_Threshold" localSheetId="6">[17]Balance!#REF!</definedName>
    <definedName name="ARP_Threshold">[17]Balance!#REF!</definedName>
    <definedName name="Arquivo" localSheetId="6">#REF!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 localSheetId="6">#REF!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 localSheetId="6">#REF!</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 localSheetId="6">#REF!</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 localSheetId="6">#REF!</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 localSheetId="6">#REF!</definedName>
    <definedName name="bcalqui">#REF!</definedName>
    <definedName name="BCBIO">[39]Datos!#REF!</definedName>
    <definedName name="BCC">'[58]Nota 8'!$F$101</definedName>
    <definedName name="BCDEZ00">'[33]Tabelas Brahma'!$B$127:$AD$150</definedName>
    <definedName name="BCECHILE">#REF!</definedName>
    <definedName name="BCI" localSheetId="6">#REF!</definedName>
    <definedName name="BCI">#REF!</definedName>
    <definedName name="BCII" localSheetId="6">#REF!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 localSheetId="6">#REF!</definedName>
    <definedName name="Box_analysed">#REF!</definedName>
    <definedName name="Box_Capex" localSheetId="6">'[63]Data by box analysed'!#REF!</definedName>
    <definedName name="Box_Capex">'[63]Data by box analysed'!#REF!</definedName>
    <definedName name="Box_interest" localSheetId="6">'[64]Data by box analysed'!#REF!</definedName>
    <definedName name="Box_interest">'[64]Data by box analysed'!#REF!</definedName>
    <definedName name="Box_quantities">'[65]Data by box analysed'!#REF!</definedName>
    <definedName name="BR">[33]Volumes!$B$6:$CG$6</definedName>
    <definedName name="Brazil_HW">#REF!</definedName>
    <definedName name="BRR" localSheetId="6">#REF!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 localSheetId="6">#REF!</definedName>
    <definedName name="bsusocomb1">#REF!</definedName>
    <definedName name="bsusonorte1" localSheetId="6">#REF!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 localSheetId="6">#REF!</definedName>
    <definedName name="BuiltIn_Print_Area___0___0___0___0___0___0">#REF!</definedName>
    <definedName name="BuiltIn_Print_Area___0___0___0___0___0___0___0" localSheetId="6">#REF!</definedName>
    <definedName name="BuiltIn_Print_Area___0___0___0___0___0___0___0">#REF!</definedName>
    <definedName name="BuiltIn_Print_Area___0___0___0___0___0___0___0___0" localSheetId="6">#REF!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localSheetId="6" hidden="1">#REF!</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 localSheetId="6">#REF!</definedName>
    <definedName name="C_">#REF!</definedName>
    <definedName name="C_CONT." localSheetId="6">#REF!</definedName>
    <definedName name="C_CONT.">#REF!</definedName>
    <definedName name="CA">#REF!</definedName>
    <definedName name="Cabezas">#REF!</definedName>
    <definedName name="CACN">[33]Volumes!$B$7:$CG$7</definedName>
    <definedName name="CAD" localSheetId="6">#REF!</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 localSheetId="6">#REF!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 localSheetId="6">#REF!</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 localSheetId="6">#REF!</definedName>
    <definedName name="cdmzn">#REF!</definedName>
    <definedName name="CDMZO" localSheetId="6">#REF!</definedName>
    <definedName name="CDMZO">#REF!</definedName>
    <definedName name="cdrogtos" localSheetId="6">#REF!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 localSheetId="6">#REF!</definedName>
    <definedName name="CH_">#REF!</definedName>
    <definedName name="Chatarra">#REF!</definedName>
    <definedName name="Chave" localSheetId="6">#REF!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 localSheetId="6">#REF!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 localSheetId="6">#REF!</definedName>
    <definedName name="compprueb">#REF!</definedName>
    <definedName name="compras" localSheetId="6">#REF!</definedName>
    <definedName name="compras">#REF!</definedName>
    <definedName name="Con">#REF!</definedName>
    <definedName name="CONCILIACION">#REF!</definedName>
    <definedName name="CONS" localSheetId="6">#REF!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 localSheetId="6">#REF!</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 localSheetId="6">[83]Coordenadas!#REF!</definedName>
    <definedName name="coordenadas">[83]Coordenadas!#REF!</definedName>
    <definedName name="copia">'[84]Datos del Balance'!$B$8</definedName>
    <definedName name="Corp">[66]INTRODUCTION!$E$8</definedName>
    <definedName name="Corretores">[35]Lista!$G$3:$G$400</definedName>
    <definedName name="COSEG" localSheetId="6">#REF!</definedName>
    <definedName name="COSEG">#REF!</definedName>
    <definedName name="COSEGIR" localSheetId="6">#REF!</definedName>
    <definedName name="COSEGIR">#REF!</definedName>
    <definedName name="COSEMZ" localSheetId="6">#REF!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 localSheetId="6">#REF!</definedName>
    <definedName name="credito">#REF!</definedName>
    <definedName name="CREDITOS">#REF!</definedName>
    <definedName name="Criteria_MI">#REF!</definedName>
    <definedName name="criterio">#REF!</definedName>
    <definedName name="criterio1">#REF!</definedName>
    <definedName name="_xlnm.Criteria" localSheetId="6">#REF!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 localSheetId="6">'[32]CTO VTAS'!#REF!</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 localSheetId="6">#REF!</definedName>
    <definedName name="CUG_Agua">#REF!</definedName>
    <definedName name="CUI">[33]Volumes!$B$11:$CG$11</definedName>
    <definedName name="Cum_Int">#REF!</definedName>
    <definedName name="Cuota_Fija" localSheetId="6">#REF!</definedName>
    <definedName name="Cuota_Fija">#REF!</definedName>
    <definedName name="Cuota_Telefono" localSheetId="6">#REF!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 localSheetId="6">#REF!</definedName>
    <definedName name="Customer">#REF!</definedName>
    <definedName name="customerld" localSheetId="6">#REF!</definedName>
    <definedName name="customerld">#REF!</definedName>
    <definedName name="CustomerPCS" localSheetId="6">#REF!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 localSheetId="6">#REF!</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 localSheetId="6">#REF!</definedName>
    <definedName name="DATA1">#REF!</definedName>
    <definedName name="DATA10" localSheetId="6">#REF!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 localSheetId="6">#REF!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 localSheetId="6">#REF!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 localSheetId="6">#REF!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 localSheetId="6">#REF!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 localSheetId="6">#REF!</definedName>
    <definedName name="DATA7">#REF!</definedName>
    <definedName name="DATA70">[94]maestro!#REF!</definedName>
    <definedName name="DATA71">[94]maestro!#REF!</definedName>
    <definedName name="DATA8" localSheetId="6">#REF!</definedName>
    <definedName name="DATA8">#REF!</definedName>
    <definedName name="DATA9" localSheetId="6">#REF!</definedName>
    <definedName name="DATA9">#REF!</definedName>
    <definedName name="Database_MI">[95]DIARIO!$A$7:$G$4865</definedName>
    <definedName name="DATE" localSheetId="6">#REF!</definedName>
    <definedName name="DATE">#REF!</definedName>
    <definedName name="DATE99" localSheetId="6">#REF!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 localSheetId="6">#REF!</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 localSheetId="6">#REF!</definedName>
    <definedName name="debito">#REF!</definedName>
    <definedName name="DEBITOFISCAL" localSheetId="6">#REF!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 localSheetId="6">#REF!</definedName>
    <definedName name="dedwedwd">#REF!</definedName>
    <definedName name="defwergtqergt" localSheetId="6">#REF!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 localSheetId="6">#REF!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 localSheetId="6">#REF!</definedName>
    <definedName name="detail">#REF!</definedName>
    <definedName name="detail2" localSheetId="6">#REF!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 localSheetId="6">#REF!</definedName>
    <definedName name="deuxfp">#REF!</definedName>
    <definedName name="devengado" localSheetId="6">#REF!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 localSheetId="6">#REF!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 localSheetId="6">#REF!</definedName>
    <definedName name="Dist_Cons">#REF!</definedName>
    <definedName name="Dist_Finc" localSheetId="6">#REF!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 localSheetId="6">#REF!</definedName>
    <definedName name="dlleu">#REF!</definedName>
    <definedName name="DLLEUR" localSheetId="6">#REF!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 localSheetId="6">'[112]BG Armado'!#REF!</definedName>
    <definedName name="E_">'[112]BG Armado'!#REF!</definedName>
    <definedName name="E3_" localSheetId="6">'[112]BG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 localSheetId="6">'[115]Interface Hub'!#REF!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 localSheetId="6">#REF!</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 localSheetId="6">[118]VARIACIONES!#REF!</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 localSheetId="6">#REF!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 localSheetId="6">#REF!</definedName>
    <definedName name="eoafh">#REF!</definedName>
    <definedName name="eoafn" localSheetId="6">#REF!</definedName>
    <definedName name="eoafn">#REF!</definedName>
    <definedName name="eoafs" localSheetId="6">#REF!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 localSheetId="6">#REF!</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 localSheetId="6">#REF!</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 localSheetId="6">#REF!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 localSheetId="6">#REF!</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 localSheetId="6">#REF!</definedName>
    <definedName name="Excel_BuiltIn_Print_Area_2_1">#REF!</definedName>
    <definedName name="Excel_BuiltIn_Print_Area_2_1_1" localSheetId="6">#REF!</definedName>
    <definedName name="Excel_BuiltIn_Print_Area_2_1_1">#REF!</definedName>
    <definedName name="Excel_BuiltIn_Print_Area_2_1_1_1" localSheetId="6">#REF!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 localSheetId="6">#REF!</definedName>
    <definedName name="FERMZN">#REF!</definedName>
    <definedName name="fermzo" localSheetId="6">#REF!</definedName>
    <definedName name="fermzo">#REF!</definedName>
    <definedName name="fertsj1" localSheetId="6">#REF!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 localSheetId="6">#REF!</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 localSheetId="6">#REF!</definedName>
    <definedName name="GA">#REF!</definedName>
    <definedName name="gald" localSheetId="6">#REF!</definedName>
    <definedName name="gald">#REF!</definedName>
    <definedName name="GALP">#REF!</definedName>
    <definedName name="GALP2">#REF!</definedName>
    <definedName name="galpd">#REF!</definedName>
    <definedName name="galpe">#REF!</definedName>
    <definedName name="GAPCS" localSheetId="6">#REF!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 localSheetId="6">#REF!</definedName>
    <definedName name="GBP">#REF!</definedName>
    <definedName name="GC" localSheetId="6">#REF!</definedName>
    <definedName name="GC">#REF!</definedName>
    <definedName name="GCA" localSheetId="6">#REF!</definedName>
    <definedName name="GCA">#REF!</definedName>
    <definedName name="GCC">#REF!</definedName>
    <definedName name="GCG">#REF!</definedName>
    <definedName name="gçgçg" hidden="1">{#N/A,#N/A,FALSE,"Aging Summary";#N/A,#N/A,FALSE,"Ratio Analysis";#N/A,#N/A,FALSE,"Test 120 Day Accts";#N/A,#N/A,FALSE,"Tickmarks"}</definedName>
    <definedName name="GCGIR" localSheetId="6">#REF!</definedName>
    <definedName name="GCGIR">#REF!</definedName>
    <definedName name="gcgiro" localSheetId="6">#REF!</definedName>
    <definedName name="gcgiro">#REF!</definedName>
    <definedName name="gcgiroa" localSheetId="6">#REF!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 localSheetId="6">#REF!</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 localSheetId="6">#REF!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 localSheetId="6">#REF!</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 localSheetId="6">#REF!</definedName>
    <definedName name="GUARDIAN">#REF!</definedName>
    <definedName name="GVBF" hidden="1">{#N/A,#N/A,FALSE,"Aging Summary";#N/A,#N/A,FALSE,"Ratio Analysis";#N/A,#N/A,FALSE,"Test 120 Day Accts";#N/A,#N/A,FALSE,"Tickmarks"}</definedName>
    <definedName name="g证券投资">#REF!</definedName>
    <definedName name="h" localSheetId="6">#REF!</definedName>
    <definedName name="h">#REF!</definedName>
    <definedName name="H_" localSheetId="6">#REF!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 localSheetId="6">#REF!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 localSheetId="6">#REF!</definedName>
    <definedName name="historicosstradcodigo">#REF!</definedName>
    <definedName name="historicostrad" localSheetId="6">#REF!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 localSheetId="6">#REF!</definedName>
    <definedName name="HojaMacro2">#REF!</definedName>
    <definedName name="HojaMacro3" localSheetId="6">#REF!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 localSheetId="6">#REF!</definedName>
    <definedName name="I">#REF!</definedName>
    <definedName name="I_" localSheetId="6">#REF!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 localSheetId="6">#REF!</definedName>
    <definedName name="IBSA_AC">#REF!</definedName>
    <definedName name="IBSA_MES" localSheetId="6">#REF!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 localSheetId="6">'[154]ANEXO A'!#REF!</definedName>
    <definedName name="Impresión_Anexo_A">'[154]ANEXO A'!#REF!</definedName>
    <definedName name="Impresión_Anexo_E" localSheetId="6">#REF!</definedName>
    <definedName name="Impresión_Anexo_E">#REF!</definedName>
    <definedName name="Impresión_Anexo_H" localSheetId="6">#REF!</definedName>
    <definedName name="Impresión_Anexo_H">#REF!</definedName>
    <definedName name="IMPRESION_BAL">#REF!,#REF!</definedName>
    <definedName name="IMPRESION_BOARD">#REF!,#REF!</definedName>
    <definedName name="Impresión_de_EEPN" localSheetId="6">#REF!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 localSheetId="6">#REF!</definedName>
    <definedName name="ingl">#REF!</definedName>
    <definedName name="INGMZN1" localSheetId="6">#REF!</definedName>
    <definedName name="INGMZN1">#REF!</definedName>
    <definedName name="INGMZN1B" localSheetId="6">#REF!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 localSheetId="6">#REF!</definedName>
    <definedName name="INGTR1">#REF!</definedName>
    <definedName name="INGTR2" localSheetId="6">#REF!</definedName>
    <definedName name="INGTR2">#REF!</definedName>
    <definedName name="INGTR3" localSheetId="6">#REF!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 localSheetId="6">#REF!</definedName>
    <definedName name="INT">#REF!</definedName>
    <definedName name="intangcomb" localSheetId="6">#REF!</definedName>
    <definedName name="intangcomb">#REF!</definedName>
    <definedName name="intanghold" localSheetId="6">#REF!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 localSheetId="6">[32]INVERSIONES!#REF!</definedName>
    <definedName name="invnorte">[32]INVERSIONES!#REF!</definedName>
    <definedName name="invsur" localSheetId="6">[32]INVERSIONES!#REF!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 localSheetId="6">#REF!</definedName>
    <definedName name="IR_detalle_ac">#REF!</definedName>
    <definedName name="IR_Resumen_ac" localSheetId="6">#REF!</definedName>
    <definedName name="IR_Resumen_ac">#REF!</definedName>
    <definedName name="IR_Resumen_mes" localSheetId="6">#REF!</definedName>
    <definedName name="IR_Resumen_mes">#REF!</definedName>
    <definedName name="iririir">'[27]TC Resumen'!$B$4</definedName>
    <definedName name="IRSA_AC" localSheetId="6">#REF!</definedName>
    <definedName name="IRSA_AC">#REF!</definedName>
    <definedName name="IRSA_MES" localSheetId="6">#REF!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 localSheetId="6">#REF!</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 localSheetId="6">'[97]IRSA HIST'!#REF!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 localSheetId="6">#REF!</definedName>
    <definedName name="junio">#REF!</definedName>
    <definedName name="JUYJ">#REF!</definedName>
    <definedName name="jy">#REF!</definedName>
    <definedName name="K">#REF!</definedName>
    <definedName name="K_" localSheetId="6">#REF!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 localSheetId="6">#REF!</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 localSheetId="6">#REF!</definedName>
    <definedName name="L">#REF!</definedName>
    <definedName name="L_" localSheetId="6">#REF!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 localSheetId="6">#REF!</definedName>
    <definedName name="labgir">#REF!</definedName>
    <definedName name="LABMZN" localSheetId="6">#REF!</definedName>
    <definedName name="LABMZN">#REF!</definedName>
    <definedName name="labmzo" localSheetId="6">#REF!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 localSheetId="6">[22]AP!#REF!,[22]AP!#REF!,[22]AP!#REF!,[22]AP!#REF!</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 localSheetId="6">#REF!</definedName>
    <definedName name="ListaCR">#REF!</definedName>
    <definedName name="ListaItens">[33]SetUp!$B$2:$B$21</definedName>
    <definedName name="ListaMes" localSheetId="6">#REF!</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 localSheetId="6">#REF!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 localSheetId="6">#REF!</definedName>
    <definedName name="MAD">#REF!</definedName>
    <definedName name="Maintenance" localSheetId="6">#REF!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 localSheetId="6">[32]MON.EXTRANJERA!#REF!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 localSheetId="6">#REF!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 localSheetId="6">#REF!</definedName>
    <definedName name="MESFCSER">#REF!</definedName>
    <definedName name="mesvtaBC" localSheetId="6">#REF!</definedName>
    <definedName name="mesvtaBC">#REF!</definedName>
    <definedName name="MESVTABCPRE" localSheetId="6">#REF!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 localSheetId="6">#REF!</definedName>
    <definedName name="MKT">#REF!</definedName>
    <definedName name="mktld" localSheetId="6">#REF!</definedName>
    <definedName name="mktld">#REF!</definedName>
    <definedName name="MKTPCS" localSheetId="6">#REF!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 localSheetId="6">'[154]ANEXO A'!#REF!</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 localSheetId="6">#REF!</definedName>
    <definedName name="MXP">#REF!</definedName>
    <definedName name="MY_TAX_TOOL">#REF!</definedName>
    <definedName name="m质量保修准备">#REF!</definedName>
    <definedName name="N" hidden="1">{"RESUMEN",#N/A,FALSE,"RESUMEN";"RESUMEN_MARG",#N/A,FALSE,"RESUMEN"}</definedName>
    <definedName name="N_" localSheetId="6">#REF!</definedName>
    <definedName name="N_">#REF!</definedName>
    <definedName name="NA">[33]Volumes!$B$24:$CG$24</definedName>
    <definedName name="nada" localSheetId="6">[197]otr_rio!#REF!</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 localSheetId="6">#REF!</definedName>
    <definedName name="NAVB">#REF!</definedName>
    <definedName name="NBV">#N/A</definedName>
    <definedName name="nca_form_name">#REF!</definedName>
    <definedName name="NE">[33]Volumes!$B$25:$CG$25</definedName>
    <definedName name="NETO">[159]CtaT!$D$35</definedName>
    <definedName name="Network" localSheetId="6">#REF!</definedName>
    <definedName name="Network">#REF!</definedName>
    <definedName name="networkld" localSheetId="6">#REF!</definedName>
    <definedName name="networkld">#REF!</definedName>
    <definedName name="NetworkPCS" localSheetId="6">#REF!</definedName>
    <definedName name="NetworkPCS">#REF!</definedName>
    <definedName name="NEW">'[43]Klabin S.A. '!$A$9:$N$38,'[43]Klabin S.A. '!$A$41:$N$68,'[43]Klabin S.A. '!$A$69:$N$84</definedName>
    <definedName name="newname" localSheetId="6">#REF!</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 localSheetId="6">#REF!</definedName>
    <definedName name="Nota_10">#REF!</definedName>
    <definedName name="Nota_11" localSheetId="6">#REF!</definedName>
    <definedName name="Nota_11">#REF!</definedName>
    <definedName name="Nota_8" localSheetId="6">#REF!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 localSheetId="6">#REF!</definedName>
    <definedName name="Nota12">#REF!</definedName>
    <definedName name="nota12a14a">#REF!</definedName>
    <definedName name="Nota13" localSheetId="6">#REF!</definedName>
    <definedName name="Nota13">#REF!</definedName>
    <definedName name="Nota14" localSheetId="6">#REF!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 localSheetId="6">#REF!</definedName>
    <definedName name="Nota3">#REF!</definedName>
    <definedName name="Nota4" localSheetId="6">#REF!</definedName>
    <definedName name="Nota4">#REF!</definedName>
    <definedName name="Nota5" localSheetId="6">#REF!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 localSheetId="6">#REF!</definedName>
    <definedName name="NZD">#REF!</definedName>
    <definedName name="Ñ_" localSheetId="6">#REF!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 localSheetId="6">#REF!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 localSheetId="6">[145]Macro1!#REF!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 localSheetId="6">#REF!</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 localSheetId="6">[206]EVP!#REF!</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 localSheetId="6">#REF!</definedName>
    <definedName name="Others">#REF!</definedName>
    <definedName name="othersld" localSheetId="6">#REF!</definedName>
    <definedName name="othersld">#REF!</definedName>
    <definedName name="OthersPCS" localSheetId="6">#REF!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 localSheetId="6">#REF!</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 localSheetId="6">#REF!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 localSheetId="6">#REF!</definedName>
    <definedName name="PBG">#REF!</definedName>
    <definedName name="pbgir" localSheetId="6">#REF!</definedName>
    <definedName name="pbgir">#REF!</definedName>
    <definedName name="PBGIRA" localSheetId="6">#REF!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 localSheetId="6">#REF!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 localSheetId="6">#REF!</definedName>
    <definedName name="PIR">#REF!</definedName>
    <definedName name="Pivot1" localSheetId="6">#REF!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 localSheetId="6">#REF!</definedName>
    <definedName name="PLANILLA_DE_PREPARACION">#REF!</definedName>
    <definedName name="PLANILLA_DE_TRANSFERENCIA" localSheetId="6">#REF!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 localSheetId="6">#REF!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 localSheetId="6">[182]Prevision!#REF!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 localSheetId="6">#REF!</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 localSheetId="6">[22]AP!#REF!,[22]AP!#REF!,[22]AP!#REF!,[22]AP!#REF!</definedName>
    <definedName name="Presupuesto">[22]AP!#REF!,[22]AP!#REF!,[22]AP!#REF!,[22]AP!#REF!</definedName>
    <definedName name="prevnorte" localSheetId="6">[32]PREVISIONES!#REF!</definedName>
    <definedName name="prevnorte">[32]PREVISIONES!#REF!</definedName>
    <definedName name="prevsur" localSheetId="6">[32]PREVISIONES!#REF!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 localSheetId="6">#REF!</definedName>
    <definedName name="PRINT_AREA_MI">#REF!</definedName>
    <definedName name="Print_Area_Reset">OFFSET(Full_Print,0,0,[0]!Last_row)</definedName>
    <definedName name="print_area1">#REF!</definedName>
    <definedName name="PRINT_TITLES_MI" localSheetId="6">#REF!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 localSheetId="6">#REF!</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 localSheetId="6">#REF!</definedName>
    <definedName name="Provjuicios">#REF!</definedName>
    <definedName name="prueba" localSheetId="6">#REF!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 localSheetId="6">#REF!</definedName>
    <definedName name="Q_">#REF!</definedName>
    <definedName name="Q_ConsTratAgua" localSheetId="6">#REF!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 localSheetId="6">#REF!</definedName>
    <definedName name="R_">#REF!</definedName>
    <definedName name="R_Factor">'[57]Threshold Table'!$A$2:$A$4</definedName>
    <definedName name="range_A1_J3_">#REF!</definedName>
    <definedName name="RANGO" localSheetId="6">#REF!</definedName>
    <definedName name="RANGO">#REF!</definedName>
    <definedName name="RANGO1" localSheetId="6">#REF!</definedName>
    <definedName name="RANGO1">#REF!</definedName>
    <definedName name="RANSWAP">#REF!</definedName>
    <definedName name="rate_for1">#REF!</definedName>
    <definedName name="RateINR">'[225]P&amp;L summary'!$A$1</definedName>
    <definedName name="RateRMB">'[226]P&amp;L summary'!$A$1</definedName>
    <definedName name="rawdata" localSheetId="6">#REF!</definedName>
    <definedName name="rawdata">#REF!</definedName>
    <definedName name="rawdata2" localSheetId="6">#REF!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 localSheetId="6">'[112]BG Armado'!#REF!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 localSheetId="6">#REF!</definedName>
    <definedName name="RENDMAXTR">#REF!</definedName>
    <definedName name="RENDMEDTR" localSheetId="6">#REF!</definedName>
    <definedName name="RENDMEDTR">#REF!</definedName>
    <definedName name="RENDMINTR" localSheetId="6">#REF!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 localSheetId="6">#REF!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 localSheetId="6">#REF!</definedName>
    <definedName name="RES">#REF!</definedName>
    <definedName name="RESCONSCHILE">#REF!</definedName>
    <definedName name="rescoring" localSheetId="6">#REF!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 localSheetId="6">#REF!</definedName>
    <definedName name="RIV">#REF!</definedName>
    <definedName name="riw" localSheetId="6">#REF!</definedName>
    <definedName name="riw">#REF!</definedName>
    <definedName name="RO" localSheetId="6">#REF!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 localSheetId="6">[234]EE.RR!#REF!</definedName>
    <definedName name="RPTH">[234]EE.RR!#REF!</definedName>
    <definedName name="rr" localSheetId="6">'[235] VTOS'!#REF!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 localSheetId="6">#REF!</definedName>
    <definedName name="RU_BS">#REF!</definedName>
    <definedName name="RU_Capex" localSheetId="6">#REF!</definedName>
    <definedName name="RU_Capex">#REF!</definedName>
    <definedName name="RU_CC" localSheetId="6">#REF!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 localSheetId="6">#REF!</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 localSheetId="6">#REF!</definedName>
    <definedName name="Saída">#REF!</definedName>
    <definedName name="Saldorelacionadas">#REF!</definedName>
    <definedName name="SALDOS" localSheetId="6">#REF!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 localSheetId="6">#REF!</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 localSheetId="6">#REF!</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 localSheetId="6">#REF!</definedName>
    <definedName name="semgir">#REF!</definedName>
    <definedName name="SEMMZN" localSheetId="6">#REF!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 localSheetId="6">#REF!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 localSheetId="6">#REF!</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 localSheetId="6">#REF!</definedName>
    <definedName name="SOJA">#REF!</definedName>
    <definedName name="soja1" localSheetId="6">#REF!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 localSheetId="6">#REF!</definedName>
    <definedName name="sss">#REF!</definedName>
    <definedName name="SSSS">#REF!</definedName>
    <definedName name="SSSSDFFFGR" hidden="1">{#N/A,#N/A,FALSE,"Aging Summary";#N/A,#N/A,FALSE,"Ratio Analysis";#N/A,#N/A,FALSE,"Test 120 Day Accts";#N/A,#N/A,FALSE,"Tickmarks"}</definedName>
    <definedName name="SSSSS" localSheetId="6">#REF!</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 localSheetId="6">#REF!</definedName>
    <definedName name="STAFE">#REF!</definedName>
    <definedName name="star" hidden="1">#REF!</definedName>
    <definedName name="Start_Time">#REF!</definedName>
    <definedName name="Strat_1_Def" localSheetId="6">'[98]Non-Statistical Sampling'!#REF!</definedName>
    <definedName name="Strat_1_Def">'[98]Non-Statistical Sampling'!#REF!</definedName>
    <definedName name="Strat_1_It" localSheetId="6">'[98]Non-Statistical Sampling'!#REF!</definedName>
    <definedName name="Strat_1_It">'[98]Non-Statistical Sampling'!#REF!</definedName>
    <definedName name="Strat_1_T" localSheetId="6">'[98]Non-Statistical Sampling'!#REF!</definedName>
    <definedName name="Strat_1_T">'[98]Non-Statistical Sampling'!#REF!</definedName>
    <definedName name="Strat_2_Def" localSheetId="6">'[98]Non-Statistical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 localSheetId="6">#REF!</definedName>
    <definedName name="SUI">#REF!</definedName>
    <definedName name="SUIP" localSheetId="6">#REF!</definedName>
    <definedName name="SUIP">#REF!</definedName>
    <definedName name="sum_año_cuit_juris">[241]Imp!$A$1:$P$1</definedName>
    <definedName name="summary" localSheetId="6">#REF!</definedName>
    <definedName name="summary">#REF!</definedName>
    <definedName name="summary2" localSheetId="6">#REF!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 localSheetId="6">'[245]nueva reseña'!#REF!</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 localSheetId="6">'[17]#REF'!#REF!</definedName>
    <definedName name="TbPy530057">'[17]#REF'!#REF!</definedName>
    <definedName name="TbPy530159">'[17]#REF'!$A$4</definedName>
    <definedName name="tc">[247]PROD!$H$4</definedName>
    <definedName name="TE">[33]Volumes!$B$28:$CG$28</definedName>
    <definedName name="TEA">#REF!</definedName>
    <definedName name="Tech" localSheetId="6">#REF!</definedName>
    <definedName name="Tech">#REF!</definedName>
    <definedName name="techld" localSheetId="6">#REF!</definedName>
    <definedName name="techld">#REF!</definedName>
    <definedName name="TechPCS" localSheetId="6">#REF!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 localSheetId="6">#REF!</definedName>
    <definedName name="TEST0">#REF!</definedName>
    <definedName name="TEST1" localSheetId="6">#REF!</definedName>
    <definedName name="TEST1">#REF!</definedName>
    <definedName name="TEST10" localSheetId="6">#REF!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 localSheetId="6">#REF!</definedName>
    <definedName name="TEST2">#REF!</definedName>
    <definedName name="TEST20" localSheetId="6">'[248]ORDENES LIBERTADOR'!#REF!</definedName>
    <definedName name="TEST20">'[248]ORDENES LIBERTADOR'!#REF!</definedName>
    <definedName name="TEST21">'[248]ORDENES LIBERTADOR'!#REF!</definedName>
    <definedName name="TEST22">'[248]ORDENES LIBERTADOR'!#REF!</definedName>
    <definedName name="TEST3" localSheetId="6">#REF!</definedName>
    <definedName name="TEST3">#REF!</definedName>
    <definedName name="TEST4" localSheetId="6">#REF!</definedName>
    <definedName name="TEST4">#REF!</definedName>
    <definedName name="TEST5" localSheetId="6">#REF!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 localSheetId="6">#REF!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 localSheetId="6">[253]Objetivos!#REF!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 localSheetId="6">#REF!</definedName>
    <definedName name="thm">#REF!</definedName>
    <definedName name="thp" localSheetId="6">#REF!</definedName>
    <definedName name="thp">#REF!</definedName>
    <definedName name="Threshold">[30]Umbral!#REF!</definedName>
    <definedName name="tim">#REF!</definedName>
    <definedName name="Tipo">[76]Setup!$C$3:$C$4</definedName>
    <definedName name="Tipo.de.Produto">#REF!</definedName>
    <definedName name="Tipo_Agua" localSheetId="6">#REF!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 localSheetId="6">#REF!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 localSheetId="6">#REF!</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 localSheetId="6">#REF!</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 localSheetId="6">#REF!</definedName>
    <definedName name="TtlCdtR">#REF!</definedName>
    <definedName name="TtlFA" localSheetId="6">#REF!</definedName>
    <definedName name="TtlFA">#REF!</definedName>
    <definedName name="TtlMktR" localSheetId="6">#REF!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 localSheetId="6">#REF!</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 localSheetId="6">#REF!</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 localSheetId="6">#REF!</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 localSheetId="6">#REF!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 localSheetId="6">#REF!</definedName>
    <definedName name="V_">#REF!</definedName>
    <definedName name="VAL_RES">[37]MOBILIARIO!#REF!</definedName>
    <definedName name="VAL_RES1">[37]MOBILIARIO!#REF!</definedName>
    <definedName name="valor">#REF!</definedName>
    <definedName name="Valuación" localSheetId="6">#REF!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 localSheetId="6">#REF!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 localSheetId="6">#REF!</definedName>
    <definedName name="vpphold">#REF!</definedName>
    <definedName name="VTO" localSheetId="6">#REF!</definedName>
    <definedName name="VTO">#REF!</definedName>
    <definedName name="vtoañoc" localSheetId="6">#REF!</definedName>
    <definedName name="vtoañoc">#REF!</definedName>
    <definedName name="vtoañon">#REF!</definedName>
    <definedName name="vtoaños">#REF!</definedName>
    <definedName name="vtoshold1">'[32] VTOS'!#REF!</definedName>
    <definedName name="vtoshold2">'[32] VTOS'!#REF!</definedName>
    <definedName name="VTOSN" localSheetId="6">#REF!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 localSheetId="6">#REF!</definedName>
    <definedName name="w">#REF!</definedName>
    <definedName name="W_" localSheetId="6">#REF!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 localSheetId="6">#REF!</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localSheetId="6" hidden="1">'[262]Cálculo IR'!#REF!</definedName>
    <definedName name="XREF_COLUMN_1" hidden="1">'[262]Cálculo IR'!#REF!</definedName>
    <definedName name="XREF_COLUMN_10" hidden="1">#REF!</definedName>
    <definedName name="XREF_COLUMN_11" localSheetId="6"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localSheetId="6" hidden="1">[262]GND!#REF!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localSheetId="6"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localSheetId="6"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localSheetId="6" hidden="1">#REF!</definedName>
    <definedName name="XREF_COLUMN_5" hidden="1">#REF!</definedName>
    <definedName name="XREF_COLUMN_50" hidden="1">#REF!</definedName>
    <definedName name="XREF_COLUMN_6" localSheetId="6" hidden="1">'[262]Cálculo IR'!#REF!</definedName>
    <definedName name="XREF_COLUMN_6" hidden="1">'[262]Cálculo IR'!#REF!</definedName>
    <definedName name="XREF_COLUMN_7" localSheetId="6" hidden="1">'[262]Cálculo IR'!#REF!</definedName>
    <definedName name="XREF_COLUMN_7" hidden="1">'[262]Cálculo IR'!#REF!</definedName>
    <definedName name="XREF_COLUMN_8" localSheetId="6" hidden="1">[253]Objetivos!#REF!</definedName>
    <definedName name="XREF_COLUMN_8" hidden="1">[253]Objetivos!#REF!</definedName>
    <definedName name="XREF_COLUMN_9" localSheetId="6" hidden="1">[253]Objetivos!#REF!</definedName>
    <definedName name="XREF_COLUMN_9" hidden="1">[253]Objetivos!#REF!</definedName>
    <definedName name="XRefActiveRow" localSheetId="6" hidden="1">#REF!</definedName>
    <definedName name="XRefActiveRow" hidden="1">#REF!</definedName>
    <definedName name="XRefColumnsCount" hidden="1">1</definedName>
    <definedName name="xrefcopy" hidden="1">#REF!</definedName>
    <definedName name="XRefCopy1" localSheetId="6" hidden="1">'[251]Resumen s-DT'!#REF!</definedName>
    <definedName name="XRefCopy1" hidden="1">'[251]Resumen s-DT'!#REF!</definedName>
    <definedName name="XRefCopy10" localSheetId="6" hidden="1">'[262]Límite honorarios'!#REF!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localSheetId="6" hidden="1">#REF!</definedName>
    <definedName name="XRefCopy10Row" hidden="1">#REF!</definedName>
    <definedName name="XRefCopy11" localSheetId="6"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localSheetId="6"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localSheetId="6" hidden="1">#REF!</definedName>
    <definedName name="XRefCopy14Row" hidden="1">#REF!</definedName>
    <definedName name="XRefCopy15" localSheetId="6"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localSheetId="6"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localSheetId="6"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localSheetId="6" hidden="1">#REF!</definedName>
    <definedName name="XRefCopy2Row" hidden="1">#REF!</definedName>
    <definedName name="XRefCopy3" localSheetId="6"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localSheetId="6"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localSheetId="6" hidden="1">#REF!</definedName>
    <definedName name="XRefCopy5Row" hidden="1">#REF!</definedName>
    <definedName name="XRefCopy6" localSheetId="6"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localSheetId="6" hidden="1">#REF!</definedName>
    <definedName name="XRefCopy6Row" hidden="1">#REF!</definedName>
    <definedName name="XRefCopy7" localSheetId="6" hidden="1">[262]GND!#REF!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localSheetId="6" hidden="1">#REF!</definedName>
    <definedName name="XRefCopy7Row" hidden="1">#REF!</definedName>
    <definedName name="XRefCopy8" localSheetId="6" hidden="1">[262]GND!#REF!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localSheetId="6" hidden="1">#REF!</definedName>
    <definedName name="XRefCopy8Row" hidden="1">#REF!</definedName>
    <definedName name="XRefCopy9" localSheetId="6" hidden="1">'[262]Límite honorarios'!#REF!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6"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localSheetId="6" hidden="1">#REF!</definedName>
    <definedName name="XRefPaste10Row" hidden="1">#REF!</definedName>
    <definedName name="XRefPaste11" localSheetId="6"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localSheetId="6"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localSheetId="6"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localSheetId="6" hidden="1">#REF!</definedName>
    <definedName name="XRefPaste3Row" hidden="1">#REF!</definedName>
    <definedName name="XRefPaste4" localSheetId="6"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localSheetId="6"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localSheetId="6" hidden="1">'[262]Cálculo IR'!#REF!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localSheetId="6"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localSheetId="6"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localSheetId="6" hidden="1">#REF!</definedName>
    <definedName name="XRefPaste9Row" hidden="1">#REF!</definedName>
    <definedName name="XRefPasteRangeCount" hidden="1">11</definedName>
    <definedName name="xs">#REF!</definedName>
    <definedName name="XSHOP1" localSheetId="6">#REF!</definedName>
    <definedName name="XSHOP1">#REF!</definedName>
    <definedName name="XSHOP2" localSheetId="6">#REF!</definedName>
    <definedName name="XSHOP2">#REF!</definedName>
    <definedName name="XSHOP3" localSheetId="6">#REF!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 localSheetId="6">#REF!</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localSheetId="6">#REF!</definedName>
    <definedName name="z">#REF!</definedName>
    <definedName name="za">#REF!</definedName>
    <definedName name="ZA_" localSheetId="6">'[278]BG Armado'!#REF!</definedName>
    <definedName name="ZA_">'[278]BG Armado'!#REF!</definedName>
    <definedName name="ZB_" localSheetId="6">'[112]BG Armado'!#REF!</definedName>
    <definedName name="ZB_">'[112]BG Armado'!#REF!</definedName>
    <definedName name="ZC_" localSheetId="6">'[112]BG Armado'!#REF!</definedName>
    <definedName name="ZC_">'[112]BG Armado'!#REF!</definedName>
    <definedName name="zçzç" hidden="1">{#N/A,#N/A,FALSE,"Aging Summary";#N/A,#N/A,FALSE,"Ratio Analysis";#N/A,#N/A,FALSE,"Test 120 Day Accts";#N/A,#N/A,FALSE,"Tickmarks"}</definedName>
    <definedName name="zd">#REF!</definedName>
    <definedName name="ZD_" localSheetId="6">'[112]BG Armado'!#REF!</definedName>
    <definedName name="ZD_">'[112]BG Armado'!#REF!</definedName>
    <definedName name="ze">#REF!</definedName>
    <definedName name="ZE_" localSheetId="6">'[112]BG Armado'!#REF!</definedName>
    <definedName name="ZE_">'[112]BG Armado'!#REF!</definedName>
    <definedName name="ZF_" localSheetId="6">'[112]BG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 localSheetId="6">#REF!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0" i="2" l="1"/>
  <c r="D14" i="2"/>
  <c r="D19" i="7"/>
  <c r="D18" i="7"/>
  <c r="D20" i="7" s="1"/>
  <c r="D15" i="7"/>
  <c r="D19" i="4"/>
  <c r="C19" i="7"/>
  <c r="D22" i="2" l="1"/>
  <c r="C15" i="7"/>
  <c r="D15" i="3" l="1"/>
  <c r="C15" i="3"/>
  <c r="E16" i="3" l="1"/>
  <c r="C19" i="4"/>
  <c r="D24" i="4"/>
  <c r="D26" i="4" s="1"/>
  <c r="C18" i="7" l="1"/>
  <c r="D6" i="35" l="1"/>
  <c r="E6" i="34" l="1"/>
  <c r="B28" i="35" l="1"/>
  <c r="B10" i="35" l="1"/>
  <c r="D5" i="35" l="1"/>
  <c r="D9" i="35" l="1"/>
  <c r="D8" i="35" l="1"/>
  <c r="D7" i="35"/>
  <c r="C20" i="7"/>
  <c r="B11" i="35" l="1"/>
  <c r="B17" i="35"/>
  <c r="B27" i="35"/>
  <c r="B4" i="35"/>
  <c r="D4" i="35" s="1"/>
  <c r="D11" i="35" l="1"/>
  <c r="C22" i="4" l="1"/>
  <c r="C21" i="4"/>
  <c r="C24" i="4" l="1"/>
  <c r="D16" i="35" l="1"/>
  <c r="D10" i="35" l="1"/>
  <c r="B20" i="35" l="1"/>
  <c r="C14" i="2" l="1"/>
  <c r="B22" i="35" l="1"/>
  <c r="B24" i="35" l="1"/>
  <c r="C20" i="2"/>
  <c r="C22" i="2" s="1"/>
  <c r="C24" i="35" l="1"/>
  <c r="B29" i="35"/>
  <c r="B30" i="35" l="1"/>
  <c r="C30" i="35" l="1"/>
  <c r="B32" i="35"/>
  <c r="D15" i="35" l="1"/>
  <c r="D17" i="35" l="1"/>
  <c r="B34" i="35" l="1"/>
</calcChain>
</file>

<file path=xl/sharedStrings.xml><?xml version="1.0" encoding="utf-8"?>
<sst xmlns="http://schemas.openxmlformats.org/spreadsheetml/2006/main" count="205" uniqueCount="140">
  <si>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</si>
  <si>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</si>
  <si>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</si>
  <si>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</si>
  <si>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</si>
  <si>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</si>
  <si>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</si>
  <si>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</si>
  <si>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</si>
  <si>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</si>
  <si>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</si>
  <si>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</si>
  <si>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</si>
  <si>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</si>
  <si>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</si>
  <si>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</si>
  <si>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</si>
  <si>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</si>
  <si>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</si>
  <si>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</si>
  <si>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</si>
  <si>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</si>
  <si>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(Cifras expresadas en guaraníes)</t>
  </si>
  <si>
    <t xml:space="preserve"> (Cifras expresadas en guaraníes)</t>
  </si>
  <si>
    <t>Pago por comisiones de administración</t>
  </si>
  <si>
    <t>Flujo neto de efectivo generado por las actividades de financiación</t>
  </si>
  <si>
    <t>Efectivo a comienzo del periodo</t>
  </si>
  <si>
    <t>NOTA 1: INFORMACIÓN BÁSICA DEL FONDO</t>
  </si>
  <si>
    <t>Inversiones</t>
  </si>
  <si>
    <t>NOTA 2: INFORMACIÓN SOBRE LA SOCIEDAD ADMINISTRADORA</t>
  </si>
  <si>
    <t>CUOTAS PARTES EN CIRCULACIÓN</t>
  </si>
  <si>
    <t>Flujo neto de efectivo utilizado en actividades operativas</t>
  </si>
  <si>
    <t>Acreedores por operaciones</t>
  </si>
  <si>
    <t>TOTAL PASIVO</t>
  </si>
  <si>
    <t>Otros ingresos</t>
  </si>
  <si>
    <t>ESTADO DE FLUJO DE EFECTIVO</t>
  </si>
  <si>
    <t>Disponibilidades</t>
  </si>
  <si>
    <t>Créditos - Operaciones de reporto</t>
  </si>
  <si>
    <t>Comisiones a pagar a la administradora</t>
  </si>
  <si>
    <t xml:space="preserve">Primas por diferencia de precios - Operaciones de reporto </t>
  </si>
  <si>
    <t xml:space="preserve">Comisión por Administración </t>
  </si>
  <si>
    <t>Rescate a pagar</t>
  </si>
  <si>
    <t xml:space="preserve">TOTAL ACTIVO NETO ATRIBUIBLE A LOS PARTÍCIPES </t>
  </si>
  <si>
    <t xml:space="preserve">VALOR CUOTA PARTE AL CIERRE </t>
  </si>
  <si>
    <t>APORTANTES (1)</t>
  </si>
  <si>
    <t>RESULTADOS (2)</t>
  </si>
  <si>
    <t>(3)</t>
  </si>
  <si>
    <t>(4)</t>
  </si>
  <si>
    <t>Cuenta</t>
  </si>
  <si>
    <t>Prima p/ Dif de Precios a Cobrar REPO Gs</t>
  </si>
  <si>
    <t>Prima p/ Dif. de Precios Gs a Devengar</t>
  </si>
  <si>
    <t>Primas por valor de compra futura (repo)</t>
  </si>
  <si>
    <t>Ingresos por ajustes y redondeos</t>
  </si>
  <si>
    <t>Comisiones pagadas a la Administradora d</t>
  </si>
  <si>
    <t>Balance General - Moneda Local</t>
  </si>
  <si>
    <t>Descripción</t>
  </si>
  <si>
    <t>Deudas vigentes</t>
  </si>
  <si>
    <t>Acreedores por Operaciones</t>
  </si>
  <si>
    <t>Cuotapartistas</t>
  </si>
  <si>
    <t>PATRIMONIO NETO</t>
  </si>
  <si>
    <t>Resultados</t>
  </si>
  <si>
    <t>Resultado del Ejercicio</t>
  </si>
  <si>
    <t>Ingresos y rentas de cartera propia</t>
  </si>
  <si>
    <t>Por diferencia de valor de títulos valor</t>
  </si>
  <si>
    <t>Otros ingresos no operativos</t>
  </si>
  <si>
    <t>Ingresos no operativos</t>
  </si>
  <si>
    <t>Gastos de operación</t>
  </si>
  <si>
    <t>DIF</t>
  </si>
  <si>
    <t>CLASIFICACIÓN</t>
  </si>
  <si>
    <t>FONDO DE INVERSIÓN INMOBILIARIO BASA CAPITAL LARES I</t>
  </si>
  <si>
    <t>BANCO BASA S.A. N° 100127551 - OPERATIVO</t>
  </si>
  <si>
    <t>Cuotapartistas - Emisión BCL</t>
  </si>
  <si>
    <t>Liquidez - Gs</t>
  </si>
  <si>
    <t>Gastos de Administración</t>
  </si>
  <si>
    <t>IVA Costo</t>
  </si>
  <si>
    <t>Otros créditos</t>
  </si>
  <si>
    <t>Gastos operacionales</t>
  </si>
  <si>
    <t xml:space="preserve">Comisiones a pagar a la administradora </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</si>
  <si>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</si>
  <si>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Primas Devengadas - Bonos Corporativos</t>
  </si>
  <si>
    <t>Primas Devengadas - CDA</t>
  </si>
  <si>
    <t>Comisiones y Aranceles Pagados</t>
  </si>
  <si>
    <t>Servicios personales</t>
  </si>
  <si>
    <t>Honorarios Profesionales</t>
  </si>
  <si>
    <t>Gastos Generales</t>
  </si>
  <si>
    <t>Papelería e Impresos</t>
  </si>
  <si>
    <t>Otros egresos no operativos</t>
  </si>
  <si>
    <t>Otros egresos</t>
  </si>
  <si>
    <t>Otros egresos varios</t>
  </si>
  <si>
    <t>Egresos por ajustes y redondeos</t>
  </si>
  <si>
    <t>Deudores por operaciones de reporto</t>
  </si>
  <si>
    <t>FONDO INMOBILIARIO BASA CAPITAL LARES I</t>
  </si>
  <si>
    <t>Impreso Por:</t>
  </si>
  <si>
    <t>Ingresos por Ventas</t>
  </si>
  <si>
    <t>Ingresos por Ventas Viviendas Terminadas</t>
  </si>
  <si>
    <t>Ventas Viviendas Terminadas BC Lares I</t>
  </si>
  <si>
    <t>Costos de Ventas</t>
  </si>
  <si>
    <t>Costo Obras Terminadas BC Lares I</t>
  </si>
  <si>
    <t>Costo de obra</t>
  </si>
  <si>
    <t>Venta</t>
  </si>
  <si>
    <t>Rendimiento por inversiones</t>
  </si>
  <si>
    <t>La Superintendencia de Valores (anteriormente Comisión Nacional de Valores) aprobó el registro y el reglamento interno del Fondo de Inversión Inmobiliario Basa Capital Lares I con fecha 12 de abril de 2023, mediante Resolución CNV N° 9E/23. Mediante Resolución N°2663/23 de fecha 02 de mayo de 2023 se procedió al registro de la Serie 1 (uno) de Cuotas de Participación del Fondo por el importe de ₲ 20.000.000.000 (Guaraníes veinte mil millones), valor nominal de la cuota ₲ 1.000.000 (Guaraníes un millón), cantidad de cuotas 20.000 (veinte mil), estableciendo como fecha de inicio de colocación el 4 de mayo de 2023.</t>
  </si>
  <si>
    <t>Bancos</t>
  </si>
  <si>
    <t>Bancos Cuentas Corrientes M/L</t>
  </si>
  <si>
    <t>Resultados Acumulados</t>
  </si>
  <si>
    <t>Otros gastos operativos</t>
  </si>
  <si>
    <t>Recupero de Gastos</t>
  </si>
  <si>
    <t>Otros Honorarios Profesionales</t>
  </si>
  <si>
    <t>Colocaciones en contratos de reporto</t>
  </si>
  <si>
    <t>Disminución por inversiones inmobiliarias</t>
  </si>
  <si>
    <t>pbernal</t>
  </si>
  <si>
    <t>Del   01/01/2024   al   30/04/2024</t>
  </si>
  <si>
    <t>Gastos por comisiones y servicios</t>
  </si>
  <si>
    <t>Fee - Administración de obras.</t>
  </si>
  <si>
    <t>Auditoría Externa</t>
  </si>
  <si>
    <t>Gastos Aministrativos Varios</t>
  </si>
  <si>
    <t>Otros Gastos de Administración</t>
  </si>
  <si>
    <t>IVA costo - Liquidación final.</t>
  </si>
  <si>
    <t>RESULTADO DEL EJERCICIO (+) Utilidad (-) Pérdida : 3.170.831.980</t>
  </si>
  <si>
    <t xml:space="preserve">Comisión por administración </t>
  </si>
  <si>
    <t>Ventas de viviendas terminadas</t>
  </si>
  <si>
    <t xml:space="preserve">ESTADO DEL ACTIVO NETO </t>
  </si>
  <si>
    <t xml:space="preserve">ESTADO DE VARIACIÓN DEL ACTIVO NETO </t>
  </si>
  <si>
    <t xml:space="preserve">  		Fondo de Inversión Inmobiliario Basa Capital Lares I</t>
  </si>
  <si>
    <t xml:space="preserve">
A la fecha de presentación de estos estados financieros, ha finalizado la liquidación del fondo en fecha 12 de abril de 2024 de acuerdo con lo estipulado en el reglamento interno de gestión del fondo, aprobado por RES. CNV N° 9 E/23.
</t>
  </si>
  <si>
    <t>Resultado por inversiones</t>
  </si>
  <si>
    <t>Disminución por otros créditos</t>
  </si>
  <si>
    <t>Pago a proveedores</t>
  </si>
  <si>
    <t>Acreedores por desarrollo de Obra</t>
  </si>
  <si>
    <t>Ventas de Viviendas</t>
  </si>
  <si>
    <t>Aumento primas por diferencia de precios - Operaciones de reportos e inversiones</t>
  </si>
  <si>
    <t>TOTAL ACTIVO NETO AL 31.12.2024 (1 + 2)</t>
  </si>
  <si>
    <t>NOTA 3:  OTROS DETALLES Y REVELACIONES QUE SE CONSIDEREN NECESARIOS</t>
  </si>
  <si>
    <t xml:space="preserve">Las 3 notas que se acompañan forman parte integrante de los estados financieros. </t>
  </si>
  <si>
    <t>AL 31/12/2025</t>
  </si>
  <si>
    <t>AL 31/12/2024</t>
  </si>
  <si>
    <t>TOTAL ACTIVO NETO AL 31.12.2025 (3 + 4)</t>
  </si>
  <si>
    <t>AL 31 DE MARZO DE 2026 PRESENTADO DE FORMA COMPARATIVA CON EL PERIODO FINALIZADO AL 31 DE MARZO DE 2025.</t>
  </si>
  <si>
    <t>AL 31/03/2026</t>
  </si>
  <si>
    <t>NOTAS A LOS ESTADOS FINANCIEROS AL 31 DE MARZO DE 2026 PRESENTADO DE FORMA COMPARATIVA CON EL PERIODO FINALIZADO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</si>
</sst>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0.0000"/>
    <numFmt numFmtId="165" formatCode="_(* #,##0_);_(* \(#,##0\);_(* &quot;-&quot;_);_(@_)"/>
    <numFmt numFmtId="166" formatCode="_-* #,##0.00_-;\-* #,##0.00_-;_-* &quot;-&quot;??_-;_-@_-"/>
    <numFmt numFmtId="167" formatCode="_(&quot;Gs&quot;\ * #,##0_);_(&quot;Gs&quot;\ * \(#,##0\);_(&quot;Gs&quot;\ * &quot;-&quot;??_);_(@_)"/>
    <numFmt numFmtId="168" formatCode="_-* #,##0.00\ _€_-;\-* #,##0.00\ _€_-;_-* &quot;-&quot;??\ _€_-;_-@_-"/>
    <numFmt numFmtId="169" formatCode="_-* #,##0\ _€_-;\-* #,##0\ _€_-;_-* &quot;-&quot;\ _€_-;_-@_-"/>
    <numFmt numFmtId="170" formatCode="#,##0.00[$%-C0A];\-#,##0.00[$%-C0A];&quot;---&quot;"/>
    <numFmt numFmtId="171" formatCode="_(&quot;Gs&quot;\ * #,##0_);_(&quot;Gs&quot;\ * \(#,##0\);_(&quot;Gs&quot;\ * &quot;-&quot;_);_(@_)"/>
    <numFmt numFmtId="172" formatCode="_-* #,##0.00\ &quot;€&quot;_-;\-* #,##0.00\ &quot;€&quot;_-;_-* &quot;-&quot;??\ &quot;€&quot;_-;_-@_-"/>
    <numFmt numFmtId="173" formatCode="_(* #,##0.000_);_(* \(#,##0.000\);_(* &quot;-&quot;_);_(@_)"/>
  </numFmts>
  <fonts count="66"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u/>
      <sz val="10"/>
      <color theme="1"/>
      <name val="Times New Roman"/>
      <family val="1"/>
    </font>
    <font>
      <b/>
      <u/>
      <sz val="10"/>
      <color theme="1"/>
      <name val="Times New Roman"/>
      <family val="1"/>
    </font>
    <font>
      <sz val="13"/>
      <color rgb="FFFF0000"/>
      <name val="Times New Roman"/>
      <family val="1"/>
    </font>
    <font>
      <sz val="11"/>
      <color rgb="FFFF0000"/>
      <name val="Times New Roman"/>
      <family val="1"/>
    </font>
    <font>
      <sz val="10"/>
      <name val="Arial"/>
      <family val="2"/>
    </font>
    <font>
      <sz val="10"/>
      <color indexed="8"/>
      <name val="Courier New"/>
      <family val="2"/>
    </font>
    <font>
      <sz val="8"/>
      <color indexed="8"/>
      <name val="Courier New"/>
      <family val="1"/>
    </font>
    <font>
      <sz val="10"/>
      <color indexed="8"/>
      <name val="Courier New"/>
      <family val="1"/>
    </font>
    <font>
      <sz val="10"/>
      <color rgb="FFFF0000"/>
      <name val="Arial"/>
      <family val="2"/>
    </font>
    <font>
      <sz val="10"/>
      <name val="Courier New"/>
      <family val="3"/>
    </font>
    <font>
      <sz val="10"/>
      <name val="Calibri"/>
      <family val="2"/>
      <scheme val="minor"/>
    </font>
    <font>
      <sz val="11"/>
      <color theme="1"/>
      <name val="Arial"/>
      <family val="2"/>
    </font>
    <font>
      <sz val="10"/>
      <color rgb="FFFF0000"/>
      <name val="Courier New"/>
      <family val="3"/>
    </font>
    <font>
      <sz val="11"/>
      <color indexed="8"/>
      <name val="Calibri"/>
      <family val="2"/>
      <scheme val="minor"/>
    </font>
    <font>
      <b/>
      <sz val="14"/>
      <color indexed="8"/>
      <name val="Times New Roman"/>
      <family val="2"/>
    </font>
    <font>
      <b/>
      <sz val="12"/>
      <color indexed="8"/>
      <name val="Times New Roman"/>
      <family val="1"/>
    </font>
    <font>
      <b/>
      <u/>
      <sz val="12"/>
      <color indexed="8"/>
      <name val="Times New Roman"/>
      <family val="1"/>
    </font>
    <font>
      <b/>
      <sz val="10"/>
      <color indexed="8"/>
      <name val="Arial"/>
      <family val="2"/>
    </font>
    <font>
      <b/>
      <u/>
      <sz val="9"/>
      <color indexed="8"/>
      <name val="Times New Roman"/>
      <family val="1"/>
    </font>
    <font>
      <sz val="10"/>
      <name val="Courier"/>
    </font>
    <font>
      <sz val="10"/>
      <name val="MS Sans Serif"/>
      <family val="2"/>
    </font>
    <font>
      <sz val="10"/>
      <name val="Courier"/>
      <family val="3"/>
    </font>
    <font>
      <sz val="11"/>
      <color theme="1"/>
      <name val="Calibri"/>
      <family val="2"/>
    </font>
    <font>
      <b/>
      <i/>
      <sz val="11"/>
      <color indexed="8"/>
      <name val="Arial"/>
      <family val="2"/>
    </font>
    <font>
      <b/>
      <sz val="11"/>
      <color indexed="8"/>
      <name val="Arial"/>
      <family val="2"/>
    </font>
    <font>
      <sz val="10"/>
      <color rgb="FFFF0000"/>
      <name val="Courier New"/>
      <family val="1"/>
    </font>
    <font>
      <sz val="8"/>
      <name val="Courier New"/>
      <family val="3"/>
    </font>
    <font>
      <sz val="10"/>
      <color rgb="FFFF0000"/>
      <name val="Courier New"/>
      <family val="2"/>
    </font>
    <font>
      <sz val="8"/>
      <color rgb="FFFF0000"/>
      <name val="Courier New"/>
      <family val="1"/>
    </font>
    <font>
      <sz val="10"/>
      <name val="Courier New"/>
      <family val="1"/>
    </font>
    <font>
      <sz val="10"/>
      <color theme="1"/>
      <name val="Arial"/>
      <family val="2"/>
    </font>
    <font>
      <u/>
      <sz val="10"/>
      <color rgb="FF7A1818"/>
      <name val="Georgia"/>
      <family val="1"/>
    </font>
    <font>
      <u/>
      <sz val="10"/>
      <color rgb="FF0563C1"/>
      <name val="Georgia"/>
      <family val="1"/>
    </font>
  </fonts>
  <fills count="6">
    <fill>
      <patternFill patternType="none"/>
    </fill>
    <fill>
      <patternFill patternType="gray125"/>
    </fill>
    <fill>
      <patternFill patternType="solid">
        <fgColor theme="7" tint="0.79998168889431442"/>
        <bgColor indexed="64"/>
      </patternFill>
    </fill>
    <fill>
      <patternFill patternType="solid">
        <fgColor rgb="FFFFFFCC"/>
      </patternFill>
    </fill>
    <fill>
      <patternFill patternType="solid">
        <fgColor theme="8" tint="0.79998168889431442"/>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B2B2B2"/>
      </left>
      <right style="thin">
        <color rgb="FFB2B2B2"/>
      </right>
      <top style="thin">
        <color rgb="FFB2B2B2"/>
      </top>
      <bottom style="thin">
        <color rgb="FFB2B2B2"/>
      </bottom>
      <diagonal/>
    </border>
  </borders>
  <cellStyleXfs count="6676">
    <xf numFmtId="0" fontId="0" fillId="0" borderId="0"/>
    <xf numFmtId="0" fontId="2" fillId="0" borderId="0" applyNumberFormat="0" applyFill="0" applyBorder="0" applyAlignment="0" applyProtection="0"/>
    <xf numFmtId="0" fontId="11" fillId="0" borderId="0"/>
    <xf numFmtId="0" fontId="1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alignment vertical="top"/>
    </xf>
    <xf numFmtId="0" fontId="2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1" fillId="0" borderId="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2" fillId="0" borderId="0"/>
    <xf numFmtId="40" fontId="53" fillId="0" borderId="0" applyFont="0" applyFill="0" applyBorder="0" applyAlignment="0" applyProtection="0"/>
    <xf numFmtId="38" fontId="53"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0" fontId="29"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0" fontId="1"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0" fontId="29" fillId="0" borderId="0"/>
    <xf numFmtId="0" fontId="29" fillId="0" borderId="0"/>
    <xf numFmtId="0" fontId="29" fillId="0" borderId="0"/>
    <xf numFmtId="0" fontId="29" fillId="0" borderId="0"/>
    <xf numFmtId="0" fontId="29" fillId="0" borderId="0"/>
    <xf numFmtId="0" fontId="29"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0" fontId="55" fillId="0" borderId="0"/>
    <xf numFmtId="0" fontId="55" fillId="0" borderId="0"/>
    <xf numFmtId="0" fontId="55"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0" fontId="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0" fontId="29" fillId="0" borderId="0"/>
    <xf numFmtId="0" fontId="29" fillId="0" borderId="0"/>
    <xf numFmtId="0" fontId="29" fillId="0" borderId="0"/>
    <xf numFmtId="0" fontId="29" fillId="0" borderId="0"/>
    <xf numFmtId="0" fontId="29" fillId="0" borderId="0"/>
    <xf numFmtId="0" fontId="29" fillId="0" borderId="0"/>
    <xf numFmtId="37" fontId="54" fillId="0" borderId="0"/>
    <xf numFmtId="0" fontId="11" fillId="3" borderId="7" applyNumberFormat="0" applyFont="0" applyAlignment="0" applyProtection="0"/>
    <xf numFmtId="0" fontId="1" fillId="3" borderId="7" applyNumberFormat="0" applyFont="0" applyAlignment="0" applyProtection="0"/>
    <xf numFmtId="9" fontId="53"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0" fontId="53" fillId="0" borderId="0" applyFont="0" applyFill="0" applyBorder="0" applyAlignment="0" applyProtection="0"/>
    <xf numFmtId="38" fontId="53" fillId="0" borderId="0" applyFont="0" applyBorder="0" applyAlignment="0" applyProtection="0"/>
    <xf numFmtId="43" fontId="54" fillId="0" borderId="0" applyFont="0" applyFill="0" applyBorder="0" applyAlignment="0" applyProtection="0"/>
    <xf numFmtId="43" fontId="54" fillId="0" borderId="0" applyFont="0" applyFill="0" applyBorder="0" applyAlignment="0" applyProtection="0"/>
    <xf numFmtId="37" fontId="54" fillId="0" borderId="0"/>
    <xf numFmtId="37" fontId="54" fillId="0" borderId="0"/>
    <xf numFmtId="37" fontId="54" fillId="0" borderId="0"/>
    <xf numFmtId="0" fontId="1"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0" fontId="1" fillId="0" borderId="0"/>
    <xf numFmtId="37" fontId="54" fillId="0" borderId="0"/>
    <xf numFmtId="37" fontId="54" fillId="0" borderId="0"/>
    <xf numFmtId="37" fontId="54" fillId="0" borderId="0"/>
    <xf numFmtId="0" fontId="55" fillId="0" borderId="0"/>
    <xf numFmtId="0" fontId="1" fillId="0" borderId="0"/>
    <xf numFmtId="37" fontId="54" fillId="0" borderId="0"/>
    <xf numFmtId="37" fontId="54" fillId="0" borderId="0"/>
    <xf numFmtId="0" fontId="55" fillId="0" borderId="0"/>
    <xf numFmtId="0" fontId="55" fillId="0" borderId="0"/>
    <xf numFmtId="0" fontId="55" fillId="0" borderId="0"/>
    <xf numFmtId="0" fontId="11" fillId="3" borderId="7" applyNumberFormat="0" applyFont="0" applyAlignment="0" applyProtection="0"/>
    <xf numFmtId="0" fontId="11" fillId="3" borderId="7" applyNumberFormat="0" applyFont="0" applyAlignment="0" applyProtection="0"/>
    <xf numFmtId="9" fontId="53" fillId="0" borderId="0" applyFont="0" applyFill="0" applyBorder="0" applyAlignment="0" applyProtection="0"/>
    <xf numFmtId="9" fontId="53" fillId="0" borderId="0" applyFont="0" applyFill="0" applyBorder="0" applyAlignment="0" applyProtection="0"/>
    <xf numFmtId="9" fontId="11" fillId="0" borderId="0"/>
    <xf numFmtId="168" fontId="1" fillId="0" borderId="0" applyFont="0" applyFill="0" applyBorder="0" applyAlignment="0" applyProtection="0"/>
    <xf numFmtId="169" fontId="1" fillId="0" borderId="0" applyFont="0" applyFill="0" applyBorder="0" applyAlignment="0" applyProtection="0"/>
    <xf numFmtId="0" fontId="13" fillId="0" borderId="0">
      <alignment vertical="top"/>
    </xf>
    <xf numFmtId="0" fontId="13" fillId="0" borderId="0" applyFont="0" applyFill="0" applyBorder="0" applyAlignment="0" applyProtection="0">
      <alignment vertical="top"/>
    </xf>
    <xf numFmtId="168" fontId="1" fillId="0" borderId="0" applyFont="0" applyFill="0" applyBorder="0" applyAlignment="0" applyProtection="0"/>
    <xf numFmtId="9" fontId="29" fillId="0" borderId="0" applyFont="0" applyFill="0" applyBorder="0" applyAlignment="0" applyProtection="0"/>
    <xf numFmtId="0" fontId="29" fillId="0" borderId="0"/>
    <xf numFmtId="170" fontId="29"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0" fontId="44"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3" fontId="1"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2" fillId="0" borderId="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37" fontId="54" fillId="0" borderId="0"/>
    <xf numFmtId="0" fontId="1" fillId="0" borderId="0"/>
    <xf numFmtId="0" fontId="55" fillId="0" borderId="0"/>
    <xf numFmtId="0" fontId="55" fillId="0" borderId="0"/>
    <xf numFmtId="0" fontId="55" fillId="0" borderId="0"/>
    <xf numFmtId="0" fontId="55" fillId="0" borderId="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3" fillId="0" borderId="0">
      <protection locked="0"/>
    </xf>
    <xf numFmtId="9" fontId="29" fillId="0" borderId="0" applyFont="0" applyFill="0" applyBorder="0" applyAlignment="0" applyProtection="0"/>
    <xf numFmtId="172"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0" fontId="44" fillId="0" borderId="0"/>
    <xf numFmtId="0" fontId="63" fillId="0" borderId="0"/>
    <xf numFmtId="0" fontId="65" fillId="0" borderId="0" applyNumberFormat="0" applyFill="0" applyBorder="0" applyAlignment="0">
      <alignment vertical="top"/>
      <protection locked="0"/>
    </xf>
    <xf numFmtId="0" fontId="65" fillId="0" borderId="0" applyNumberFormat="0" applyFill="0" applyBorder="0" applyAlignment="0" applyProtection="0"/>
    <xf numFmtId="0" fontId="64" fillId="0" borderId="0" applyNumberFormat="0" applyFill="0" applyBorder="0" applyAlignment="0" applyProtection="0">
      <alignment vertical="top"/>
      <protection locked="0"/>
    </xf>
    <xf numFmtId="0" fontId="1" fillId="0" borderId="0"/>
    <xf numFmtId="0" fontId="1" fillId="0" borderId="0"/>
    <xf numFmtId="0" fontId="1" fillId="0" borderId="0"/>
    <xf numFmtId="0" fontId="2" fillId="0" borderId="0" applyNumberFormat="0" applyFill="0" applyBorder="0" applyAlignment="0" applyProtection="0"/>
    <xf numFmtId="9" fontId="1" fillId="0" borderId="0" applyFont="0" applyFill="0" applyBorder="0" applyAlignment="0" applyProtection="0"/>
    <xf numFmtId="41" fontId="63"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cellStyleXfs>
  <cellXfs count="181">
    <xf numFmtId="0" fontId="0" fillId="0" borderId="0" xfId="0"/>
    <xf numFmtId="0" fontId="5"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5" fillId="0" borderId="0" xfId="0" applyFont="1" applyAlignment="1">
      <alignment horizontal="left" vertical="center"/>
    </xf>
    <xf numFmtId="0" fontId="16" fillId="0" borderId="0" xfId="0" applyFont="1" applyAlignment="1">
      <alignment horizontal="left"/>
    </xf>
    <xf numFmtId="0" fontId="16" fillId="0" borderId="0" xfId="0" applyFont="1"/>
    <xf numFmtId="0" fontId="16" fillId="0" borderId="0" xfId="0" applyFont="1" applyAlignment="1">
      <alignment vertical="center" wrapText="1"/>
    </xf>
    <xf numFmtId="0" fontId="7" fillId="0" borderId="0" xfId="0" applyFont="1" applyAlignment="1">
      <alignment horizontal="left"/>
    </xf>
    <xf numFmtId="0" fontId="16" fillId="0" borderId="0" xfId="0" applyFont="1" applyAlignment="1">
      <alignment horizontal="left" vertical="center" wrapText="1"/>
    </xf>
    <xf numFmtId="0" fontId="19" fillId="0" borderId="0" xfId="0" applyFont="1" applyAlignment="1">
      <alignment vertical="center"/>
    </xf>
    <xf numFmtId="0" fontId="23" fillId="0" borderId="0" xfId="0" applyFont="1"/>
    <xf numFmtId="0" fontId="4" fillId="0" borderId="0" xfId="0" applyFont="1" applyAlignment="1">
      <alignment horizontal="center"/>
    </xf>
    <xf numFmtId="4" fontId="4" fillId="0" borderId="0" xfId="0" applyNumberFormat="1" applyFont="1"/>
    <xf numFmtId="0" fontId="24" fillId="0" borderId="0" xfId="1" applyFont="1"/>
    <xf numFmtId="0" fontId="4" fillId="0" borderId="0" xfId="0" applyFont="1" applyAlignment="1">
      <alignment vertical="center"/>
    </xf>
    <xf numFmtId="0" fontId="15" fillId="0" borderId="0" xfId="0" applyFont="1" applyAlignment="1">
      <alignment vertical="center"/>
    </xf>
    <xf numFmtId="0" fontId="9" fillId="0" borderId="0" xfId="0" applyFont="1"/>
    <xf numFmtId="0" fontId="25" fillId="0" borderId="3" xfId="0" applyFont="1" applyBorder="1" applyAlignment="1">
      <alignment vertical="center"/>
    </xf>
    <xf numFmtId="3" fontId="4" fillId="0" borderId="0" xfId="0" applyNumberFormat="1" applyFont="1"/>
    <xf numFmtId="0" fontId="25" fillId="0" borderId="0" xfId="0" applyFont="1"/>
    <xf numFmtId="164"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2" fillId="0" borderId="0" xfId="0" applyFont="1"/>
    <xf numFmtId="0" fontId="6" fillId="0" borderId="0" xfId="0" applyFont="1"/>
    <xf numFmtId="3" fontId="4" fillId="0" borderId="0" xfId="0" applyNumberFormat="1" applyFont="1" applyAlignment="1">
      <alignment horizontal="center"/>
    </xf>
    <xf numFmtId="0" fontId="25"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5" fillId="0" borderId="2" xfId="0" applyFont="1" applyBorder="1" applyAlignment="1">
      <alignment wrapText="1"/>
    </xf>
    <xf numFmtId="4" fontId="20" fillId="0" borderId="0" xfId="0" applyNumberFormat="1" applyFont="1" applyAlignment="1">
      <alignment horizontal="right" indent="2"/>
    </xf>
    <xf numFmtId="3" fontId="8" fillId="0" borderId="0" xfId="0" applyNumberFormat="1" applyFont="1"/>
    <xf numFmtId="3" fontId="25" fillId="0" borderId="0" xfId="0" applyNumberFormat="1" applyFont="1" applyAlignment="1">
      <alignment horizontal="right"/>
    </xf>
    <xf numFmtId="3" fontId="25"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3" fontId="20" fillId="0" borderId="4" xfId="0" applyNumberFormat="1" applyFont="1" applyBorder="1" applyAlignment="1">
      <alignment horizontal="right"/>
    </xf>
    <xf numFmtId="0" fontId="4" fillId="0" borderId="3" xfId="0" applyFont="1" applyBorder="1" applyAlignment="1">
      <alignment horizontal="center"/>
    </xf>
    <xf numFmtId="3" fontId="25" fillId="0" borderId="0" xfId="0" quotePrefix="1" applyNumberFormat="1" applyFont="1" applyAlignment="1">
      <alignment horizontal="center"/>
    </xf>
    <xf numFmtId="0" fontId="35" fillId="0" borderId="0" xfId="0" applyFont="1" applyAlignment="1">
      <alignment horizontal="left" vertical="center"/>
    </xf>
    <xf numFmtId="0" fontId="24" fillId="0" borderId="0" xfId="1"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3" fontId="9" fillId="0" borderId="1" xfId="0" applyNumberFormat="1" applyFont="1" applyBorder="1" applyAlignment="1">
      <alignment horizontal="right"/>
    </xf>
    <xf numFmtId="4" fontId="8" fillId="0" borderId="1" xfId="0" applyNumberFormat="1" applyFont="1" applyBorder="1" applyAlignment="1">
      <alignment horizontal="right"/>
    </xf>
    <xf numFmtId="4" fontId="8" fillId="0" borderId="1" xfId="0" applyNumberFormat="1" applyFont="1" applyBorder="1" applyAlignment="1">
      <alignment horizontal="right" vertical="center"/>
    </xf>
    <xf numFmtId="164" fontId="9" fillId="0" borderId="0" xfId="0" applyNumberFormat="1" applyFont="1" applyAlignment="1">
      <alignment horizontal="right"/>
    </xf>
    <xf numFmtId="0" fontId="25" fillId="0" borderId="1" xfId="0" applyFont="1" applyBorder="1" applyAlignment="1">
      <alignment horizontal="center" vertical="center" wrapText="1"/>
    </xf>
    <xf numFmtId="0" fontId="30" fillId="0" borderId="1" xfId="0" applyFont="1" applyBorder="1"/>
    <xf numFmtId="0" fontId="30" fillId="0" borderId="2" xfId="0" applyFont="1" applyBorder="1"/>
    <xf numFmtId="0" fontId="20" fillId="0" borderId="6" xfId="0" applyFont="1" applyBorder="1" applyAlignment="1">
      <alignment horizontal="right"/>
    </xf>
    <xf numFmtId="0" fontId="20" fillId="0" borderId="2" xfId="0" applyFont="1" applyBorder="1"/>
    <xf numFmtId="0" fontId="30" fillId="0" borderId="1" xfId="0" applyFont="1" applyBorder="1" applyAlignment="1">
      <alignment vertical="center"/>
    </xf>
    <xf numFmtId="0" fontId="36" fillId="0" borderId="0" xfId="0" applyFont="1" applyAlignment="1">
      <alignment vertical="center"/>
    </xf>
    <xf numFmtId="0" fontId="20" fillId="0" borderId="2" xfId="0" applyFont="1" applyBorder="1" applyAlignment="1">
      <alignment wrapText="1"/>
    </xf>
    <xf numFmtId="0" fontId="25" fillId="0" borderId="3" xfId="0" applyFont="1" applyBorder="1" applyAlignment="1">
      <alignment vertical="center" wrapText="1"/>
    </xf>
    <xf numFmtId="3" fontId="25" fillId="0" borderId="1" xfId="0" applyNumberFormat="1" applyFont="1" applyBorder="1" applyAlignment="1">
      <alignment horizontal="center" vertical="center"/>
    </xf>
    <xf numFmtId="0" fontId="25" fillId="0" borderId="1" xfId="0" applyFont="1" applyBorder="1" applyAlignment="1">
      <alignment horizontal="center" vertical="center"/>
    </xf>
    <xf numFmtId="3" fontId="25"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5" fontId="20" fillId="0" borderId="4" xfId="34" applyNumberFormat="1" applyFont="1" applyFill="1" applyBorder="1" applyAlignment="1">
      <alignment horizontal="right" indent="2"/>
    </xf>
    <xf numFmtId="165" fontId="25" fillId="0" borderId="1" xfId="34" applyNumberFormat="1" applyFont="1" applyFill="1" applyBorder="1" applyAlignment="1">
      <alignment horizontal="right" vertical="center" indent="2"/>
    </xf>
    <xf numFmtId="165" fontId="25" fillId="0" borderId="6" xfId="34" applyNumberFormat="1" applyFont="1" applyFill="1" applyBorder="1" applyAlignment="1">
      <alignment horizontal="right"/>
    </xf>
    <xf numFmtId="165" fontId="25" fillId="0" borderId="0" xfId="34" applyNumberFormat="1" applyFont="1" applyFill="1" applyAlignment="1">
      <alignment horizontal="right"/>
    </xf>
    <xf numFmtId="165" fontId="20" fillId="0" borderId="4" xfId="34" applyNumberFormat="1" applyFont="1" applyFill="1" applyBorder="1" applyAlignment="1">
      <alignment horizontal="right"/>
    </xf>
    <xf numFmtId="165" fontId="20" fillId="0" borderId="0" xfId="34" applyNumberFormat="1" applyFont="1" applyFill="1" applyAlignment="1">
      <alignment horizontal="right"/>
    </xf>
    <xf numFmtId="3" fontId="36" fillId="0" borderId="0" xfId="0" applyNumberFormat="1" applyFont="1" applyAlignment="1">
      <alignment vertical="center"/>
    </xf>
    <xf numFmtId="0" fontId="37" fillId="0" borderId="0" xfId="35"/>
    <xf numFmtId="3" fontId="37" fillId="0" borderId="0" xfId="35" applyNumberFormat="1"/>
    <xf numFmtId="165" fontId="25" fillId="0" borderId="1" xfId="34" applyNumberFormat="1" applyFont="1" applyFill="1" applyBorder="1" applyAlignment="1">
      <alignment horizontal="center" vertical="center"/>
    </xf>
    <xf numFmtId="3" fontId="36" fillId="0" borderId="0" xfId="0" applyNumberFormat="1" applyFont="1" applyAlignment="1">
      <alignment horizontal="center" vertical="center"/>
    </xf>
    <xf numFmtId="3" fontId="4" fillId="0" borderId="0" xfId="0" applyNumberFormat="1" applyFont="1" applyAlignment="1">
      <alignment horizontal="center" vertical="center"/>
    </xf>
    <xf numFmtId="165" fontId="4" fillId="0" borderId="0" xfId="0" applyNumberFormat="1" applyFont="1"/>
    <xf numFmtId="165" fontId="4" fillId="0" borderId="0" xfId="0" applyNumberFormat="1" applyFont="1" applyAlignment="1">
      <alignment vertical="center"/>
    </xf>
    <xf numFmtId="0" fontId="7" fillId="0" borderId="1" xfId="0" applyFont="1" applyBorder="1" applyAlignment="1">
      <alignment horizontal="center"/>
    </xf>
    <xf numFmtId="0" fontId="41" fillId="0" borderId="0" xfId="35" applyFont="1"/>
    <xf numFmtId="0" fontId="42" fillId="0" borderId="0" xfId="35" applyFont="1"/>
    <xf numFmtId="0" fontId="25" fillId="0" borderId="0" xfId="0" applyFont="1" applyAlignment="1">
      <alignment vertical="center"/>
    </xf>
    <xf numFmtId="0" fontId="20" fillId="0" borderId="0" xfId="0" applyFont="1" applyAlignment="1">
      <alignment wrapText="1"/>
    </xf>
    <xf numFmtId="0" fontId="10" fillId="2" borderId="0" xfId="0" applyFont="1" applyFill="1"/>
    <xf numFmtId="4" fontId="0" fillId="0" borderId="0" xfId="0" applyNumberFormat="1"/>
    <xf numFmtId="3" fontId="0" fillId="0" borderId="0" xfId="0" applyNumberFormat="1"/>
    <xf numFmtId="0" fontId="8" fillId="0" borderId="0" xfId="0" applyFont="1"/>
    <xf numFmtId="3" fontId="42" fillId="0" borderId="0" xfId="35" applyNumberFormat="1" applyFont="1"/>
    <xf numFmtId="0" fontId="45" fillId="0" borderId="0" xfId="35" applyFont="1"/>
    <xf numFmtId="4" fontId="42" fillId="0" borderId="0" xfId="35" applyNumberFormat="1" applyFont="1"/>
    <xf numFmtId="0" fontId="12" fillId="2" borderId="1" xfId="0" applyFont="1" applyFill="1" applyBorder="1" applyAlignment="1">
      <alignment horizontal="center"/>
    </xf>
    <xf numFmtId="4" fontId="20" fillId="0" borderId="4" xfId="0" applyNumberFormat="1" applyFont="1" applyBorder="1" applyAlignment="1">
      <alignment horizontal="right" indent="2"/>
    </xf>
    <xf numFmtId="3" fontId="8" fillId="0" borderId="1" xfId="0" applyNumberFormat="1" applyFont="1" applyBorder="1" applyAlignment="1">
      <alignment horizontal="right" vertical="center"/>
    </xf>
    <xf numFmtId="3" fontId="45" fillId="0" borderId="0" xfId="35" applyNumberFormat="1" applyFont="1"/>
    <xf numFmtId="1" fontId="7" fillId="0" borderId="0" xfId="0" applyNumberFormat="1" applyFont="1" applyAlignment="1">
      <alignment horizontal="center"/>
    </xf>
    <xf numFmtId="165" fontId="20" fillId="0" borderId="0" xfId="34" applyNumberFormat="1" applyFont="1" applyFill="1" applyBorder="1" applyAlignment="1">
      <alignment horizontal="right" indent="2"/>
    </xf>
    <xf numFmtId="0" fontId="25" fillId="0" borderId="0" xfId="0" applyFont="1" applyAlignment="1">
      <alignment vertical="center" wrapText="1"/>
    </xf>
    <xf numFmtId="165" fontId="25" fillId="0" borderId="0" xfId="34" applyNumberFormat="1" applyFont="1" applyFill="1" applyBorder="1" applyAlignment="1">
      <alignment horizontal="right" vertical="center" indent="2"/>
    </xf>
    <xf numFmtId="3" fontId="8" fillId="0" borderId="0" xfId="0" applyNumberFormat="1" applyFont="1" applyAlignment="1">
      <alignment horizontal="center"/>
    </xf>
    <xf numFmtId="1" fontId="7" fillId="0" borderId="1" xfId="0" applyNumberFormat="1" applyFont="1" applyBorder="1" applyAlignment="1">
      <alignment horizontal="center"/>
    </xf>
    <xf numFmtId="165" fontId="8" fillId="0" borderId="1" xfId="0" applyNumberFormat="1" applyFont="1" applyBorder="1"/>
    <xf numFmtId="165" fontId="9" fillId="0" borderId="1" xfId="0" applyNumberFormat="1" applyFont="1" applyBorder="1"/>
    <xf numFmtId="4" fontId="37" fillId="0" borderId="0" xfId="35" applyNumberFormat="1"/>
    <xf numFmtId="0" fontId="47" fillId="0" borderId="0" xfId="0" applyFont="1" applyAlignment="1">
      <alignment horizontal="left" vertical="top" wrapText="1"/>
    </xf>
    <xf numFmtId="0" fontId="48" fillId="0" borderId="0" xfId="0" applyFont="1" applyAlignment="1">
      <alignment horizontal="right" vertical="top" wrapText="1"/>
    </xf>
    <xf numFmtId="0" fontId="49" fillId="0" borderId="0" xfId="0" applyFont="1" applyAlignment="1">
      <alignment horizontal="center" vertical="top" wrapText="1"/>
    </xf>
    <xf numFmtId="0" fontId="9" fillId="0" borderId="0" xfId="0" applyFont="1" applyAlignment="1">
      <alignment vertical="center"/>
    </xf>
    <xf numFmtId="3" fontId="9" fillId="0" borderId="0" xfId="34" applyNumberFormat="1" applyFont="1" applyFill="1" applyBorder="1" applyAlignment="1">
      <alignment horizontal="right"/>
    </xf>
    <xf numFmtId="164" fontId="4" fillId="0" borderId="0" xfId="0" applyNumberFormat="1" applyFont="1"/>
    <xf numFmtId="165" fontId="8" fillId="0" borderId="0" xfId="0" applyNumberFormat="1" applyFont="1"/>
    <xf numFmtId="165" fontId="9" fillId="0" borderId="0" xfId="0" applyNumberFormat="1" applyFont="1"/>
    <xf numFmtId="0" fontId="25" fillId="0" borderId="0" xfId="0" applyFont="1" applyAlignment="1">
      <alignment wrapText="1"/>
    </xf>
    <xf numFmtId="165" fontId="25" fillId="0" borderId="1" xfId="34" applyNumberFormat="1" applyFont="1" applyFill="1" applyBorder="1" applyAlignment="1"/>
    <xf numFmtId="3" fontId="25" fillId="0" borderId="1" xfId="0" applyNumberFormat="1" applyFont="1" applyBorder="1"/>
    <xf numFmtId="0" fontId="7" fillId="4" borderId="1" xfId="0" applyFont="1" applyFill="1" applyBorder="1" applyAlignment="1">
      <alignment horizontal="center"/>
    </xf>
    <xf numFmtId="14" fontId="9" fillId="4" borderId="1" xfId="0" applyNumberFormat="1" applyFont="1" applyFill="1" applyBorder="1" applyAlignment="1">
      <alignment horizontal="center" vertical="center"/>
    </xf>
    <xf numFmtId="3" fontId="8" fillId="4" borderId="1" xfId="0" applyNumberFormat="1" applyFont="1" applyFill="1" applyBorder="1" applyAlignment="1">
      <alignment horizontal="right"/>
    </xf>
    <xf numFmtId="3" fontId="9" fillId="4" borderId="1" xfId="0" applyNumberFormat="1" applyFont="1" applyFill="1" applyBorder="1" applyAlignment="1">
      <alignment horizontal="right"/>
    </xf>
    <xf numFmtId="4" fontId="8" fillId="4" borderId="1" xfId="0" applyNumberFormat="1" applyFont="1" applyFill="1" applyBorder="1" applyAlignment="1">
      <alignment horizontal="right"/>
    </xf>
    <xf numFmtId="4" fontId="8" fillId="4" borderId="1" xfId="0" applyNumberFormat="1" applyFont="1" applyFill="1" applyBorder="1" applyAlignment="1">
      <alignment horizontal="right" vertical="center"/>
    </xf>
    <xf numFmtId="3" fontId="20" fillId="0" borderId="2" xfId="0" applyNumberFormat="1" applyFont="1" applyBorder="1" applyAlignment="1">
      <alignment wrapText="1"/>
    </xf>
    <xf numFmtId="0" fontId="21" fillId="0" borderId="0" xfId="0" applyFont="1" applyAlignment="1">
      <alignment vertical="center"/>
    </xf>
    <xf numFmtId="0" fontId="10" fillId="0" borderId="0" xfId="0" applyFont="1"/>
    <xf numFmtId="3" fontId="10" fillId="0" borderId="0" xfId="0" applyNumberFormat="1" applyFont="1"/>
    <xf numFmtId="3" fontId="8" fillId="0" borderId="2" xfId="0" applyNumberFormat="1" applyFont="1" applyBorder="1" applyAlignment="1">
      <alignment wrapText="1"/>
    </xf>
    <xf numFmtId="3" fontId="8" fillId="0" borderId="0" xfId="0" applyNumberFormat="1" applyFont="1" applyAlignment="1">
      <alignment wrapText="1"/>
    </xf>
    <xf numFmtId="41" fontId="10" fillId="0" borderId="0" xfId="34" applyFont="1"/>
    <xf numFmtId="3" fontId="36" fillId="0" borderId="0" xfId="0" applyNumberFormat="1" applyFont="1"/>
    <xf numFmtId="4" fontId="20" fillId="0" borderId="6" xfId="0" applyNumberFormat="1" applyFont="1" applyBorder="1" applyAlignment="1">
      <alignment horizontal="right" indent="2"/>
    </xf>
    <xf numFmtId="165" fontId="20" fillId="0" borderId="5" xfId="34" applyNumberFormat="1" applyFont="1" applyFill="1" applyBorder="1" applyAlignment="1">
      <alignment horizontal="right" indent="2"/>
    </xf>
    <xf numFmtId="165" fontId="20" fillId="0" borderId="6" xfId="34" applyNumberFormat="1" applyFont="1" applyFill="1" applyBorder="1" applyAlignment="1">
      <alignment horizontal="right" indent="2"/>
    </xf>
    <xf numFmtId="0" fontId="38" fillId="0" borderId="0" xfId="0" applyFont="1" applyAlignment="1">
      <alignment horizontal="left" vertical="top" wrapText="1"/>
    </xf>
    <xf numFmtId="0" fontId="39" fillId="0" borderId="0" xfId="0" applyFont="1" applyAlignment="1">
      <alignment horizontal="left" vertical="top" wrapText="1"/>
    </xf>
    <xf numFmtId="3" fontId="40" fillId="0" borderId="0" xfId="0" applyNumberFormat="1" applyFont="1" applyAlignment="1">
      <alignment horizontal="right" vertical="top"/>
    </xf>
    <xf numFmtId="0" fontId="51" fillId="0" borderId="0" xfId="0" applyFont="1" applyAlignment="1">
      <alignment horizontal="center" vertical="top" wrapText="1"/>
    </xf>
    <xf numFmtId="0" fontId="43" fillId="2" borderId="0" xfId="381" applyFont="1" applyFill="1" applyAlignment="1">
      <alignment horizontal="left" vertical="center"/>
    </xf>
    <xf numFmtId="3" fontId="20" fillId="0" borderId="0" xfId="0" applyNumberFormat="1" applyFont="1" applyAlignment="1">
      <alignment wrapText="1"/>
    </xf>
    <xf numFmtId="0" fontId="60" fillId="0" borderId="0" xfId="0" applyFont="1" applyAlignment="1">
      <alignment horizontal="left" vertical="top" wrapText="1"/>
    </xf>
    <xf numFmtId="0" fontId="61" fillId="0" borderId="0" xfId="0" applyFont="1" applyAlignment="1">
      <alignment horizontal="left" vertical="top" wrapText="1"/>
    </xf>
    <xf numFmtId="3" fontId="58" fillId="0" borderId="0" xfId="0" applyNumberFormat="1" applyFont="1" applyAlignment="1">
      <alignment horizontal="right" vertical="top"/>
    </xf>
    <xf numFmtId="3" fontId="62" fillId="0" borderId="0" xfId="0" applyNumberFormat="1" applyFont="1" applyAlignment="1">
      <alignment horizontal="right" vertical="top"/>
    </xf>
    <xf numFmtId="0" fontId="42" fillId="0" borderId="0" xfId="0" applyFont="1" applyAlignment="1">
      <alignment horizontal="left" vertical="top" wrapText="1"/>
    </xf>
    <xf numFmtId="0" fontId="59" fillId="0" borderId="0" xfId="0" applyFont="1" applyAlignment="1">
      <alignment horizontal="left" vertical="top" wrapText="1"/>
    </xf>
    <xf numFmtId="3" fontId="42" fillId="0" borderId="0" xfId="0" applyNumberFormat="1" applyFont="1" applyAlignment="1">
      <alignment horizontal="right" vertical="top"/>
    </xf>
    <xf numFmtId="0" fontId="56" fillId="5" borderId="0" xfId="1696" applyFont="1" applyFill="1" applyAlignment="1">
      <alignment horizontal="left" vertical="top" wrapText="1"/>
    </xf>
    <xf numFmtId="0" fontId="57" fillId="5" borderId="0" xfId="1696" applyFont="1" applyFill="1" applyAlignment="1">
      <alignment horizontal="left" vertical="top" wrapText="1"/>
    </xf>
    <xf numFmtId="0" fontId="29" fillId="0" borderId="0" xfId="1696"/>
    <xf numFmtId="0" fontId="48" fillId="5" borderId="0" xfId="1696" applyFont="1" applyFill="1" applyAlignment="1">
      <alignment horizontal="center" vertical="top" wrapText="1"/>
    </xf>
    <xf numFmtId="0" fontId="50" fillId="0" borderId="0" xfId="1696" applyFont="1" applyAlignment="1">
      <alignment horizontal="center" vertical="top" wrapText="1"/>
    </xf>
    <xf numFmtId="0" fontId="38" fillId="0" borderId="0" xfId="1696" applyFont="1" applyAlignment="1">
      <alignment horizontal="left" vertical="top" wrapText="1"/>
    </xf>
    <xf numFmtId="0" fontId="39" fillId="0" borderId="0" xfId="1696" applyFont="1" applyAlignment="1">
      <alignment horizontal="left" vertical="top" wrapText="1"/>
    </xf>
    <xf numFmtId="3" fontId="40" fillId="0" borderId="0" xfId="1696" applyNumberFormat="1" applyFont="1" applyAlignment="1">
      <alignment horizontal="right" vertical="top"/>
    </xf>
    <xf numFmtId="0" fontId="51" fillId="0" borderId="0" xfId="1696" applyFont="1" applyAlignment="1">
      <alignment horizontal="center" vertical="top" wrapText="1"/>
    </xf>
    <xf numFmtId="1" fontId="25" fillId="0" borderId="0" xfId="0" applyNumberFormat="1" applyFont="1" applyAlignment="1">
      <alignment horizontal="center"/>
    </xf>
    <xf numFmtId="14" fontId="9" fillId="0" borderId="0" xfId="0" applyNumberFormat="1" applyFont="1" applyAlignment="1">
      <alignment horizontal="center" vertical="center"/>
    </xf>
    <xf numFmtId="0" fontId="33" fillId="0" borderId="0" xfId="0" applyFont="1" applyAlignment="1">
      <alignment horizontal="center"/>
    </xf>
    <xf numFmtId="3" fontId="8" fillId="0" borderId="0" xfId="0" applyNumberFormat="1" applyFont="1" applyAlignment="1">
      <alignment horizontal="right"/>
    </xf>
    <xf numFmtId="0" fontId="34" fillId="0" borderId="0" xfId="0" applyFont="1"/>
    <xf numFmtId="3" fontId="9" fillId="0" borderId="0" xfId="0" applyNumberFormat="1" applyFont="1" applyAlignment="1">
      <alignment horizontal="right"/>
    </xf>
    <xf numFmtId="0" fontId="33" fillId="0" borderId="0" xfId="0" applyFont="1"/>
    <xf numFmtId="0" fontId="34" fillId="0" borderId="0" xfId="0" applyFont="1" applyAlignment="1">
      <alignment vertical="center"/>
    </xf>
    <xf numFmtId="3" fontId="8" fillId="0" borderId="0" xfId="0" applyNumberFormat="1" applyFont="1" applyAlignment="1">
      <alignment horizontal="right" vertical="center"/>
    </xf>
    <xf numFmtId="3" fontId="9" fillId="0" borderId="0" xfId="0" applyNumberFormat="1" applyFont="1"/>
    <xf numFmtId="0" fontId="8" fillId="0" borderId="6" xfId="0" applyFont="1" applyBorder="1"/>
    <xf numFmtId="0" fontId="9" fillId="0" borderId="5" xfId="0" applyFont="1" applyBorder="1"/>
    <xf numFmtId="173" fontId="4" fillId="0" borderId="0" xfId="0" applyNumberFormat="1" applyFont="1"/>
    <xf numFmtId="0" fontId="15" fillId="0" borderId="0" xfId="0" applyFont="1" applyAlignment="1">
      <alignment horizontal="left" vertical="center"/>
    </xf>
    <xf numFmtId="0" fontId="27" fillId="0" borderId="0" xfId="0" applyFont="1" applyAlignment="1">
      <alignment horizontal="left"/>
    </xf>
    <xf numFmtId="0" fontId="6" fillId="0" borderId="0" xfId="0" applyFont="1" applyAlignment="1">
      <alignment horizontal="left" vertical="center"/>
    </xf>
    <xf numFmtId="0" fontId="28" fillId="0" borderId="0" xfId="0" applyFont="1" applyAlignment="1">
      <alignment horizontal="left"/>
    </xf>
    <xf numFmtId="0" fontId="26" fillId="0" borderId="0" xfId="0" applyFont="1" applyAlignment="1">
      <alignment horizontal="left"/>
    </xf>
    <xf numFmtId="0" fontId="16" fillId="0" borderId="0" xfId="0" applyFont="1" applyAlignment="1">
      <alignment horizontal="left" vertical="center" wrapText="1"/>
    </xf>
    <xf numFmtId="0" fontId="16" fillId="0" borderId="0" xfId="0" applyFont="1" applyAlignment="1">
      <alignment horizontal="left" wrapText="1"/>
    </xf>
    <xf numFmtId="0" fontId="14" fillId="0" borderId="0" xfId="0" applyFont="1" applyAlignment="1">
      <alignment horizontal="center" vertical="center"/>
    </xf>
    <xf numFmtId="0" fontId="3" fillId="0" borderId="0" xfId="0" applyFont="1" applyAlignment="1">
      <alignment horizontal="left" vertical="center"/>
    </xf>
    <xf numFmtId="0" fontId="6" fillId="0" borderId="0" xfId="0" applyFont="1" applyAlignment="1">
      <alignment horizontal="left" vertical="center" wrapText="1"/>
    </xf>
    <xf numFmtId="0" fontId="18" fillId="0" borderId="0" xfId="0" applyFont="1" applyAlignment="1">
      <alignment horizontal="left" vertical="center"/>
    </xf>
  </cellXfs>
  <cellStyles count="6676">
    <cellStyle name="Comma [0] 2" xfId="1719" xr:uid="{DCBF176A-88EE-4CB1-A736-208D6C9117BA}"/>
    <cellStyle name="Comma [0] 2 2" xfId="1792" xr:uid="{EA143C36-18B7-4A51-BD4C-B1D64CA4C0D2}"/>
    <cellStyle name="Comma [0] 2 2 2" xfId="2870" xr:uid="{475D4393-F2BB-443C-A7AB-A40DF7B3B326}"/>
    <cellStyle name="Comma [0] 2 2 2 2" xfId="5612" xr:uid="{7014C814-5307-4D0D-9649-B9250CD80F1C}"/>
    <cellStyle name="Comma [0] 2 2 3" xfId="4538" xr:uid="{546A0402-0966-4948-8749-A0C20FFFBDA0}"/>
    <cellStyle name="Comma [0] 2 3" xfId="2799" xr:uid="{297D2900-700D-425C-9261-6DEBB7F42D7D}"/>
    <cellStyle name="Comma [0] 2 3 2" xfId="5541" xr:uid="{704EC423-E7A4-4F83-A289-C1766D39BC56}"/>
    <cellStyle name="Comma [0] 2 4" xfId="4486" xr:uid="{2FD16B25-4C82-44A1-9B81-D3DC688E4615}"/>
    <cellStyle name="Comma [0] 3" xfId="1718" xr:uid="{AC515774-980D-412E-B868-ED850EBA0628}"/>
    <cellStyle name="Comma [0] 3 2" xfId="1791" xr:uid="{2E7A72B2-5279-499E-B473-555598D6FA1E}"/>
    <cellStyle name="Comma [0] 3 2 2" xfId="2869" xr:uid="{F07CF455-5918-4E7C-9CCB-0AFADF7EEE40}"/>
    <cellStyle name="Comma [0] 3 2 2 2" xfId="5611" xr:uid="{D855F537-53DA-4275-8494-C4837A88BDAD}"/>
    <cellStyle name="Comma [0] 3 2 3" xfId="4537" xr:uid="{9B5396CC-D55E-4C2E-9938-2CC12141FB02}"/>
    <cellStyle name="Comma [0] 3 3" xfId="2798" xr:uid="{AB1A2D05-80BA-47DE-9FBD-EABB97D07A42}"/>
    <cellStyle name="Comma [0] 3 3 2" xfId="5540" xr:uid="{850B683E-F8F8-4473-A82A-580545E4FCCA}"/>
    <cellStyle name="Comma [0] 3 4" xfId="4485" xr:uid="{19F301DE-E19A-417D-BA2A-5B1B6D462D5A}"/>
    <cellStyle name="Comma [0] 3 5" xfId="6674" xr:uid="{313F6DDD-6FF7-4586-96EC-7EDE1C2228B3}"/>
    <cellStyle name="Comma [0] 4" xfId="6670" xr:uid="{79FA6FE1-7E07-405F-ADE2-1471AC5D1477}"/>
    <cellStyle name="Comma 2" xfId="1717" xr:uid="{62981569-6B0C-4276-8354-830B9AA9504D}"/>
    <cellStyle name="Comma 2 2" xfId="6658" xr:uid="{481C6B22-32A3-4BE0-80EE-4C6F36EEE4AB}"/>
    <cellStyle name="Comma 3" xfId="6659" xr:uid="{76720A67-F45F-4D50-A64E-5849F77C1E1D}"/>
    <cellStyle name="Currency 2" xfId="6657" xr:uid="{6940F6E9-7D41-4CBF-A947-5BCA639732A8}"/>
    <cellStyle name="Excel Built-in Normal 2" xfId="2" xr:uid="{A5FA5ACF-2BBB-416E-85BE-41098C41EEFB}"/>
    <cellStyle name="Followed Hyperlink 2" xfId="6663" xr:uid="{5A5ADC7A-B2EB-46BC-A7FF-447DF63F67AB}"/>
    <cellStyle name="Hipervínculo" xfId="1" builtinId="8"/>
    <cellStyle name="Hyperlink 2" xfId="6668" xr:uid="{A25F3D32-A2C7-4B7C-B19C-1E14F377593A}"/>
    <cellStyle name="Hyperlink 3" xfId="6664" xr:uid="{F4B84695-DB43-4C2C-BB5F-2A8A4CE9963A}"/>
    <cellStyle name="Hyperlink 4" xfId="6662" xr:uid="{BA3F2064-23F2-4CAD-8964-07EC395F4C49}"/>
    <cellStyle name="Millares [0]" xfId="34" builtinId="6"/>
    <cellStyle name="Millares [0] 10" xfId="62" xr:uid="{F2A70E24-3524-4B07-B2B8-518A05BCD8AE}"/>
    <cellStyle name="Millares [0] 10 10" xfId="2504" xr:uid="{A2DE71BF-CC8F-4833-BCD5-64CE1C8B41DD}"/>
    <cellStyle name="Millares [0] 10 10 2" xfId="3783" xr:uid="{E58DB912-0F2C-4458-85AC-24E149EBC8AC}"/>
    <cellStyle name="Millares [0] 10 10 2 2" xfId="6525" xr:uid="{A289DEFA-81F4-494C-ABC8-986EA4D9A4AA}"/>
    <cellStyle name="Millares [0] 10 10 3" xfId="5247" xr:uid="{1DFC9CAC-2A8A-4AC9-894A-033DC75F0526}"/>
    <cellStyle name="Millares [0] 10 11" xfId="2710" xr:uid="{9C0F1860-4714-4747-8946-192A0EF71FA9}"/>
    <cellStyle name="Millares [0] 10 11 2" xfId="5452" xr:uid="{317F2289-8BD7-40E3-A7B5-B8BE1CF23EF0}"/>
    <cellStyle name="Millares [0] 10 12" xfId="3964" xr:uid="{3E6F3A7D-5ADA-4819-B1DB-9CB734BC01F0}"/>
    <cellStyle name="Millares [0] 10 2" xfId="115" xr:uid="{2C7A54E9-0E06-42DC-9A50-6EA735C5C4FA}"/>
    <cellStyle name="Millares [0] 10 2 10" xfId="2762" xr:uid="{E7725B3A-23E7-41C1-9FF8-AF8E7618D01B}"/>
    <cellStyle name="Millares [0] 10 2 10 2" xfId="5504" xr:uid="{7C45A2B2-D83B-4067-95E0-CB338569FAC8}"/>
    <cellStyle name="Millares [0] 10 2 11" xfId="4016" xr:uid="{0453127A-2E1A-4DBE-A75E-0A1CD3E6963F}"/>
    <cellStyle name="Millares [0] 10 2 2" xfId="303" xr:uid="{0B75FD29-8B3F-4AAA-A0A4-1CE06B162CBA}"/>
    <cellStyle name="Millares [0] 10 2 2 2" xfId="2833" xr:uid="{C3BAC87B-ACDB-4D8B-AD81-5764782B4BA5}"/>
    <cellStyle name="Millares [0] 10 2 2 2 2" xfId="5575" xr:uid="{E68DE55B-2118-47FD-A957-C5D5D7C815A1}"/>
    <cellStyle name="Millares [0] 10 2 2 3" xfId="1768" xr:uid="{F7119DC1-5BC7-4487-BA91-9429249FFABB}"/>
    <cellStyle name="Millares [0] 10 2 2 3 2" xfId="4514" xr:uid="{01B59FD4-5C4B-4C3C-A5F9-228CE322BFD9}"/>
    <cellStyle name="Millares [0] 10 2 2 4" xfId="4198" xr:uid="{393BBD08-EA09-4268-8195-F92A6524E10B}"/>
    <cellStyle name="Millares [0] 10 2 3" xfId="485" xr:uid="{507ECE0C-79AB-45F6-9864-41998441080A}"/>
    <cellStyle name="Millares [0] 10 2 3 2" xfId="2904" xr:uid="{A1F58046-ABC6-46C2-A9A8-86C4C36FB225}"/>
    <cellStyle name="Millares [0] 10 2 3 2 2" xfId="5646" xr:uid="{76ADF5AD-FBEF-44D4-99F8-09C3681B525B}"/>
    <cellStyle name="Millares [0] 10 2 3 3" xfId="4379" xr:uid="{8406320B-BF7E-4ABB-8C4E-C3954C2B139D}"/>
    <cellStyle name="Millares [0] 10 2 4" xfId="1902" xr:uid="{5D2C6FF3-5ED0-4192-9CA0-8CFC75733723}"/>
    <cellStyle name="Millares [0] 10 2 4 2" xfId="3008" xr:uid="{5F7A710C-0544-4B3E-AB2D-8744397D95AC}"/>
    <cellStyle name="Millares [0] 10 2 4 2 2" xfId="5750" xr:uid="{EBCA1DAD-2DDB-48BD-98CC-4613213E0342}"/>
    <cellStyle name="Millares [0] 10 2 4 3" xfId="4648" xr:uid="{EE088EA0-91D4-416E-A970-4B247BB90A36}"/>
    <cellStyle name="Millares [0] 10 2 5" xfId="1975" xr:uid="{9642274F-3F30-4E12-9875-28C3822DE333}"/>
    <cellStyle name="Millares [0] 10 2 5 2" xfId="3163" xr:uid="{802B788D-6711-479B-808C-C73943A62ACF}"/>
    <cellStyle name="Millares [0] 10 2 5 2 2" xfId="5905" xr:uid="{F920E217-21CD-4B20-A8D7-0743053F57D2}"/>
    <cellStyle name="Millares [0] 10 2 5 3" xfId="4718" xr:uid="{333E2EF5-A84B-47D1-A69E-EE95A618F378}"/>
    <cellStyle name="Millares [0] 10 2 6" xfId="2075" xr:uid="{EF7CE50E-C761-44B8-A1F7-ACE165304C3C}"/>
    <cellStyle name="Millares [0] 10 2 6 2" xfId="3318" xr:uid="{2A9F60F2-C504-433C-95ED-20A7A4A1E98D}"/>
    <cellStyle name="Millares [0] 10 2 6 2 2" xfId="6060" xr:uid="{23EADB40-3098-4DB6-8B62-3DD36072EF94}"/>
    <cellStyle name="Millares [0] 10 2 6 3" xfId="4818" xr:uid="{497FE433-B97B-4A87-9348-5F415C5F2C67}"/>
    <cellStyle name="Millares [0] 10 2 7" xfId="2220" xr:uid="{7BB4AB21-B1D4-43C4-90DD-826DAC6FFCC0}"/>
    <cellStyle name="Millares [0] 10 2 7 2" xfId="3473" xr:uid="{F4D4ADA0-959B-4269-B5A4-988F43A82276}"/>
    <cellStyle name="Millares [0] 10 2 7 2 2" xfId="6215" xr:uid="{6A57F56F-FF9B-4C1C-AE8D-44B58700330B}"/>
    <cellStyle name="Millares [0] 10 2 7 3" xfId="4963" xr:uid="{AA29ED13-69FF-49B6-95E9-01CA82DEA854}"/>
    <cellStyle name="Millares [0] 10 2 8" xfId="2401" xr:uid="{63C4514C-B693-43EE-B369-1A5912E5190E}"/>
    <cellStyle name="Millares [0] 10 2 8 2" xfId="3654" xr:uid="{86C1B2F9-0465-4130-B08D-73B53F9E7A8B}"/>
    <cellStyle name="Millares [0] 10 2 8 2 2" xfId="6396" xr:uid="{9B7AEBF3-A1B3-480B-9C49-A9EA5F6F8ABC}"/>
    <cellStyle name="Millares [0] 10 2 8 3" xfId="5144" xr:uid="{72ED16A8-5B35-475F-A027-2A10FCCEC3DE}"/>
    <cellStyle name="Millares [0] 10 2 9" xfId="2556" xr:uid="{8EDF073F-FC3B-4C77-9AD8-DCC1C3A65406}"/>
    <cellStyle name="Millares [0] 10 2 9 2" xfId="3835" xr:uid="{1510C2DD-6F76-4D2A-B0ED-BDC25B3D5FD2}"/>
    <cellStyle name="Millares [0] 10 2 9 2 2" xfId="6577" xr:uid="{56C5894F-15FE-4A61-982E-B3EDFB3772B1}"/>
    <cellStyle name="Millares [0] 10 2 9 3" xfId="5299" xr:uid="{46B1059B-59F7-4997-B356-6A0456ED787C}"/>
    <cellStyle name="Millares [0] 10 3" xfId="251" xr:uid="{FC0A21F6-B5EF-4195-B145-4C19354ADFFB}"/>
    <cellStyle name="Millares [0] 10 3 2" xfId="2797" xr:uid="{F3C35787-180C-46A8-A8DF-BF58C7342220}"/>
    <cellStyle name="Millares [0] 10 3 2 2" xfId="5539" xr:uid="{F04FE78D-4C72-4437-826A-4C24DC848E08}"/>
    <cellStyle name="Millares [0] 10 3 3" xfId="1716" xr:uid="{50A9972D-80EE-4DA5-9350-37D796B42F12}"/>
    <cellStyle name="Millares [0] 10 3 3 2" xfId="4484" xr:uid="{B683FE6E-1047-49E5-9C7F-341676121FE7}"/>
    <cellStyle name="Millares [0] 10 3 4" xfId="4146" xr:uid="{47594CEA-879C-4FAA-83F0-8ED3F58F1D48}"/>
    <cellStyle name="Millares [0] 10 4" xfId="433" xr:uid="{B1FBEE56-7BC2-47EE-B0D9-D3A878C71FCE}"/>
    <cellStyle name="Millares [0] 10 4 2" xfId="2868" xr:uid="{5BD7372F-E47E-490B-B9A8-0A5ACC2324C4}"/>
    <cellStyle name="Millares [0] 10 4 2 2" xfId="5610" xr:uid="{9E8500C7-165A-422C-AD6F-9293343981B0}"/>
    <cellStyle name="Millares [0] 10 4 3" xfId="4327" xr:uid="{D3938075-D2C9-43F4-9D25-C4860063E697}"/>
    <cellStyle name="Millares [0] 10 5" xfId="1850" xr:uid="{87D2209B-927D-46CD-82F8-CC248734F706}"/>
    <cellStyle name="Millares [0] 10 5 2" xfId="2956" xr:uid="{7197C26D-32C9-4E65-BC6D-475EEAB08760}"/>
    <cellStyle name="Millares [0] 10 5 2 2" xfId="5698" xr:uid="{E45DEA15-5312-42F6-BE74-C82C0AC27CC5}"/>
    <cellStyle name="Millares [0] 10 5 3" xfId="4596" xr:uid="{31ED35F4-FB22-40D8-99C5-1D71F93A61DD}"/>
    <cellStyle name="Millares [0] 10 6" xfId="1973" xr:uid="{7C578FB2-15E2-41A9-BAA1-628B1A20B2D6}"/>
    <cellStyle name="Millares [0] 10 6 2" xfId="3111" xr:uid="{D231BD83-E5EE-497B-8174-7A6DD897F228}"/>
    <cellStyle name="Millares [0] 10 6 2 2" xfId="5853" xr:uid="{A5FFBDCF-C287-4552-A6F6-C13FF03FC606}"/>
    <cellStyle name="Millares [0] 10 6 3" xfId="4716" xr:uid="{BA4B4E36-7BF2-42B8-B7A1-D4533DA153E5}"/>
    <cellStyle name="Millares [0] 10 7" xfId="2023" xr:uid="{5AFC0C4F-1DB8-4A3D-83FF-FFA210CBD7DD}"/>
    <cellStyle name="Millares [0] 10 7 2" xfId="3266" xr:uid="{351D32BB-F86C-4FD0-ABA3-CCBE962F6FE1}"/>
    <cellStyle name="Millares [0] 10 7 2 2" xfId="6008" xr:uid="{6979C001-6B36-4AF6-A53D-37C9F4E013B4}"/>
    <cellStyle name="Millares [0] 10 7 3" xfId="4766" xr:uid="{202D8F80-CE84-4525-91F5-9E01E6EBA1FC}"/>
    <cellStyle name="Millares [0] 10 8" xfId="2168" xr:uid="{23C1729E-458F-4F5F-8B90-9F3126927015}"/>
    <cellStyle name="Millares [0] 10 8 2" xfId="3421" xr:uid="{CFFFB91A-0C26-4A27-98AD-C2FAF1085D39}"/>
    <cellStyle name="Millares [0] 10 8 2 2" xfId="6163" xr:uid="{ACB704D0-F00C-4ABC-838C-10622512BE8F}"/>
    <cellStyle name="Millares [0] 10 8 3" xfId="4911" xr:uid="{1DA2DBE1-8400-4D02-8DB2-965063DED59C}"/>
    <cellStyle name="Millares [0] 10 9" xfId="2349" xr:uid="{3A73962B-3FFE-48AE-82C0-E178F411E6A9}"/>
    <cellStyle name="Millares [0] 10 9 2" xfId="3602" xr:uid="{266EB6F3-AF7A-42BD-8A4C-44F82780B109}"/>
    <cellStyle name="Millares [0] 10 9 2 2" xfId="6344" xr:uid="{4C660999-616A-4EFF-9AA7-C9730FB8956B}"/>
    <cellStyle name="Millares [0] 10 9 3" xfId="5092" xr:uid="{7BFEC06D-61CD-4DE7-A86C-53413D419A24}"/>
    <cellStyle name="Millares [0] 11" xfId="89" xr:uid="{B5C3449E-707E-4010-AA9F-FA1B14B2681B}"/>
    <cellStyle name="Millares [0] 11 10" xfId="2530" xr:uid="{61B0A846-6862-4594-B2EC-6DDAAD1319B5}"/>
    <cellStyle name="Millares [0] 11 10 2" xfId="3809" xr:uid="{1D7CCEE8-9FD3-4ED6-9C25-9D2E41D79EFD}"/>
    <cellStyle name="Millares [0] 11 10 2 2" xfId="6551" xr:uid="{4AADBD48-3CBB-4B03-83D1-51FDBC70E253}"/>
    <cellStyle name="Millares [0] 11 10 3" xfId="5273" xr:uid="{0DED968D-913E-4C93-B117-1C42EF281981}"/>
    <cellStyle name="Millares [0] 11 11" xfId="2736" xr:uid="{D5662680-B605-4476-9C4D-AF36E803B5B1}"/>
    <cellStyle name="Millares [0] 11 11 2" xfId="5478" xr:uid="{E2EAB64F-5FE3-45B1-BC01-CCF2B6AF4335}"/>
    <cellStyle name="Millares [0] 11 12" xfId="3990" xr:uid="{F3B027B4-E45B-4265-BF00-87D5201421C9}"/>
    <cellStyle name="Millares [0] 11 2" xfId="277" xr:uid="{76C09FA3-CAB3-424B-8324-2BB77364895C}"/>
    <cellStyle name="Millares [0] 11 2 2" xfId="1794" xr:uid="{9ECE3BD0-0A35-49A8-BDF3-D2878CC26A06}"/>
    <cellStyle name="Millares [0] 11 2 2 2" xfId="2874" xr:uid="{DFFE5081-0B55-46BC-9C2E-E60464031CAF}"/>
    <cellStyle name="Millares [0] 11 2 2 2 2" xfId="5616" xr:uid="{60BAAB45-9777-422F-9BA3-DC97A4BC5920}"/>
    <cellStyle name="Millares [0] 11 2 2 3" xfId="4540" xr:uid="{42C938E1-5F7D-4919-BDFC-D28BA7EA1F98}"/>
    <cellStyle name="Millares [0] 11 2 3" xfId="2803" xr:uid="{D4997E37-D9DD-434E-ACDD-7ECB64525F1D}"/>
    <cellStyle name="Millares [0] 11 2 3 2" xfId="5545" xr:uid="{40175872-BBDC-43B9-B892-433D224E6589}"/>
    <cellStyle name="Millares [0] 11 2 4" xfId="1736" xr:uid="{E556A765-AA57-46E9-961D-B06BF8BAB0AC}"/>
    <cellStyle name="Millares [0] 11 2 4 2" xfId="4489" xr:uid="{60468959-2826-45C0-A1D0-1F0E14586B8C}"/>
    <cellStyle name="Millares [0] 11 2 5" xfId="4172" xr:uid="{3484A254-5D77-46CE-B91F-E913AA07967C}"/>
    <cellStyle name="Millares [0] 11 3" xfId="459" xr:uid="{E9E1C63A-B341-48B1-BBF2-4DDAC4B51070}"/>
    <cellStyle name="Millares [0] 11 3 2" xfId="2765" xr:uid="{13DF5A3D-63B7-48C2-90C2-FF7BCD0D52B5}"/>
    <cellStyle name="Millares [0] 11 3 2 2" xfId="5507" xr:uid="{1B08D90A-A483-4A6F-924C-C53F0A202239}"/>
    <cellStyle name="Millares [0] 11 3 3" xfId="4353" xr:uid="{9845ED29-4B01-412D-BB34-4A0A3FA5A995}"/>
    <cellStyle name="Millares [0] 11 4" xfId="1769" xr:uid="{B0AA23B9-C68F-4A66-BB2C-4C85A5933711}"/>
    <cellStyle name="Millares [0] 11 4 2" xfId="2836" xr:uid="{A0E86C17-CD5F-4FCD-8CF1-2D997053B7B3}"/>
    <cellStyle name="Millares [0] 11 4 2 2" xfId="5578" xr:uid="{675FF151-1E1E-4608-A1D7-32B16C784272}"/>
    <cellStyle name="Millares [0] 11 4 3" xfId="4515" xr:uid="{04DBAE1C-77F7-4CDF-A7F4-35A437EF11CA}"/>
    <cellStyle name="Millares [0] 11 5" xfId="1876" xr:uid="{4C2A9A25-A650-4736-9A9D-0D264269B3B8}"/>
    <cellStyle name="Millares [0] 11 5 2" xfId="2982" xr:uid="{3D1E478E-FEA0-49E5-A787-797B0F2EBF80}"/>
    <cellStyle name="Millares [0] 11 5 2 2" xfId="5724" xr:uid="{1FF0DD5E-F64B-4C8B-B8E7-9C364DADB1B5}"/>
    <cellStyle name="Millares [0] 11 5 3" xfId="4622" xr:uid="{59DE5F0B-6BDB-40FB-891F-11FF5C720DAC}"/>
    <cellStyle name="Millares [0] 11 6" xfId="1974" xr:uid="{9255F4DF-3B68-457A-96ED-A9CF3FB25497}"/>
    <cellStyle name="Millares [0] 11 6 2" xfId="3137" xr:uid="{0D20879B-1636-46A5-8F08-37421106D373}"/>
    <cellStyle name="Millares [0] 11 6 2 2" xfId="5879" xr:uid="{4288F2E2-3A5A-44A7-AB4E-7911C4B5FF3D}"/>
    <cellStyle name="Millares [0] 11 6 3" xfId="4717" xr:uid="{94195887-4F56-41E8-A5F8-A95329ED65D7}"/>
    <cellStyle name="Millares [0] 11 7" xfId="2049" xr:uid="{84FC5399-EFB0-4044-A51C-DEB27D1ABA8A}"/>
    <cellStyle name="Millares [0] 11 7 2" xfId="3292" xr:uid="{393121CB-43DE-4363-8090-482C699B801B}"/>
    <cellStyle name="Millares [0] 11 7 2 2" xfId="6034" xr:uid="{3063B35E-43A4-41D5-8D7F-8FA8DC021A91}"/>
    <cellStyle name="Millares [0] 11 7 3" xfId="4792" xr:uid="{A12C0EBA-D954-4323-B800-0C103B8D8211}"/>
    <cellStyle name="Millares [0] 11 8" xfId="2194" xr:uid="{C1812FAF-2638-4711-8D86-FC58AFE835C8}"/>
    <cellStyle name="Millares [0] 11 8 2" xfId="3447" xr:uid="{D8A538DA-7678-4712-933D-BCE5E4FAE1A2}"/>
    <cellStyle name="Millares [0] 11 8 2 2" xfId="6189" xr:uid="{969A2B5D-94F8-44AF-B3E9-30DBE9EE882E}"/>
    <cellStyle name="Millares [0] 11 8 3" xfId="4937" xr:uid="{70239AD0-5EE1-4E28-9E8A-4256EFC9002C}"/>
    <cellStyle name="Millares [0] 11 9" xfId="2375" xr:uid="{FD1DC9C9-448C-48D3-8B46-23C297E4121E}"/>
    <cellStyle name="Millares [0] 11 9 2" xfId="3628" xr:uid="{59EFDB50-CD54-4795-A37B-7484EFF5DB01}"/>
    <cellStyle name="Millares [0] 11 9 2 2" xfId="6370" xr:uid="{D857E451-DD88-4D52-ABA1-504C8855A39B}"/>
    <cellStyle name="Millares [0] 11 9 3" xfId="5118" xr:uid="{354F6313-64D6-4321-92AE-888581348E42}"/>
    <cellStyle name="Millares [0] 12" xfId="142" xr:uid="{F536002B-5FE7-4E18-835C-8FE16A3B5197}"/>
    <cellStyle name="Millares [0] 12 2" xfId="329" xr:uid="{1BC44E30-AFF5-457B-BB80-0C06493675F8}"/>
    <cellStyle name="Millares [0] 12 2 2" xfId="3034" xr:uid="{BF6F6327-0703-479E-9A65-B56D3DB93C38}"/>
    <cellStyle name="Millares [0] 12 2 2 2" xfId="5776" xr:uid="{FB1AC7E4-A1B1-4BC2-BB14-CC3FDD2054BD}"/>
    <cellStyle name="Millares [0] 12 2 3" xfId="1924" xr:uid="{0F8A8684-8518-4191-A454-F0E89C7EC9D0}"/>
    <cellStyle name="Millares [0] 12 2 3 2" xfId="4670" xr:uid="{823999DD-4E56-48FC-9B34-0C25D3ED2618}"/>
    <cellStyle name="Millares [0] 12 2 4" xfId="4224" xr:uid="{3C961AA5-F4AA-47C5-8E5A-0CA5E809A3CF}"/>
    <cellStyle name="Millares [0] 12 3" xfId="511" xr:uid="{82F979B9-094E-419E-A7D8-86F9F8994EA7}"/>
    <cellStyle name="Millares [0] 12 3 2" xfId="3189" xr:uid="{8A51D4AB-3535-4061-8679-15C84881699C}"/>
    <cellStyle name="Millares [0] 12 3 2 2" xfId="5931" xr:uid="{B13BA794-0839-4D11-89AF-231463A49216}"/>
    <cellStyle name="Millares [0] 12 3 3" xfId="4405" xr:uid="{CEB8732C-A59D-43AD-BAFE-2EBF99554840}"/>
    <cellStyle name="Millares [0] 12 4" xfId="2097" xr:uid="{D159BCED-D83F-4A66-ABD5-836BAC6979A8}"/>
    <cellStyle name="Millares [0] 12 4 2" xfId="3344" xr:uid="{6F2EC765-3683-4C0B-837D-E87C841D576B}"/>
    <cellStyle name="Millares [0] 12 4 2 2" xfId="6086" xr:uid="{574BAD0D-0E8C-4F53-8634-DF7414CF1D76}"/>
    <cellStyle name="Millares [0] 12 4 3" xfId="4840" xr:uid="{09E0A87B-42EC-418A-82C6-9FF87C146D1B}"/>
    <cellStyle name="Millares [0] 12 5" xfId="2246" xr:uid="{87F045D9-2163-4C1F-B593-5CCB49115B0B}"/>
    <cellStyle name="Millares [0] 12 5 2" xfId="3499" xr:uid="{58CF3D4D-DB31-4062-BD0F-EE4F9FE7A9CF}"/>
    <cellStyle name="Millares [0] 12 5 2 2" xfId="6241" xr:uid="{93D11664-C200-4DCF-86C3-75B735745995}"/>
    <cellStyle name="Millares [0] 12 5 3" xfId="4989" xr:uid="{D0F38514-5C82-488D-B2BC-DB169A019E26}"/>
    <cellStyle name="Millares [0] 12 6" xfId="2427" xr:uid="{38E3CC8D-38D5-405F-8774-07ADF4FB8214}"/>
    <cellStyle name="Millares [0] 12 6 2" xfId="3680" xr:uid="{5D03FEC0-742C-4055-ACDE-64F750F4F654}"/>
    <cellStyle name="Millares [0] 12 6 2 2" xfId="6422" xr:uid="{7B87F1E1-848C-4508-B376-1801893D0FB0}"/>
    <cellStyle name="Millares [0] 12 6 3" xfId="5170" xr:uid="{33F03D28-5BDF-49DF-B6C3-D53FDCAB6D11}"/>
    <cellStyle name="Millares [0] 12 7" xfId="2582" xr:uid="{EAE4E02F-91A6-46FB-85B6-1F19F387D7AF}"/>
    <cellStyle name="Millares [0] 12 7 2" xfId="3861" xr:uid="{BC6C060D-4F70-4DF7-B4F1-ACA565B38ECD}"/>
    <cellStyle name="Millares [0] 12 7 2 2" xfId="6603" xr:uid="{CE5158BA-F3DA-4EB9-9C17-930869C29158}"/>
    <cellStyle name="Millares [0] 12 7 3" xfId="5325" xr:uid="{4F273F69-C6A2-484E-83A0-E062488A9F13}"/>
    <cellStyle name="Millares [0] 12 8" xfId="2683" xr:uid="{893B137C-6346-4717-97B6-9F15A0F625E8}"/>
    <cellStyle name="Millares [0] 12 8 2" xfId="5426" xr:uid="{670D4A63-D816-4884-8C75-54778110542C}"/>
    <cellStyle name="Millares [0] 12 9" xfId="4042" xr:uid="{F73802C7-E55B-4D6A-A143-845E1B4CBF4E}"/>
    <cellStyle name="Millares [0] 13" xfId="143" xr:uid="{873990E2-6A77-4BC3-AFD9-0CE6A72F57BE}"/>
    <cellStyle name="Millares [0] 13 2" xfId="330" xr:uid="{98CB9E45-131F-449B-AEDE-D100E5C656F4}"/>
    <cellStyle name="Millares [0] 13 2 2" xfId="3035" xr:uid="{48FF5FE9-8588-4122-B5C8-4238B8BA7480}"/>
    <cellStyle name="Millares [0] 13 2 2 2" xfId="5777" xr:uid="{5FAE3413-A2D3-4F38-9EB8-8190524E601B}"/>
    <cellStyle name="Millares [0] 13 2 3" xfId="1925" xr:uid="{22756BFB-8131-4462-89F2-8521788F7A29}"/>
    <cellStyle name="Millares [0] 13 2 3 2" xfId="4671" xr:uid="{3E534CB5-5715-4314-87F3-98F430CC8D05}"/>
    <cellStyle name="Millares [0] 13 2 4" xfId="4225" xr:uid="{4EF91FDF-CDBB-44AB-9113-F10BA9839C30}"/>
    <cellStyle name="Millares [0] 13 3" xfId="512" xr:uid="{025802DD-F3AB-44C5-9260-7C221DAE92CE}"/>
    <cellStyle name="Millares [0] 13 3 2" xfId="3190" xr:uid="{A19F22F5-280E-457A-86B0-8F7EAF188C1C}"/>
    <cellStyle name="Millares [0] 13 3 2 2" xfId="5932" xr:uid="{225DD0CE-0E3D-4F6D-941C-0DA4CC69ABFB}"/>
    <cellStyle name="Millares [0] 13 3 3" xfId="4406" xr:uid="{6FF91C31-AC81-45A3-847A-4998B91E9842}"/>
    <cellStyle name="Millares [0] 13 4" xfId="2098" xr:uid="{8C99B5A3-8CBA-464E-9C80-69FCB9BA7371}"/>
    <cellStyle name="Millares [0] 13 4 2" xfId="3345" xr:uid="{F803854C-C2C9-4001-A361-F1C4F250AC93}"/>
    <cellStyle name="Millares [0] 13 4 2 2" xfId="6087" xr:uid="{FFC1E354-6C9F-4AFD-B431-B2F458FA1970}"/>
    <cellStyle name="Millares [0] 13 4 3" xfId="4841" xr:uid="{7B6709AF-3289-43A3-A14A-B414698FA5B9}"/>
    <cellStyle name="Millares [0] 13 5" xfId="2247" xr:uid="{8C919AF3-BBAE-4992-9420-C19F0A165F8E}"/>
    <cellStyle name="Millares [0] 13 5 2" xfId="3500" xr:uid="{2D1D3E55-2663-4C47-A4A5-F91F8DDA7703}"/>
    <cellStyle name="Millares [0] 13 5 2 2" xfId="6242" xr:uid="{E4F69FD4-2CDB-4562-AA33-D984AF2CDE68}"/>
    <cellStyle name="Millares [0] 13 5 3" xfId="4990" xr:uid="{3A521E62-6CB0-4D3F-9280-369A89190821}"/>
    <cellStyle name="Millares [0] 13 6" xfId="2428" xr:uid="{61634CB5-0945-4571-8571-1377F638FF92}"/>
    <cellStyle name="Millares [0] 13 6 2" xfId="3681" xr:uid="{69F524E2-769E-448F-95BB-1535C52991A9}"/>
    <cellStyle name="Millares [0] 13 6 2 2" xfId="6423" xr:uid="{D03CF340-B227-486E-A997-4EEB68FCD587}"/>
    <cellStyle name="Millares [0] 13 6 3" xfId="5171" xr:uid="{E6B9BEE1-242C-45A0-A7E6-7FF4F7162BBA}"/>
    <cellStyle name="Millares [0] 13 7" xfId="2583" xr:uid="{FF9449FF-076B-4BBE-95DB-D4610E534976}"/>
    <cellStyle name="Millares [0] 13 7 2" xfId="3862" xr:uid="{0252B65B-D476-4784-9DE2-9D81FA881944}"/>
    <cellStyle name="Millares [0] 13 7 2 2" xfId="6604" xr:uid="{9975723B-1A6B-419D-97EE-3B51818BD095}"/>
    <cellStyle name="Millares [0] 13 7 3" xfId="5326" xr:uid="{650679D1-6D57-4CDA-9283-304F7F24B213}"/>
    <cellStyle name="Millares [0] 13 8" xfId="2763" xr:uid="{D7BEB0B2-9D12-4C08-A0F9-7F4F051F6087}"/>
    <cellStyle name="Millares [0] 13 8 2" xfId="5505" xr:uid="{1046FAC4-0AE8-4970-B5C2-558BCD8D80B7}"/>
    <cellStyle name="Millares [0] 13 9" xfId="4043" xr:uid="{B375C756-8C58-499A-9717-B79B9D5C53FF}"/>
    <cellStyle name="Millares [0] 14" xfId="167" xr:uid="{CC46E50B-6602-491B-8F21-A7A0B8BD1A8F}"/>
    <cellStyle name="Millares [0] 14 2" xfId="354" xr:uid="{1617E152-30FF-4E34-A7A7-B67732688A0D}"/>
    <cellStyle name="Millares [0] 14 2 2" xfId="3059" xr:uid="{5B5BBE48-76E7-41A9-886F-CAD8A7839824}"/>
    <cellStyle name="Millares [0] 14 2 2 2" xfId="5801" xr:uid="{9EC0061A-3065-483D-AD69-ECD80121CC20}"/>
    <cellStyle name="Millares [0] 14 2 3" xfId="1944" xr:uid="{FFDF2A38-C3AC-461A-A207-54F3D8D502E4}"/>
    <cellStyle name="Millares [0] 14 2 3 2" xfId="4690" xr:uid="{E0D4D209-DE53-42A5-B790-313CF44231B0}"/>
    <cellStyle name="Millares [0] 14 2 4" xfId="4249" xr:uid="{BC8620A6-AC7C-4605-A0B3-AC861E6EDDEF}"/>
    <cellStyle name="Millares [0] 14 3" xfId="536" xr:uid="{9C371D87-5B4F-4AD9-A357-6EBFD71DC832}"/>
    <cellStyle name="Millares [0] 14 3 2" xfId="3214" xr:uid="{FFEFFC35-A734-47C9-A952-554E6AA319DE}"/>
    <cellStyle name="Millares [0] 14 3 2 2" xfId="5956" xr:uid="{3C908D4C-7C37-4288-978E-8E614AC8113E}"/>
    <cellStyle name="Millares [0] 14 3 3" xfId="4430" xr:uid="{C406EB63-A22E-4117-8BAC-30FE268BDAD9}"/>
    <cellStyle name="Millares [0] 14 4" xfId="2117" xr:uid="{731A9C90-6367-4D93-BFDD-BCFC88BD0230}"/>
    <cellStyle name="Millares [0] 14 4 2" xfId="3369" xr:uid="{993E8604-E9E4-497A-B2F0-6B2B4A4B4B80}"/>
    <cellStyle name="Millares [0] 14 4 2 2" xfId="6111" xr:uid="{2A62FD91-4ACA-4918-BA15-8ED68347184A}"/>
    <cellStyle name="Millares [0] 14 4 3" xfId="4860" xr:uid="{2DE0F5E8-E2C5-46F9-BAFF-B1CF7436E813}"/>
    <cellStyle name="Millares [0] 14 5" xfId="2271" xr:uid="{DD20EC26-B2D1-4839-8AF9-3F9ACF5108B5}"/>
    <cellStyle name="Millares [0] 14 5 2" xfId="3524" xr:uid="{7251A574-434C-4C09-8B82-A10E99A71B9B}"/>
    <cellStyle name="Millares [0] 14 5 2 2" xfId="6266" xr:uid="{02BD97B4-D013-48D6-9BDA-60FED2FF456F}"/>
    <cellStyle name="Millares [0] 14 5 3" xfId="5014" xr:uid="{2AB16DE5-1A1B-4937-B345-6519497DFAE3}"/>
    <cellStyle name="Millares [0] 14 6" xfId="2452" xr:uid="{2870DFEC-EBA7-40C5-9846-79408939BFCC}"/>
    <cellStyle name="Millares [0] 14 6 2" xfId="3705" xr:uid="{6040450B-8ABC-402B-A4AB-B8D15F89EFCD}"/>
    <cellStyle name="Millares [0] 14 6 2 2" xfId="6447" xr:uid="{AEBF3E8D-09BA-45AF-A296-311573C188DC}"/>
    <cellStyle name="Millares [0] 14 6 3" xfId="5195" xr:uid="{40A8BC1F-A991-4DFE-8883-CB87E0077539}"/>
    <cellStyle name="Millares [0] 14 7" xfId="2607" xr:uid="{BB3949A0-AA92-40FF-A16B-BA6F145B0043}"/>
    <cellStyle name="Millares [0] 14 7 2" xfId="3886" xr:uid="{4DC27DD1-7BCB-4697-9673-C587E5A9EFBC}"/>
    <cellStyle name="Millares [0] 14 7 2 2" xfId="6628" xr:uid="{82CDD4BB-E8BF-432A-9ECD-73E1CCAF722A}"/>
    <cellStyle name="Millares [0] 14 7 3" xfId="5350" xr:uid="{B1296E66-3091-4A95-AEC1-ACAF234D79E4}"/>
    <cellStyle name="Millares [0] 14 8" xfId="2834" xr:uid="{79D5A662-7620-4F1C-85BD-43CE2372DE9C}"/>
    <cellStyle name="Millares [0] 14 8 2" xfId="5576" xr:uid="{78791895-F9F2-4CAC-8DF8-03667A4352FD}"/>
    <cellStyle name="Millares [0] 14 9" xfId="4067" xr:uid="{92A19739-84A8-4A7A-A3A1-BDAD966541D0}"/>
    <cellStyle name="Millares [0] 15" xfId="196" xr:uid="{616CAFDE-3656-4AFA-A0EA-6A01D5765423}"/>
    <cellStyle name="Millares [0] 15 2" xfId="380" xr:uid="{4A809C63-E1E1-4200-A90C-0BCCCE774B25}"/>
    <cellStyle name="Millares [0] 15 2 2" xfId="3550" xr:uid="{6B6D2B72-D344-49FD-BFB5-5B68FE36D3DE}"/>
    <cellStyle name="Millares [0] 15 2 2 2" xfId="6292" xr:uid="{A8EC5DAB-335A-4367-B217-BE6F443CA07D}"/>
    <cellStyle name="Millares [0] 15 2 3" xfId="2297" xr:uid="{16C6BEE9-EAFC-408D-9309-BAC5D7799290}"/>
    <cellStyle name="Millares [0] 15 2 3 2" xfId="5040" xr:uid="{A11FED63-2907-41E7-8277-DE4DC1750E3D}"/>
    <cellStyle name="Millares [0] 15 2 4" xfId="4275" xr:uid="{ACE57B82-9D91-4D6A-8396-FBC27B028193}"/>
    <cellStyle name="Millares [0] 15 3" xfId="562" xr:uid="{B897A4D0-DEBC-4A1A-B4A8-20610D6F9CA9}"/>
    <cellStyle name="Millares [0] 15 3 2" xfId="3731" xr:uid="{E5DD3C68-D858-4698-8D78-2C7E18AFB276}"/>
    <cellStyle name="Millares [0] 15 3 2 2" xfId="6473" xr:uid="{24DEFBFC-B714-43F8-BD0C-EABD4B749E46}"/>
    <cellStyle name="Millares [0] 15 3 3" xfId="4456" xr:uid="{B0838C98-2C3C-48A8-BB33-AE26B7BDBD42}"/>
    <cellStyle name="Millares [0] 15 4" xfId="2633" xr:uid="{F808D6FF-8401-44DB-A5B6-696D82122E0A}"/>
    <cellStyle name="Millares [0] 15 4 2" xfId="3912" xr:uid="{6351EE69-4819-44DB-8101-40A0E2B853A1}"/>
    <cellStyle name="Millares [0] 15 4 2 2" xfId="6654" xr:uid="{AE83F2DF-1836-4DB8-81E9-A425BDC320A4}"/>
    <cellStyle name="Millares [0] 15 4 3" xfId="5376" xr:uid="{711CF182-0746-45AD-86D1-8D158D4243CC}"/>
    <cellStyle name="Millares [0] 15 5" xfId="2930" xr:uid="{CB818B19-5A9B-4501-8E44-3540B2D19C6A}"/>
    <cellStyle name="Millares [0] 15 5 2" xfId="5672" xr:uid="{DF1FE64E-CA65-49B8-8351-6DA3AF6128F1}"/>
    <cellStyle name="Millares [0] 15 6" xfId="4093" xr:uid="{D87934F8-05BA-416B-84FD-CD1C0668E4E0}"/>
    <cellStyle name="Millares [0] 16" xfId="197" xr:uid="{D6CE78E4-FBEA-4A9D-BE55-40D49B295CE2}"/>
    <cellStyle name="Millares [0] 16 2" xfId="3085" xr:uid="{0DC5594F-A587-4DEC-A18D-6B640E44E06E}"/>
    <cellStyle name="Millares [0] 16 2 2" xfId="5827" xr:uid="{763D6D7F-331D-4E24-9CE4-981E8AB76E8F}"/>
    <cellStyle name="Millares [0] 16 3" xfId="1961" xr:uid="{118D39A6-65B9-4373-ACB6-5A3CD06DEC4E}"/>
    <cellStyle name="Millares [0] 16 3 2" xfId="4704" xr:uid="{D015F038-54C0-4064-9A17-89A86F7B0D17}"/>
    <cellStyle name="Millares [0] 16 4" xfId="4094" xr:uid="{CC3DE26B-0428-473D-AA42-BA9BD5E23B22}"/>
    <cellStyle name="Millares [0] 17" xfId="224" xr:uid="{8A1B1EEE-7212-4AD5-B6B3-EB5035C87DD1}"/>
    <cellStyle name="Millares [0] 17 2" xfId="3240" xr:uid="{F2D59BBF-A1EB-432E-A7EC-7C236E9B31EA}"/>
    <cellStyle name="Millares [0] 17 2 2" xfId="5982" xr:uid="{EE03133E-B116-4B38-B8F9-A038C50075DE}"/>
    <cellStyle name="Millares [0] 17 3" xfId="1997" xr:uid="{68441945-AF99-4896-9996-459B1BE109FE}"/>
    <cellStyle name="Millares [0] 17 3 2" xfId="4740" xr:uid="{174A663C-2B12-42DB-848D-A1CA6CBF8E45}"/>
    <cellStyle name="Millares [0] 17 4" xfId="4120" xr:uid="{956CD447-1DA6-4D7D-8DCF-7DCB4978AC31}"/>
    <cellStyle name="Millares [0] 18" xfId="407" xr:uid="{B4F2E860-9D4C-4336-B4B1-535574DD0D03}"/>
    <cellStyle name="Millares [0] 18 2" xfId="3395" xr:uid="{BCD4756E-E4DD-4975-A876-6847B3B8F430}"/>
    <cellStyle name="Millares [0] 18 2 2" xfId="6137" xr:uid="{86B4BC47-B2E8-4578-A09B-C172CF0C06DC}"/>
    <cellStyle name="Millares [0] 18 3" xfId="4301" xr:uid="{043883AD-C12C-4F2D-A763-F9CB32E82DE1}"/>
    <cellStyle name="Millares [0] 19" xfId="2323" xr:uid="{EA30DD55-35EF-43F9-9A16-9A7525322E98}"/>
    <cellStyle name="Millares [0] 19 2" xfId="3576" xr:uid="{987A8A6B-3F5B-40AA-85E0-713F665CFC67}"/>
    <cellStyle name="Millares [0] 19 2 2" xfId="6318" xr:uid="{1D7E324C-0968-4944-9430-FFE1A5DA4CA0}"/>
    <cellStyle name="Millares [0] 19 3" xfId="5066" xr:uid="{B7333604-FDFA-4791-AFFC-2CDAD97078F4}"/>
    <cellStyle name="Millares [0] 2" xfId="4" xr:uid="{1471CA04-6304-4B03-A290-36FFC2B4D321}"/>
    <cellStyle name="Millares [0] 2 10" xfId="144" xr:uid="{6494287F-2847-4317-8521-8EE7D163C9FB}"/>
    <cellStyle name="Millares [0] 2 10 2" xfId="331" xr:uid="{63F3C62F-7AB0-499F-B75A-7FA09B3D8107}"/>
    <cellStyle name="Millares [0] 2 10 2 2" xfId="3036" xr:uid="{FC132E06-4B3E-4C24-9B13-FCA69F5D3110}"/>
    <cellStyle name="Millares [0] 2 10 2 2 2" xfId="5778" xr:uid="{DA509198-9830-4CAF-8B66-D6CE15C3F6AD}"/>
    <cellStyle name="Millares [0] 2 10 2 3" xfId="1926" xr:uid="{E9DC228B-19EF-4C6C-BFE7-5F2C0AE1DD7D}"/>
    <cellStyle name="Millares [0] 2 10 2 3 2" xfId="4672" xr:uid="{C8444307-7285-402D-A823-A74041F1EAB6}"/>
    <cellStyle name="Millares [0] 2 10 2 4" xfId="4226" xr:uid="{071B019F-6019-4BEF-BEBF-03CF9B0CBB1D}"/>
    <cellStyle name="Millares [0] 2 10 3" xfId="513" xr:uid="{320B8247-26AF-4559-9974-7FDFC14EFB22}"/>
    <cellStyle name="Millares [0] 2 10 3 2" xfId="3191" xr:uid="{D2AF86C2-8576-4250-B910-BF51236B8645}"/>
    <cellStyle name="Millares [0] 2 10 3 2 2" xfId="5933" xr:uid="{872B3D0E-99C8-4DE1-BE8C-D0D31863D880}"/>
    <cellStyle name="Millares [0] 2 10 3 3" xfId="4407" xr:uid="{D33C2EFA-9A53-41D9-9CB6-E4C04D865DE0}"/>
    <cellStyle name="Millares [0] 2 10 4" xfId="2099" xr:uid="{0B142425-6173-4DDF-ACCD-B14837E9A512}"/>
    <cellStyle name="Millares [0] 2 10 4 2" xfId="3346" xr:uid="{822A68E0-DDDC-4B89-BCF5-7013411D2AF6}"/>
    <cellStyle name="Millares [0] 2 10 4 2 2" xfId="6088" xr:uid="{31699EC4-FD3A-4EE4-A7C4-91E03EA53733}"/>
    <cellStyle name="Millares [0] 2 10 4 3" xfId="4842" xr:uid="{C335ACF9-B1C9-469B-8127-AEDABA5594C5}"/>
    <cellStyle name="Millares [0] 2 10 5" xfId="2248" xr:uid="{2A1DEBA9-63E6-476F-8699-A05AC59EBA43}"/>
    <cellStyle name="Millares [0] 2 10 5 2" xfId="3501" xr:uid="{A85122F0-6534-4509-94ED-4C71ADD86DD4}"/>
    <cellStyle name="Millares [0] 2 10 5 2 2" xfId="6243" xr:uid="{FE17125A-E899-4E87-B6CA-FBF8E16CBBC1}"/>
    <cellStyle name="Millares [0] 2 10 5 3" xfId="4991" xr:uid="{418F9DC4-84AC-47A1-A8FB-480DF2DC1188}"/>
    <cellStyle name="Millares [0] 2 10 6" xfId="2429" xr:uid="{472E840E-91B5-451C-A3A3-305AB13A8279}"/>
    <cellStyle name="Millares [0] 2 10 6 2" xfId="3682" xr:uid="{1760A737-9035-436E-9492-76166123C37D}"/>
    <cellStyle name="Millares [0] 2 10 6 2 2" xfId="6424" xr:uid="{751C082F-4D74-4A3B-B648-6F8E6BFF1665}"/>
    <cellStyle name="Millares [0] 2 10 6 3" xfId="5172" xr:uid="{029947DE-EC2B-4E88-AE5C-B88BB0CA2904}"/>
    <cellStyle name="Millares [0] 2 10 7" xfId="2584" xr:uid="{2911561C-F646-4E09-9465-94B200E636F2}"/>
    <cellStyle name="Millares [0] 2 10 7 2" xfId="3863" xr:uid="{BB5EC4A0-D22E-450F-B589-FA47C3104648}"/>
    <cellStyle name="Millares [0] 2 10 7 2 2" xfId="6605" xr:uid="{CC0C1B15-C5BB-453D-9438-8A10B9100E82}"/>
    <cellStyle name="Millares [0] 2 10 7 3" xfId="5327" xr:uid="{C18B083D-293B-4A1F-BDD6-CA3B2BCDFC6B}"/>
    <cellStyle name="Millares [0] 2 10 8" xfId="2764" xr:uid="{70365999-D3D4-4FD2-A677-2A3E878E4270}"/>
    <cellStyle name="Millares [0] 2 10 8 2" xfId="5506" xr:uid="{F96D2AA0-BE3F-4D69-B3E9-08186A82D49F}"/>
    <cellStyle name="Millares [0] 2 10 9" xfId="4044" xr:uid="{2E2918BF-7B6D-42C2-9D88-DDFD83DE6CA2}"/>
    <cellStyle name="Millares [0] 2 11" xfId="171" xr:uid="{0FE2CD35-AA51-4D10-88E7-AF4ED2C2E647}"/>
    <cellStyle name="Millares [0] 2 11 2" xfId="355" xr:uid="{0535AB27-05B2-4C65-85E1-91E80CB747EE}"/>
    <cellStyle name="Millares [0] 2 11 2 2" xfId="3525" xr:uid="{EA96FB6D-0201-423B-ABDF-7466CF5C4127}"/>
    <cellStyle name="Millares [0] 2 11 2 2 2" xfId="6267" xr:uid="{C84FC104-FA87-43A3-97B7-9A33D74961C8}"/>
    <cellStyle name="Millares [0] 2 11 2 3" xfId="2272" xr:uid="{F4D55FBE-7A10-41D0-A61F-240EF5A3E282}"/>
    <cellStyle name="Millares [0] 2 11 2 3 2" xfId="5015" xr:uid="{4F7B0A5E-5A71-4D3D-B300-61FC4ADFEC7B}"/>
    <cellStyle name="Millares [0] 2 11 2 4" xfId="4250" xr:uid="{C842486E-8E4E-40D4-BC64-B08E0627B84D}"/>
    <cellStyle name="Millares [0] 2 11 3" xfId="537" xr:uid="{87D18EBA-678E-4F9D-8F1A-3BE19707CC6E}"/>
    <cellStyle name="Millares [0] 2 11 3 2" xfId="3706" xr:uid="{608DCFBB-0FAF-4C41-9FE7-8CB9BFD7FDBF}"/>
    <cellStyle name="Millares [0] 2 11 3 2 2" xfId="6448" xr:uid="{7992F95F-1BD0-4D5F-92B1-677F96701570}"/>
    <cellStyle name="Millares [0] 2 11 3 3" xfId="4431" xr:uid="{85C5782A-312A-4A34-AC67-087A437DD7A9}"/>
    <cellStyle name="Millares [0] 2 11 4" xfId="2608" xr:uid="{BA0F7AF6-233B-4800-8EE3-94AA1C9103B4}"/>
    <cellStyle name="Millares [0] 2 11 4 2" xfId="3887" xr:uid="{AE216FFD-F69A-4AC5-BAF5-AB549C3CF051}"/>
    <cellStyle name="Millares [0] 2 11 4 2 2" xfId="6629" xr:uid="{9AC3A628-A223-4CB0-98D5-C12E58F6D515}"/>
    <cellStyle name="Millares [0] 2 11 4 3" xfId="5351" xr:uid="{DA0AB3B2-C7B2-4F0B-B096-82F1903340CA}"/>
    <cellStyle name="Millares [0] 2 11 5" xfId="2835" xr:uid="{0B49DC14-F6CE-4E4C-9ED3-8865E62D4DAB}"/>
    <cellStyle name="Millares [0] 2 11 5 2" xfId="5577" xr:uid="{1AD3B03E-B7F0-4AC9-91D6-27EDE14E99B3}"/>
    <cellStyle name="Millares [0] 2 11 6" xfId="4068" xr:uid="{C85BB789-AC02-4484-9C6F-EDAEBA42C6BB}"/>
    <cellStyle name="Millares [0] 2 12" xfId="199" xr:uid="{51C53601-9EA1-4CF6-828C-0B66CBA6BBE3}"/>
    <cellStyle name="Millares [0] 2 12 2" xfId="2905" xr:uid="{D038629A-3ABF-46E1-84F1-53D96CD9761D}"/>
    <cellStyle name="Millares [0] 2 12 2 2" xfId="5647" xr:uid="{B6264ED7-47A6-44AF-B8A5-A24B1A413324}"/>
    <cellStyle name="Millares [0] 2 12 3" xfId="1817" xr:uid="{03E3C11A-555A-42A6-B137-1BC655A93442}"/>
    <cellStyle name="Millares [0] 2 12 3 2" xfId="4563" xr:uid="{1843FC51-35E0-48D0-BF2F-6C6F6554EE78}"/>
    <cellStyle name="Millares [0] 2 12 4" xfId="4095" xr:uid="{31CFD1F3-59DE-4A86-9106-1793415B991C}"/>
    <cellStyle name="Millares [0] 2 13" xfId="382" xr:uid="{F3F943D7-0DF9-4B7A-81D0-A43DD7B38638}"/>
    <cellStyle name="Millares [0] 2 13 2" xfId="3060" xr:uid="{890EAA00-C758-4562-9D00-DAC51C943646}"/>
    <cellStyle name="Millares [0] 2 13 2 2" xfId="5802" xr:uid="{DD69FEA9-A800-4B0F-9BAE-3618C2C6A515}"/>
    <cellStyle name="Millares [0] 2 13 3" xfId="4276" xr:uid="{9ED54820-AED3-4DF6-BD32-60EE0884FE2F}"/>
    <cellStyle name="Millares [0] 2 14" xfId="1985" xr:uid="{86F98E1E-D551-4DD0-9A1F-F4C1B0CA2B70}"/>
    <cellStyle name="Millares [0] 2 14 2" xfId="3215" xr:uid="{52292446-C13B-4DE1-AA02-D74201BC6348}"/>
    <cellStyle name="Millares [0] 2 14 2 2" xfId="5957" xr:uid="{70FC12B2-FC85-4EF0-B7A3-7B83F534F4C9}"/>
    <cellStyle name="Millares [0] 2 14 3" xfId="4728" xr:uid="{614BA6AD-3DEE-435D-B603-6ACF26E7F06A}"/>
    <cellStyle name="Millares [0] 2 15" xfId="2118" xr:uid="{DE00EB87-BE4F-4ED4-8D27-4877CA10665F}"/>
    <cellStyle name="Millares [0] 2 15 2" xfId="3370" xr:uid="{90C00346-F976-4187-9E28-C135FBA492C7}"/>
    <cellStyle name="Millares [0] 2 15 2 2" xfId="6112" xr:uid="{56DD100B-77C7-4AB3-9843-97DCB3CF1CCE}"/>
    <cellStyle name="Millares [0] 2 15 3" xfId="4861" xr:uid="{F9E338D7-3D79-4E15-9D15-A982C61CEF27}"/>
    <cellStyle name="Millares [0] 2 16" xfId="2298" xr:uid="{B8F4B3DE-D301-4C90-A829-0F2319F8A183}"/>
    <cellStyle name="Millares [0] 2 16 2" xfId="3551" xr:uid="{1753AA80-6401-42CB-BEBA-46E1AB3853FB}"/>
    <cellStyle name="Millares [0] 2 16 2 2" xfId="6293" xr:uid="{25E5235E-094B-4ACB-A4FF-D161E2ACF4AB}"/>
    <cellStyle name="Millares [0] 2 16 3" xfId="5041" xr:uid="{3929E186-19F4-4404-A2B6-578E58F48ABF}"/>
    <cellStyle name="Millares [0] 2 17" xfId="2453" xr:uid="{7EBFBA43-B289-48DA-9FAC-B7EF999533FD}"/>
    <cellStyle name="Millares [0] 2 17 2" xfId="3732" xr:uid="{16A7BDA0-A281-481E-A88B-4286CD3F7CDD}"/>
    <cellStyle name="Millares [0] 2 17 2 2" xfId="6474" xr:uid="{36D8D94B-139E-4202-A209-BF68D828B2AF}"/>
    <cellStyle name="Millares [0] 2 17 3" xfId="5196" xr:uid="{8F5FE869-0D0B-4200-BC42-5D38180BB741}"/>
    <cellStyle name="Millares [0] 2 18" xfId="2634" xr:uid="{D5B48750-B9D2-4A45-90D7-E65B57B0D1DC}"/>
    <cellStyle name="Millares [0] 2 18 2" xfId="5377" xr:uid="{F4FEA224-1944-4AF1-AB09-D1C7489DB1B2}"/>
    <cellStyle name="Millares [0] 2 19" xfId="3913" xr:uid="{EBA4FF31-CA62-4F16-A62D-BAC39F9EAB98}"/>
    <cellStyle name="Millares [0] 2 2" xfId="6" xr:uid="{4D782667-8D98-4B4F-91A7-4AB3EF7CDA64}"/>
    <cellStyle name="Millares [0] 2 2 10" xfId="201" xr:uid="{409D9268-CA88-42C9-86C2-EAE4E1B5C4E2}"/>
    <cellStyle name="Millares [0] 2 2 10 2" xfId="3062" xr:uid="{5E7B9114-C2AC-47D1-A8FE-6C6D91FCF419}"/>
    <cellStyle name="Millares [0] 2 2 10 2 2" xfId="5804" xr:uid="{C931A898-178B-4957-B217-D2B9372E5D50}"/>
    <cellStyle name="Millares [0] 2 2 10 3" xfId="1948" xr:uid="{C27B4FF0-48D6-46FF-A841-22B99D4A16ED}"/>
    <cellStyle name="Millares [0] 2 2 10 3 2" xfId="4691" xr:uid="{8871DD34-A291-4F4C-9F6F-2608AB08EC84}"/>
    <cellStyle name="Millares [0] 2 2 10 4" xfId="4097" xr:uid="{D783DB49-70BD-4B9E-90C8-B99819CF0E06}"/>
    <cellStyle name="Millares [0] 2 2 11" xfId="384" xr:uid="{D46CB94A-D4F7-4AB5-86A3-DF2C16E6D2C4}"/>
    <cellStyle name="Millares [0] 2 2 11 2" xfId="3217" xr:uid="{FC26ED51-46B2-45F1-86AD-2893B6B8451D}"/>
    <cellStyle name="Millares [0] 2 2 11 2 2" xfId="5959" xr:uid="{9BCBB642-84E8-451C-829F-D13DB1644654}"/>
    <cellStyle name="Millares [0] 2 2 11 3" xfId="4278" xr:uid="{4197BC1F-1DE9-4FBF-8830-ECC5E129ECE0}"/>
    <cellStyle name="Millares [0] 2 2 12" xfId="2120" xr:uid="{31B8F940-1427-49FF-8F5E-07BCA34A8421}"/>
    <cellStyle name="Millares [0] 2 2 12 2" xfId="3372" xr:uid="{F6C4A694-52B0-4C35-8573-E8FB29581A70}"/>
    <cellStyle name="Millares [0] 2 2 12 2 2" xfId="6114" xr:uid="{8B4D79A6-F22C-40F2-8DF4-4F264BC1CB91}"/>
    <cellStyle name="Millares [0] 2 2 12 3" xfId="4863" xr:uid="{53B44176-1EE8-483D-9E41-101C9A05C243}"/>
    <cellStyle name="Millares [0] 2 2 13" xfId="2300" xr:uid="{25EC20EF-EE90-4C76-B4EB-7646D8D621FA}"/>
    <cellStyle name="Millares [0] 2 2 13 2" xfId="3553" xr:uid="{C962E895-87D6-45F9-866C-79E01112767E}"/>
    <cellStyle name="Millares [0] 2 2 13 2 2" xfId="6295" xr:uid="{75063D9B-90CC-4C3A-8ACA-77AF1DF04B5A}"/>
    <cellStyle name="Millares [0] 2 2 13 3" xfId="5043" xr:uid="{073BF372-F8E6-4D91-8D92-C4F617387CE6}"/>
    <cellStyle name="Millares [0] 2 2 14" xfId="2455" xr:uid="{2D9687F3-0BA1-4C66-9B2A-8FACEEE305B5}"/>
    <cellStyle name="Millares [0] 2 2 14 2" xfId="3734" xr:uid="{949B62DE-4392-4F9C-90DB-F9E7FBD14B21}"/>
    <cellStyle name="Millares [0] 2 2 14 2 2" xfId="6476" xr:uid="{F374F122-D663-49F1-8021-E2627E434786}"/>
    <cellStyle name="Millares [0] 2 2 14 3" xfId="5198" xr:uid="{F55615A6-54C1-482C-9141-05EB151C1B33}"/>
    <cellStyle name="Millares [0] 2 2 15" xfId="2636" xr:uid="{0C96DB1A-45A3-408D-A65D-1C680108B861}"/>
    <cellStyle name="Millares [0] 2 2 15 2" xfId="5379" xr:uid="{B56AD73C-0B1F-4248-BA9F-D45C7C88C1E4}"/>
    <cellStyle name="Millares [0] 2 2 16" xfId="3915" xr:uid="{95E32F3F-6DD7-4EA0-81F7-B6A8985C24EA}"/>
    <cellStyle name="Millares [0] 2 2 2" xfId="13" xr:uid="{1991B13E-195A-4082-9CD9-60FF1D93B84C}"/>
    <cellStyle name="Millares [0] 2 2 2 10" xfId="2306" xr:uid="{4553B9FD-34F1-46AC-8D84-EF1F5F1549AB}"/>
    <cellStyle name="Millares [0] 2 2 2 10 2" xfId="3559" xr:uid="{7584635F-1F2D-4D20-A57C-C0BFF53812E6}"/>
    <cellStyle name="Millares [0] 2 2 2 10 2 2" xfId="6301" xr:uid="{57E97136-D83B-4883-A85F-39E7CD67E584}"/>
    <cellStyle name="Millares [0] 2 2 2 10 3" xfId="5049" xr:uid="{F27F962E-0B07-440F-B742-2042597AC1ED}"/>
    <cellStyle name="Millares [0] 2 2 2 11" xfId="2461" xr:uid="{0BC29B9D-53F9-44F7-85C5-F7D0C3016CD2}"/>
    <cellStyle name="Millares [0] 2 2 2 11 2" xfId="3740" xr:uid="{CA3FB657-80AB-4005-8BDA-B341C669E63E}"/>
    <cellStyle name="Millares [0] 2 2 2 11 2 2" xfId="6482" xr:uid="{D7958986-4F24-4FC7-9583-BD8329CF524A}"/>
    <cellStyle name="Millares [0] 2 2 2 11 3" xfId="5204" xr:uid="{2ACD4B5B-43F9-46DC-AF05-B852A7C868D2}"/>
    <cellStyle name="Millares [0] 2 2 2 12" xfId="2642" xr:uid="{A2184DB3-AFC2-4B75-B6A1-CFA10458E79A}"/>
    <cellStyle name="Millares [0] 2 2 2 12 2" xfId="5385" xr:uid="{101537E9-F0A1-4561-865F-EEF1E302504E}"/>
    <cellStyle name="Millares [0] 2 2 2 13" xfId="3921" xr:uid="{F8A2B837-9FA4-461A-B18F-7C7A20B34D4D}"/>
    <cellStyle name="Millares [0] 2 2 2 2" xfId="44" xr:uid="{68446A24-413A-4E67-BCF7-6988F69800B6}"/>
    <cellStyle name="Millares [0] 2 2 2 2 10" xfId="2654" xr:uid="{6972CFE7-F07A-46A5-B2C0-1D5DEF8602DF}"/>
    <cellStyle name="Millares [0] 2 2 2 2 10 2" xfId="5397" xr:uid="{DC352887-2BD3-49F2-A7BF-25021076D5F7}"/>
    <cellStyle name="Millares [0] 2 2 2 2 11" xfId="3947" xr:uid="{F46B3C30-43E7-4D69-BD3E-9471F811B7B4}"/>
    <cellStyle name="Millares [0] 2 2 2 2 2" xfId="98" xr:uid="{64210FB7-7D8D-41B6-A6E5-41C65DB7DE9A}"/>
    <cellStyle name="Millares [0] 2 2 2 2 2 2" xfId="286" xr:uid="{F2F39663-57D0-48A1-B702-FF65F85FF41B}"/>
    <cellStyle name="Millares [0] 2 2 2 2 2 2 2" xfId="2991" xr:uid="{83EB8D71-229B-4FF9-8519-78B6F464CDB1}"/>
    <cellStyle name="Millares [0] 2 2 2 2 2 2 2 2" xfId="5733" xr:uid="{CFA4C542-4FEF-47EF-A018-01379C338A0D}"/>
    <cellStyle name="Millares [0] 2 2 2 2 2 2 3" xfId="1885" xr:uid="{80195B61-92D3-49E4-B331-64845FB186E5}"/>
    <cellStyle name="Millares [0] 2 2 2 2 2 2 3 2" xfId="4631" xr:uid="{22D4F827-2E02-490A-BA8B-E58DD46D9204}"/>
    <cellStyle name="Millares [0] 2 2 2 2 2 2 4" xfId="4181" xr:uid="{43DFD8E1-30D3-4808-9398-6929516D4092}"/>
    <cellStyle name="Millares [0] 2 2 2 2 2 3" xfId="468" xr:uid="{773AC7D8-4E3C-46FF-AE0F-10867C13EF29}"/>
    <cellStyle name="Millares [0] 2 2 2 2 2 3 2" xfId="3146" xr:uid="{2C28D8FA-3F58-4EDC-ACEA-70B0B3748959}"/>
    <cellStyle name="Millares [0] 2 2 2 2 2 3 2 2" xfId="5888" xr:uid="{9F68B597-CB22-48C5-BB9A-69C3D93F6127}"/>
    <cellStyle name="Millares [0] 2 2 2 2 2 3 3" xfId="4362" xr:uid="{84F79A60-EC51-47C8-859F-16A482DDDBA3}"/>
    <cellStyle name="Millares [0] 2 2 2 2 2 4" xfId="2058" xr:uid="{21E2D316-BFB4-4D44-A90D-EE3BEC1A9752}"/>
    <cellStyle name="Millares [0] 2 2 2 2 2 4 2" xfId="3301" xr:uid="{D6BF0D38-9C9F-4444-B5AE-77B25D7C7B65}"/>
    <cellStyle name="Millares [0] 2 2 2 2 2 4 2 2" xfId="6043" xr:uid="{47AF30B0-388B-4E53-851D-6DA61F8D1F6D}"/>
    <cellStyle name="Millares [0] 2 2 2 2 2 4 3" xfId="4801" xr:uid="{BBA97AC9-C4D9-40E6-9669-FF2DBEFF2605}"/>
    <cellStyle name="Millares [0] 2 2 2 2 2 5" xfId="2203" xr:uid="{ABB498E8-9F5A-4BFE-AAE1-97E6787DB68A}"/>
    <cellStyle name="Millares [0] 2 2 2 2 2 5 2" xfId="3456" xr:uid="{A215DFF5-169F-421F-B90B-815FCD470EBC}"/>
    <cellStyle name="Millares [0] 2 2 2 2 2 5 2 2" xfId="6198" xr:uid="{C37A40E6-80F4-4CB8-8851-AD909C2B6233}"/>
    <cellStyle name="Millares [0] 2 2 2 2 2 5 3" xfId="4946" xr:uid="{D9BB26D5-0C25-48C3-9447-19153475CE0C}"/>
    <cellStyle name="Millares [0] 2 2 2 2 2 6" xfId="2384" xr:uid="{9F57DDAD-8B27-413E-AC78-A79A34BB9BA9}"/>
    <cellStyle name="Millares [0] 2 2 2 2 2 6 2" xfId="3637" xr:uid="{9E627BE1-3C58-40E6-913F-0F6DB11F15BA}"/>
    <cellStyle name="Millares [0] 2 2 2 2 2 6 2 2" xfId="6379" xr:uid="{91F3DA91-A332-4990-BBA7-ECCFC4EE0091}"/>
    <cellStyle name="Millares [0] 2 2 2 2 2 6 3" xfId="5127" xr:uid="{4F1782D6-0C53-4B4D-A78E-47E67015891B}"/>
    <cellStyle name="Millares [0] 2 2 2 2 2 7" xfId="2539" xr:uid="{2381DD86-598C-4BCD-A07D-E86394F05037}"/>
    <cellStyle name="Millares [0] 2 2 2 2 2 7 2" xfId="3818" xr:uid="{99F2F077-014F-4952-9C67-F182701E2B1B}"/>
    <cellStyle name="Millares [0] 2 2 2 2 2 7 2 2" xfId="6560" xr:uid="{32F11A14-7ABA-4D1E-8C4E-95E7137DC2FD}"/>
    <cellStyle name="Millares [0] 2 2 2 2 2 7 3" xfId="5282" xr:uid="{DA3B248A-E97D-41D6-B449-1464F454791C}"/>
    <cellStyle name="Millares [0] 2 2 2 2 2 8" xfId="2745" xr:uid="{5709CB98-DB89-4C50-A362-F37BCE29C1C0}"/>
    <cellStyle name="Millares [0] 2 2 2 2 2 8 2" xfId="5487" xr:uid="{09AE5112-A62E-4671-A659-1C643477232B}"/>
    <cellStyle name="Millares [0] 2 2 2 2 2 9" xfId="3999" xr:uid="{36BC4DD4-1A84-4861-89C4-3559E7F4D83E}"/>
    <cellStyle name="Millares [0] 2 2 2 2 3" xfId="234" xr:uid="{B2740282-F721-4994-9A64-FE0346F5AFF9}"/>
    <cellStyle name="Millares [0] 2 2 2 2 3 2" xfId="2693" xr:uid="{B460934B-AE3E-4BE4-9DAE-300DB9E5F662}"/>
    <cellStyle name="Millares [0] 2 2 2 2 3 2 2" xfId="5435" xr:uid="{0221D056-0E3D-4AFF-96EB-A975141FE726}"/>
    <cellStyle name="Millares [0] 2 2 2 2 3 3" xfId="566" xr:uid="{F9C741C5-6BF1-489E-B7FC-0C4AB9829238}"/>
    <cellStyle name="Millares [0] 2 2 2 2 3 3 2" xfId="4460" xr:uid="{7EF4D48B-4DF7-4B58-A3DF-8168345E9D95}"/>
    <cellStyle name="Millares [0] 2 2 2 2 3 4" xfId="4129" xr:uid="{B59E5DD9-4C81-483B-A47D-43C3C18319D8}"/>
    <cellStyle name="Millares [0] 2 2 2 2 4" xfId="416" xr:uid="{B32426B8-47E5-4DD8-9995-07E131E4CF21}"/>
    <cellStyle name="Millares [0] 2 2 2 2 4 2" xfId="2939" xr:uid="{8D71B0EC-7544-4450-983E-6E6A659F6A50}"/>
    <cellStyle name="Millares [0] 2 2 2 2 4 2 2" xfId="5681" xr:uid="{62B642AC-1E03-4D59-AFCA-82795E29169B}"/>
    <cellStyle name="Millares [0] 2 2 2 2 4 3" xfId="4310" xr:uid="{FC342E5B-8529-4575-A810-70BC6EEF2687}"/>
    <cellStyle name="Millares [0] 2 2 2 2 5" xfId="1965" xr:uid="{9D31B3E1-2E96-45FD-A231-F3CEACF882DF}"/>
    <cellStyle name="Millares [0] 2 2 2 2 5 2" xfId="3094" xr:uid="{D1B6D5EC-C233-46A9-9A73-770D9787BE32}"/>
    <cellStyle name="Millares [0] 2 2 2 2 5 2 2" xfId="5836" xr:uid="{8E09DE3F-8E4F-4FE7-AFFF-9B20360E5773}"/>
    <cellStyle name="Millares [0] 2 2 2 2 5 3" xfId="4708" xr:uid="{A1307284-2155-42B5-9DDE-603A26D37641}"/>
    <cellStyle name="Millares [0] 2 2 2 2 6" xfId="2006" xr:uid="{427713F4-8688-4E5D-A177-51B8450CF7C2}"/>
    <cellStyle name="Millares [0] 2 2 2 2 6 2" xfId="3249" xr:uid="{2BC7B80B-70B4-48E5-B7E6-7ACD804A5217}"/>
    <cellStyle name="Millares [0] 2 2 2 2 6 2 2" xfId="5991" xr:uid="{B79F4B6D-B0B0-43A4-B587-4E7A51AEF097}"/>
    <cellStyle name="Millares [0] 2 2 2 2 6 3" xfId="4749" xr:uid="{B083F501-DF6D-4160-BF53-6000CA980D59}"/>
    <cellStyle name="Millares [0] 2 2 2 2 7" xfId="2151" xr:uid="{17670708-67BB-46E6-A44B-3CA255348BA6}"/>
    <cellStyle name="Millares [0] 2 2 2 2 7 2" xfId="3404" xr:uid="{71687755-9827-458A-AC20-F2F63E4AB859}"/>
    <cellStyle name="Millares [0] 2 2 2 2 7 2 2" xfId="6146" xr:uid="{46F289B1-6371-4FEC-A432-B4299F6D5D0C}"/>
    <cellStyle name="Millares [0] 2 2 2 2 7 3" xfId="4894" xr:uid="{3BB566BA-8DC0-4372-8886-080322BF4737}"/>
    <cellStyle name="Millares [0] 2 2 2 2 8" xfId="2332" xr:uid="{51AADD7C-4FFA-4FF6-BC45-3FDEF7FB7C83}"/>
    <cellStyle name="Millares [0] 2 2 2 2 8 2" xfId="3585" xr:uid="{9F4EAA41-DEA8-4105-AE68-21334E48F0B4}"/>
    <cellStyle name="Millares [0] 2 2 2 2 8 2 2" xfId="6327" xr:uid="{A90BB33D-CE64-4FFC-B0E7-13F7517B2C7F}"/>
    <cellStyle name="Millares [0] 2 2 2 2 8 3" xfId="5075" xr:uid="{40385F6E-5395-4C12-96E4-F0437274FA6A}"/>
    <cellStyle name="Millares [0] 2 2 2 2 9" xfId="2487" xr:uid="{42FD0B8D-87FE-4C08-8144-3386721FE1A1}"/>
    <cellStyle name="Millares [0] 2 2 2 2 9 2" xfId="3766" xr:uid="{57961D65-2A61-4B63-9B77-F199C3668A73}"/>
    <cellStyle name="Millares [0] 2 2 2 2 9 2 2" xfId="6508" xr:uid="{43D68A7B-57F9-4B60-B4DF-D82B69C5921D}"/>
    <cellStyle name="Millares [0] 2 2 2 2 9 3" xfId="5230" xr:uid="{A89BF859-AAFB-4079-A363-EC1F4BEB8F1D}"/>
    <cellStyle name="Millares [0] 2 2 2 3" xfId="72" xr:uid="{01FAEA81-FCBC-4FD4-BEE0-88C2F2A92FFE}"/>
    <cellStyle name="Millares [0] 2 2 2 3 2" xfId="260" xr:uid="{CB40DE81-5402-4AA9-9057-B91C69632866}"/>
    <cellStyle name="Millares [0] 2 2 2 3 2 2" xfId="2965" xr:uid="{BDFFA3E8-7B3D-4F7A-A1C4-9B1E0DD7C9C2}"/>
    <cellStyle name="Millares [0] 2 2 2 3 2 2 2" xfId="5707" xr:uid="{EB4E0A2A-2BC0-43C6-A0A3-4B19CB936619}"/>
    <cellStyle name="Millares [0] 2 2 2 3 2 3" xfId="1859" xr:uid="{A1A3A4A4-887A-44F1-9ADD-CEC5024AFA0A}"/>
    <cellStyle name="Millares [0] 2 2 2 3 2 3 2" xfId="4605" xr:uid="{CC28D322-7062-499F-B4CC-C919603B4EA8}"/>
    <cellStyle name="Millares [0] 2 2 2 3 2 4" xfId="4155" xr:uid="{A02AB75B-CAC5-4E77-9E83-CB5EBC640F9B}"/>
    <cellStyle name="Millares [0] 2 2 2 3 3" xfId="442" xr:uid="{7094E5B7-E560-4450-8AE9-9D06A3425157}"/>
    <cellStyle name="Millares [0] 2 2 2 3 3 2" xfId="3120" xr:uid="{DA946038-EBEE-4278-8491-18B8024E7499}"/>
    <cellStyle name="Millares [0] 2 2 2 3 3 2 2" xfId="5862" xr:uid="{2391396A-EE60-4294-95D4-CA9FD3B3F7EB}"/>
    <cellStyle name="Millares [0] 2 2 2 3 3 3" xfId="4336" xr:uid="{EF540BC6-A43D-4EA4-BE87-582DCB3106CE}"/>
    <cellStyle name="Millares [0] 2 2 2 3 4" xfId="2032" xr:uid="{5549F1AB-A6E8-4889-B6F6-BDCD57EC21E3}"/>
    <cellStyle name="Millares [0] 2 2 2 3 4 2" xfId="3275" xr:uid="{86C3F37C-090C-40B0-8E58-BB4BA447BA28}"/>
    <cellStyle name="Millares [0] 2 2 2 3 4 2 2" xfId="6017" xr:uid="{3D152550-DB5F-48A2-B205-1E0AC3B70DAD}"/>
    <cellStyle name="Millares [0] 2 2 2 3 4 3" xfId="4775" xr:uid="{90397FC6-D157-411E-B16D-3031F5088F07}"/>
    <cellStyle name="Millares [0] 2 2 2 3 5" xfId="2177" xr:uid="{775D8192-BA8E-48C9-879A-1B9FEB429518}"/>
    <cellStyle name="Millares [0] 2 2 2 3 5 2" xfId="3430" xr:uid="{A355BC58-6EA6-4D1A-9237-550B1D1A0449}"/>
    <cellStyle name="Millares [0] 2 2 2 3 5 2 2" xfId="6172" xr:uid="{4F442319-BE5D-4DCA-9494-18A51E596025}"/>
    <cellStyle name="Millares [0] 2 2 2 3 5 3" xfId="4920" xr:uid="{69C3742D-1DE9-4754-9BF6-4204DA71958D}"/>
    <cellStyle name="Millares [0] 2 2 2 3 6" xfId="2358" xr:uid="{33B78611-B3CD-47E2-9E10-3ED2B520AF7F}"/>
    <cellStyle name="Millares [0] 2 2 2 3 6 2" xfId="3611" xr:uid="{4D9622DF-5091-4B5E-96A9-D4A9BB95A390}"/>
    <cellStyle name="Millares [0] 2 2 2 3 6 2 2" xfId="6353" xr:uid="{30055966-43DC-4117-B569-3830E0F574BE}"/>
    <cellStyle name="Millares [0] 2 2 2 3 6 3" xfId="5101" xr:uid="{00C739A6-34E4-4F59-A18D-FE7A2B676A5D}"/>
    <cellStyle name="Millares [0] 2 2 2 3 7" xfId="2513" xr:uid="{9515339A-2BD7-42DE-8567-42DA9BC0A7C5}"/>
    <cellStyle name="Millares [0] 2 2 2 3 7 2" xfId="3792" xr:uid="{6E12F59E-9810-4BF3-8269-34FFC3DF38D6}"/>
    <cellStyle name="Millares [0] 2 2 2 3 7 2 2" xfId="6534" xr:uid="{B89CD35C-9AFC-4CF6-98EB-515B78CF8553}"/>
    <cellStyle name="Millares [0] 2 2 2 3 7 3" xfId="5256" xr:uid="{6EA009C7-4916-4D51-8165-F89E6101D92B}"/>
    <cellStyle name="Millares [0] 2 2 2 3 8" xfId="2719" xr:uid="{A842DC06-3C8A-42ED-B260-8596810AA986}"/>
    <cellStyle name="Millares [0] 2 2 2 3 8 2" xfId="5461" xr:uid="{3422891A-CB0A-4D95-A511-ED4773550D42}"/>
    <cellStyle name="Millares [0] 2 2 2 3 9" xfId="3973" xr:uid="{858A4F54-5EB0-4545-A41D-C621B99BEF93}"/>
    <cellStyle name="Millares [0] 2 2 2 4" xfId="125" xr:uid="{2655FA21-3943-4241-8CA2-51DB39F7E7A3}"/>
    <cellStyle name="Millares [0] 2 2 2 4 2" xfId="312" xr:uid="{E19325C6-893A-4B4D-9FF4-BC1033A9A389}"/>
    <cellStyle name="Millares [0] 2 2 2 4 2 2" xfId="3017" xr:uid="{BD19C004-DC25-4F7E-A8D4-F54028623F91}"/>
    <cellStyle name="Millares [0] 2 2 2 4 2 2 2" xfId="5759" xr:uid="{92EDDB16-9EFD-411A-B0F5-487AFC604DE9}"/>
    <cellStyle name="Millares [0] 2 2 2 4 2 3" xfId="1911" xr:uid="{211F3F75-61DA-43A1-B296-2275ABF5AA9F}"/>
    <cellStyle name="Millares [0] 2 2 2 4 2 3 2" xfId="4657" xr:uid="{613417A3-F0C3-4CD0-BD41-266AAD8E6C19}"/>
    <cellStyle name="Millares [0] 2 2 2 4 2 4" xfId="4207" xr:uid="{1CFB53FE-0290-4C39-9890-CD7B4BCEAC78}"/>
    <cellStyle name="Millares [0] 2 2 2 4 3" xfId="494" xr:uid="{99504D72-8489-430D-AD0A-D7692153A34F}"/>
    <cellStyle name="Millares [0] 2 2 2 4 3 2" xfId="3172" xr:uid="{DAFB7459-AEC2-491C-AD61-1B3FA7A45516}"/>
    <cellStyle name="Millares [0] 2 2 2 4 3 2 2" xfId="5914" xr:uid="{8044DA61-5523-43D0-9772-1F0C9CCA8534}"/>
    <cellStyle name="Millares [0] 2 2 2 4 3 3" xfId="4388" xr:uid="{CB20993B-A8B2-4031-A0EF-FBDB6D6894E0}"/>
    <cellStyle name="Millares [0] 2 2 2 4 4" xfId="2084" xr:uid="{E502776A-6BC9-4AF4-8F04-267388EA5698}"/>
    <cellStyle name="Millares [0] 2 2 2 4 4 2" xfId="3327" xr:uid="{38DB0A36-A3D5-4D92-8E78-255AB4025C2F}"/>
    <cellStyle name="Millares [0] 2 2 2 4 4 2 2" xfId="6069" xr:uid="{4DAC7004-061D-4322-8B61-E9E1372FF47A}"/>
    <cellStyle name="Millares [0] 2 2 2 4 4 3" xfId="4827" xr:uid="{224B45C4-3AA8-4E79-AC05-4E0B17577D6B}"/>
    <cellStyle name="Millares [0] 2 2 2 4 5" xfId="2229" xr:uid="{E8574BEA-639C-49E3-B86E-207AE0B280B8}"/>
    <cellStyle name="Millares [0] 2 2 2 4 5 2" xfId="3482" xr:uid="{2B81554C-039F-4409-860F-8D6463285EB8}"/>
    <cellStyle name="Millares [0] 2 2 2 4 5 2 2" xfId="6224" xr:uid="{EEBB8047-6201-4647-9A37-D6B5436188F0}"/>
    <cellStyle name="Millares [0] 2 2 2 4 5 3" xfId="4972" xr:uid="{B15A77F4-373B-4C67-9250-B7CE858E42CB}"/>
    <cellStyle name="Millares [0] 2 2 2 4 6" xfId="2410" xr:uid="{1EC437E0-5634-4A9F-A2DD-DD43AB739804}"/>
    <cellStyle name="Millares [0] 2 2 2 4 6 2" xfId="3663" xr:uid="{8E1344FC-BF68-4071-9E06-E41DAA6A6DBA}"/>
    <cellStyle name="Millares [0] 2 2 2 4 6 2 2" xfId="6405" xr:uid="{6884EB05-12E1-4FF4-9445-A3A18FCC2BDF}"/>
    <cellStyle name="Millares [0] 2 2 2 4 6 3" xfId="5153" xr:uid="{2EB0A24D-C824-47CC-9FFA-4C9042FF9F2B}"/>
    <cellStyle name="Millares [0] 2 2 2 4 7" xfId="2565" xr:uid="{3A1E0CB0-40EE-4EEA-BB0A-9102322E511A}"/>
    <cellStyle name="Millares [0] 2 2 2 4 7 2" xfId="3844" xr:uid="{648CB77D-866C-4FA7-8EC3-623CFC1357A5}"/>
    <cellStyle name="Millares [0] 2 2 2 4 7 2 2" xfId="6586" xr:uid="{233BDD13-3837-41C1-A08F-662913E94EF7}"/>
    <cellStyle name="Millares [0] 2 2 2 4 7 3" xfId="5308" xr:uid="{C095A025-A49E-4B53-837D-2BDB180E76A2}"/>
    <cellStyle name="Millares [0] 2 2 2 4 8" xfId="2666" xr:uid="{8EB8A7F0-60AB-4289-A5CF-DB4D0945931F}"/>
    <cellStyle name="Millares [0] 2 2 2 4 8 2" xfId="5409" xr:uid="{C0352B98-1648-46D5-96F9-8C672FE251A3}"/>
    <cellStyle name="Millares [0] 2 2 2 4 9" xfId="4025" xr:uid="{2E5302AF-BA6B-4831-839F-12E6A329617F}"/>
    <cellStyle name="Millares [0] 2 2 2 5" xfId="152" xr:uid="{84FE6B85-8089-4CE4-BEEB-6DBBE00BFD37}"/>
    <cellStyle name="Millares [0] 2 2 2 5 2" xfId="339" xr:uid="{8B58C1B8-8D6E-4D55-B742-688CC813794D}"/>
    <cellStyle name="Millares [0] 2 2 2 5 2 2" xfId="3044" xr:uid="{1AC5C05D-D239-4E6D-BDE0-54C1937C674F}"/>
    <cellStyle name="Millares [0] 2 2 2 5 2 2 2" xfId="5786" xr:uid="{31933CF7-A48E-42D5-8830-837F90C478B4}"/>
    <cellStyle name="Millares [0] 2 2 2 5 2 3" xfId="1934" xr:uid="{AB30A821-0006-4E7D-9985-1D829D7BF78B}"/>
    <cellStyle name="Millares [0] 2 2 2 5 2 3 2" xfId="4680" xr:uid="{717EB6E6-64E6-4723-BC97-2B2B94997861}"/>
    <cellStyle name="Millares [0] 2 2 2 5 2 4" xfId="4234" xr:uid="{99338316-4598-40A4-B5CC-2BCA9A0C1280}"/>
    <cellStyle name="Millares [0] 2 2 2 5 3" xfId="521" xr:uid="{6FAA619C-141B-4E6F-8C45-5F975B014D1D}"/>
    <cellStyle name="Millares [0] 2 2 2 5 3 2" xfId="3199" xr:uid="{5661957C-9B6E-4746-9BCE-A731C1159388}"/>
    <cellStyle name="Millares [0] 2 2 2 5 3 2 2" xfId="5941" xr:uid="{3645545A-ECF6-451B-87CC-6E679DDD49AE}"/>
    <cellStyle name="Millares [0] 2 2 2 5 3 3" xfId="4415" xr:uid="{3F7B559F-47AC-4363-AACD-A5328A6E4323}"/>
    <cellStyle name="Millares [0] 2 2 2 5 4" xfId="2107" xr:uid="{A273319F-D6B2-4050-9164-01529323D059}"/>
    <cellStyle name="Millares [0] 2 2 2 5 4 2" xfId="3354" xr:uid="{A0728E81-D802-4586-858A-C867DB305C4A}"/>
    <cellStyle name="Millares [0] 2 2 2 5 4 2 2" xfId="6096" xr:uid="{82E69487-A9C7-4CFE-A1E1-128ED48FBBAB}"/>
    <cellStyle name="Millares [0] 2 2 2 5 4 3" xfId="4850" xr:uid="{60CDE996-5B61-435B-94E3-89FA6C0C640C}"/>
    <cellStyle name="Millares [0] 2 2 2 5 5" xfId="2256" xr:uid="{B46BE8E4-2B57-415B-A1B9-86C670BAC364}"/>
    <cellStyle name="Millares [0] 2 2 2 5 5 2" xfId="3509" xr:uid="{D9C96609-0E26-45CD-91FF-9FB1DCE933ED}"/>
    <cellStyle name="Millares [0] 2 2 2 5 5 2 2" xfId="6251" xr:uid="{025082E9-5C91-4986-93F4-9563E00221C2}"/>
    <cellStyle name="Millares [0] 2 2 2 5 5 3" xfId="4999" xr:uid="{8121A0B9-F00D-4B58-97D4-AC8C65433CA2}"/>
    <cellStyle name="Millares [0] 2 2 2 5 6" xfId="2437" xr:uid="{D4FD487F-FD46-45C2-B0E5-B9D452B12659}"/>
    <cellStyle name="Millares [0] 2 2 2 5 6 2" xfId="3690" xr:uid="{38095FED-FFFD-43B1-AE2D-9B563B875A42}"/>
    <cellStyle name="Millares [0] 2 2 2 5 6 2 2" xfId="6432" xr:uid="{1122FF0A-2672-4CCE-8108-16636FD986E6}"/>
    <cellStyle name="Millares [0] 2 2 2 5 6 3" xfId="5180" xr:uid="{A313EDD3-53E4-478B-93FC-0E214ABC1E53}"/>
    <cellStyle name="Millares [0] 2 2 2 5 7" xfId="2592" xr:uid="{4EAED9BB-F9C0-473C-B6AF-8150753EDF44}"/>
    <cellStyle name="Millares [0] 2 2 2 5 7 2" xfId="3871" xr:uid="{1B6DD725-6290-40F0-9DB7-E67B15DF9D0A}"/>
    <cellStyle name="Millares [0] 2 2 2 5 7 2 2" xfId="6613" xr:uid="{88A6F8E6-31C4-47A6-82CA-77F0A69EC7FF}"/>
    <cellStyle name="Millares [0] 2 2 2 5 7 3" xfId="5335" xr:uid="{3878C8D1-961A-4EFA-96FC-772FBB779DA2}"/>
    <cellStyle name="Millares [0] 2 2 2 5 8" xfId="1698" xr:uid="{1E184444-6119-42B1-A80B-CD4A4C24FB83}"/>
    <cellStyle name="Millares [0] 2 2 2 5 9" xfId="4052" xr:uid="{0BF48D01-EBFE-478F-9A4C-0370DE311BA9}"/>
    <cellStyle name="Millares [0] 2 2 2 6" xfId="179" xr:uid="{3546C5A4-049C-4B60-9343-745F126B087A}"/>
    <cellStyle name="Millares [0] 2 2 2 6 2" xfId="363" xr:uid="{D98F9015-3D34-4DAB-B40A-CA006D16E463}"/>
    <cellStyle name="Millares [0] 2 2 2 6 2 2" xfId="3533" xr:uid="{527F1D7A-C2AF-46B1-9EA5-A82045124143}"/>
    <cellStyle name="Millares [0] 2 2 2 6 2 2 2" xfId="6275" xr:uid="{45E323FE-5C72-4017-A843-A1C6748B5E13}"/>
    <cellStyle name="Millares [0] 2 2 2 6 2 3" xfId="2280" xr:uid="{21A69ABB-ED52-4662-9974-7278466859D1}"/>
    <cellStyle name="Millares [0] 2 2 2 6 2 3 2" xfId="5023" xr:uid="{025B89B2-B1C8-4E46-959C-BABA02F4C2F2}"/>
    <cellStyle name="Millares [0] 2 2 2 6 2 4" xfId="4258" xr:uid="{9D339F86-5FEE-4B57-A2EB-FEEE48AA758C}"/>
    <cellStyle name="Millares [0] 2 2 2 6 3" xfId="545" xr:uid="{6DFBDCA4-3027-460F-A680-4DC9E5534024}"/>
    <cellStyle name="Millares [0] 2 2 2 6 3 2" xfId="3714" xr:uid="{F224486D-CA3C-46B4-B224-233344DE36AE}"/>
    <cellStyle name="Millares [0] 2 2 2 6 3 2 2" xfId="6456" xr:uid="{AEDB5892-F8B2-4549-84F1-4493C28B584C}"/>
    <cellStyle name="Millares [0] 2 2 2 6 3 3" xfId="4439" xr:uid="{9AB329C5-52F0-4D70-980C-224EC4B32B46}"/>
    <cellStyle name="Millares [0] 2 2 2 6 4" xfId="2616" xr:uid="{C93047DB-65D9-4D17-A310-9EF5D0E976B3}"/>
    <cellStyle name="Millares [0] 2 2 2 6 4 2" xfId="3895" xr:uid="{1FC38C52-5A61-4D16-8C19-051630E6C596}"/>
    <cellStyle name="Millares [0] 2 2 2 6 4 2 2" xfId="6637" xr:uid="{9FB30A05-8BD5-44A7-A581-3D5AF351AAA8}"/>
    <cellStyle name="Millares [0] 2 2 2 6 4 3" xfId="5359" xr:uid="{01BEE3FA-861F-4918-B3D6-F0F9A8CF78DF}"/>
    <cellStyle name="Millares [0] 2 2 2 6 5" xfId="2913" xr:uid="{C4D79B4F-4887-4B45-B28D-D6D4560DB9BB}"/>
    <cellStyle name="Millares [0] 2 2 2 6 5 2" xfId="5655" xr:uid="{51E95F13-BBBC-446B-A83D-F1D83FE85BBE}"/>
    <cellStyle name="Millares [0] 2 2 2 6 6" xfId="4076" xr:uid="{1B2A85BE-1281-4A6A-8D20-89B9207AC7C3}"/>
    <cellStyle name="Millares [0] 2 2 2 7" xfId="207" xr:uid="{99CE0829-4133-4047-BD75-286F748E0F29}"/>
    <cellStyle name="Millares [0] 2 2 2 7 2" xfId="3068" xr:uid="{08E8AC9F-9325-4098-BDA2-8ACBE4FA71D5}"/>
    <cellStyle name="Millares [0] 2 2 2 7 2 2" xfId="5810" xr:uid="{35164616-4C09-45FE-85BE-E3C8C534BCB7}"/>
    <cellStyle name="Millares [0] 2 2 2 7 3" xfId="1950" xr:uid="{47FF6C69-FE91-4DAB-B6D2-0E697052F948}"/>
    <cellStyle name="Millares [0] 2 2 2 7 3 2" xfId="4693" xr:uid="{E15DBDB5-9873-46CA-B408-CB5FFB07296E}"/>
    <cellStyle name="Millares [0] 2 2 2 7 4" xfId="4103" xr:uid="{F320808D-C21F-4973-8239-185DECB52C31}"/>
    <cellStyle name="Millares [0] 2 2 2 8" xfId="390" xr:uid="{5964E651-399B-45DB-9311-19AC6CDA366D}"/>
    <cellStyle name="Millares [0] 2 2 2 8 2" xfId="3223" xr:uid="{084174A9-76DB-488E-B99B-F52C873E0BB6}"/>
    <cellStyle name="Millares [0] 2 2 2 8 2 2" xfId="5965" xr:uid="{FB9FE8BE-717C-4585-9347-194B0BC98EC7}"/>
    <cellStyle name="Millares [0] 2 2 2 8 3" xfId="4284" xr:uid="{AC88B3A3-F77F-4B7A-BC5C-B2BAF93272D0}"/>
    <cellStyle name="Millares [0] 2 2 2 9" xfId="2126" xr:uid="{E5B418BF-43DA-46BF-B60A-5781A582314C}"/>
    <cellStyle name="Millares [0] 2 2 2 9 2" xfId="3378" xr:uid="{A33AEE07-7F6A-4DD1-B140-219EEC9CC515}"/>
    <cellStyle name="Millares [0] 2 2 2 9 2 2" xfId="6120" xr:uid="{6E7137C8-4BD9-4DD5-B4A1-A3F9512E983C}"/>
    <cellStyle name="Millares [0] 2 2 2 9 3" xfId="4869" xr:uid="{8328F48C-88EA-44F2-ABDB-99A6CC952A61}"/>
    <cellStyle name="Millares [0] 2 2 3" xfId="21" xr:uid="{2F9BB1A2-EB46-430C-91E7-8F91C7E62B82}"/>
    <cellStyle name="Millares [0] 2 2 3 10" xfId="2312" xr:uid="{47B388D8-5DC6-47B6-9D10-1F0E965CB263}"/>
    <cellStyle name="Millares [0] 2 2 3 10 2" xfId="3565" xr:uid="{46CD300D-FFAD-4C01-BA50-1BE04D2575F3}"/>
    <cellStyle name="Millares [0] 2 2 3 10 2 2" xfId="6307" xr:uid="{5418482C-277F-4A1C-A4AE-1C94E026C1F8}"/>
    <cellStyle name="Millares [0] 2 2 3 10 3" xfId="5055" xr:uid="{CB0E232B-9A15-425C-940A-043F2721D58D}"/>
    <cellStyle name="Millares [0] 2 2 3 11" xfId="2467" xr:uid="{EA377180-54E2-40E4-B814-7DF47066B710}"/>
    <cellStyle name="Millares [0] 2 2 3 11 2" xfId="3746" xr:uid="{9968978F-6E89-4D29-B95F-8497A50C758E}"/>
    <cellStyle name="Millares [0] 2 2 3 11 2 2" xfId="6488" xr:uid="{6242EABD-11B7-46E8-8AE8-78F43369B45A}"/>
    <cellStyle name="Millares [0] 2 2 3 11 3" xfId="5210" xr:uid="{92E1F75F-653E-4FE1-AAD1-35C280544097}"/>
    <cellStyle name="Millares [0] 2 2 3 12" xfId="2648" xr:uid="{37F9895F-42EE-4AD4-8103-40D06C0F17B1}"/>
    <cellStyle name="Millares [0] 2 2 3 12 2" xfId="5391" xr:uid="{84CBC2B8-45C8-4867-9494-D317B9F38DE5}"/>
    <cellStyle name="Millares [0] 2 2 3 13" xfId="3927" xr:uid="{F76198C9-E871-4E63-802C-BCE0DCB3458B}"/>
    <cellStyle name="Millares [0] 2 2 3 2" xfId="50" xr:uid="{21EED5B8-4747-4900-9FAA-6F32B779AB7F}"/>
    <cellStyle name="Millares [0] 2 2 3 2 10" xfId="3953" xr:uid="{D2DC3346-7E05-4E8E-87BA-3C2033E6F4AE}"/>
    <cellStyle name="Millares [0] 2 2 3 2 2" xfId="104" xr:uid="{5984F889-06EA-47D8-BA9B-A7E1A1E5B8B4}"/>
    <cellStyle name="Millares [0] 2 2 3 2 2 2" xfId="292" xr:uid="{4867CE90-E5DA-4142-AE08-38CABB132C59}"/>
    <cellStyle name="Millares [0] 2 2 3 2 2 2 2" xfId="2997" xr:uid="{45F3BFEB-34E4-41E4-A38D-029EADD8463E}"/>
    <cellStyle name="Millares [0] 2 2 3 2 2 2 2 2" xfId="5739" xr:uid="{3E509993-9BE8-4FE3-BA10-392DAAE346CE}"/>
    <cellStyle name="Millares [0] 2 2 3 2 2 2 3" xfId="1891" xr:uid="{6733B870-48E9-47F3-9416-35FE73A4DE6A}"/>
    <cellStyle name="Millares [0] 2 2 3 2 2 2 3 2" xfId="4637" xr:uid="{EAF63BDB-A832-4A55-9EAE-1DF2D0150861}"/>
    <cellStyle name="Millares [0] 2 2 3 2 2 2 4" xfId="4187" xr:uid="{A9B517AE-30DD-4707-82DD-0305A71AEC1F}"/>
    <cellStyle name="Millares [0] 2 2 3 2 2 3" xfId="474" xr:uid="{18698C43-D7F8-4A86-9974-38BDE6BC9C90}"/>
    <cellStyle name="Millares [0] 2 2 3 2 2 3 2" xfId="3152" xr:uid="{3FBB0D17-57A9-4C75-84BF-2F484EADE956}"/>
    <cellStyle name="Millares [0] 2 2 3 2 2 3 2 2" xfId="5894" xr:uid="{4BE41DF9-61B1-4307-A105-9EB5B9DE4EB4}"/>
    <cellStyle name="Millares [0] 2 2 3 2 2 3 3" xfId="4368" xr:uid="{5646037E-2D15-4DD1-AE3B-BEF86A4A8A10}"/>
    <cellStyle name="Millares [0] 2 2 3 2 2 4" xfId="2064" xr:uid="{C1E256F6-F06F-42BC-B2D5-BF927B2D93CF}"/>
    <cellStyle name="Millares [0] 2 2 3 2 2 4 2" xfId="3307" xr:uid="{D2D5C124-1294-4320-A2B8-5467824D147C}"/>
    <cellStyle name="Millares [0] 2 2 3 2 2 4 2 2" xfId="6049" xr:uid="{316BC839-3529-4C13-9B37-21CF34A428D2}"/>
    <cellStyle name="Millares [0] 2 2 3 2 2 4 3" xfId="4807" xr:uid="{B154AD62-290B-476D-99AC-6792E55F3E29}"/>
    <cellStyle name="Millares [0] 2 2 3 2 2 5" xfId="2209" xr:uid="{E10F79DB-6A9C-4385-B655-FA5A380BC866}"/>
    <cellStyle name="Millares [0] 2 2 3 2 2 5 2" xfId="3462" xr:uid="{95F0DD9C-5F0E-406A-9B7E-56C52F476FD4}"/>
    <cellStyle name="Millares [0] 2 2 3 2 2 5 2 2" xfId="6204" xr:uid="{614B4179-3047-4216-9E57-674F238B2A82}"/>
    <cellStyle name="Millares [0] 2 2 3 2 2 5 3" xfId="4952" xr:uid="{47204EA6-EBFE-4C03-9E5F-E05C9834B5EE}"/>
    <cellStyle name="Millares [0] 2 2 3 2 2 6" xfId="2390" xr:uid="{0CEC11DD-1005-478D-88FA-9D795B3FB719}"/>
    <cellStyle name="Millares [0] 2 2 3 2 2 6 2" xfId="3643" xr:uid="{A5BCB346-694C-463B-AE8C-114B4A157CF2}"/>
    <cellStyle name="Millares [0] 2 2 3 2 2 6 2 2" xfId="6385" xr:uid="{2EB8070A-1BB2-4BE0-824F-23C9F8C213B5}"/>
    <cellStyle name="Millares [0] 2 2 3 2 2 6 3" xfId="5133" xr:uid="{551D1E9B-07BC-4ADE-A954-6476EB8078E0}"/>
    <cellStyle name="Millares [0] 2 2 3 2 2 7" xfId="2545" xr:uid="{7A0607F1-4F01-4794-BFEB-2DE9C9592215}"/>
    <cellStyle name="Millares [0] 2 2 3 2 2 7 2" xfId="3824" xr:uid="{5498DD93-4ED6-4E45-8FFF-B4650BCB184E}"/>
    <cellStyle name="Millares [0] 2 2 3 2 2 7 2 2" xfId="6566" xr:uid="{94169EF5-7152-4F9E-A99F-3D94A3C8988B}"/>
    <cellStyle name="Millares [0] 2 2 3 2 2 7 3" xfId="5288" xr:uid="{23E1D2A8-7FF5-4F6C-9C87-7D969EBB7E7B}"/>
    <cellStyle name="Millares [0] 2 2 3 2 2 8" xfId="2751" xr:uid="{3213ACB6-B312-4978-AEDB-B4D8CE16F0B3}"/>
    <cellStyle name="Millares [0] 2 2 3 2 2 8 2" xfId="5493" xr:uid="{EBC1CA6F-52AA-4307-B5D8-E21931984FF7}"/>
    <cellStyle name="Millares [0] 2 2 3 2 2 9" xfId="4005" xr:uid="{13CEFD1A-944F-4370-ADAA-5B9847B22BC0}"/>
    <cellStyle name="Millares [0] 2 2 3 2 3" xfId="240" xr:uid="{65CC7A18-4CEF-4C5A-B003-3F099CCCA6D5}"/>
    <cellStyle name="Millares [0] 2 2 3 2 3 2" xfId="2945" xr:uid="{4DB819A0-7F25-4A27-BCFA-89317449B129}"/>
    <cellStyle name="Millares [0] 2 2 3 2 3 2 2" xfId="5687" xr:uid="{C68C1BF2-B69F-4951-8EA8-C008C11CA65B}"/>
    <cellStyle name="Millares [0] 2 2 3 2 3 3" xfId="1839" xr:uid="{A3C68419-9B4E-45B3-A7DB-ACA754EAB26E}"/>
    <cellStyle name="Millares [0] 2 2 3 2 3 3 2" xfId="4585" xr:uid="{1F7E44B6-AB9C-47D2-AFCD-460E14DE849D}"/>
    <cellStyle name="Millares [0] 2 2 3 2 3 4" xfId="4135" xr:uid="{98516789-3869-4A2D-9AD1-AF450777C7E2}"/>
    <cellStyle name="Millares [0] 2 2 3 2 4" xfId="422" xr:uid="{F117DB51-6C2C-4B0B-A747-3A88BF6CB9A6}"/>
    <cellStyle name="Millares [0] 2 2 3 2 4 2" xfId="3100" xr:uid="{B3370315-168F-43BB-9EDA-F805FF8B52F8}"/>
    <cellStyle name="Millares [0] 2 2 3 2 4 2 2" xfId="5842" xr:uid="{D817F39E-819C-4AE8-A152-577AAE7D66EF}"/>
    <cellStyle name="Millares [0] 2 2 3 2 4 3" xfId="4316" xr:uid="{B8BB665C-7AE7-4951-9A57-B9E81FB8EBAC}"/>
    <cellStyle name="Millares [0] 2 2 3 2 5" xfId="2012" xr:uid="{6BD0806E-E0CB-4D59-B44E-16138317D9E3}"/>
    <cellStyle name="Millares [0] 2 2 3 2 5 2" xfId="3255" xr:uid="{62E9A5D1-5C4A-42E8-842A-C8D2F0A500EA}"/>
    <cellStyle name="Millares [0] 2 2 3 2 5 2 2" xfId="5997" xr:uid="{2EC17293-47E8-4004-92FF-AF5D823F90F9}"/>
    <cellStyle name="Millares [0] 2 2 3 2 5 3" xfId="4755" xr:uid="{5E930064-DC90-4626-B56F-8A9039B75604}"/>
    <cellStyle name="Millares [0] 2 2 3 2 6" xfId="2157" xr:uid="{A1E61A52-7150-4B59-9244-226BC152B6BA}"/>
    <cellStyle name="Millares [0] 2 2 3 2 6 2" xfId="3410" xr:uid="{1DB65B5D-1637-4775-B39A-C4742243C46A}"/>
    <cellStyle name="Millares [0] 2 2 3 2 6 2 2" xfId="6152" xr:uid="{A674AE94-D607-42EB-BA7B-8C81CA42D8E7}"/>
    <cellStyle name="Millares [0] 2 2 3 2 6 3" xfId="4900" xr:uid="{8922F597-6B9C-4DD4-B631-28DF76717E84}"/>
    <cellStyle name="Millares [0] 2 2 3 2 7" xfId="2338" xr:uid="{AE823751-8A3A-4EB8-A35B-BDE2D81412E5}"/>
    <cellStyle name="Millares [0] 2 2 3 2 7 2" xfId="3591" xr:uid="{EDA17F46-BD5C-4ABB-93C8-4694066BBB1A}"/>
    <cellStyle name="Millares [0] 2 2 3 2 7 2 2" xfId="6333" xr:uid="{EAB292F6-2297-4982-9691-857D7CA3780E}"/>
    <cellStyle name="Millares [0] 2 2 3 2 7 3" xfId="5081" xr:uid="{C06568F3-DB71-4F1E-B726-ACC90374455E}"/>
    <cellStyle name="Millares [0] 2 2 3 2 8" xfId="2493" xr:uid="{A74B204F-A187-4C67-B98D-7641C5DBA6C2}"/>
    <cellStyle name="Millares [0] 2 2 3 2 8 2" xfId="3772" xr:uid="{3330E8F3-4A99-42D7-B9FE-EC37D2D7FEE9}"/>
    <cellStyle name="Millares [0] 2 2 3 2 8 2 2" xfId="6514" xr:uid="{DBA70193-7A31-45E3-9D37-F2F767A74A7A}"/>
    <cellStyle name="Millares [0] 2 2 3 2 8 3" xfId="5236" xr:uid="{DFA76057-FF9A-4732-9A5F-33653D21AE16}"/>
    <cellStyle name="Millares [0] 2 2 3 2 9" xfId="2699" xr:uid="{FADA79E9-F0CE-4971-A5FB-5BA7B31A94FB}"/>
    <cellStyle name="Millares [0] 2 2 3 2 9 2" xfId="5441" xr:uid="{C3003369-1BE1-43F6-844C-E6E314172FAF}"/>
    <cellStyle name="Millares [0] 2 2 3 3" xfId="78" xr:uid="{70A3EBF9-BD09-4A93-9433-F982B6BF96D6}"/>
    <cellStyle name="Millares [0] 2 2 3 3 2" xfId="266" xr:uid="{256F9051-6BAF-453E-8EB3-0FBA7E4FD007}"/>
    <cellStyle name="Millares [0] 2 2 3 3 2 2" xfId="2971" xr:uid="{192F550B-ADA9-426C-9BEF-F2AF3E6C7B82}"/>
    <cellStyle name="Millares [0] 2 2 3 3 2 2 2" xfId="5713" xr:uid="{FECB7206-87D5-4D57-B0DD-B54329E47F2F}"/>
    <cellStyle name="Millares [0] 2 2 3 3 2 3" xfId="1865" xr:uid="{80BF3A7C-81AD-42E9-8F8D-6532181B0080}"/>
    <cellStyle name="Millares [0] 2 2 3 3 2 3 2" xfId="4611" xr:uid="{0D79D349-6EB9-4E9D-838A-1E027185E70F}"/>
    <cellStyle name="Millares [0] 2 2 3 3 2 4" xfId="4161" xr:uid="{A79C54A6-B5CB-4C71-814B-3FA706C34736}"/>
    <cellStyle name="Millares [0] 2 2 3 3 3" xfId="448" xr:uid="{823A5FBC-E5CA-4E37-B10F-D775A8924970}"/>
    <cellStyle name="Millares [0] 2 2 3 3 3 2" xfId="3126" xr:uid="{D9264160-799E-44CF-9C96-99D8513F042E}"/>
    <cellStyle name="Millares [0] 2 2 3 3 3 2 2" xfId="5868" xr:uid="{9BF7BF1D-CFAE-478E-823D-1B29C3118E4E}"/>
    <cellStyle name="Millares [0] 2 2 3 3 3 3" xfId="4342" xr:uid="{E9303806-8BE7-491D-AE1E-967EA0DB6B2E}"/>
    <cellStyle name="Millares [0] 2 2 3 3 4" xfId="2038" xr:uid="{40358E1F-86F0-4EEB-B350-81658BBBB55D}"/>
    <cellStyle name="Millares [0] 2 2 3 3 4 2" xfId="3281" xr:uid="{DE3623F8-06E6-4384-AAF2-CD6AC0C0E57E}"/>
    <cellStyle name="Millares [0] 2 2 3 3 4 2 2" xfId="6023" xr:uid="{DA5FD351-8836-45CC-BF2E-8C6288984DD3}"/>
    <cellStyle name="Millares [0] 2 2 3 3 4 3" xfId="4781" xr:uid="{0E417F61-F01B-48D5-9187-F9BA44EB4A3F}"/>
    <cellStyle name="Millares [0] 2 2 3 3 5" xfId="2183" xr:uid="{5BAB127E-FDFE-43F6-8658-322CBCD17B78}"/>
    <cellStyle name="Millares [0] 2 2 3 3 5 2" xfId="3436" xr:uid="{231D6AD6-17C8-474D-8906-259039E0F6AA}"/>
    <cellStyle name="Millares [0] 2 2 3 3 5 2 2" xfId="6178" xr:uid="{FED7D3EF-818F-4D1C-A2DE-D05692E2D000}"/>
    <cellStyle name="Millares [0] 2 2 3 3 5 3" xfId="4926" xr:uid="{997E0AC6-C997-4C60-92AA-00E47034188A}"/>
    <cellStyle name="Millares [0] 2 2 3 3 6" xfId="2364" xr:uid="{D8E9B389-3A43-4C7D-873E-5989097C885B}"/>
    <cellStyle name="Millares [0] 2 2 3 3 6 2" xfId="3617" xr:uid="{E54354D4-2029-46BD-A53A-4004FF28E366}"/>
    <cellStyle name="Millares [0] 2 2 3 3 6 2 2" xfId="6359" xr:uid="{981F551A-7F81-479C-8C2F-7972C1057E39}"/>
    <cellStyle name="Millares [0] 2 2 3 3 6 3" xfId="5107" xr:uid="{7CEE5F71-93B7-4B75-BF65-E70F8B09E5BD}"/>
    <cellStyle name="Millares [0] 2 2 3 3 7" xfId="2519" xr:uid="{CF257561-AF70-4578-B525-F95BD81475D0}"/>
    <cellStyle name="Millares [0] 2 2 3 3 7 2" xfId="3798" xr:uid="{6096BDB1-6072-4307-A3A2-108EF551437A}"/>
    <cellStyle name="Millares [0] 2 2 3 3 7 2 2" xfId="6540" xr:uid="{ECF7FE07-3CED-4350-A6D8-6986BA9C5DA2}"/>
    <cellStyle name="Millares [0] 2 2 3 3 7 3" xfId="5262" xr:uid="{5B22B928-6046-465C-BC59-792F0E5AEEC6}"/>
    <cellStyle name="Millares [0] 2 2 3 3 8" xfId="2725" xr:uid="{BC45906A-96D9-4316-B656-33DA3073F43F}"/>
    <cellStyle name="Millares [0] 2 2 3 3 8 2" xfId="5467" xr:uid="{B3357C4C-A2F8-47D3-9DEC-A96C054D814F}"/>
    <cellStyle name="Millares [0] 2 2 3 3 9" xfId="3979" xr:uid="{BF5CDDFE-DF7C-4679-BA75-38691E562C1E}"/>
    <cellStyle name="Millares [0] 2 2 3 4" xfId="131" xr:uid="{84137725-8A0B-41D3-8F72-A33C277F3A94}"/>
    <cellStyle name="Millares [0] 2 2 3 4 2" xfId="318" xr:uid="{CB3ADAA1-44A7-46BF-9584-10454E66A0E5}"/>
    <cellStyle name="Millares [0] 2 2 3 4 2 2" xfId="3023" xr:uid="{D7F2C150-D3FE-4CAD-A733-5E0378269CFA}"/>
    <cellStyle name="Millares [0] 2 2 3 4 2 2 2" xfId="5765" xr:uid="{7DBDBD11-2D20-4CF0-BC77-6A7B655D9261}"/>
    <cellStyle name="Millares [0] 2 2 3 4 2 3" xfId="1917" xr:uid="{3196751E-F0DC-48DE-B626-E64A66453B36}"/>
    <cellStyle name="Millares [0] 2 2 3 4 2 3 2" xfId="4663" xr:uid="{F2DB0070-CBAC-4DB3-8C24-FE7F3CDFF576}"/>
    <cellStyle name="Millares [0] 2 2 3 4 2 4" xfId="4213" xr:uid="{B17A0834-BF8F-441E-AA3A-24F725C6BE65}"/>
    <cellStyle name="Millares [0] 2 2 3 4 3" xfId="500" xr:uid="{88641A62-9F62-4A57-BB02-63281C1CBE0D}"/>
    <cellStyle name="Millares [0] 2 2 3 4 3 2" xfId="3178" xr:uid="{58198A9C-D285-4D0D-9C16-666F3F3A13B3}"/>
    <cellStyle name="Millares [0] 2 2 3 4 3 2 2" xfId="5920" xr:uid="{6A386E0F-EF16-469A-A9BC-0F73E8B4FC55}"/>
    <cellStyle name="Millares [0] 2 2 3 4 3 3" xfId="4394" xr:uid="{EBFD7564-0F08-406F-887A-ECC6932CB5EA}"/>
    <cellStyle name="Millares [0] 2 2 3 4 4" xfId="2090" xr:uid="{17CE617D-C36A-4178-A030-EE166BC96CCA}"/>
    <cellStyle name="Millares [0] 2 2 3 4 4 2" xfId="3333" xr:uid="{87714417-775E-4FCC-9A33-47471DBE960D}"/>
    <cellStyle name="Millares [0] 2 2 3 4 4 2 2" xfId="6075" xr:uid="{01D424BB-F9B6-478A-AEF5-9F756E326FE8}"/>
    <cellStyle name="Millares [0] 2 2 3 4 4 3" xfId="4833" xr:uid="{67E5325E-AA0A-4D62-9388-79C74DA3049D}"/>
    <cellStyle name="Millares [0] 2 2 3 4 5" xfId="2235" xr:uid="{1FC7EC45-0825-498A-8852-012F57EAB159}"/>
    <cellStyle name="Millares [0] 2 2 3 4 5 2" xfId="3488" xr:uid="{E8F9A7BB-225B-4EE2-A320-744F07D9917A}"/>
    <cellStyle name="Millares [0] 2 2 3 4 5 2 2" xfId="6230" xr:uid="{4D7423F9-52E4-4668-ABB7-D53C29FEF619}"/>
    <cellStyle name="Millares [0] 2 2 3 4 5 3" xfId="4978" xr:uid="{78A27DCF-F6FC-4533-BC61-9B825DD8C86B}"/>
    <cellStyle name="Millares [0] 2 2 3 4 6" xfId="2416" xr:uid="{E8C2FF00-C421-4077-9DB9-4186FEF930A5}"/>
    <cellStyle name="Millares [0] 2 2 3 4 6 2" xfId="3669" xr:uid="{D6CB5398-676E-41D8-B3FA-4B232D2B6849}"/>
    <cellStyle name="Millares [0] 2 2 3 4 6 2 2" xfId="6411" xr:uid="{973F8C9F-FEDE-4A1C-AA45-9C7CF5930003}"/>
    <cellStyle name="Millares [0] 2 2 3 4 6 3" xfId="5159" xr:uid="{F550E69F-3378-41BF-B544-A8AA1D42C76B}"/>
    <cellStyle name="Millares [0] 2 2 3 4 7" xfId="2571" xr:uid="{3E53F941-A565-4D0C-A5AF-11BE37B5381E}"/>
    <cellStyle name="Millares [0] 2 2 3 4 7 2" xfId="3850" xr:uid="{C763B29B-8FCD-490F-8C99-9170D9AD74CB}"/>
    <cellStyle name="Millares [0] 2 2 3 4 7 2 2" xfId="6592" xr:uid="{4FB1CB59-1E2F-469B-95F5-06AF386527ED}"/>
    <cellStyle name="Millares [0] 2 2 3 4 7 3" xfId="5314" xr:uid="{81F5B9BA-8051-44A5-A261-0396EDDCE785}"/>
    <cellStyle name="Millares [0] 2 2 3 4 8" xfId="2672" xr:uid="{4E4EEC6D-88FA-46F4-B912-A934615A02CF}"/>
    <cellStyle name="Millares [0] 2 2 3 4 8 2" xfId="5415" xr:uid="{490376B6-6F8E-405C-8A96-2F69C4F5156D}"/>
    <cellStyle name="Millares [0] 2 2 3 4 9" xfId="4031" xr:uid="{2696F752-3C19-43C2-98BA-DCAE928ACF9B}"/>
    <cellStyle name="Millares [0] 2 2 3 5" xfId="158" xr:uid="{692B0E73-9F0F-4638-89E6-0B4544485F5A}"/>
    <cellStyle name="Millares [0] 2 2 3 5 2" xfId="345" xr:uid="{C69D74D6-4D1D-464B-9361-5192155088F1}"/>
    <cellStyle name="Millares [0] 2 2 3 5 2 2" xfId="3205" xr:uid="{2C230184-E5AC-4798-9998-D0297210548F}"/>
    <cellStyle name="Millares [0] 2 2 3 5 2 2 2" xfId="5947" xr:uid="{1797EF3A-EED4-44A0-A6B1-31ED693B1732}"/>
    <cellStyle name="Millares [0] 2 2 3 5 2 3" xfId="1980" xr:uid="{F04C65EA-A8DE-4B50-B231-3F4DD290AAED}"/>
    <cellStyle name="Millares [0] 2 2 3 5 2 3 2" xfId="4723" xr:uid="{3B3D284A-75CB-4AD9-A78A-140DD3079A68}"/>
    <cellStyle name="Millares [0] 2 2 3 5 2 4" xfId="4240" xr:uid="{B1D31C47-D0FB-4B4D-B1D0-4660675E4BF1}"/>
    <cellStyle name="Millares [0] 2 2 3 5 3" xfId="527" xr:uid="{0E1E24D3-0872-4F57-B7DD-718D799CDEF6}"/>
    <cellStyle name="Millares [0] 2 2 3 5 3 2" xfId="3360" xr:uid="{3E732EF9-D717-40D8-825A-02A1EE1B44AD}"/>
    <cellStyle name="Millares [0] 2 2 3 5 3 2 2" xfId="6102" xr:uid="{8771C515-736A-4D26-9104-9D59EA422BE0}"/>
    <cellStyle name="Millares [0] 2 2 3 5 3 3" xfId="4421" xr:uid="{99CEF8EE-94D8-41C4-A833-1DE78C9B5F54}"/>
    <cellStyle name="Millares [0] 2 2 3 5 4" xfId="2262" xr:uid="{74E24012-DDC8-44E4-8DD1-28C353A0FDC3}"/>
    <cellStyle name="Millares [0] 2 2 3 5 4 2" xfId="3515" xr:uid="{A966C536-D839-42A5-A5D7-19C3681EDD94}"/>
    <cellStyle name="Millares [0] 2 2 3 5 4 2 2" xfId="6257" xr:uid="{8DACC004-D2F8-44C9-8E56-3AAAF0A518CA}"/>
    <cellStyle name="Millares [0] 2 2 3 5 4 3" xfId="5005" xr:uid="{157D487D-FC59-4E77-88DD-9C0F5192F30C}"/>
    <cellStyle name="Millares [0] 2 2 3 5 5" xfId="2443" xr:uid="{FA4E113B-B904-4081-9010-CC3917F0F398}"/>
    <cellStyle name="Millares [0] 2 2 3 5 5 2" xfId="3696" xr:uid="{0436EBBE-0CB4-46C7-A581-19393D0460CE}"/>
    <cellStyle name="Millares [0] 2 2 3 5 5 2 2" xfId="6438" xr:uid="{9A65BCB1-8EFA-4DC4-882F-0495FF8CA7C3}"/>
    <cellStyle name="Millares [0] 2 2 3 5 5 3" xfId="5186" xr:uid="{0020038A-DEDA-4622-80C2-B76EDEB33002}"/>
    <cellStyle name="Millares [0] 2 2 3 5 6" xfId="2598" xr:uid="{56F9B444-0BC5-43D3-A73E-731542E3AA9C}"/>
    <cellStyle name="Millares [0] 2 2 3 5 6 2" xfId="3877" xr:uid="{B0619AEC-E5CA-421E-8104-2B828265E2FB}"/>
    <cellStyle name="Millares [0] 2 2 3 5 6 2 2" xfId="6619" xr:uid="{CCEBBA8B-2A04-4891-8B65-BDDA3BDE5130}"/>
    <cellStyle name="Millares [0] 2 2 3 5 6 3" xfId="5341" xr:uid="{F1F606E2-F1A1-40E6-81B4-069F7BD12984}"/>
    <cellStyle name="Millares [0] 2 2 3 5 7" xfId="3050" xr:uid="{02D80040-FAF0-49F9-A526-4CCFC31DBC47}"/>
    <cellStyle name="Millares [0] 2 2 3 5 7 2" xfId="5792" xr:uid="{CEDE024E-ABB0-4E89-A52A-24CA4F08872E}"/>
    <cellStyle name="Millares [0] 2 2 3 5 8" xfId="4058" xr:uid="{924C5CDC-14B6-4AA8-AA9A-ACED693BDC5A}"/>
    <cellStyle name="Millares [0] 2 2 3 6" xfId="185" xr:uid="{759F42F3-8D5D-489F-B79F-FC187C775D68}"/>
    <cellStyle name="Millares [0] 2 2 3 6 2" xfId="369" xr:uid="{C3E8B8D9-0132-4678-AE9A-0AF800B272D6}"/>
    <cellStyle name="Millares [0] 2 2 3 6 2 2" xfId="3539" xr:uid="{92B3F799-60C3-4BD3-918C-D3FD51B45291}"/>
    <cellStyle name="Millares [0] 2 2 3 6 2 2 2" xfId="6281" xr:uid="{443674F2-0C96-46D8-BE83-70D010F57562}"/>
    <cellStyle name="Millares [0] 2 2 3 6 2 3" xfId="2286" xr:uid="{C3644D9A-5D47-4A3E-8C74-79B69ABBD4A7}"/>
    <cellStyle name="Millares [0] 2 2 3 6 2 3 2" xfId="5029" xr:uid="{136D8269-2C05-4AC2-9924-41F599F7D4D6}"/>
    <cellStyle name="Millares [0] 2 2 3 6 2 4" xfId="4264" xr:uid="{6FBD93E9-BCA9-4E7A-B9EE-918B82645F47}"/>
    <cellStyle name="Millares [0] 2 2 3 6 3" xfId="551" xr:uid="{9426FDAD-3EE4-4BA4-B65E-E7632FDADBBB}"/>
    <cellStyle name="Millares [0] 2 2 3 6 3 2" xfId="3720" xr:uid="{4F587ED6-C690-428C-B7B2-0D44DD58AB07}"/>
    <cellStyle name="Millares [0] 2 2 3 6 3 2 2" xfId="6462" xr:uid="{14990482-18FC-4CE8-97B2-2B613B352186}"/>
    <cellStyle name="Millares [0] 2 2 3 6 3 3" xfId="4445" xr:uid="{19DB6D64-E16C-4670-BE0F-646D0AB004A8}"/>
    <cellStyle name="Millares [0] 2 2 3 6 4" xfId="2622" xr:uid="{06CD5E85-E500-4320-85CB-53C2D4A59985}"/>
    <cellStyle name="Millares [0] 2 2 3 6 4 2" xfId="3901" xr:uid="{5D17D035-60F9-447C-8348-3BC02C79E7F8}"/>
    <cellStyle name="Millares [0] 2 2 3 6 4 2 2" xfId="6643" xr:uid="{0B5F93BA-9B55-4836-BACD-359EFF99E84F}"/>
    <cellStyle name="Millares [0] 2 2 3 6 4 3" xfId="5365" xr:uid="{2733B5CA-2E9F-4ED6-B1F1-5D29F08AC6F8}"/>
    <cellStyle name="Millares [0] 2 2 3 6 5" xfId="2919" xr:uid="{D48AAA72-2ADF-4ED7-B8E9-ED9520A7B7C9}"/>
    <cellStyle name="Millares [0] 2 2 3 6 5 2" xfId="5661" xr:uid="{00FBE610-D56B-4F4B-A2E5-AEFC80EFE594}"/>
    <cellStyle name="Millares [0] 2 2 3 6 6" xfId="4082" xr:uid="{A1A9AB56-7709-4876-85B0-39CE8713723D}"/>
    <cellStyle name="Millares [0] 2 2 3 7" xfId="213" xr:uid="{20F244BC-CF8E-4B4C-A96B-01971E8BA67C}"/>
    <cellStyle name="Millares [0] 2 2 3 7 2" xfId="3074" xr:uid="{9CE36A7A-EC08-4AE2-A372-375CB38ADA38}"/>
    <cellStyle name="Millares [0] 2 2 3 7 2 2" xfId="5816" xr:uid="{09A73FF9-422A-4E16-8954-481BE34A6B80}"/>
    <cellStyle name="Millares [0] 2 2 3 7 3" xfId="1952" xr:uid="{6957E661-BDFD-49C6-8501-DDCEB130A9D3}"/>
    <cellStyle name="Millares [0] 2 2 3 7 3 2" xfId="4695" xr:uid="{22BFEB0B-2E15-49D2-8E12-0BA81C1E49ED}"/>
    <cellStyle name="Millares [0] 2 2 3 7 4" xfId="4109" xr:uid="{80B33A7E-A132-49BB-AF00-1D9FCE95EE74}"/>
    <cellStyle name="Millares [0] 2 2 3 8" xfId="396" xr:uid="{8A369BD9-1CFB-4EA2-B83E-88C48B9C3CA8}"/>
    <cellStyle name="Millares [0] 2 2 3 8 2" xfId="3229" xr:uid="{860C823A-ACC5-4330-BF3D-78A82B7EA2D8}"/>
    <cellStyle name="Millares [0] 2 2 3 8 2 2" xfId="5971" xr:uid="{258A7BCB-4620-4F44-837D-A1BA66831B35}"/>
    <cellStyle name="Millares [0] 2 2 3 8 3" xfId="4290" xr:uid="{3E9446E7-589A-4A11-A9EE-650141BBC6C6}"/>
    <cellStyle name="Millares [0] 2 2 3 9" xfId="2132" xr:uid="{D2532137-111D-4125-8804-2C02FF3234DD}"/>
    <cellStyle name="Millares [0] 2 2 3 9 2" xfId="3384" xr:uid="{8249E761-46A3-4B8F-88F2-F4828A5115D8}"/>
    <cellStyle name="Millares [0] 2 2 3 9 2 2" xfId="6126" xr:uid="{71EAB424-3459-4D31-B9BA-7F266E61D3B3}"/>
    <cellStyle name="Millares [0] 2 2 3 9 3" xfId="4875" xr:uid="{3E75DBFA-0AAA-4C77-92B8-9786D40A2AA9}"/>
    <cellStyle name="Millares [0] 2 2 4" xfId="27" xr:uid="{B6E0F7CE-E630-49BD-BF39-14B54E0B7633}"/>
    <cellStyle name="Millares [0] 2 2 4 10" xfId="2318" xr:uid="{BF030942-7DBB-4DE7-9C0F-925088AA6FFB}"/>
    <cellStyle name="Millares [0] 2 2 4 10 2" xfId="3571" xr:uid="{08B60839-1158-42A5-B104-3973C2D08489}"/>
    <cellStyle name="Millares [0] 2 2 4 10 2 2" xfId="6313" xr:uid="{063C5D33-3486-4BC3-AA8E-9DA4800791EC}"/>
    <cellStyle name="Millares [0] 2 2 4 10 3" xfId="5061" xr:uid="{1D3AB9E2-B219-4D83-AA58-DCEF4B4ACD51}"/>
    <cellStyle name="Millares [0] 2 2 4 11" xfId="2473" xr:uid="{73F4A354-6767-40F9-9ADD-B5D6DBA168E0}"/>
    <cellStyle name="Millares [0] 2 2 4 11 2" xfId="3752" xr:uid="{26D646EA-0982-4678-B0B2-DC608A40EAF4}"/>
    <cellStyle name="Millares [0] 2 2 4 11 2 2" xfId="6494" xr:uid="{FE70C967-A8A8-4D1C-8AD4-8E5F671AAF73}"/>
    <cellStyle name="Millares [0] 2 2 4 11 3" xfId="5216" xr:uid="{AF9F8ED7-EA38-471D-A9E3-207D99B8D929}"/>
    <cellStyle name="Millares [0] 2 2 4 12" xfId="2678" xr:uid="{B5C1E561-CB84-4659-9CBB-7180F770735F}"/>
    <cellStyle name="Millares [0] 2 2 4 12 2" xfId="5421" xr:uid="{67CE49E5-4BDC-4B73-9FBE-D654B9396DB5}"/>
    <cellStyle name="Millares [0] 2 2 4 13" xfId="3933" xr:uid="{E192E068-9A3E-4C65-9684-70DCCC50D7A0}"/>
    <cellStyle name="Millares [0] 2 2 4 2" xfId="56" xr:uid="{99A258CC-6FC1-49A7-B2D4-44BAD351CEEA}"/>
    <cellStyle name="Millares [0] 2 2 4 2 10" xfId="3959" xr:uid="{2D2CA0B1-B864-4777-878E-FE72A8F993FE}"/>
    <cellStyle name="Millares [0] 2 2 4 2 2" xfId="110" xr:uid="{2E87A33C-41C7-441B-9920-58F2F0081943}"/>
    <cellStyle name="Millares [0] 2 2 4 2 2 2" xfId="298" xr:uid="{2D841DBA-118B-4047-935D-0710D33C1DB5}"/>
    <cellStyle name="Millares [0] 2 2 4 2 2 2 2" xfId="3003" xr:uid="{8327FA6B-F030-46E5-B417-AE58C044E3D2}"/>
    <cellStyle name="Millares [0] 2 2 4 2 2 2 2 2" xfId="5745" xr:uid="{D7C36BE9-E266-462F-9FF4-19B97C30B4FA}"/>
    <cellStyle name="Millares [0] 2 2 4 2 2 2 3" xfId="1897" xr:uid="{D0DF4885-E63D-460C-8292-338F3CCA4540}"/>
    <cellStyle name="Millares [0] 2 2 4 2 2 2 3 2" xfId="4643" xr:uid="{F6128893-CE9E-4B96-897A-1937B6B79765}"/>
    <cellStyle name="Millares [0] 2 2 4 2 2 2 4" xfId="4193" xr:uid="{F55FD50B-D205-45F5-A627-E644004DB097}"/>
    <cellStyle name="Millares [0] 2 2 4 2 2 3" xfId="480" xr:uid="{B6BDE869-0F97-4C79-AD1D-428BF19B2378}"/>
    <cellStyle name="Millares [0] 2 2 4 2 2 3 2" xfId="3158" xr:uid="{B3064407-1961-430A-B170-AAD3D8C86F5A}"/>
    <cellStyle name="Millares [0] 2 2 4 2 2 3 2 2" xfId="5900" xr:uid="{4D57DB85-277B-446E-9BE1-0E91F9EC49A1}"/>
    <cellStyle name="Millares [0] 2 2 4 2 2 3 3" xfId="4374" xr:uid="{FBDD26CA-40E7-4FCF-A641-759B962C6BA1}"/>
    <cellStyle name="Millares [0] 2 2 4 2 2 4" xfId="2070" xr:uid="{B148A498-5C05-4AD1-827A-B8AD5CFEB16C}"/>
    <cellStyle name="Millares [0] 2 2 4 2 2 4 2" xfId="3313" xr:uid="{54C7619B-3D83-49B2-A1F2-5F228E3D9B6D}"/>
    <cellStyle name="Millares [0] 2 2 4 2 2 4 2 2" xfId="6055" xr:uid="{2E5F3CE9-4526-450B-B7B7-B0C3C52FF21A}"/>
    <cellStyle name="Millares [0] 2 2 4 2 2 4 3" xfId="4813" xr:uid="{2CD190FC-0CEB-4773-9414-9A76997A6053}"/>
    <cellStyle name="Millares [0] 2 2 4 2 2 5" xfId="2215" xr:uid="{B463D1C0-DFBA-4E0B-9A50-2A00356C3FF7}"/>
    <cellStyle name="Millares [0] 2 2 4 2 2 5 2" xfId="3468" xr:uid="{0266B742-270E-452B-90EB-5F1E892B1E0C}"/>
    <cellStyle name="Millares [0] 2 2 4 2 2 5 2 2" xfId="6210" xr:uid="{461BC0E2-F779-4AEC-812A-5EFA5E20F0BE}"/>
    <cellStyle name="Millares [0] 2 2 4 2 2 5 3" xfId="4958" xr:uid="{0953BBB9-6139-4E99-9455-EC51935DA21B}"/>
    <cellStyle name="Millares [0] 2 2 4 2 2 6" xfId="2396" xr:uid="{970A949F-05C4-4083-A3E3-80CF50057B2A}"/>
    <cellStyle name="Millares [0] 2 2 4 2 2 6 2" xfId="3649" xr:uid="{A5709370-1428-49F3-BB0B-C7115DA5D78F}"/>
    <cellStyle name="Millares [0] 2 2 4 2 2 6 2 2" xfId="6391" xr:uid="{2672E2ED-F1EB-48CB-B6D1-97C9C7A0FBC5}"/>
    <cellStyle name="Millares [0] 2 2 4 2 2 6 3" xfId="5139" xr:uid="{DDE749D4-ECC8-4FDC-A1F6-1EF999BA7A7A}"/>
    <cellStyle name="Millares [0] 2 2 4 2 2 7" xfId="2551" xr:uid="{BA4B8727-69E8-4D28-9DDB-49F14D76700F}"/>
    <cellStyle name="Millares [0] 2 2 4 2 2 7 2" xfId="3830" xr:uid="{B441AC0D-C89C-49D9-BFD4-39503561CF1A}"/>
    <cellStyle name="Millares [0] 2 2 4 2 2 7 2 2" xfId="6572" xr:uid="{C9AC82BB-CCF3-4A1D-9B5D-267EEF465C14}"/>
    <cellStyle name="Millares [0] 2 2 4 2 2 7 3" xfId="5294" xr:uid="{F235382F-00CE-4707-87DB-F606C3C5583A}"/>
    <cellStyle name="Millares [0] 2 2 4 2 2 8" xfId="2757" xr:uid="{C50C7849-E8B7-4DB3-9003-6F1D0CB33AC6}"/>
    <cellStyle name="Millares [0] 2 2 4 2 2 8 2" xfId="5499" xr:uid="{D5E3E909-0FB3-4F98-8291-6B8015373E37}"/>
    <cellStyle name="Millares [0] 2 2 4 2 2 9" xfId="4011" xr:uid="{1C611185-8F8B-4041-B849-F5DD70A74126}"/>
    <cellStyle name="Millares [0] 2 2 4 2 3" xfId="246" xr:uid="{4EF4E6AE-FE1B-4ED3-9FA0-8940F60D0D68}"/>
    <cellStyle name="Millares [0] 2 2 4 2 3 2" xfId="2951" xr:uid="{6E7A8334-36FA-4E45-84D2-B15EC40CAE72}"/>
    <cellStyle name="Millares [0] 2 2 4 2 3 2 2" xfId="5693" xr:uid="{2F0D5A6A-EC87-4CC5-9B10-B0C289865906}"/>
    <cellStyle name="Millares [0] 2 2 4 2 3 3" xfId="1845" xr:uid="{8E459DCB-B936-45B3-967B-8134BC8522A1}"/>
    <cellStyle name="Millares [0] 2 2 4 2 3 3 2" xfId="4591" xr:uid="{056F51C3-1936-4358-87E6-8799B69982D8}"/>
    <cellStyle name="Millares [0] 2 2 4 2 3 4" xfId="4141" xr:uid="{7E8ECBFB-1E0C-4DAA-BC62-E7F6FA0B9AE8}"/>
    <cellStyle name="Millares [0] 2 2 4 2 4" xfId="428" xr:uid="{CD7425D1-768F-4856-99D3-26C6E824088C}"/>
    <cellStyle name="Millares [0] 2 2 4 2 4 2" xfId="3106" xr:uid="{9939270D-DBD4-4356-B3FB-0CF4A653CAFA}"/>
    <cellStyle name="Millares [0] 2 2 4 2 4 2 2" xfId="5848" xr:uid="{44326BBD-D1A4-4791-8654-B65EAC033E4A}"/>
    <cellStyle name="Millares [0] 2 2 4 2 4 3" xfId="4322" xr:uid="{57566321-3B86-434D-A349-0BFE30B92971}"/>
    <cellStyle name="Millares [0] 2 2 4 2 5" xfId="2018" xr:uid="{CC3C3F55-CA2A-4927-8970-5985A7C27605}"/>
    <cellStyle name="Millares [0] 2 2 4 2 5 2" xfId="3261" xr:uid="{C9F986EA-3CD5-4141-92EF-1D9E7C6AD7CB}"/>
    <cellStyle name="Millares [0] 2 2 4 2 5 2 2" xfId="6003" xr:uid="{AC3AF902-55E5-40C4-9320-2559E8CBD468}"/>
    <cellStyle name="Millares [0] 2 2 4 2 5 3" xfId="4761" xr:uid="{222587E0-319F-43BF-AA33-2B0AEF4B72A1}"/>
    <cellStyle name="Millares [0] 2 2 4 2 6" xfId="2163" xr:uid="{372DD399-C918-45AB-9C2A-6A19E573A16E}"/>
    <cellStyle name="Millares [0] 2 2 4 2 6 2" xfId="3416" xr:uid="{6A8BE776-D219-4EE0-AFAD-FC06B128243D}"/>
    <cellStyle name="Millares [0] 2 2 4 2 6 2 2" xfId="6158" xr:uid="{5AF34889-5E9F-4774-A13B-47E846328AB7}"/>
    <cellStyle name="Millares [0] 2 2 4 2 6 3" xfId="4906" xr:uid="{D9D710E0-0639-40D5-BF48-8CF3B1FA58CE}"/>
    <cellStyle name="Millares [0] 2 2 4 2 7" xfId="2344" xr:uid="{6620ACB0-5A79-4456-B26C-F3CB3CF24732}"/>
    <cellStyle name="Millares [0] 2 2 4 2 7 2" xfId="3597" xr:uid="{1E91F151-4592-4203-94B5-EF725C6E79F5}"/>
    <cellStyle name="Millares [0] 2 2 4 2 7 2 2" xfId="6339" xr:uid="{CC910C7E-2B85-439F-9336-761311329225}"/>
    <cellStyle name="Millares [0] 2 2 4 2 7 3" xfId="5087" xr:uid="{4F3C56DB-9B6E-4740-BD82-6943757E07D2}"/>
    <cellStyle name="Millares [0] 2 2 4 2 8" xfId="2499" xr:uid="{6D412F9E-6532-4FF3-8E70-608F1D1EE674}"/>
    <cellStyle name="Millares [0] 2 2 4 2 8 2" xfId="3778" xr:uid="{CC333464-0FA4-4972-A08D-37A586EBA905}"/>
    <cellStyle name="Millares [0] 2 2 4 2 8 2 2" xfId="6520" xr:uid="{F72C26E3-5E80-42C7-99EA-8B27388EFB10}"/>
    <cellStyle name="Millares [0] 2 2 4 2 8 3" xfId="5242" xr:uid="{4C68D36B-2F88-4EE6-B404-A57E4BFAC2F1}"/>
    <cellStyle name="Millares [0] 2 2 4 2 9" xfId="2705" xr:uid="{A793A14A-E098-4CA9-9DB1-A6A56F28BE78}"/>
    <cellStyle name="Millares [0] 2 2 4 2 9 2" xfId="5447" xr:uid="{6D58E34A-F897-4B01-AFFF-C91654EF51FB}"/>
    <cellStyle name="Millares [0] 2 2 4 3" xfId="84" xr:uid="{E307C005-37AF-440E-BB44-365E2783F4AF}"/>
    <cellStyle name="Millares [0] 2 2 4 3 2" xfId="272" xr:uid="{07687C18-E763-4E01-B3EE-7602869ABB3F}"/>
    <cellStyle name="Millares [0] 2 2 4 3 2 2" xfId="2977" xr:uid="{7D9956EA-2D0E-480C-BC98-E6998B3D5F3E}"/>
    <cellStyle name="Millares [0] 2 2 4 3 2 2 2" xfId="5719" xr:uid="{047E7366-9D53-4415-8A3C-0E8174B35C40}"/>
    <cellStyle name="Millares [0] 2 2 4 3 2 3" xfId="1871" xr:uid="{BA7AE8C2-112E-499C-A91D-17890177E246}"/>
    <cellStyle name="Millares [0] 2 2 4 3 2 3 2" xfId="4617" xr:uid="{4E4339E9-B4A0-47CA-A858-78DC9EA5DEBA}"/>
    <cellStyle name="Millares [0] 2 2 4 3 2 4" xfId="4167" xr:uid="{53DCDC58-539A-4EBB-8E0C-A640F95C6018}"/>
    <cellStyle name="Millares [0] 2 2 4 3 3" xfId="454" xr:uid="{45162718-2F95-45F4-B7A5-7CC104B1F642}"/>
    <cellStyle name="Millares [0] 2 2 4 3 3 2" xfId="3132" xr:uid="{86B08C3D-38CC-423F-8678-7086BE65583C}"/>
    <cellStyle name="Millares [0] 2 2 4 3 3 2 2" xfId="5874" xr:uid="{04AB2EEB-94D9-436A-8D6A-E98FD09AD2CA}"/>
    <cellStyle name="Millares [0] 2 2 4 3 3 3" xfId="4348" xr:uid="{F2D338FD-2DE0-4E8A-AD20-182F776AA047}"/>
    <cellStyle name="Millares [0] 2 2 4 3 4" xfId="2044" xr:uid="{660C2334-F630-45A8-ADA7-E72D0611A34D}"/>
    <cellStyle name="Millares [0] 2 2 4 3 4 2" xfId="3287" xr:uid="{60332490-EC52-454C-89BB-88A24F568690}"/>
    <cellStyle name="Millares [0] 2 2 4 3 4 2 2" xfId="6029" xr:uid="{1C46883F-65E4-4A1F-968C-092CB98298A9}"/>
    <cellStyle name="Millares [0] 2 2 4 3 4 3" xfId="4787" xr:uid="{B4DD928F-09D8-4C8E-9136-6B9963932B74}"/>
    <cellStyle name="Millares [0] 2 2 4 3 5" xfId="2189" xr:uid="{71FFE845-1BB8-43D4-9914-A1C1C3D578D4}"/>
    <cellStyle name="Millares [0] 2 2 4 3 5 2" xfId="3442" xr:uid="{F19A6A7C-9216-45E5-9918-185B33966B7B}"/>
    <cellStyle name="Millares [0] 2 2 4 3 5 2 2" xfId="6184" xr:uid="{C6D59472-F225-4668-9C52-76EBF7C3AE0F}"/>
    <cellStyle name="Millares [0] 2 2 4 3 5 3" xfId="4932" xr:uid="{914641AC-5F9D-46CB-AE39-2A6936FA7E09}"/>
    <cellStyle name="Millares [0] 2 2 4 3 6" xfId="2370" xr:uid="{1A791BB1-664F-4C11-A7C6-084B179FEFD8}"/>
    <cellStyle name="Millares [0] 2 2 4 3 6 2" xfId="3623" xr:uid="{1F7E814B-8B73-473E-9684-6AA359FD385E}"/>
    <cellStyle name="Millares [0] 2 2 4 3 6 2 2" xfId="6365" xr:uid="{5239381D-AE4E-4E1A-9585-455F032438A1}"/>
    <cellStyle name="Millares [0] 2 2 4 3 6 3" xfId="5113" xr:uid="{6B3D1ACF-8089-4E2B-97B1-AD9E676D0636}"/>
    <cellStyle name="Millares [0] 2 2 4 3 7" xfId="2525" xr:uid="{D7878138-E17E-483A-9302-4A97E4768BA6}"/>
    <cellStyle name="Millares [0] 2 2 4 3 7 2" xfId="3804" xr:uid="{E3E7FD9C-A69F-451E-838B-7DAD47921F8E}"/>
    <cellStyle name="Millares [0] 2 2 4 3 7 2 2" xfId="6546" xr:uid="{0F2A7992-80CC-4963-8101-019F56D5267C}"/>
    <cellStyle name="Millares [0] 2 2 4 3 7 3" xfId="5268" xr:uid="{73EF02F9-6204-4F65-9E85-04BF769EB1D0}"/>
    <cellStyle name="Millares [0] 2 2 4 3 8" xfId="2731" xr:uid="{21F0C83F-13CD-4366-8AC0-43C67C5CDD13}"/>
    <cellStyle name="Millares [0] 2 2 4 3 8 2" xfId="5473" xr:uid="{94D65FB1-4B43-4FAF-9A49-6F0116543750}"/>
    <cellStyle name="Millares [0] 2 2 4 3 9" xfId="3985" xr:uid="{1E4AE06C-3B41-4AA5-AED1-82E6DF97D46B}"/>
    <cellStyle name="Millares [0] 2 2 4 4" xfId="137" xr:uid="{0CE2D1F3-1BB5-45EF-AF45-1D2FB4D36A24}"/>
    <cellStyle name="Millares [0] 2 2 4 4 2" xfId="324" xr:uid="{93F94DEF-9EBA-4FC7-90AE-0ADD7AC51A82}"/>
    <cellStyle name="Millares [0] 2 2 4 4 2 2" xfId="3184" xr:uid="{920F34AA-9004-4F19-88C0-9558E2789901}"/>
    <cellStyle name="Millares [0] 2 2 4 4 2 2 2" xfId="5926" xr:uid="{9A6586C5-712D-4507-A960-635E32824BC9}"/>
    <cellStyle name="Millares [0] 2 2 4 4 2 3" xfId="1976" xr:uid="{683752AE-5BDE-4F89-A450-ACA5B312B245}"/>
    <cellStyle name="Millares [0] 2 2 4 4 2 3 2" xfId="4719" xr:uid="{FE21F348-9684-4DAE-81B7-E59131958ADE}"/>
    <cellStyle name="Millares [0] 2 2 4 4 2 4" xfId="4219" xr:uid="{8FF4F482-1255-4106-9E14-3680EA638CC0}"/>
    <cellStyle name="Millares [0] 2 2 4 4 3" xfId="506" xr:uid="{AA92FE20-E4AD-4312-9E7F-4A1FEDF8F549}"/>
    <cellStyle name="Millares [0] 2 2 4 4 3 2" xfId="3339" xr:uid="{B94CD9DC-0CE9-4D5D-97E8-F39E07B762C8}"/>
    <cellStyle name="Millares [0] 2 2 4 4 3 2 2" xfId="6081" xr:uid="{F2B07DC9-21EE-4D5C-98DA-8475659C5577}"/>
    <cellStyle name="Millares [0] 2 2 4 4 3 3" xfId="4400" xr:uid="{34A6A93F-D6DF-4CA5-9882-44761FFFCF0D}"/>
    <cellStyle name="Millares [0] 2 2 4 4 4" xfId="2241" xr:uid="{59B54BFF-344B-4752-A9A4-F403701EEEBF}"/>
    <cellStyle name="Millares [0] 2 2 4 4 4 2" xfId="3494" xr:uid="{7F7AE4A1-EDB3-4D17-9955-B815C9BC7266}"/>
    <cellStyle name="Millares [0] 2 2 4 4 4 2 2" xfId="6236" xr:uid="{80FF5173-1D54-48B6-8733-6B363B0D6811}"/>
    <cellStyle name="Millares [0] 2 2 4 4 4 3" xfId="4984" xr:uid="{9B0247AE-840E-41C5-A250-CB2B5F56F9D7}"/>
    <cellStyle name="Millares [0] 2 2 4 4 5" xfId="2422" xr:uid="{90E7BE7E-661F-4F17-B9BF-1F21366FD711}"/>
    <cellStyle name="Millares [0] 2 2 4 4 5 2" xfId="3675" xr:uid="{1FFFB416-1AE8-485F-B18A-94258365814B}"/>
    <cellStyle name="Millares [0] 2 2 4 4 5 2 2" xfId="6417" xr:uid="{0CB57C46-DD05-409E-9D7D-55C5E183F4BB}"/>
    <cellStyle name="Millares [0] 2 2 4 4 5 3" xfId="5165" xr:uid="{5E6BB523-43E1-4DA8-B4CB-AEE3BECD02C0}"/>
    <cellStyle name="Millares [0] 2 2 4 4 6" xfId="2577" xr:uid="{9EF62632-680D-4CE5-B525-88996126F74E}"/>
    <cellStyle name="Millares [0] 2 2 4 4 6 2" xfId="3856" xr:uid="{4738DCD0-0507-40BE-AC32-601DC66C5C19}"/>
    <cellStyle name="Millares [0] 2 2 4 4 6 2 2" xfId="6598" xr:uid="{D45B5C00-88D2-49DA-9AB2-DA538DEB0396}"/>
    <cellStyle name="Millares [0] 2 2 4 4 6 3" xfId="5320" xr:uid="{8060B3EC-3055-4938-BBDB-E955BC7C4373}"/>
    <cellStyle name="Millares [0] 2 2 4 4 7" xfId="3029" xr:uid="{38D44E1B-2D9D-4C0B-9FB3-18F7947235BA}"/>
    <cellStyle name="Millares [0] 2 2 4 4 7 2" xfId="5771" xr:uid="{5223A27A-885E-4DA7-ABAE-0B6ED79B4085}"/>
    <cellStyle name="Millares [0] 2 2 4 4 8" xfId="4037" xr:uid="{FD82687B-ACAB-42F3-86D3-A942D7D8007D}"/>
    <cellStyle name="Millares [0] 2 2 4 5" xfId="164" xr:uid="{EA0E64E2-9DB3-410D-A608-E2398CCD9E0B}"/>
    <cellStyle name="Millares [0] 2 2 4 5 2" xfId="351" xr:uid="{E873B282-C2B2-4915-B34C-1DB514A4250E}"/>
    <cellStyle name="Millares [0] 2 2 4 5 2 2" xfId="3211" xr:uid="{9171D954-AB51-4AC2-9CD5-E8B67BF3D245}"/>
    <cellStyle name="Millares [0] 2 2 4 5 2 2 2" xfId="5953" xr:uid="{DA0D2338-3A51-4068-9D74-DCBCAAFFB097}"/>
    <cellStyle name="Millares [0] 2 2 4 5 2 3" xfId="1982" xr:uid="{68B67F87-E04E-4A7E-B2F4-CEFE366F1215}"/>
    <cellStyle name="Millares [0] 2 2 4 5 2 3 2" xfId="4725" xr:uid="{67617216-59BF-4D7E-8B50-57762757C83B}"/>
    <cellStyle name="Millares [0] 2 2 4 5 2 4" xfId="4246" xr:uid="{4CFBB451-B0BF-4416-A929-01AA3AEA279F}"/>
    <cellStyle name="Millares [0] 2 2 4 5 3" xfId="533" xr:uid="{D43F1EDF-C3B1-4304-A0A1-435EA1C8E702}"/>
    <cellStyle name="Millares [0] 2 2 4 5 3 2" xfId="3366" xr:uid="{394BBAE5-E6F2-46DE-83AA-1BF342114D09}"/>
    <cellStyle name="Millares [0] 2 2 4 5 3 2 2" xfId="6108" xr:uid="{3321590E-96C4-4947-9DF0-F97693C346DD}"/>
    <cellStyle name="Millares [0] 2 2 4 5 3 3" xfId="4427" xr:uid="{C3D3440F-3CA0-49DC-882D-4148416EB229}"/>
    <cellStyle name="Millares [0] 2 2 4 5 4" xfId="2268" xr:uid="{6D6EF9DA-8F93-44CB-9AC3-AA9F08FA3C51}"/>
    <cellStyle name="Millares [0] 2 2 4 5 4 2" xfId="3521" xr:uid="{23C57607-FBA6-48C8-B578-6C27B439E1AE}"/>
    <cellStyle name="Millares [0] 2 2 4 5 4 2 2" xfId="6263" xr:uid="{5B2E2899-D5CF-467A-9339-53A08A99A943}"/>
    <cellStyle name="Millares [0] 2 2 4 5 4 3" xfId="5011" xr:uid="{E1F72E93-E2A4-4125-B8E5-2C936C2AB97E}"/>
    <cellStyle name="Millares [0] 2 2 4 5 5" xfId="2449" xr:uid="{A23A85B4-08CD-462B-86F7-7CCEAB6F91DF}"/>
    <cellStyle name="Millares [0] 2 2 4 5 5 2" xfId="3702" xr:uid="{B904DB19-58C4-4CC9-BA25-FA495A9EB0A4}"/>
    <cellStyle name="Millares [0] 2 2 4 5 5 2 2" xfId="6444" xr:uid="{C7B98A4D-7CAC-43E9-ADE8-5E0667B7F846}"/>
    <cellStyle name="Millares [0] 2 2 4 5 5 3" xfId="5192" xr:uid="{B6A66237-3299-4D5D-92CF-6B3FBF3E8D77}"/>
    <cellStyle name="Millares [0] 2 2 4 5 6" xfId="2604" xr:uid="{50DAD58D-55D0-4B32-BC99-40A5F85F6B71}"/>
    <cellStyle name="Millares [0] 2 2 4 5 6 2" xfId="3883" xr:uid="{DB2E8D50-D575-4F35-81B1-47946B08FEFF}"/>
    <cellStyle name="Millares [0] 2 2 4 5 6 2 2" xfId="6625" xr:uid="{F37FDDB5-4B5B-4634-A5F7-31F30D47D07F}"/>
    <cellStyle name="Millares [0] 2 2 4 5 6 3" xfId="5347" xr:uid="{4A6C5710-06AB-4E6E-B05B-FAC9AEF16E81}"/>
    <cellStyle name="Millares [0] 2 2 4 5 7" xfId="3056" xr:uid="{608F2D22-47A7-44CA-B594-3943C781AB62}"/>
    <cellStyle name="Millares [0] 2 2 4 5 7 2" xfId="5798" xr:uid="{5191ADF8-5B27-40F3-98F0-D83F8D2A1979}"/>
    <cellStyle name="Millares [0] 2 2 4 5 8" xfId="4064" xr:uid="{F18C158B-9425-4549-BA18-18BB69867E14}"/>
    <cellStyle name="Millares [0] 2 2 4 6" xfId="191" xr:uid="{BBDCAEA9-6CB4-4A27-9454-F1212F5A7545}"/>
    <cellStyle name="Millares [0] 2 2 4 6 2" xfId="375" xr:uid="{DC3D7D8A-6B40-492C-9E06-B9F7EA63469B}"/>
    <cellStyle name="Millares [0] 2 2 4 6 2 2" xfId="3545" xr:uid="{9949F70F-A36B-4D9E-92EC-8E5AA41B6A8B}"/>
    <cellStyle name="Millares [0] 2 2 4 6 2 2 2" xfId="6287" xr:uid="{D1131DB3-6CCB-4C78-A8EA-5830FED1B835}"/>
    <cellStyle name="Millares [0] 2 2 4 6 2 3" xfId="2292" xr:uid="{76D398F5-8B60-4D8D-B28A-7C0A8EC96DE8}"/>
    <cellStyle name="Millares [0] 2 2 4 6 2 3 2" xfId="5035" xr:uid="{B16B6583-0B1C-4A7E-88A7-BBD200416007}"/>
    <cellStyle name="Millares [0] 2 2 4 6 2 4" xfId="4270" xr:uid="{5F236296-CE03-47D4-BAD1-7B3BF8F73CB4}"/>
    <cellStyle name="Millares [0] 2 2 4 6 3" xfId="557" xr:uid="{3FAF4015-BCBB-462C-A4A8-A6BD537AB3E3}"/>
    <cellStyle name="Millares [0] 2 2 4 6 3 2" xfId="3726" xr:uid="{14892BB6-9893-49C0-A337-B03C5D46DF28}"/>
    <cellStyle name="Millares [0] 2 2 4 6 3 2 2" xfId="6468" xr:uid="{EA7246AD-CB71-4756-8695-D04CA4405814}"/>
    <cellStyle name="Millares [0] 2 2 4 6 3 3" xfId="4451" xr:uid="{89F2530F-00EF-4D72-BC92-3EF701AD691A}"/>
    <cellStyle name="Millares [0] 2 2 4 6 4" xfId="2628" xr:uid="{9A3BDCFD-CDE0-42D5-9FAC-3E557C5389FE}"/>
    <cellStyle name="Millares [0] 2 2 4 6 4 2" xfId="3907" xr:uid="{B0822B21-73AE-4972-8FD3-360763648ECD}"/>
    <cellStyle name="Millares [0] 2 2 4 6 4 2 2" xfId="6649" xr:uid="{6DD081E8-D7DE-4CDB-8355-275056DDDA0D}"/>
    <cellStyle name="Millares [0] 2 2 4 6 4 3" xfId="5371" xr:uid="{771A5262-CA90-44F6-8563-23133DBB53D0}"/>
    <cellStyle name="Millares [0] 2 2 4 6 5" xfId="2925" xr:uid="{5F5F5CDD-D282-47D4-B307-EAD069D801FB}"/>
    <cellStyle name="Millares [0] 2 2 4 6 5 2" xfId="5667" xr:uid="{8FADF6A8-49A9-4AE0-B4F0-645ECB6E761F}"/>
    <cellStyle name="Millares [0] 2 2 4 6 6" xfId="4088" xr:uid="{FBE0007B-A3CE-43E3-8D77-BCE504229126}"/>
    <cellStyle name="Millares [0] 2 2 4 7" xfId="219" xr:uid="{D7784707-9DB6-4E6B-9D11-6E7BAFA591E7}"/>
    <cellStyle name="Millares [0] 2 2 4 7 2" xfId="3080" xr:uid="{C126BEA7-022D-4A88-9CE6-ECFF5047CB2B}"/>
    <cellStyle name="Millares [0] 2 2 4 7 2 2" xfId="5822" xr:uid="{7B54EDD0-064D-4B36-A088-8A0391AB9E88}"/>
    <cellStyle name="Millares [0] 2 2 4 7 3" xfId="1957" xr:uid="{18863FFB-298A-4CC7-A5E1-8079C78E2605}"/>
    <cellStyle name="Millares [0] 2 2 4 7 3 2" xfId="4700" xr:uid="{60A538BC-4B49-42A3-9FA5-8B3BAD054D41}"/>
    <cellStyle name="Millares [0] 2 2 4 7 4" xfId="4115" xr:uid="{A6E4F203-0CAA-4724-9B64-32508BDD7A77}"/>
    <cellStyle name="Millares [0] 2 2 4 8" xfId="402" xr:uid="{489CFAA4-380C-4C73-A22C-28B2E80E6054}"/>
    <cellStyle name="Millares [0] 2 2 4 8 2" xfId="3235" xr:uid="{319436E7-4DBC-4230-8023-FF26D6445CD4}"/>
    <cellStyle name="Millares [0] 2 2 4 8 2 2" xfId="5977" xr:uid="{D0CBB9DB-FA03-4315-9A42-A1DDC5CF2CCB}"/>
    <cellStyle name="Millares [0] 2 2 4 8 3" xfId="4296" xr:uid="{F8EB1853-C89C-4FB0-BEB6-DE97527A4006}"/>
    <cellStyle name="Millares [0] 2 2 4 9" xfId="2138" xr:uid="{3631DCCC-C5B7-4767-B721-95A3B446CDD2}"/>
    <cellStyle name="Millares [0] 2 2 4 9 2" xfId="3390" xr:uid="{3252E8D3-ECDA-4FAE-B7E6-A09117DA35AD}"/>
    <cellStyle name="Millares [0] 2 2 4 9 2 2" xfId="6132" xr:uid="{F02A7FD3-0C0A-4033-BD7A-40AFA5E68472}"/>
    <cellStyle name="Millares [0] 2 2 4 9 3" xfId="4881" xr:uid="{6C5A8520-4275-4DE9-B293-52EC078DC23C}"/>
    <cellStyle name="Millares [0] 2 2 5" xfId="38" xr:uid="{02D22A49-B6DB-4C97-84F8-A4C092586442}"/>
    <cellStyle name="Millares [0] 2 2 5 10" xfId="3941" xr:uid="{13D2BDAF-611D-4D73-84C7-516EA8522F1F}"/>
    <cellStyle name="Millares [0] 2 2 5 2" xfId="92" xr:uid="{45B08650-8142-440A-B626-F744553D3DC7}"/>
    <cellStyle name="Millares [0] 2 2 5 2 2" xfId="280" xr:uid="{939E1BB4-FA81-41FB-9F04-05E5B4350147}"/>
    <cellStyle name="Millares [0] 2 2 5 2 2 2" xfId="2985" xr:uid="{5D98AB36-2762-4903-A12C-8EAF298C0C30}"/>
    <cellStyle name="Millares [0] 2 2 5 2 2 2 2" xfId="5727" xr:uid="{39DC3580-7C97-4231-8233-5172E885745F}"/>
    <cellStyle name="Millares [0] 2 2 5 2 2 3" xfId="1879" xr:uid="{6AB6E6B4-7420-4C42-97EC-FEA7684E41C6}"/>
    <cellStyle name="Millares [0] 2 2 5 2 2 3 2" xfId="4625" xr:uid="{89DCEF52-E4F9-494A-AC4B-6712D0FEE0EC}"/>
    <cellStyle name="Millares [0] 2 2 5 2 2 4" xfId="4175" xr:uid="{3CF6DE6A-67D0-49D3-BB10-A88B55B4A192}"/>
    <cellStyle name="Millares [0] 2 2 5 2 3" xfId="462" xr:uid="{11EC4311-A9AE-4CCE-8202-2003C9049623}"/>
    <cellStyle name="Millares [0] 2 2 5 2 3 2" xfId="3140" xr:uid="{19B238BB-D43A-40D0-AEB2-FCAE426D5276}"/>
    <cellStyle name="Millares [0] 2 2 5 2 3 2 2" xfId="5882" xr:uid="{C28FE5CC-D0E0-48CF-883C-6D5111EB6A77}"/>
    <cellStyle name="Millares [0] 2 2 5 2 3 3" xfId="4356" xr:uid="{88035F06-55D5-49A3-8FFD-9318626AD750}"/>
    <cellStyle name="Millares [0] 2 2 5 2 4" xfId="2052" xr:uid="{04BA1245-C5EF-4882-B163-96EC2A66360E}"/>
    <cellStyle name="Millares [0] 2 2 5 2 4 2" xfId="3295" xr:uid="{ED1C915B-835F-42D3-A93D-184C0E7939C4}"/>
    <cellStyle name="Millares [0] 2 2 5 2 4 2 2" xfId="6037" xr:uid="{C8FCC999-7B6D-46B3-9D28-D5015B0C1020}"/>
    <cellStyle name="Millares [0] 2 2 5 2 4 3" xfId="4795" xr:uid="{E4B63021-2655-4DC0-A54D-4DF295623050}"/>
    <cellStyle name="Millares [0] 2 2 5 2 5" xfId="2197" xr:uid="{129188B1-58DF-4E1F-BF53-A7DFD5A4E309}"/>
    <cellStyle name="Millares [0] 2 2 5 2 5 2" xfId="3450" xr:uid="{CED321D0-85B8-4D31-ADF0-A465A6494085}"/>
    <cellStyle name="Millares [0] 2 2 5 2 5 2 2" xfId="6192" xr:uid="{43C3F448-586A-4BA4-8975-BCC9F981FEBD}"/>
    <cellStyle name="Millares [0] 2 2 5 2 5 3" xfId="4940" xr:uid="{A84742F8-1D98-475C-9D20-FC4B9F334C4D}"/>
    <cellStyle name="Millares [0] 2 2 5 2 6" xfId="2378" xr:uid="{F18988CD-F811-4FE4-B568-9DD43BB30C4B}"/>
    <cellStyle name="Millares [0] 2 2 5 2 6 2" xfId="3631" xr:uid="{81EC4E45-C477-4010-9440-DDB41D813BA5}"/>
    <cellStyle name="Millares [0] 2 2 5 2 6 2 2" xfId="6373" xr:uid="{E4167876-6349-4B24-AB3A-B150934C34D4}"/>
    <cellStyle name="Millares [0] 2 2 5 2 6 3" xfId="5121" xr:uid="{8B9DD496-3DE5-484C-A071-E5358E17D5D5}"/>
    <cellStyle name="Millares [0] 2 2 5 2 7" xfId="2533" xr:uid="{D7DC1F78-8DBB-475C-BE47-481A08E0405D}"/>
    <cellStyle name="Millares [0] 2 2 5 2 7 2" xfId="3812" xr:uid="{451CBA5F-5A4D-4108-884B-42425E2B9859}"/>
    <cellStyle name="Millares [0] 2 2 5 2 7 2 2" xfId="6554" xr:uid="{2C9EF736-469D-41E3-B50F-9C5547A345FE}"/>
    <cellStyle name="Millares [0] 2 2 5 2 7 3" xfId="5276" xr:uid="{ADDEA29A-2B7C-48B0-A88F-27F718860C9D}"/>
    <cellStyle name="Millares [0] 2 2 5 2 8" xfId="2739" xr:uid="{371ECCAE-CF7D-4E01-9459-49E52E5EE742}"/>
    <cellStyle name="Millares [0] 2 2 5 2 8 2" xfId="5481" xr:uid="{54798EC2-DC1D-48C6-A0FE-D586950971FD}"/>
    <cellStyle name="Millares [0] 2 2 5 2 9" xfId="3993" xr:uid="{C680EC5D-0A55-4DA8-97DA-A39E41DF4E64}"/>
    <cellStyle name="Millares [0] 2 2 5 3" xfId="228" xr:uid="{3A660333-01B5-429E-BD56-3DC4E3140E73}"/>
    <cellStyle name="Millares [0] 2 2 5 3 2" xfId="2933" xr:uid="{1FF6F706-1B9F-447E-8ED5-6D2FDD68099A}"/>
    <cellStyle name="Millares [0] 2 2 5 3 2 2" xfId="5675" xr:uid="{6A1B03E3-B6BC-41AA-8331-5E1CDFA7C5E5}"/>
    <cellStyle name="Millares [0] 2 2 5 3 3" xfId="1831" xr:uid="{F5EDE145-FDF9-48DF-8F13-632A4B90C5B1}"/>
    <cellStyle name="Millares [0] 2 2 5 3 3 2" xfId="4577" xr:uid="{0166E833-0938-4A50-90F3-A175F662AC67}"/>
    <cellStyle name="Millares [0] 2 2 5 3 4" xfId="4123" xr:uid="{6F1CF200-CAE2-4198-A641-D5082257D99D}"/>
    <cellStyle name="Millares [0] 2 2 5 4" xfId="410" xr:uid="{736FC73B-DA80-4BE6-8BD8-DDBE4C706A70}"/>
    <cellStyle name="Millares [0] 2 2 5 4 2" xfId="3088" xr:uid="{5701428D-831D-42FB-829C-09F0AE042DF1}"/>
    <cellStyle name="Millares [0] 2 2 5 4 2 2" xfId="5830" xr:uid="{BEB1A07E-92D2-42F0-9017-55F584639501}"/>
    <cellStyle name="Millares [0] 2 2 5 4 3" xfId="4304" xr:uid="{8699813D-3A98-479B-8106-DC69F89B01E6}"/>
    <cellStyle name="Millares [0] 2 2 5 5" xfId="2000" xr:uid="{C686E6FE-3A93-47B8-9FA6-B1CB72826DFF}"/>
    <cellStyle name="Millares [0] 2 2 5 5 2" xfId="3243" xr:uid="{AEF83CC3-40EA-4763-B155-B35842436C53}"/>
    <cellStyle name="Millares [0] 2 2 5 5 2 2" xfId="5985" xr:uid="{63017F83-1D1D-4F76-B935-F75C7DFC56DF}"/>
    <cellStyle name="Millares [0] 2 2 5 5 3" xfId="4743" xr:uid="{BA3CAC36-EFAA-4CC3-B366-3BD328DA6E5C}"/>
    <cellStyle name="Millares [0] 2 2 5 6" xfId="2145" xr:uid="{82F0A1A7-2A36-4BB4-9331-940A695F4C32}"/>
    <cellStyle name="Millares [0] 2 2 5 6 2" xfId="3398" xr:uid="{DE628466-7005-401D-B680-44470C4B6B24}"/>
    <cellStyle name="Millares [0] 2 2 5 6 2 2" xfId="6140" xr:uid="{6489E6CC-C922-4AC1-9C49-0ED418B9AD98}"/>
    <cellStyle name="Millares [0] 2 2 5 6 3" xfId="4888" xr:uid="{4B981CBE-39A1-4680-BF3E-87BE83CC835C}"/>
    <cellStyle name="Millares [0] 2 2 5 7" xfId="2326" xr:uid="{5F68AA1B-21B9-4AA1-B791-19C9B030FA39}"/>
    <cellStyle name="Millares [0] 2 2 5 7 2" xfId="3579" xr:uid="{F829D07B-FE5A-44EF-A34E-BEFB8F3E8EC0}"/>
    <cellStyle name="Millares [0] 2 2 5 7 2 2" xfId="6321" xr:uid="{55572BE9-6DEA-464D-8CDE-65D416CC2B7A}"/>
    <cellStyle name="Millares [0] 2 2 5 7 3" xfId="5069" xr:uid="{DD6875BE-B90B-49D1-8714-7718A2230F49}"/>
    <cellStyle name="Millares [0] 2 2 5 8" xfId="2481" xr:uid="{232DDBD2-56CC-41A2-ACC1-3A31793D0A40}"/>
    <cellStyle name="Millares [0] 2 2 5 8 2" xfId="3760" xr:uid="{268A66DD-E798-46D7-B872-EDD1CF4CEEF5}"/>
    <cellStyle name="Millares [0] 2 2 5 8 2 2" xfId="6502" xr:uid="{55689C7C-818D-4233-8482-4BAC4DAA559F}"/>
    <cellStyle name="Millares [0] 2 2 5 8 3" xfId="5224" xr:uid="{51E3CAA8-0419-43C3-941B-B3799A3FF612}"/>
    <cellStyle name="Millares [0] 2 2 5 9" xfId="2687" xr:uid="{F0C34B97-186A-4024-80DE-F52FBCA8D94A}"/>
    <cellStyle name="Millares [0] 2 2 5 9 2" xfId="5429" xr:uid="{6284CDFC-F962-4D2B-B860-80A922B1C41A}"/>
    <cellStyle name="Millares [0] 2 2 6" xfId="66" xr:uid="{23B2BC4E-7CDC-487E-8931-FD36140218EC}"/>
    <cellStyle name="Millares [0] 2 2 6 2" xfId="254" xr:uid="{62874F7E-9AAB-43B4-8CD7-79BFA7D2284F}"/>
    <cellStyle name="Millares [0] 2 2 6 2 2" xfId="2959" xr:uid="{5D3A0283-FA24-4C77-8008-11E09E619355}"/>
    <cellStyle name="Millares [0] 2 2 6 2 2 2" xfId="5701" xr:uid="{ACC6D458-2227-46DC-B51D-7BDBB705C48F}"/>
    <cellStyle name="Millares [0] 2 2 6 2 3" xfId="1853" xr:uid="{276F4A75-3772-4154-9B6D-A9FE9933568A}"/>
    <cellStyle name="Millares [0] 2 2 6 2 3 2" xfId="4599" xr:uid="{69DDE5FC-4AEC-40EC-9211-D997CC406AA4}"/>
    <cellStyle name="Millares [0] 2 2 6 2 4" xfId="4149" xr:uid="{E17F4A51-31CA-4299-92AE-18A4BDA808CF}"/>
    <cellStyle name="Millares [0] 2 2 6 3" xfId="436" xr:uid="{EDEBD74D-5E77-4AD5-A06E-8B537B4D6DCF}"/>
    <cellStyle name="Millares [0] 2 2 6 3 2" xfId="3114" xr:uid="{6DF47712-9D4F-4FA7-AA97-851143E317BB}"/>
    <cellStyle name="Millares [0] 2 2 6 3 2 2" xfId="5856" xr:uid="{E6351BD3-BADE-4D50-B355-57EBAA4CBDAC}"/>
    <cellStyle name="Millares [0] 2 2 6 3 3" xfId="4330" xr:uid="{9A30A756-424C-4920-ADC4-95538A7DFAD8}"/>
    <cellStyle name="Millares [0] 2 2 6 4" xfId="2026" xr:uid="{03B4D41F-8468-4934-BD03-853398722FA8}"/>
    <cellStyle name="Millares [0] 2 2 6 4 2" xfId="3269" xr:uid="{28461B48-60D5-4D95-B70E-117D3094B17C}"/>
    <cellStyle name="Millares [0] 2 2 6 4 2 2" xfId="6011" xr:uid="{7A49FB62-CD9D-4BD9-8B32-856FC718B42F}"/>
    <cellStyle name="Millares [0] 2 2 6 4 3" xfId="4769" xr:uid="{F0289940-00AB-4A57-910C-5E02C257309E}"/>
    <cellStyle name="Millares [0] 2 2 6 5" xfId="2171" xr:uid="{70E74807-FFD9-4E7E-99BE-8F813B2DC8A7}"/>
    <cellStyle name="Millares [0] 2 2 6 5 2" xfId="3424" xr:uid="{EE356A0E-BD52-461B-BD0E-BAE535D9F489}"/>
    <cellStyle name="Millares [0] 2 2 6 5 2 2" xfId="6166" xr:uid="{9A7C782A-BEFF-4514-8AD6-683F9A07403F}"/>
    <cellStyle name="Millares [0] 2 2 6 5 3" xfId="4914" xr:uid="{B6F4F1B8-A175-49D3-80CD-7A56EF22EB91}"/>
    <cellStyle name="Millares [0] 2 2 6 6" xfId="2352" xr:uid="{DCDCC8E6-9A2C-46A5-A184-23350B3BE645}"/>
    <cellStyle name="Millares [0] 2 2 6 6 2" xfId="3605" xr:uid="{4A6D5BEA-3395-486B-BB33-4C4A687ACA7E}"/>
    <cellStyle name="Millares [0] 2 2 6 6 2 2" xfId="6347" xr:uid="{B0BF7DA0-D6D7-426F-92BD-C9B1CC794C4D}"/>
    <cellStyle name="Millares [0] 2 2 6 6 3" xfId="5095" xr:uid="{5CD508B1-23F9-4EFE-8505-4B889371624E}"/>
    <cellStyle name="Millares [0] 2 2 6 7" xfId="2507" xr:uid="{456F6A71-3D57-4A3D-AD73-8A715B1CA524}"/>
    <cellStyle name="Millares [0] 2 2 6 7 2" xfId="3786" xr:uid="{82EBC2E8-C834-4588-86FA-F08672454E86}"/>
    <cellStyle name="Millares [0] 2 2 6 7 2 2" xfId="6528" xr:uid="{C08810FA-C143-4D95-A43E-36B49281EA98}"/>
    <cellStyle name="Millares [0] 2 2 6 7 3" xfId="5250" xr:uid="{0D303871-5E2D-40A7-9DCF-AD249D82E3ED}"/>
    <cellStyle name="Millares [0] 2 2 6 8" xfId="2713" xr:uid="{A7EA7D49-28A7-48CB-A4C6-C745D60A27E5}"/>
    <cellStyle name="Millares [0] 2 2 6 8 2" xfId="5455" xr:uid="{DF3F3037-AD0F-4548-8CD6-8D31B2CF7855}"/>
    <cellStyle name="Millares [0] 2 2 6 9" xfId="3967" xr:uid="{09A078E5-B0BF-403F-987C-8FFA70435BB3}"/>
    <cellStyle name="Millares [0] 2 2 7" xfId="119" xr:uid="{0346336A-B024-4AE1-95E3-B57FA48DF03F}"/>
    <cellStyle name="Millares [0] 2 2 7 2" xfId="306" xr:uid="{BD3C7152-CBF5-4DB6-B2D2-5B9EC4F6030B}"/>
    <cellStyle name="Millares [0] 2 2 7 2 2" xfId="3011" xr:uid="{9694E6D3-ABDF-4627-9066-85BCD2B5A89D}"/>
    <cellStyle name="Millares [0] 2 2 7 2 2 2" xfId="5753" xr:uid="{CDC2727E-9796-4C73-9946-661DF2DACACE}"/>
    <cellStyle name="Millares [0] 2 2 7 2 3" xfId="1905" xr:uid="{7F9BC98F-220E-4650-AFA8-B683DE512723}"/>
    <cellStyle name="Millares [0] 2 2 7 2 3 2" xfId="4651" xr:uid="{1788DFB4-2514-49F6-AA7A-E4212592CB45}"/>
    <cellStyle name="Millares [0] 2 2 7 2 4" xfId="4201" xr:uid="{E5403AB7-F57C-45E6-B53D-6C754FCDF41D}"/>
    <cellStyle name="Millares [0] 2 2 7 3" xfId="488" xr:uid="{69020EF9-B461-4C02-8998-707788B35975}"/>
    <cellStyle name="Millares [0] 2 2 7 3 2" xfId="3166" xr:uid="{AB7780FD-C7BE-4031-93AC-FA13C76DF736}"/>
    <cellStyle name="Millares [0] 2 2 7 3 2 2" xfId="5908" xr:uid="{96EDE3D2-E677-4D37-AC58-45F21A38BF70}"/>
    <cellStyle name="Millares [0] 2 2 7 3 3" xfId="4382" xr:uid="{EB7A2E31-8B78-4FA5-82E2-0884D32F5FC9}"/>
    <cellStyle name="Millares [0] 2 2 7 4" xfId="2078" xr:uid="{8328931C-1764-4178-8C0E-B91751B7D0D1}"/>
    <cellStyle name="Millares [0] 2 2 7 4 2" xfId="3321" xr:uid="{75991D9D-74D6-4D1C-8117-A92AB46337AA}"/>
    <cellStyle name="Millares [0] 2 2 7 4 2 2" xfId="6063" xr:uid="{AC2516F5-ADF8-4A24-A478-AB9F7AD29B3D}"/>
    <cellStyle name="Millares [0] 2 2 7 4 3" xfId="4821" xr:uid="{78A0B84B-45A8-4CBE-8B41-ADA2181207B8}"/>
    <cellStyle name="Millares [0] 2 2 7 5" xfId="2223" xr:uid="{7D0BF7F2-1330-4AA1-A33E-5C1BA0383CBF}"/>
    <cellStyle name="Millares [0] 2 2 7 5 2" xfId="3476" xr:uid="{980E3658-A8B9-4494-8575-D781B60D29BB}"/>
    <cellStyle name="Millares [0] 2 2 7 5 2 2" xfId="6218" xr:uid="{17FC41C1-87F9-4670-A2D4-BDE83C1F5866}"/>
    <cellStyle name="Millares [0] 2 2 7 5 3" xfId="4966" xr:uid="{B9330598-D51D-45AD-BBC2-0F780F824066}"/>
    <cellStyle name="Millares [0] 2 2 7 6" xfId="2404" xr:uid="{E8C8FFA1-97FD-464E-B10F-56C505EF5253}"/>
    <cellStyle name="Millares [0] 2 2 7 6 2" xfId="3657" xr:uid="{4C5C075B-C257-441A-8465-845444F4FF97}"/>
    <cellStyle name="Millares [0] 2 2 7 6 2 2" xfId="6399" xr:uid="{2DB5CBCE-B997-4AD0-A213-ABF057D463EC}"/>
    <cellStyle name="Millares [0] 2 2 7 6 3" xfId="5147" xr:uid="{9B0D8F80-7BB7-4AE3-89CB-3E24C62B52DE}"/>
    <cellStyle name="Millares [0] 2 2 7 7" xfId="2559" xr:uid="{C0F4A210-7210-4920-9230-ED783F6B180F}"/>
    <cellStyle name="Millares [0] 2 2 7 7 2" xfId="3838" xr:uid="{75514A20-7EFD-4CAF-8069-7D35386BD9D1}"/>
    <cellStyle name="Millares [0] 2 2 7 7 2 2" xfId="6580" xr:uid="{822AC38B-6D06-474A-8431-3C52FDD018A6}"/>
    <cellStyle name="Millares [0] 2 2 7 7 3" xfId="5302" xr:uid="{3B919C55-4A79-4C10-B7E7-C37DE99919F9}"/>
    <cellStyle name="Millares [0] 2 2 7 8" xfId="2660" xr:uid="{F4AA8496-E13C-4C98-BCA3-BC74D701D765}"/>
    <cellStyle name="Millares [0] 2 2 7 8 2" xfId="5403" xr:uid="{853603C1-3903-4FC4-99CC-B27769FE6B1F}"/>
    <cellStyle name="Millares [0] 2 2 7 9" xfId="4019" xr:uid="{29A7C3EB-1884-4EEC-BC26-E0FA81086D65}"/>
    <cellStyle name="Millares [0] 2 2 8" xfId="146" xr:uid="{F35C7109-BC82-4026-9385-03CAA0AB1423}"/>
    <cellStyle name="Millares [0] 2 2 8 2" xfId="333" xr:uid="{07BF8D2E-F02B-45F5-813C-0F2365BF7C8B}"/>
    <cellStyle name="Millares [0] 2 2 8 2 2" xfId="3038" xr:uid="{6437117F-0109-4783-85CF-CD104960BB97}"/>
    <cellStyle name="Millares [0] 2 2 8 2 2 2" xfId="5780" xr:uid="{FCFCFEC1-1E25-4128-9D96-F8B3E653F7F2}"/>
    <cellStyle name="Millares [0] 2 2 8 2 3" xfId="1928" xr:uid="{7D7F995A-DE13-4978-BE3D-8097C9740C50}"/>
    <cellStyle name="Millares [0] 2 2 8 2 3 2" xfId="4674" xr:uid="{D5065240-34A8-46F1-AB5A-7B190D1EC447}"/>
    <cellStyle name="Millares [0] 2 2 8 2 4" xfId="4228" xr:uid="{84B737D0-8938-4B1A-8A24-B5DA89811688}"/>
    <cellStyle name="Millares [0] 2 2 8 3" xfId="515" xr:uid="{54F368B8-7286-4881-8229-C2C5526FCB2A}"/>
    <cellStyle name="Millares [0] 2 2 8 3 2" xfId="3193" xr:uid="{04D93FFE-FD57-4322-A23A-5244641F388D}"/>
    <cellStyle name="Millares [0] 2 2 8 3 2 2" xfId="5935" xr:uid="{75D7A6B3-6769-4435-B7F6-6FE0813B8718}"/>
    <cellStyle name="Millares [0] 2 2 8 3 3" xfId="4409" xr:uid="{52C11714-45FE-40B8-AFCA-A37ACC25225C}"/>
    <cellStyle name="Millares [0] 2 2 8 4" xfId="2101" xr:uid="{034EC6F9-140A-4930-A45A-A4BD6BFFBF77}"/>
    <cellStyle name="Millares [0] 2 2 8 4 2" xfId="3348" xr:uid="{3116DE3A-3807-4C9E-99FF-C0446FFEA1C6}"/>
    <cellStyle name="Millares [0] 2 2 8 4 2 2" xfId="6090" xr:uid="{61721B52-48C0-40F8-B7AB-E636F60A1EF1}"/>
    <cellStyle name="Millares [0] 2 2 8 4 3" xfId="4844" xr:uid="{68965110-E977-4466-9420-718B0E8F6CFA}"/>
    <cellStyle name="Millares [0] 2 2 8 5" xfId="2250" xr:uid="{42FB5ADA-E3C9-45CA-922A-AD4FBC085E6D}"/>
    <cellStyle name="Millares [0] 2 2 8 5 2" xfId="3503" xr:uid="{2A4049AA-1EC9-4631-87DC-27863BC0EFEC}"/>
    <cellStyle name="Millares [0] 2 2 8 5 2 2" xfId="6245" xr:uid="{47483168-5DB1-4FEF-8B0F-3CD080F72BC5}"/>
    <cellStyle name="Millares [0] 2 2 8 5 3" xfId="4993" xr:uid="{73A2A81D-84B5-4C9C-8747-B8A2A6560833}"/>
    <cellStyle name="Millares [0] 2 2 8 6" xfId="2431" xr:uid="{2B56E462-D78C-4AF2-9BF7-915028E8ADA9}"/>
    <cellStyle name="Millares [0] 2 2 8 6 2" xfId="3684" xr:uid="{12A4E351-9C37-4139-92B2-4E0850513633}"/>
    <cellStyle name="Millares [0] 2 2 8 6 2 2" xfId="6426" xr:uid="{432F9E04-980E-4164-9D52-A2FAF35295AC}"/>
    <cellStyle name="Millares [0] 2 2 8 6 3" xfId="5174" xr:uid="{3FC417F3-968F-421B-8E24-CD0F81CD92A4}"/>
    <cellStyle name="Millares [0] 2 2 8 7" xfId="2586" xr:uid="{9DF30750-A06C-48BD-8A76-6480ED15EF56}"/>
    <cellStyle name="Millares [0] 2 2 8 7 2" xfId="3865" xr:uid="{3F9454F2-1E2A-4158-A812-322919F9A487}"/>
    <cellStyle name="Millares [0] 2 2 8 7 2 2" xfId="6607" xr:uid="{54E73D3B-1D76-49CE-BBBD-3CC3F4047A62}"/>
    <cellStyle name="Millares [0] 2 2 8 7 3" xfId="5329" xr:uid="{682F17B2-3931-4523-8084-BA2E58DDF956}"/>
    <cellStyle name="Millares [0] 2 2 8 8" xfId="1691" xr:uid="{F7CF5981-E954-466C-9E7E-4E9C4A337DF5}"/>
    <cellStyle name="Millares [0] 2 2 8 9" xfId="4046" xr:uid="{DFA23503-AAF6-424E-A96E-3213B979E95F}"/>
    <cellStyle name="Millares [0] 2 2 9" xfId="173" xr:uid="{C306FCCB-FBFE-4636-AA1C-7BE7C95ED55F}"/>
    <cellStyle name="Millares [0] 2 2 9 2" xfId="357" xr:uid="{C07DECC1-826A-49BF-9933-C9B138379315}"/>
    <cellStyle name="Millares [0] 2 2 9 2 2" xfId="3527" xr:uid="{10630D42-0BE8-4114-863F-4BBFB1E21547}"/>
    <cellStyle name="Millares [0] 2 2 9 2 2 2" xfId="6269" xr:uid="{653818FC-CDF1-4722-9A27-079DF55A7E1E}"/>
    <cellStyle name="Millares [0] 2 2 9 2 3" xfId="2274" xr:uid="{E1DBEA05-45D6-4FD1-A15B-67A47CC82F3A}"/>
    <cellStyle name="Millares [0] 2 2 9 2 3 2" xfId="5017" xr:uid="{9EC728DB-0F70-4747-8A75-0AA12E27E9C3}"/>
    <cellStyle name="Millares [0] 2 2 9 2 4" xfId="4252" xr:uid="{EB02276B-EC40-43B9-B633-97D4ED336181}"/>
    <cellStyle name="Millares [0] 2 2 9 3" xfId="539" xr:uid="{67C5550F-41C1-4D00-B9D6-BFE4315995B9}"/>
    <cellStyle name="Millares [0] 2 2 9 3 2" xfId="3708" xr:uid="{78EBEFFF-E83B-488F-9030-BB3900759DAE}"/>
    <cellStyle name="Millares [0] 2 2 9 3 2 2" xfId="6450" xr:uid="{C14A2B6A-C5B9-47D7-844F-F2B60097EEBE}"/>
    <cellStyle name="Millares [0] 2 2 9 3 3" xfId="4433" xr:uid="{1C466C02-23EE-445C-B17B-1088E1C16D70}"/>
    <cellStyle name="Millares [0] 2 2 9 4" xfId="2610" xr:uid="{6DFF345A-AD9C-4BF5-91AD-9A707F358D70}"/>
    <cellStyle name="Millares [0] 2 2 9 4 2" xfId="3889" xr:uid="{3C967B81-7C3A-4176-9F2B-115DF40C1E30}"/>
    <cellStyle name="Millares [0] 2 2 9 4 2 2" xfId="6631" xr:uid="{23FEA9B7-622A-4B34-95D5-8174A56D3100}"/>
    <cellStyle name="Millares [0] 2 2 9 4 3" xfId="5353" xr:uid="{35894730-C826-4500-B946-3D3F21341CFF}"/>
    <cellStyle name="Millares [0] 2 2 9 5" xfId="2907" xr:uid="{6E4606D3-007F-4A81-BD14-926F39EF98AB}"/>
    <cellStyle name="Millares [0] 2 2 9 5 2" xfId="5649" xr:uid="{F652DAB1-896B-43AD-BCD9-5160974F4A5A}"/>
    <cellStyle name="Millares [0] 2 2 9 6" xfId="4070" xr:uid="{C15A92AA-35F3-4AC8-8D78-DF9777771EF9}"/>
    <cellStyle name="Millares [0] 2 3" xfId="11" xr:uid="{CEAF0EFB-4DB6-4765-8B9E-876367E2DEFA}"/>
    <cellStyle name="Millares [0] 2 3 10" xfId="2304" xr:uid="{B624DE98-5594-4FA0-9CFF-0D5B536E7A0E}"/>
    <cellStyle name="Millares [0] 2 3 10 2" xfId="3557" xr:uid="{37ACBEDE-BA0A-42C3-85C5-1582939FE3B7}"/>
    <cellStyle name="Millares [0] 2 3 10 2 2" xfId="6299" xr:uid="{76CEF730-1E3D-48E4-8EC9-1BD24D38EC52}"/>
    <cellStyle name="Millares [0] 2 3 10 3" xfId="5047" xr:uid="{43454C11-02FA-4E60-8531-A56560148028}"/>
    <cellStyle name="Millares [0] 2 3 11" xfId="2459" xr:uid="{07AE06D4-2252-49B2-B52C-931188970F80}"/>
    <cellStyle name="Millares [0] 2 3 11 2" xfId="3738" xr:uid="{3268FBBA-D832-4DCE-BE5E-0F8C03793AB1}"/>
    <cellStyle name="Millares [0] 2 3 11 2 2" xfId="6480" xr:uid="{CC18483B-76DE-4A8C-98E8-923AD9E94DE2}"/>
    <cellStyle name="Millares [0] 2 3 11 3" xfId="5202" xr:uid="{3102FD6C-99D8-4FA0-9F38-15387FE55FD4}"/>
    <cellStyle name="Millares [0] 2 3 12" xfId="2640" xr:uid="{62A01AFB-2BD3-4790-A3C2-C8B5209BC5AF}"/>
    <cellStyle name="Millares [0] 2 3 12 2" xfId="5383" xr:uid="{613C3A14-09A8-44A3-A670-60A68CF69131}"/>
    <cellStyle name="Millares [0] 2 3 13" xfId="3919" xr:uid="{A4FDE3BD-B93A-49E2-B343-E1C931E650D0}"/>
    <cellStyle name="Millares [0] 2 3 2" xfId="42" xr:uid="{3EDBB9EE-BB82-458C-97A8-18C7CB7439E2}"/>
    <cellStyle name="Millares [0] 2 3 2 10" xfId="2652" xr:uid="{62DBB81B-F895-4D30-8F17-4465949C185A}"/>
    <cellStyle name="Millares [0] 2 3 2 10 2" xfId="5395" xr:uid="{7E53CDC3-9EBA-478E-9C46-12FAF88FC614}"/>
    <cellStyle name="Millares [0] 2 3 2 11" xfId="3945" xr:uid="{1EC867D0-0F77-4C1E-BD39-826DDB5FA672}"/>
    <cellStyle name="Millares [0] 2 3 2 2" xfId="96" xr:uid="{6CA71611-3D6E-4DE0-83D9-D998A83A08A1}"/>
    <cellStyle name="Millares [0] 2 3 2 2 2" xfId="284" xr:uid="{1E2C97EC-9F02-4E57-BC06-3B9CA01F9C3F}"/>
    <cellStyle name="Millares [0] 2 3 2 2 2 2" xfId="2989" xr:uid="{FAD9C578-676F-4709-8801-E4C33AE6EB91}"/>
    <cellStyle name="Millares [0] 2 3 2 2 2 2 2" xfId="5731" xr:uid="{D9EFF750-84E6-4EE4-91B1-DB1998309250}"/>
    <cellStyle name="Millares [0] 2 3 2 2 2 3" xfId="1883" xr:uid="{5F599320-294F-4179-A75C-B95A0C89B5D9}"/>
    <cellStyle name="Millares [0] 2 3 2 2 2 3 2" xfId="4629" xr:uid="{4C807738-CB6B-4FC5-AE8D-67EBCB402D79}"/>
    <cellStyle name="Millares [0] 2 3 2 2 2 4" xfId="4179" xr:uid="{B20CA2FC-9316-4241-9A4F-8EC87951A281}"/>
    <cellStyle name="Millares [0] 2 3 2 2 3" xfId="466" xr:uid="{5700B1C7-A680-4E3D-9BC7-0BD136326553}"/>
    <cellStyle name="Millares [0] 2 3 2 2 3 2" xfId="3144" xr:uid="{B3BEA60B-6FAF-4AF3-9EFC-5C74C03371B2}"/>
    <cellStyle name="Millares [0] 2 3 2 2 3 2 2" xfId="5886" xr:uid="{3207DE7F-64C8-42E7-BD19-0AAC8CD23C6F}"/>
    <cellStyle name="Millares [0] 2 3 2 2 3 3" xfId="4360" xr:uid="{EF8AD4FE-95A7-411F-8B51-9841158005E1}"/>
    <cellStyle name="Millares [0] 2 3 2 2 4" xfId="2056" xr:uid="{8989E1CD-D5C3-429F-B9D9-71D427711294}"/>
    <cellStyle name="Millares [0] 2 3 2 2 4 2" xfId="3299" xr:uid="{1E5C28B0-CA00-4B20-ACC5-30D257C26380}"/>
    <cellStyle name="Millares [0] 2 3 2 2 4 2 2" xfId="6041" xr:uid="{B4BA6A9C-F51B-4584-8FA0-71CB3CCC544F}"/>
    <cellStyle name="Millares [0] 2 3 2 2 4 3" xfId="4799" xr:uid="{7E758E97-B1D2-485C-85AB-AC86EB7EE883}"/>
    <cellStyle name="Millares [0] 2 3 2 2 5" xfId="2201" xr:uid="{4C5ACDDE-58AB-46F8-B6DB-19D775A1208C}"/>
    <cellStyle name="Millares [0] 2 3 2 2 5 2" xfId="3454" xr:uid="{4176E58A-9081-474D-BB19-087638CE8735}"/>
    <cellStyle name="Millares [0] 2 3 2 2 5 2 2" xfId="6196" xr:uid="{3B2DC27F-2E47-4E8D-A706-271B15E6C1CE}"/>
    <cellStyle name="Millares [0] 2 3 2 2 5 3" xfId="4944" xr:uid="{2800E078-072C-41A2-BA02-2A6DFD23AA2C}"/>
    <cellStyle name="Millares [0] 2 3 2 2 6" xfId="2382" xr:uid="{E917899B-963B-4CC2-B47B-5FB35F226030}"/>
    <cellStyle name="Millares [0] 2 3 2 2 6 2" xfId="3635" xr:uid="{7B449691-FDBC-49D4-85AA-E636611F4A3C}"/>
    <cellStyle name="Millares [0] 2 3 2 2 6 2 2" xfId="6377" xr:uid="{C23BE426-12F8-4B7C-9FE4-2DFA5C7D0E5E}"/>
    <cellStyle name="Millares [0] 2 3 2 2 6 3" xfId="5125" xr:uid="{0B4ED9CF-C058-4BE5-B19F-520AE59D3918}"/>
    <cellStyle name="Millares [0] 2 3 2 2 7" xfId="2537" xr:uid="{013AF9DB-5510-4E13-91E2-E1DEFF0ADFBC}"/>
    <cellStyle name="Millares [0] 2 3 2 2 7 2" xfId="3816" xr:uid="{53658FEB-53DB-4DEE-85E9-58704B7EAD18}"/>
    <cellStyle name="Millares [0] 2 3 2 2 7 2 2" xfId="6558" xr:uid="{573FCA9D-0C80-4B36-8DAA-B98F222A7C16}"/>
    <cellStyle name="Millares [0] 2 3 2 2 7 3" xfId="5280" xr:uid="{26C8952C-1E3B-474B-89EF-31B0F9B3DC80}"/>
    <cellStyle name="Millares [0] 2 3 2 2 8" xfId="2743" xr:uid="{72EC4B76-8709-4D3E-96BF-AEA2962F335F}"/>
    <cellStyle name="Millares [0] 2 3 2 2 8 2" xfId="5485" xr:uid="{7C75E541-F177-4C08-8AE1-61710BC65A79}"/>
    <cellStyle name="Millares [0] 2 3 2 2 9" xfId="3997" xr:uid="{74A8A447-C4BE-4D31-905C-D81E77118F3D}"/>
    <cellStyle name="Millares [0] 2 3 2 3" xfId="232" xr:uid="{D91EB055-144E-4D3B-87A4-01E783AEB830}"/>
    <cellStyle name="Millares [0] 2 3 2 3 2" xfId="2691" xr:uid="{57EE6445-B9BD-4D9D-A63D-6BB70DE7476D}"/>
    <cellStyle name="Millares [0] 2 3 2 3 2 2" xfId="5433" xr:uid="{F5BEEC88-C4E3-4FF5-B523-3793B491988E}"/>
    <cellStyle name="Millares [0] 2 3 2 3 3" xfId="564" xr:uid="{36B26EE7-F979-45A8-A592-8C008207F667}"/>
    <cellStyle name="Millares [0] 2 3 2 3 3 2" xfId="4458" xr:uid="{19D36A8A-FF35-4B9D-A247-2BD576E4EBE3}"/>
    <cellStyle name="Millares [0] 2 3 2 3 4" xfId="4127" xr:uid="{5F0CFE19-B7EA-4131-9AE6-CDBA9F62500A}"/>
    <cellStyle name="Millares [0] 2 3 2 4" xfId="414" xr:uid="{6979EC96-5FDF-4E22-956C-F93C72CC257F}"/>
    <cellStyle name="Millares [0] 2 3 2 4 2" xfId="2937" xr:uid="{F4042C86-009D-41D8-B9BA-8DA006B1C5F6}"/>
    <cellStyle name="Millares [0] 2 3 2 4 2 2" xfId="5679" xr:uid="{CF79C26E-C424-426F-8B03-B96352927E34}"/>
    <cellStyle name="Millares [0] 2 3 2 4 3" xfId="4308" xr:uid="{0B2A0365-0DF8-4A2A-A93E-BEEF54874FC9}"/>
    <cellStyle name="Millares [0] 2 3 2 5" xfId="1963" xr:uid="{2D0DC98A-98BA-4722-AE13-447EBF25B127}"/>
    <cellStyle name="Millares [0] 2 3 2 5 2" xfId="3092" xr:uid="{AF03FA91-2D44-4769-B2B2-44F94149247D}"/>
    <cellStyle name="Millares [0] 2 3 2 5 2 2" xfId="5834" xr:uid="{7C144209-CE73-4058-8C89-D1502029789F}"/>
    <cellStyle name="Millares [0] 2 3 2 5 3" xfId="4706" xr:uid="{81A8A827-2B82-4ADE-B0CE-60766DED4574}"/>
    <cellStyle name="Millares [0] 2 3 2 6" xfId="2004" xr:uid="{04AAFE8C-1CB2-4477-A4F6-2A35BD768CDB}"/>
    <cellStyle name="Millares [0] 2 3 2 6 2" xfId="3247" xr:uid="{4FCEA54F-94AE-4FBE-A02A-03623B4C3777}"/>
    <cellStyle name="Millares [0] 2 3 2 6 2 2" xfId="5989" xr:uid="{9B0356D1-ABC1-450F-9F71-366590B6EB6A}"/>
    <cellStyle name="Millares [0] 2 3 2 6 3" xfId="4747" xr:uid="{495AE6C1-A8FE-4592-85D0-CD8D88B67FB5}"/>
    <cellStyle name="Millares [0] 2 3 2 7" xfId="2149" xr:uid="{0A798B7E-DFC4-49EC-9297-92239A198360}"/>
    <cellStyle name="Millares [0] 2 3 2 7 2" xfId="3402" xr:uid="{AD0F0CF6-E75B-4C48-91B8-13E135BDA048}"/>
    <cellStyle name="Millares [0] 2 3 2 7 2 2" xfId="6144" xr:uid="{FBEFD60B-F949-4295-B40A-B34AC6BA9FE9}"/>
    <cellStyle name="Millares [0] 2 3 2 7 3" xfId="4892" xr:uid="{76D75279-0C9F-49CA-B80A-37A1D9BB0734}"/>
    <cellStyle name="Millares [0] 2 3 2 8" xfId="2330" xr:uid="{D84201E5-3F72-4FCA-8844-C6DC5B0CD3F8}"/>
    <cellStyle name="Millares [0] 2 3 2 8 2" xfId="3583" xr:uid="{811C6958-8583-49B8-AC87-C8156788BA3B}"/>
    <cellStyle name="Millares [0] 2 3 2 8 2 2" xfId="6325" xr:uid="{53FB5DC1-77C7-4C57-85C3-1BFCF3F265AA}"/>
    <cellStyle name="Millares [0] 2 3 2 8 3" xfId="5073" xr:uid="{93EE89BC-791C-4EC0-817D-AFAFEE689488}"/>
    <cellStyle name="Millares [0] 2 3 2 9" xfId="2485" xr:uid="{BFB6850A-F1B3-4057-B0ED-43D006960142}"/>
    <cellStyle name="Millares [0] 2 3 2 9 2" xfId="3764" xr:uid="{D1675D54-1D87-42DF-9E50-6C8BD8CAF13B}"/>
    <cellStyle name="Millares [0] 2 3 2 9 2 2" xfId="6506" xr:uid="{451B07CD-7557-406C-939B-405E921BB9BC}"/>
    <cellStyle name="Millares [0] 2 3 2 9 3" xfId="5228" xr:uid="{BBCBCDC5-8BD6-44CE-9132-A341C4C776DE}"/>
    <cellStyle name="Millares [0] 2 3 3" xfId="70" xr:uid="{33C4CEBD-4C02-4C9D-83DC-D3147CC973F9}"/>
    <cellStyle name="Millares [0] 2 3 3 2" xfId="258" xr:uid="{648D310A-E222-4DD7-B273-BE3BF6DD7D15}"/>
    <cellStyle name="Millares [0] 2 3 3 2 2" xfId="2963" xr:uid="{3B301885-6BFB-4C7C-924A-EEAC2C21461C}"/>
    <cellStyle name="Millares [0] 2 3 3 2 2 2" xfId="5705" xr:uid="{0C8D9D23-9080-40D1-BF02-12A79B8DEE0E}"/>
    <cellStyle name="Millares [0] 2 3 3 2 3" xfId="1857" xr:uid="{B6B8382C-9466-4151-B058-A227C44BE3C8}"/>
    <cellStyle name="Millares [0] 2 3 3 2 3 2" xfId="4603" xr:uid="{99E87F4B-7D36-4139-97E1-A473501F0C58}"/>
    <cellStyle name="Millares [0] 2 3 3 2 4" xfId="4153" xr:uid="{B946BC0A-772D-41E3-BD00-8841E0A89106}"/>
    <cellStyle name="Millares [0] 2 3 3 3" xfId="440" xr:uid="{6BCE5494-68B2-409C-B5AB-ACFF656CECC8}"/>
    <cellStyle name="Millares [0] 2 3 3 3 2" xfId="3118" xr:uid="{E08D1E32-103C-40C1-9CD8-C7BD1ED45A10}"/>
    <cellStyle name="Millares [0] 2 3 3 3 2 2" xfId="5860" xr:uid="{645313B1-2101-487A-B21A-1A406CB2BE51}"/>
    <cellStyle name="Millares [0] 2 3 3 3 3" xfId="4334" xr:uid="{D2A553AB-3C1B-40A5-9CE3-C80423F61CB7}"/>
    <cellStyle name="Millares [0] 2 3 3 4" xfId="2030" xr:uid="{F5FB100A-89C5-4EE4-98E9-168BDA65538C}"/>
    <cellStyle name="Millares [0] 2 3 3 4 2" xfId="3273" xr:uid="{FFB1D815-7BEC-4A61-8F03-03F1DB496B2B}"/>
    <cellStyle name="Millares [0] 2 3 3 4 2 2" xfId="6015" xr:uid="{9B8CC57E-7BF7-43A8-9A8C-526FD6D39EB3}"/>
    <cellStyle name="Millares [0] 2 3 3 4 3" xfId="4773" xr:uid="{FC9CC627-7D7B-4FA4-8D5C-434F0DB753F9}"/>
    <cellStyle name="Millares [0] 2 3 3 5" xfId="2175" xr:uid="{BF1014D8-3368-4ECD-BB48-3B91BE780E94}"/>
    <cellStyle name="Millares [0] 2 3 3 5 2" xfId="3428" xr:uid="{4434407D-79FA-404A-A415-5BFAF744C98A}"/>
    <cellStyle name="Millares [0] 2 3 3 5 2 2" xfId="6170" xr:uid="{F2D0D154-13F8-45B4-8882-80155C7DA913}"/>
    <cellStyle name="Millares [0] 2 3 3 5 3" xfId="4918" xr:uid="{79595450-1A16-41A0-8A45-E1BE0FC891C0}"/>
    <cellStyle name="Millares [0] 2 3 3 6" xfId="2356" xr:uid="{07C41ADE-4721-49C8-956F-40D8894F9A78}"/>
    <cellStyle name="Millares [0] 2 3 3 6 2" xfId="3609" xr:uid="{253709F1-209A-434C-B697-2FDD2DEF95C1}"/>
    <cellStyle name="Millares [0] 2 3 3 6 2 2" xfId="6351" xr:uid="{D224DCA8-79FC-4E53-A2EF-57DA32235F5C}"/>
    <cellStyle name="Millares [0] 2 3 3 6 3" xfId="5099" xr:uid="{DA5B1000-8C00-4FB0-85BF-310CCC18EB92}"/>
    <cellStyle name="Millares [0] 2 3 3 7" xfId="2511" xr:uid="{4BC2CA9A-C6D0-4440-BE0F-598731608D3D}"/>
    <cellStyle name="Millares [0] 2 3 3 7 2" xfId="3790" xr:uid="{F74B67FB-888B-4DFE-B72C-5C2D0195C8C7}"/>
    <cellStyle name="Millares [0] 2 3 3 7 2 2" xfId="6532" xr:uid="{5B2D3930-7A53-4867-96C3-11F8CE9220D1}"/>
    <cellStyle name="Millares [0] 2 3 3 7 3" xfId="5254" xr:uid="{C11BE712-9F74-4F24-869B-60921D8A6744}"/>
    <cellStyle name="Millares [0] 2 3 3 8" xfId="2717" xr:uid="{E8685542-50B3-439E-8BFF-3EB01013E99F}"/>
    <cellStyle name="Millares [0] 2 3 3 8 2" xfId="5459" xr:uid="{F68DB262-3046-4930-8559-7E399B9FE5D9}"/>
    <cellStyle name="Millares [0] 2 3 3 9" xfId="3971" xr:uid="{9605E2BF-9D70-46EC-A7A1-31CBB798A251}"/>
    <cellStyle name="Millares [0] 2 3 4" xfId="123" xr:uid="{C87F82DA-8D23-400C-9126-3424A8D6A6CA}"/>
    <cellStyle name="Millares [0] 2 3 4 2" xfId="310" xr:uid="{2189B433-47B6-43D9-90EB-8F7D971E2ADC}"/>
    <cellStyle name="Millares [0] 2 3 4 2 2" xfId="3015" xr:uid="{ED59233D-6E25-4621-9EFE-B335465D0E9B}"/>
    <cellStyle name="Millares [0] 2 3 4 2 2 2" xfId="5757" xr:uid="{AC2919EE-8C66-4D9D-A8A0-568F8147BDB2}"/>
    <cellStyle name="Millares [0] 2 3 4 2 3" xfId="1909" xr:uid="{73F6DEBC-4817-471F-AA33-8F8A0E104275}"/>
    <cellStyle name="Millares [0] 2 3 4 2 3 2" xfId="4655" xr:uid="{7F2E94A9-0FB1-438A-9436-E2D2E8641779}"/>
    <cellStyle name="Millares [0] 2 3 4 2 4" xfId="4205" xr:uid="{5E0F1F98-94E3-4928-9702-5124CBAAE897}"/>
    <cellStyle name="Millares [0] 2 3 4 3" xfId="492" xr:uid="{DA9D4E75-F24F-4A45-B5C8-F5EAF0574BE9}"/>
    <cellStyle name="Millares [0] 2 3 4 3 2" xfId="3170" xr:uid="{2B738E98-8D9C-484C-8590-320C7C7AF0D2}"/>
    <cellStyle name="Millares [0] 2 3 4 3 2 2" xfId="5912" xr:uid="{1116D773-0F04-4C37-97A1-72322DD7698F}"/>
    <cellStyle name="Millares [0] 2 3 4 3 3" xfId="4386" xr:uid="{2E16D7D8-274C-4DDE-95B7-C3F4CA578FBB}"/>
    <cellStyle name="Millares [0] 2 3 4 4" xfId="2082" xr:uid="{5172B414-DF5E-4161-9EC3-03EEF294D480}"/>
    <cellStyle name="Millares [0] 2 3 4 4 2" xfId="3325" xr:uid="{9734DC78-50F0-4D04-9BB3-90488156478E}"/>
    <cellStyle name="Millares [0] 2 3 4 4 2 2" xfId="6067" xr:uid="{7A0F5F15-191B-4BF4-87EC-A6B5D9A2A7B8}"/>
    <cellStyle name="Millares [0] 2 3 4 4 3" xfId="4825" xr:uid="{CE86C24E-01A1-4D8E-B6BE-A27D5577080A}"/>
    <cellStyle name="Millares [0] 2 3 4 5" xfId="2227" xr:uid="{A6739748-1741-43F4-AF71-E74C36A0EB06}"/>
    <cellStyle name="Millares [0] 2 3 4 5 2" xfId="3480" xr:uid="{0C074652-308C-47A8-9348-AD16D8EA194D}"/>
    <cellStyle name="Millares [0] 2 3 4 5 2 2" xfId="6222" xr:uid="{6B8EC232-D16A-48E3-A5BB-BA74D5AC5283}"/>
    <cellStyle name="Millares [0] 2 3 4 5 3" xfId="4970" xr:uid="{AE8DD3E9-41B7-475B-ACE8-162D17211B74}"/>
    <cellStyle name="Millares [0] 2 3 4 6" xfId="2408" xr:uid="{BBE2BE66-1EAE-4CD0-B6E0-18B8C6FF5B36}"/>
    <cellStyle name="Millares [0] 2 3 4 6 2" xfId="3661" xr:uid="{6D8C3FE8-10BC-4B73-A10B-F18F0FECA54F}"/>
    <cellStyle name="Millares [0] 2 3 4 6 2 2" xfId="6403" xr:uid="{2C398001-3E1A-4DAC-8840-9C2F3EA95C63}"/>
    <cellStyle name="Millares [0] 2 3 4 6 3" xfId="5151" xr:uid="{3FD4BB58-D54F-495A-907E-2CA41F83981C}"/>
    <cellStyle name="Millares [0] 2 3 4 7" xfId="2563" xr:uid="{446D14D4-F5D3-4326-9321-BFFBBF6F7DC1}"/>
    <cellStyle name="Millares [0] 2 3 4 7 2" xfId="3842" xr:uid="{AC84E7B7-C03F-4646-8911-3A67295AB970}"/>
    <cellStyle name="Millares [0] 2 3 4 7 2 2" xfId="6584" xr:uid="{4373A636-1655-4AD3-AFEB-101ED90718E1}"/>
    <cellStyle name="Millares [0] 2 3 4 7 3" xfId="5306" xr:uid="{4A43BB95-B7D5-4AC1-9AE7-0182F26B77BD}"/>
    <cellStyle name="Millares [0] 2 3 4 8" xfId="2664" xr:uid="{BE00369E-9D2B-43C0-B893-D0F039B8A239}"/>
    <cellStyle name="Millares [0] 2 3 4 8 2" xfId="5407" xr:uid="{C3539409-12A5-40AE-AC6B-28899FBB8450}"/>
    <cellStyle name="Millares [0] 2 3 4 9" xfId="4023" xr:uid="{FE13EC28-AB33-47E6-A372-04F40CEF8CFB}"/>
    <cellStyle name="Millares [0] 2 3 5" xfId="150" xr:uid="{07582722-75DF-45B3-BAA4-3650C120C366}"/>
    <cellStyle name="Millares [0] 2 3 5 2" xfId="337" xr:uid="{7F7B8491-1EA8-454D-982B-C6F3FF8FF91F}"/>
    <cellStyle name="Millares [0] 2 3 5 2 2" xfId="3042" xr:uid="{28495490-58B8-4A6A-B735-C74FB39C7245}"/>
    <cellStyle name="Millares [0] 2 3 5 2 2 2" xfId="5784" xr:uid="{BDD97556-E630-43AA-98E2-6D75A5961577}"/>
    <cellStyle name="Millares [0] 2 3 5 2 3" xfId="1932" xr:uid="{736C24D7-496E-4C64-9DD6-70C7DC8BB4CD}"/>
    <cellStyle name="Millares [0] 2 3 5 2 3 2" xfId="4678" xr:uid="{5ADF485C-3B53-470B-8B90-E6ADBA459AB3}"/>
    <cellStyle name="Millares [0] 2 3 5 2 4" xfId="4232" xr:uid="{4363E224-56CF-401F-974C-0691C9AD9BA5}"/>
    <cellStyle name="Millares [0] 2 3 5 3" xfId="519" xr:uid="{EC53FDC3-33B1-4FFF-AFDE-53AEBE857A02}"/>
    <cellStyle name="Millares [0] 2 3 5 3 2" xfId="3197" xr:uid="{0ABDA179-F09A-418D-A07C-73B39CECFAD7}"/>
    <cellStyle name="Millares [0] 2 3 5 3 2 2" xfId="5939" xr:uid="{18DE1DE2-6A61-49FB-84AD-A06AC5458F35}"/>
    <cellStyle name="Millares [0] 2 3 5 3 3" xfId="4413" xr:uid="{6536F89B-532D-4DB9-B70E-18C16A65B800}"/>
    <cellStyle name="Millares [0] 2 3 5 4" xfId="2105" xr:uid="{23E61AC0-41CA-47B8-83D6-2D0956F107CE}"/>
    <cellStyle name="Millares [0] 2 3 5 4 2" xfId="3352" xr:uid="{8F61510B-8F22-4040-875A-586A61B601DD}"/>
    <cellStyle name="Millares [0] 2 3 5 4 2 2" xfId="6094" xr:uid="{262A26EC-B7A4-49D9-9578-0304614B91A5}"/>
    <cellStyle name="Millares [0] 2 3 5 4 3" xfId="4848" xr:uid="{77CC06C2-4A28-4C63-8244-76060DF8B932}"/>
    <cellStyle name="Millares [0] 2 3 5 5" xfId="2254" xr:uid="{5AC88FC0-DF57-46D5-AB80-5D75A00FF418}"/>
    <cellStyle name="Millares [0] 2 3 5 5 2" xfId="3507" xr:uid="{00A34173-35C6-4550-918E-36F0B8CB634A}"/>
    <cellStyle name="Millares [0] 2 3 5 5 2 2" xfId="6249" xr:uid="{A7B0FB24-C0BB-4BE2-8DE4-183E9D1AA71E}"/>
    <cellStyle name="Millares [0] 2 3 5 5 3" xfId="4997" xr:uid="{98E7A3A6-7403-43C9-9579-73670CF3B291}"/>
    <cellStyle name="Millares [0] 2 3 5 6" xfId="2435" xr:uid="{D8405BC5-7EA4-449D-9A43-9FC345B521EA}"/>
    <cellStyle name="Millares [0] 2 3 5 6 2" xfId="3688" xr:uid="{A045DBC3-FC5C-48F8-8265-EED2EC4EF919}"/>
    <cellStyle name="Millares [0] 2 3 5 6 2 2" xfId="6430" xr:uid="{E3594D99-36DB-46D6-B85C-EA7988CE8BDB}"/>
    <cellStyle name="Millares [0] 2 3 5 6 3" xfId="5178" xr:uid="{2921E6EC-AA11-4DF7-B1E2-CAF88768FF1F}"/>
    <cellStyle name="Millares [0] 2 3 5 7" xfId="2590" xr:uid="{B1976587-11AF-4918-ACFC-975445197338}"/>
    <cellStyle name="Millares [0] 2 3 5 7 2" xfId="3869" xr:uid="{7EA69E04-076B-4DD5-A11C-D7FF98DA6B69}"/>
    <cellStyle name="Millares [0] 2 3 5 7 2 2" xfId="6611" xr:uid="{EFD58F3D-AC0B-46FD-B309-797771861023}"/>
    <cellStyle name="Millares [0] 2 3 5 7 3" xfId="5333" xr:uid="{2619883D-CBAD-43AB-BF84-8E08B48A90D3}"/>
    <cellStyle name="Millares [0] 2 3 5 8" xfId="571" xr:uid="{5C3EC304-381B-41BD-B5FC-69D2C107950F}"/>
    <cellStyle name="Millares [0] 2 3 5 9" xfId="4050" xr:uid="{EB382FEE-2934-4D2E-9802-47488C9D2F39}"/>
    <cellStyle name="Millares [0] 2 3 6" xfId="177" xr:uid="{65ABE856-F20A-4CA1-AA42-30A7C0A21145}"/>
    <cellStyle name="Millares [0] 2 3 6 2" xfId="361" xr:uid="{40D7B91C-61FB-403D-819E-029051E80788}"/>
    <cellStyle name="Millares [0] 2 3 6 2 2" xfId="3531" xr:uid="{82F522E5-5AAD-4C30-BC78-2E7CF42E3190}"/>
    <cellStyle name="Millares [0] 2 3 6 2 2 2" xfId="6273" xr:uid="{3975753C-C519-4255-859C-24F37BB08BEA}"/>
    <cellStyle name="Millares [0] 2 3 6 2 3" xfId="2278" xr:uid="{B2988A2B-D437-48F2-9439-905A23A0E077}"/>
    <cellStyle name="Millares [0] 2 3 6 2 3 2" xfId="5021" xr:uid="{35E6CD87-E005-415D-A3C7-291A59467F7E}"/>
    <cellStyle name="Millares [0] 2 3 6 2 4" xfId="4256" xr:uid="{F646373E-5DA2-446E-AF2A-14041D959D0F}"/>
    <cellStyle name="Millares [0] 2 3 6 3" xfId="543" xr:uid="{8835F48A-BDB3-4685-8EE1-B47D9482D369}"/>
    <cellStyle name="Millares [0] 2 3 6 3 2" xfId="3712" xr:uid="{045C3CBD-77B3-4BA8-992D-3E6EDA03A47D}"/>
    <cellStyle name="Millares [0] 2 3 6 3 2 2" xfId="6454" xr:uid="{080A05DA-6AAE-4614-8E9A-C9AEE87592A3}"/>
    <cellStyle name="Millares [0] 2 3 6 3 3" xfId="4437" xr:uid="{2CFF750C-F378-4325-A4E7-2D7E58CB163F}"/>
    <cellStyle name="Millares [0] 2 3 6 4" xfId="2614" xr:uid="{1B369D22-A36B-4E10-96E2-2D1E563C3207}"/>
    <cellStyle name="Millares [0] 2 3 6 4 2" xfId="3893" xr:uid="{C28DA823-CE52-42A2-951D-9B650A3AF3D4}"/>
    <cellStyle name="Millares [0] 2 3 6 4 2 2" xfId="6635" xr:uid="{97F41C11-EA98-45F1-914A-0D8E5300312C}"/>
    <cellStyle name="Millares [0] 2 3 6 4 3" xfId="5357" xr:uid="{23CEEFF5-A6E9-46FF-B82A-47E40C74710E}"/>
    <cellStyle name="Millares [0] 2 3 6 5" xfId="2911" xr:uid="{AB548652-0A81-49E9-B26C-92A07A79E531}"/>
    <cellStyle name="Millares [0] 2 3 6 5 2" xfId="5653" xr:uid="{2118AB12-1D04-4F52-9CAA-72C9FD16D492}"/>
    <cellStyle name="Millares [0] 2 3 6 6" xfId="4074" xr:uid="{E82C8A05-F1A8-4E38-880C-09E7A6A38DAF}"/>
    <cellStyle name="Millares [0] 2 3 7" xfId="205" xr:uid="{1815624A-418D-49BA-8238-5F8508BCEEC2}"/>
    <cellStyle name="Millares [0] 2 3 7 2" xfId="3066" xr:uid="{603C9371-06C5-4831-8B99-194F21443E28}"/>
    <cellStyle name="Millares [0] 2 3 7 2 2" xfId="5808" xr:uid="{2C20533B-9B5C-4C85-96EB-CB9621D5E7D6}"/>
    <cellStyle name="Millares [0] 2 3 7 3" xfId="1949" xr:uid="{4433B311-20C9-40BA-A1EA-9615D7AD4D54}"/>
    <cellStyle name="Millares [0] 2 3 7 3 2" xfId="4692" xr:uid="{4169104B-C587-4DC8-B41E-C3964BB8860B}"/>
    <cellStyle name="Millares [0] 2 3 7 4" xfId="4101" xr:uid="{7FA23A73-3C4E-4240-ACED-B2082249955D}"/>
    <cellStyle name="Millares [0] 2 3 8" xfId="388" xr:uid="{38D0CFCD-1230-495E-B679-98B5A34D923F}"/>
    <cellStyle name="Millares [0] 2 3 8 2" xfId="3221" xr:uid="{88BAB3B4-E1BE-4EA3-A3AE-4015FAEB45AA}"/>
    <cellStyle name="Millares [0] 2 3 8 2 2" xfId="5963" xr:uid="{DF4E6AB0-5377-4C73-A4DC-39C4B2873418}"/>
    <cellStyle name="Millares [0] 2 3 8 3" xfId="4282" xr:uid="{52B2B41C-2EDE-4F7B-8264-1921D3E06126}"/>
    <cellStyle name="Millares [0] 2 3 9" xfId="2124" xr:uid="{FCD6116C-D60A-46C1-9DF0-F8A8DA497E8F}"/>
    <cellStyle name="Millares [0] 2 3 9 2" xfId="3376" xr:uid="{47FF97E4-9DAA-4EAE-8AC6-E869BDAAFD67}"/>
    <cellStyle name="Millares [0] 2 3 9 2 2" xfId="6118" xr:uid="{A1E25A70-2499-49D4-AC79-ED1C7F540CD6}"/>
    <cellStyle name="Millares [0] 2 3 9 3" xfId="4867" xr:uid="{D4337206-85C0-4BF9-B10F-E1ECC29D98B1}"/>
    <cellStyle name="Millares [0] 2 4" xfId="19" xr:uid="{89892F19-88FA-4E1C-A551-4DD99989E30E}"/>
    <cellStyle name="Millares [0] 2 4 10" xfId="2130" xr:uid="{646F1137-1209-44FC-AC61-46496CF2E7E5}"/>
    <cellStyle name="Millares [0] 2 4 10 2" xfId="3382" xr:uid="{B9B66509-D2EB-43F2-8C1D-E206739E8F1F}"/>
    <cellStyle name="Millares [0] 2 4 10 2 2" xfId="6124" xr:uid="{D228ACBE-44BA-4BF9-8E4F-B325F28C9B6A}"/>
    <cellStyle name="Millares [0] 2 4 10 3" xfId="4873" xr:uid="{A1EA5D06-A607-4BEC-9509-A20EA8262022}"/>
    <cellStyle name="Millares [0] 2 4 11" xfId="2310" xr:uid="{8BCF5E3A-FD6E-4036-A75F-AE9936E28464}"/>
    <cellStyle name="Millares [0] 2 4 11 2" xfId="3563" xr:uid="{692306EE-A824-48FD-9D94-1063D1E078EF}"/>
    <cellStyle name="Millares [0] 2 4 11 2 2" xfId="6305" xr:uid="{392326AA-B0D9-4585-888E-EDBA908B266D}"/>
    <cellStyle name="Millares [0] 2 4 11 3" xfId="5053" xr:uid="{B2D17DA2-3C41-4667-9458-83C6C32B206C}"/>
    <cellStyle name="Millares [0] 2 4 12" xfId="2465" xr:uid="{A38D6D9B-B4E6-4BA2-B4E5-08DFE19302DD}"/>
    <cellStyle name="Millares [0] 2 4 12 2" xfId="3744" xr:uid="{1E4846C7-BE16-4E03-A781-A75F4F00401C}"/>
    <cellStyle name="Millares [0] 2 4 12 2 2" xfId="6486" xr:uid="{0320C617-94F3-450D-A3D9-1F5F60FBF70C}"/>
    <cellStyle name="Millares [0] 2 4 12 3" xfId="5208" xr:uid="{7381B601-AD12-41FB-8B11-034D79C82AA6}"/>
    <cellStyle name="Millares [0] 2 4 13" xfId="2646" xr:uid="{01880B37-D2F3-4967-9513-8122098A414A}"/>
    <cellStyle name="Millares [0] 2 4 13 2" xfId="5389" xr:uid="{848D332F-A657-48D0-8028-C18A02544074}"/>
    <cellStyle name="Millares [0] 2 4 14" xfId="3925" xr:uid="{02E366E4-1E47-4589-90EC-C6132002DF1E}"/>
    <cellStyle name="Millares [0] 2 4 2" xfId="48" xr:uid="{D57064D2-505B-4DBE-A617-28A2D3AF5654}"/>
    <cellStyle name="Millares [0] 2 4 2 10" xfId="2491" xr:uid="{77E96256-7E8B-4711-8A38-E36B08E361BC}"/>
    <cellStyle name="Millares [0] 2 4 2 10 2" xfId="3770" xr:uid="{289C2817-61D9-4073-B90A-CDD3CCC9DA93}"/>
    <cellStyle name="Millares [0] 2 4 2 10 2 2" xfId="6512" xr:uid="{1603B4D8-7ADE-447C-B5FB-AEF170BCAB51}"/>
    <cellStyle name="Millares [0] 2 4 2 10 3" xfId="5234" xr:uid="{7A69C2B6-4B4B-42E0-9D4F-155E826D8EEA}"/>
    <cellStyle name="Millares [0] 2 4 2 11" xfId="2697" xr:uid="{525B351D-3BF7-4B7D-8FFB-9148CDB5E2C7}"/>
    <cellStyle name="Millares [0] 2 4 2 11 2" xfId="5439" xr:uid="{6E66B93F-BA9E-4B10-94E4-5E96F83EBA0C}"/>
    <cellStyle name="Millares [0] 2 4 2 12" xfId="3951" xr:uid="{D91E9D80-2230-4DCA-9214-3FCAE25F266C}"/>
    <cellStyle name="Millares [0] 2 4 2 2" xfId="102" xr:uid="{46E02DA7-57E7-4D2B-94A6-E8A71D28F043}"/>
    <cellStyle name="Millares [0] 2 4 2 2 2" xfId="290" xr:uid="{52747F26-6E38-42B5-B512-9825B9FB685D}"/>
    <cellStyle name="Millares [0] 2 4 2 2 2 2" xfId="2995" xr:uid="{C045450B-07E5-43ED-B026-39ACBA0930A8}"/>
    <cellStyle name="Millares [0] 2 4 2 2 2 2 2" xfId="5737" xr:uid="{708E2034-DB34-4CA7-88A3-78EE617692C2}"/>
    <cellStyle name="Millares [0] 2 4 2 2 2 3" xfId="1889" xr:uid="{E184D3EE-8F5A-4314-B7F9-5B4488C4F621}"/>
    <cellStyle name="Millares [0] 2 4 2 2 2 3 2" xfId="4635" xr:uid="{7C7D52B7-DE1F-4791-9637-5B541056CAFE}"/>
    <cellStyle name="Millares [0] 2 4 2 2 2 4" xfId="4185" xr:uid="{0C16DF8D-7EC4-4742-A191-E6AC3E3B5342}"/>
    <cellStyle name="Millares [0] 2 4 2 2 3" xfId="472" xr:uid="{145D88D2-21AE-41B1-B3C3-FE339C36CA8D}"/>
    <cellStyle name="Millares [0] 2 4 2 2 3 2" xfId="3150" xr:uid="{C55F8D69-F8D7-438F-AAFC-790026F18A72}"/>
    <cellStyle name="Millares [0] 2 4 2 2 3 2 2" xfId="5892" xr:uid="{5BE7C5A3-DA02-4086-90E7-121AC81F3046}"/>
    <cellStyle name="Millares [0] 2 4 2 2 3 3" xfId="4366" xr:uid="{8C34515B-9C3A-4561-83BB-45D68B5E1F77}"/>
    <cellStyle name="Millares [0] 2 4 2 2 4" xfId="2062" xr:uid="{5E08E9A6-39FC-451C-8254-AA048AC879FD}"/>
    <cellStyle name="Millares [0] 2 4 2 2 4 2" xfId="3305" xr:uid="{19DBD544-A5F6-4EE1-9190-386207456E4C}"/>
    <cellStyle name="Millares [0] 2 4 2 2 4 2 2" xfId="6047" xr:uid="{7A0D614A-2024-4F11-AAA1-023B8D6FD6DF}"/>
    <cellStyle name="Millares [0] 2 4 2 2 4 3" xfId="4805" xr:uid="{66EDF4E5-C2B4-4025-8741-061457472167}"/>
    <cellStyle name="Millares [0] 2 4 2 2 5" xfId="2207" xr:uid="{3D60B45A-B9A9-4B9F-841D-25B33795441B}"/>
    <cellStyle name="Millares [0] 2 4 2 2 5 2" xfId="3460" xr:uid="{1FCE6B71-9C91-47A5-A83F-70C8FAC3CD59}"/>
    <cellStyle name="Millares [0] 2 4 2 2 5 2 2" xfId="6202" xr:uid="{07AB10CD-FA00-42EE-991E-8E50A2A0F234}"/>
    <cellStyle name="Millares [0] 2 4 2 2 5 3" xfId="4950" xr:uid="{D75B7092-876E-41D9-B2AB-573E2A12EB24}"/>
    <cellStyle name="Millares [0] 2 4 2 2 6" xfId="2388" xr:uid="{134B71F6-D394-4089-B9CC-0A417DD10209}"/>
    <cellStyle name="Millares [0] 2 4 2 2 6 2" xfId="3641" xr:uid="{4C9D9D21-D5AA-432E-B53E-9129A2A2FFED}"/>
    <cellStyle name="Millares [0] 2 4 2 2 6 2 2" xfId="6383" xr:uid="{D89FD53B-6DAF-41B1-91F0-59EB1A26CB6C}"/>
    <cellStyle name="Millares [0] 2 4 2 2 6 3" xfId="5131" xr:uid="{EEBB15AE-C9CA-467B-B5B7-46A749DA71BF}"/>
    <cellStyle name="Millares [0] 2 4 2 2 7" xfId="2543" xr:uid="{DD14A540-89D3-42AC-9AE9-DE632F7DEB0D}"/>
    <cellStyle name="Millares [0] 2 4 2 2 7 2" xfId="3822" xr:uid="{76A347D2-2E51-469A-A621-A1CEB7AC4730}"/>
    <cellStyle name="Millares [0] 2 4 2 2 7 2 2" xfId="6564" xr:uid="{22D7CDC0-76AE-4EB8-9DE6-94ADFA69F131}"/>
    <cellStyle name="Millares [0] 2 4 2 2 7 3" xfId="5286" xr:uid="{C8FA68B2-BA6A-4A09-8E22-BF935A941B79}"/>
    <cellStyle name="Millares [0] 2 4 2 2 8" xfId="2749" xr:uid="{0D0F3DC4-8037-4D03-8BE3-58F75AD0938A}"/>
    <cellStyle name="Millares [0] 2 4 2 2 8 2" xfId="5491" xr:uid="{07D1603D-0E80-4CD9-B9D8-D45F132D747A}"/>
    <cellStyle name="Millares [0] 2 4 2 2 9" xfId="4003" xr:uid="{4022B177-7007-4B53-BD54-4E0E9DEA2667}"/>
    <cellStyle name="Millares [0] 2 4 2 3" xfId="238" xr:uid="{41D0F82E-BBDE-45F8-B9D2-7324B5B3D4F1}"/>
    <cellStyle name="Millares [0] 2 4 2 3 2" xfId="2802" xr:uid="{AE645536-19DD-4C44-8F29-1A73A224753A}"/>
    <cellStyle name="Millares [0] 2 4 2 3 2 2" xfId="5544" xr:uid="{DA30398E-CF09-4499-AFB5-39E7C5A52373}"/>
    <cellStyle name="Millares [0] 2 4 2 3 3" xfId="1735" xr:uid="{0AEC5834-ACED-43BF-8830-8A82591A3BD9}"/>
    <cellStyle name="Millares [0] 2 4 2 3 3 2" xfId="4488" xr:uid="{9B2DAFDE-FD56-4433-8DC4-5CC82B6D9D27}"/>
    <cellStyle name="Millares [0] 2 4 2 3 4" xfId="4133" xr:uid="{EE9EFA52-CFE6-42C9-A550-94E71A6F74F8}"/>
    <cellStyle name="Millares [0] 2 4 2 4" xfId="420" xr:uid="{0C675B6C-4E37-46C9-B42F-4E4FEB8C7730}"/>
    <cellStyle name="Millares [0] 2 4 2 4 2" xfId="2873" xr:uid="{0580B21D-787E-4D04-BC16-C2C3BBDA2042}"/>
    <cellStyle name="Millares [0] 2 4 2 4 2 2" xfId="5615" xr:uid="{D3E240C9-D3CE-4A46-A51B-551622431DD6}"/>
    <cellStyle name="Millares [0] 2 4 2 4 3" xfId="4314" xr:uid="{3098805E-74EC-4A52-9934-DC18161DFD4D}"/>
    <cellStyle name="Millares [0] 2 4 2 5" xfId="1837" xr:uid="{77EEB9E7-C942-4EF3-BF81-8CAC4E755486}"/>
    <cellStyle name="Millares [0] 2 4 2 5 2" xfId="2943" xr:uid="{F325E188-D21B-4859-98B4-C05BA69EC91B}"/>
    <cellStyle name="Millares [0] 2 4 2 5 2 2" xfId="5685" xr:uid="{A4715E69-1E1B-4C70-BEB2-423BEE70B061}"/>
    <cellStyle name="Millares [0] 2 4 2 5 3" xfId="4583" xr:uid="{21FA49AD-5DBF-4958-B8D5-174D5F806270}"/>
    <cellStyle name="Millares [0] 2 4 2 6" xfId="1969" xr:uid="{03C6F2D5-F8FD-40B1-803C-C4B611E8E298}"/>
    <cellStyle name="Millares [0] 2 4 2 6 2" xfId="3098" xr:uid="{C7D139EC-35DA-422E-A638-2CDD81A533A4}"/>
    <cellStyle name="Millares [0] 2 4 2 6 2 2" xfId="5840" xr:uid="{3BCD6FEC-2CE9-48E7-9D92-AF655C328535}"/>
    <cellStyle name="Millares [0] 2 4 2 6 3" xfId="4712" xr:uid="{8E79C86C-7EF1-4CCC-9DDA-9F8AE950819E}"/>
    <cellStyle name="Millares [0] 2 4 2 7" xfId="2010" xr:uid="{53271F76-B9DB-4CCA-9ED6-C78983CC9B89}"/>
    <cellStyle name="Millares [0] 2 4 2 7 2" xfId="3253" xr:uid="{5E715DED-8CE2-4EE6-B2C9-2EF218917A12}"/>
    <cellStyle name="Millares [0] 2 4 2 7 2 2" xfId="5995" xr:uid="{283183B3-6758-46E5-880E-7DB254AA20E1}"/>
    <cellStyle name="Millares [0] 2 4 2 7 3" xfId="4753" xr:uid="{B3BF6BC4-26F5-4E7E-9CDB-39C2CA963420}"/>
    <cellStyle name="Millares [0] 2 4 2 8" xfId="2155" xr:uid="{9F507736-B529-4505-BBB3-4668A4D94C94}"/>
    <cellStyle name="Millares [0] 2 4 2 8 2" xfId="3408" xr:uid="{72985D63-7118-42D5-86CF-28404924DFF5}"/>
    <cellStyle name="Millares [0] 2 4 2 8 2 2" xfId="6150" xr:uid="{5DCC4FCF-C5D7-4E6A-8D6B-107A0730ECAD}"/>
    <cellStyle name="Millares [0] 2 4 2 8 3" xfId="4898" xr:uid="{592083BC-A090-4DAD-991A-22421A95C764}"/>
    <cellStyle name="Millares [0] 2 4 2 9" xfId="2336" xr:uid="{317238F3-C7E2-4B05-BDC0-B980D4584E7B}"/>
    <cellStyle name="Millares [0] 2 4 2 9 2" xfId="3589" xr:uid="{2F4EEABE-7D73-43FA-B8BF-636876B342B5}"/>
    <cellStyle name="Millares [0] 2 4 2 9 2 2" xfId="6331" xr:uid="{51E1D3BE-4EEA-45DC-9D22-6E6123712A74}"/>
    <cellStyle name="Millares [0] 2 4 2 9 3" xfId="5079" xr:uid="{93BD3849-F55D-49D9-AAD0-E889E20FDF96}"/>
    <cellStyle name="Millares [0] 2 4 3" xfId="76" xr:uid="{21CE09E3-DBC1-41AB-B857-50CCF98AC2AA}"/>
    <cellStyle name="Millares [0] 2 4 3 2" xfId="264" xr:uid="{E3C8ABE5-CE17-4D63-81D8-777D4F2EE4C4}"/>
    <cellStyle name="Millares [0] 2 4 3 2 2" xfId="2969" xr:uid="{DBE7347F-ED95-4B21-B8F3-FF81F59899AD}"/>
    <cellStyle name="Millares [0] 2 4 3 2 2 2" xfId="5711" xr:uid="{299A2493-0EE6-4BFF-A3B1-66A4B7CE11F2}"/>
    <cellStyle name="Millares [0] 2 4 3 2 3" xfId="1863" xr:uid="{6AC5FB3D-BF2C-41EB-BD54-39265C884CDD}"/>
    <cellStyle name="Millares [0] 2 4 3 2 3 2" xfId="4609" xr:uid="{A4A681C3-20FC-43BA-A780-B109C812133F}"/>
    <cellStyle name="Millares [0] 2 4 3 2 4" xfId="4159" xr:uid="{E9383049-2D83-47D6-9043-3FF5A183B628}"/>
    <cellStyle name="Millares [0] 2 4 3 3" xfId="446" xr:uid="{5D89E8E4-A4D1-486A-BF85-7AE2CA93EA6E}"/>
    <cellStyle name="Millares [0] 2 4 3 3 2" xfId="3124" xr:uid="{7E5216D8-DA1D-498D-AA8E-ADE8485D1689}"/>
    <cellStyle name="Millares [0] 2 4 3 3 2 2" xfId="5866" xr:uid="{A00D2780-02B7-41F9-8210-91109635B026}"/>
    <cellStyle name="Millares [0] 2 4 3 3 3" xfId="4340" xr:uid="{D3E2CD59-9D97-448F-BADE-53342068A5D8}"/>
    <cellStyle name="Millares [0] 2 4 3 4" xfId="2036" xr:uid="{BD5F7183-A20B-4969-AEE2-4C2FC16F2678}"/>
    <cellStyle name="Millares [0] 2 4 3 4 2" xfId="3279" xr:uid="{FC1746C9-989C-4312-BF79-95D4DB564937}"/>
    <cellStyle name="Millares [0] 2 4 3 4 2 2" xfId="6021" xr:uid="{C35F4735-421E-496E-99BC-CD8D2C4B3A72}"/>
    <cellStyle name="Millares [0] 2 4 3 4 3" xfId="4779" xr:uid="{53E7F234-F09D-46E3-A83B-0C9AB6CC2EC1}"/>
    <cellStyle name="Millares [0] 2 4 3 5" xfId="2181" xr:uid="{FA2D71A8-24E1-4AB8-A827-608DE345F4DD}"/>
    <cellStyle name="Millares [0] 2 4 3 5 2" xfId="3434" xr:uid="{344C4A29-E2B1-4E7D-95D7-37322249E834}"/>
    <cellStyle name="Millares [0] 2 4 3 5 2 2" xfId="6176" xr:uid="{6E029A72-F89E-41DC-90DF-4D0B4E6ED8FE}"/>
    <cellStyle name="Millares [0] 2 4 3 5 3" xfId="4924" xr:uid="{CB39D8A1-8468-4F0E-905E-31735A989913}"/>
    <cellStyle name="Millares [0] 2 4 3 6" xfId="2362" xr:uid="{1F53C04C-14E5-491E-B0F0-0C33F9ED29B7}"/>
    <cellStyle name="Millares [0] 2 4 3 6 2" xfId="3615" xr:uid="{46951684-C064-4287-9930-309FA0C142AD}"/>
    <cellStyle name="Millares [0] 2 4 3 6 2 2" xfId="6357" xr:uid="{41A4918F-56B2-4E48-888F-62665AFDE98D}"/>
    <cellStyle name="Millares [0] 2 4 3 6 3" xfId="5105" xr:uid="{714F676E-F316-4B78-A100-82615C012B03}"/>
    <cellStyle name="Millares [0] 2 4 3 7" xfId="2517" xr:uid="{6CA0C5A1-4F9D-407F-8A87-2C2461D91611}"/>
    <cellStyle name="Millares [0] 2 4 3 7 2" xfId="3796" xr:uid="{136E0D7D-5D1D-4A1C-B877-24B62A701C31}"/>
    <cellStyle name="Millares [0] 2 4 3 7 2 2" xfId="6538" xr:uid="{F249D071-C117-4CE2-8563-D7E96783B0E8}"/>
    <cellStyle name="Millares [0] 2 4 3 7 3" xfId="5260" xr:uid="{90AB1CE8-CF86-467B-A4F7-C3706B45F358}"/>
    <cellStyle name="Millares [0] 2 4 3 8" xfId="2723" xr:uid="{2DFBB283-579A-4706-8B73-4E8DA0727D13}"/>
    <cellStyle name="Millares [0] 2 4 3 8 2" xfId="5465" xr:uid="{9417E917-3126-41FF-8B51-F047205BA33D}"/>
    <cellStyle name="Millares [0] 2 4 3 9" xfId="3977" xr:uid="{88961E92-3450-4EA0-83E5-076D41091D28}"/>
    <cellStyle name="Millares [0] 2 4 4" xfId="129" xr:uid="{B71621BC-6AB6-4728-9AF3-3B1DD6EA853F}"/>
    <cellStyle name="Millares [0] 2 4 4 2" xfId="316" xr:uid="{CCDC278B-B3FA-436F-B1B0-B2D198EBEE86}"/>
    <cellStyle name="Millares [0] 2 4 4 2 2" xfId="3021" xr:uid="{1B8AC8EF-6185-4D83-8C2E-0930B4F96078}"/>
    <cellStyle name="Millares [0] 2 4 4 2 2 2" xfId="5763" xr:uid="{6A4BCC22-64FA-4C14-B4F4-916E5ED64736}"/>
    <cellStyle name="Millares [0] 2 4 4 2 3" xfId="1915" xr:uid="{93ACBDB5-BB3A-49E8-B57F-139F2CDA1CCE}"/>
    <cellStyle name="Millares [0] 2 4 4 2 3 2" xfId="4661" xr:uid="{43C50857-4FED-4F28-8DDA-9A917650C441}"/>
    <cellStyle name="Millares [0] 2 4 4 2 4" xfId="4211" xr:uid="{DDC7A7D3-8934-4446-93CC-DF07DF13A9D4}"/>
    <cellStyle name="Millares [0] 2 4 4 3" xfId="498" xr:uid="{C05BAFD5-016B-46A5-AFC8-8840C4B77607}"/>
    <cellStyle name="Millares [0] 2 4 4 3 2" xfId="3176" xr:uid="{EC4D4A52-9636-4900-8865-5B901A96441C}"/>
    <cellStyle name="Millares [0] 2 4 4 3 2 2" xfId="5918" xr:uid="{3BFE1607-98C9-4600-BD44-5A964A5F0FC8}"/>
    <cellStyle name="Millares [0] 2 4 4 3 3" xfId="4392" xr:uid="{D1087722-3353-4D4F-948A-7C0527DB83E1}"/>
    <cellStyle name="Millares [0] 2 4 4 4" xfId="2088" xr:uid="{233C09D8-4412-4E64-B24C-001BCAE7AE95}"/>
    <cellStyle name="Millares [0] 2 4 4 4 2" xfId="3331" xr:uid="{914AA041-947E-4754-9B35-54D2BD63DAB2}"/>
    <cellStyle name="Millares [0] 2 4 4 4 2 2" xfId="6073" xr:uid="{A4D1D89C-0E71-435A-B3A8-337E44554630}"/>
    <cellStyle name="Millares [0] 2 4 4 4 3" xfId="4831" xr:uid="{DAC6A591-9B49-4514-8C13-EAD1052293FD}"/>
    <cellStyle name="Millares [0] 2 4 4 5" xfId="2233" xr:uid="{61F5AC9D-4230-4247-AF35-2E9C36579AE7}"/>
    <cellStyle name="Millares [0] 2 4 4 5 2" xfId="3486" xr:uid="{D29DF16A-DAC9-4315-9062-DE362FF0914D}"/>
    <cellStyle name="Millares [0] 2 4 4 5 2 2" xfId="6228" xr:uid="{9B17D670-9A5E-4811-84D7-0336BFD27DD6}"/>
    <cellStyle name="Millares [0] 2 4 4 5 3" xfId="4976" xr:uid="{34BB84C5-BA1A-4F66-B0F0-391BF3CDF121}"/>
    <cellStyle name="Millares [0] 2 4 4 6" xfId="2414" xr:uid="{506CD845-3AB5-4CC9-906F-4F484486EF3C}"/>
    <cellStyle name="Millares [0] 2 4 4 6 2" xfId="3667" xr:uid="{E29E4C78-FDC6-4FF4-9A70-9FFC0936C794}"/>
    <cellStyle name="Millares [0] 2 4 4 6 2 2" xfId="6409" xr:uid="{62C740D7-4454-4F58-8A2E-BC52E4810C43}"/>
    <cellStyle name="Millares [0] 2 4 4 6 3" xfId="5157" xr:uid="{C8BD5A58-A867-42B1-BAD9-03E822847156}"/>
    <cellStyle name="Millares [0] 2 4 4 7" xfId="2569" xr:uid="{C082316C-FFC7-4B4E-A24A-4CA396063DBF}"/>
    <cellStyle name="Millares [0] 2 4 4 7 2" xfId="3848" xr:uid="{616AC31A-1D44-4D50-AD85-B74BBB8C9FA7}"/>
    <cellStyle name="Millares [0] 2 4 4 7 2 2" xfId="6590" xr:uid="{B41E791A-A954-4E13-9A5C-8795B8D39A55}"/>
    <cellStyle name="Millares [0] 2 4 4 7 3" xfId="5312" xr:uid="{19B33019-1467-4FD7-960A-87C6B080E418}"/>
    <cellStyle name="Millares [0] 2 4 4 8" xfId="2670" xr:uid="{B2BCDACF-9323-4EE9-AE08-2EC08F7F2B9B}"/>
    <cellStyle name="Millares [0] 2 4 4 8 2" xfId="5413" xr:uid="{0D1B0F58-58C6-4DEF-8D99-C51ED93422C6}"/>
    <cellStyle name="Millares [0] 2 4 4 9" xfId="4029" xr:uid="{A3D6DDFB-1BA5-4C02-B3B7-8392FF421CC0}"/>
    <cellStyle name="Millares [0] 2 4 5" xfId="156" xr:uid="{6AB0271A-C861-4F9B-B37E-0875065E2572}"/>
    <cellStyle name="Millares [0] 2 4 5 2" xfId="343" xr:uid="{257C90F9-3DA8-4EC0-A361-89505A2D8751}"/>
    <cellStyle name="Millares [0] 2 4 5 2 2" xfId="3048" xr:uid="{C9854440-6766-4CA3-BE97-FB522CD001A2}"/>
    <cellStyle name="Millares [0] 2 4 5 2 2 2" xfId="5790" xr:uid="{5E144D07-BCB6-4A49-AA91-36EA8EE85027}"/>
    <cellStyle name="Millares [0] 2 4 5 2 3" xfId="1938" xr:uid="{004A43F2-8F14-4AE3-A414-AC4549BEF901}"/>
    <cellStyle name="Millares [0] 2 4 5 2 3 2" xfId="4684" xr:uid="{DAE85371-30D8-4E3B-B3E1-B0808BE1AF67}"/>
    <cellStyle name="Millares [0] 2 4 5 2 4" xfId="4238" xr:uid="{0BBD2358-0472-473D-8B79-1365703EFC4E}"/>
    <cellStyle name="Millares [0] 2 4 5 3" xfId="525" xr:uid="{BFC74E24-2E9D-42E8-809A-38F0905CE9C8}"/>
    <cellStyle name="Millares [0] 2 4 5 3 2" xfId="3203" xr:uid="{9E58E333-344A-4521-82C8-F9BBA3505345}"/>
    <cellStyle name="Millares [0] 2 4 5 3 2 2" xfId="5945" xr:uid="{51BE5995-916A-4EC2-9489-CF4DF797DA4F}"/>
    <cellStyle name="Millares [0] 2 4 5 3 3" xfId="4419" xr:uid="{7A661374-67FC-411A-A8D5-D0D3F50F2821}"/>
    <cellStyle name="Millares [0] 2 4 5 4" xfId="2111" xr:uid="{415294C7-A10B-4084-9F37-2DE3661E2FF5}"/>
    <cellStyle name="Millares [0] 2 4 5 4 2" xfId="3358" xr:uid="{52054F1F-C602-433D-A5EA-9A316AADF5B8}"/>
    <cellStyle name="Millares [0] 2 4 5 4 2 2" xfId="6100" xr:uid="{4BAA48A4-D3CF-473A-B22B-B8189CF49B9B}"/>
    <cellStyle name="Millares [0] 2 4 5 4 3" xfId="4854" xr:uid="{1BFF1673-2837-41F6-B399-E08534291E0A}"/>
    <cellStyle name="Millares [0] 2 4 5 5" xfId="2260" xr:uid="{30E667A9-FF22-489D-A019-4E86EBD3AF94}"/>
    <cellStyle name="Millares [0] 2 4 5 5 2" xfId="3513" xr:uid="{AF2AA335-1C73-4917-A871-D55CC94A1DCF}"/>
    <cellStyle name="Millares [0] 2 4 5 5 2 2" xfId="6255" xr:uid="{85D59A7F-4F36-4820-AEF9-B68851FC5224}"/>
    <cellStyle name="Millares [0] 2 4 5 5 3" xfId="5003" xr:uid="{141949C0-21E6-486E-A92A-828B38D347CC}"/>
    <cellStyle name="Millares [0] 2 4 5 6" xfId="2441" xr:uid="{DD0AC564-6AB6-4F61-AE08-A79502AC941C}"/>
    <cellStyle name="Millares [0] 2 4 5 6 2" xfId="3694" xr:uid="{C61C0ABD-37C5-49BB-91B2-57E9FF141880}"/>
    <cellStyle name="Millares [0] 2 4 5 6 2 2" xfId="6436" xr:uid="{682DE0F8-AD15-4458-B145-5FC4D3DE2056}"/>
    <cellStyle name="Millares [0] 2 4 5 6 3" xfId="5184" xr:uid="{179492A0-5B37-4B48-A386-62FF084F8B05}"/>
    <cellStyle name="Millares [0] 2 4 5 7" xfId="2596" xr:uid="{BCA4E9C2-5052-4729-B5C5-96925300E305}"/>
    <cellStyle name="Millares [0] 2 4 5 7 2" xfId="3875" xr:uid="{A6CE242F-98D0-431C-999E-E1568AD9CA96}"/>
    <cellStyle name="Millares [0] 2 4 5 7 2 2" xfId="6617" xr:uid="{68A13C45-B84E-4B67-9B5E-0547EC1C9711}"/>
    <cellStyle name="Millares [0] 2 4 5 7 3" xfId="5339" xr:uid="{FD7C8BBC-CCBE-4885-B579-0C0770EC8EEF}"/>
    <cellStyle name="Millares [0] 2 4 5 8" xfId="2766" xr:uid="{35B22DD0-60E4-41A5-8AB8-05F34D1D1451}"/>
    <cellStyle name="Millares [0] 2 4 5 8 2" xfId="5508" xr:uid="{258A1B95-D7C6-4AC7-8148-5668E206AEFC}"/>
    <cellStyle name="Millares [0] 2 4 5 9" xfId="4056" xr:uid="{CDE3C031-6C24-4A7B-8559-B877865B32D8}"/>
    <cellStyle name="Millares [0] 2 4 6" xfId="183" xr:uid="{74C671B9-EFCD-44FF-8AB1-AC7AB1D6EF50}"/>
    <cellStyle name="Millares [0] 2 4 6 2" xfId="367" xr:uid="{D563E2A9-77C2-4C65-B765-7F03F7E08048}"/>
    <cellStyle name="Millares [0] 2 4 6 2 2" xfId="3537" xr:uid="{3D7A3D85-0FD2-4595-8B85-81625B9C59A4}"/>
    <cellStyle name="Millares [0] 2 4 6 2 2 2" xfId="6279" xr:uid="{186ED8A8-34F5-4448-BA49-751810DACC7F}"/>
    <cellStyle name="Millares [0] 2 4 6 2 3" xfId="2284" xr:uid="{7CB0AE50-B1EC-4557-BAC0-D2C5FE775C14}"/>
    <cellStyle name="Millares [0] 2 4 6 2 3 2" xfId="5027" xr:uid="{C898367B-F1E1-4B87-93A4-7690C369A5E6}"/>
    <cellStyle name="Millares [0] 2 4 6 2 4" xfId="4262" xr:uid="{57CFC29C-7C8D-4C9A-9112-E57DBF00D36B}"/>
    <cellStyle name="Millares [0] 2 4 6 3" xfId="549" xr:uid="{4C9DC19F-F5C8-4D07-88C0-85113ACD6BA4}"/>
    <cellStyle name="Millares [0] 2 4 6 3 2" xfId="3718" xr:uid="{514E7068-6445-4AF9-B5FF-C8043AE844B1}"/>
    <cellStyle name="Millares [0] 2 4 6 3 2 2" xfId="6460" xr:uid="{B933E38D-ACF1-4AF6-BE01-9A34C59BCD0A}"/>
    <cellStyle name="Millares [0] 2 4 6 3 3" xfId="4443" xr:uid="{592CDFD4-EB42-422C-8B7D-27D528341382}"/>
    <cellStyle name="Millares [0] 2 4 6 4" xfId="2620" xr:uid="{8542646E-280A-47D8-9CE3-8646BB65E741}"/>
    <cellStyle name="Millares [0] 2 4 6 4 2" xfId="3899" xr:uid="{92F9703C-035F-401D-9E92-CF88016B67E3}"/>
    <cellStyle name="Millares [0] 2 4 6 4 2 2" xfId="6641" xr:uid="{1B93B819-A452-4520-A3BD-E324BD2FB2E7}"/>
    <cellStyle name="Millares [0] 2 4 6 4 3" xfId="5363" xr:uid="{49CA2739-4EAB-46B2-9EBD-562705B148E5}"/>
    <cellStyle name="Millares [0] 2 4 6 5" xfId="2837" xr:uid="{FFA94404-5087-4DA1-934A-E36A2D7CC23B}"/>
    <cellStyle name="Millares [0] 2 4 6 5 2" xfId="5579" xr:uid="{616133B9-AEB0-4517-A1D4-5C0ABD4BB363}"/>
    <cellStyle name="Millares [0] 2 4 6 6" xfId="4080" xr:uid="{9428B306-61D1-4041-8E92-20735D6DA430}"/>
    <cellStyle name="Millares [0] 2 4 7" xfId="211" xr:uid="{F0B727EE-3CDC-4DEA-A199-489BEABC2C4B}"/>
    <cellStyle name="Millares [0] 2 4 7 2" xfId="2917" xr:uid="{513AE889-CF50-4D9C-B94B-24E2FE0C095D}"/>
    <cellStyle name="Millares [0] 2 4 7 2 2" xfId="5659" xr:uid="{CB0D1BCE-A1E2-4B14-93A5-48DCD68F6E11}"/>
    <cellStyle name="Millares [0] 2 4 7 3" xfId="1825" xr:uid="{A76ED6B2-6863-4F24-8CA1-956AD04F68DD}"/>
    <cellStyle name="Millares [0] 2 4 7 3 2" xfId="4571" xr:uid="{E63F3BF2-0C6C-4650-B739-A30C0391C852}"/>
    <cellStyle name="Millares [0] 2 4 7 4" xfId="4107" xr:uid="{54F35968-22E3-4052-9EB7-7EA94A992B4C}"/>
    <cellStyle name="Millares [0] 2 4 8" xfId="394" xr:uid="{3442A17E-F11D-4CB9-8B40-D796F4C81C89}"/>
    <cellStyle name="Millares [0] 2 4 8 2" xfId="3072" xr:uid="{0C5784FC-20AD-43D2-9562-38543D40910A}"/>
    <cellStyle name="Millares [0] 2 4 8 2 2" xfId="5814" xr:uid="{5F26B6AF-E613-4A92-9875-3741AEAA3E4C}"/>
    <cellStyle name="Millares [0] 2 4 8 3" xfId="4288" xr:uid="{51F0BDA9-C1E3-4E4C-AD01-E524C968FFBE}"/>
    <cellStyle name="Millares [0] 2 4 9" xfId="1993" xr:uid="{4B4F5D87-64C0-4982-9F51-4DD6B3BF4134}"/>
    <cellStyle name="Millares [0] 2 4 9 2" xfId="3227" xr:uid="{DCF7C519-7A9C-47F2-8B84-9AA205ACFA92}"/>
    <cellStyle name="Millares [0] 2 4 9 2 2" xfId="5969" xr:uid="{71691D16-46EF-4598-850C-937A77B156C3}"/>
    <cellStyle name="Millares [0] 2 4 9 3" xfId="4736" xr:uid="{AB947A0A-61AE-4340-ACF8-F5EE94DF0D92}"/>
    <cellStyle name="Millares [0] 2 5" xfId="25" xr:uid="{BED35F53-4494-4B82-819B-237C33411AD8}"/>
    <cellStyle name="Millares [0] 2 5 10" xfId="2316" xr:uid="{9F5DBF6F-77C6-4441-9ED5-99C5EC2B41BB}"/>
    <cellStyle name="Millares [0] 2 5 10 2" xfId="3569" xr:uid="{AA80D9C8-A19F-4A25-9DC4-C799C04664E0}"/>
    <cellStyle name="Millares [0] 2 5 10 2 2" xfId="6311" xr:uid="{FE3A2C48-DAD0-44BB-B753-A2F5B8E59564}"/>
    <cellStyle name="Millares [0] 2 5 10 3" xfId="5059" xr:uid="{31BAC0C3-5365-4D67-B905-90CFF7000E1E}"/>
    <cellStyle name="Millares [0] 2 5 11" xfId="2471" xr:uid="{09472F2B-057A-43E3-935D-DF625B8FE0C5}"/>
    <cellStyle name="Millares [0] 2 5 11 2" xfId="3750" xr:uid="{AAC44D71-A2EC-4AAB-9582-C8AA8122EBA7}"/>
    <cellStyle name="Millares [0] 2 5 11 2 2" xfId="6492" xr:uid="{C11ACEB3-9B32-4338-A57A-539EDDE01EA3}"/>
    <cellStyle name="Millares [0] 2 5 11 3" xfId="5214" xr:uid="{5AF76A6A-4A3A-470D-8BCB-A4E625BC49CC}"/>
    <cellStyle name="Millares [0] 2 5 12" xfId="2676" xr:uid="{790CBD12-B5C8-48E8-90EA-CBD5F7BBAB00}"/>
    <cellStyle name="Millares [0] 2 5 12 2" xfId="5419" xr:uid="{0F0B3BF7-0B98-4FD4-8DF7-8FA74CDC6E75}"/>
    <cellStyle name="Millares [0] 2 5 13" xfId="3931" xr:uid="{496E38A4-7E62-4C13-8563-3E8AACD55FD8}"/>
    <cellStyle name="Millares [0] 2 5 2" xfId="54" xr:uid="{7AFEE972-56C6-42CB-A5F8-16E0EED3695D}"/>
    <cellStyle name="Millares [0] 2 5 2 10" xfId="3957" xr:uid="{C4272613-1C00-4DCF-A6FD-CBA0B0EDD582}"/>
    <cellStyle name="Millares [0] 2 5 2 2" xfId="108" xr:uid="{932B362E-DFC1-4175-8BAF-D3CD27D56773}"/>
    <cellStyle name="Millares [0] 2 5 2 2 2" xfId="296" xr:uid="{F436AF6F-8E95-4740-BD28-68DE88325E22}"/>
    <cellStyle name="Millares [0] 2 5 2 2 2 2" xfId="3001" xr:uid="{2128FFB5-81D2-41F6-86FF-459609658C2D}"/>
    <cellStyle name="Millares [0] 2 5 2 2 2 2 2" xfId="5743" xr:uid="{11AE6DB7-028A-4DD5-8D03-F383036E0B10}"/>
    <cellStyle name="Millares [0] 2 5 2 2 2 3" xfId="1895" xr:uid="{9D3DDC5C-31A4-4DC4-A2D8-62A91A7EC6CF}"/>
    <cellStyle name="Millares [0] 2 5 2 2 2 3 2" xfId="4641" xr:uid="{A0713F25-1439-40B1-917D-5ABF1AEE573F}"/>
    <cellStyle name="Millares [0] 2 5 2 2 2 4" xfId="4191" xr:uid="{869EDF32-2EA4-46B0-BD16-C05C54BD7FC9}"/>
    <cellStyle name="Millares [0] 2 5 2 2 3" xfId="478" xr:uid="{3969F895-2B99-4C22-BAB8-F63224D79640}"/>
    <cellStyle name="Millares [0] 2 5 2 2 3 2" xfId="3156" xr:uid="{028F4555-6A06-4E0D-AFEC-AEB174E16415}"/>
    <cellStyle name="Millares [0] 2 5 2 2 3 2 2" xfId="5898" xr:uid="{4C5405A6-DE80-4CAF-A7A9-544ED3E60253}"/>
    <cellStyle name="Millares [0] 2 5 2 2 3 3" xfId="4372" xr:uid="{ABCC8A0F-2B23-4E61-8669-586EE18E28D0}"/>
    <cellStyle name="Millares [0] 2 5 2 2 4" xfId="2068" xr:uid="{7E5A09F2-A1AF-4F26-BA5A-4E2C9A5FA8C4}"/>
    <cellStyle name="Millares [0] 2 5 2 2 4 2" xfId="3311" xr:uid="{74AEED44-B243-4EAA-BB05-DB2A099691E6}"/>
    <cellStyle name="Millares [0] 2 5 2 2 4 2 2" xfId="6053" xr:uid="{7012A5F5-522B-46A1-AE79-8EACCD5B8D2D}"/>
    <cellStyle name="Millares [0] 2 5 2 2 4 3" xfId="4811" xr:uid="{97DBDA77-23AF-49B2-9293-B929F4A130AB}"/>
    <cellStyle name="Millares [0] 2 5 2 2 5" xfId="2213" xr:uid="{7EFD9067-D94C-45EC-B586-D355B1BFA6F6}"/>
    <cellStyle name="Millares [0] 2 5 2 2 5 2" xfId="3466" xr:uid="{532FAFB2-67F3-4490-88D3-A7F85B2F8492}"/>
    <cellStyle name="Millares [0] 2 5 2 2 5 2 2" xfId="6208" xr:uid="{6F1430CE-BF90-4BBD-93F3-DB60B08F625F}"/>
    <cellStyle name="Millares [0] 2 5 2 2 5 3" xfId="4956" xr:uid="{F49A343B-4DF9-4879-AFAB-1EA2BC097D97}"/>
    <cellStyle name="Millares [0] 2 5 2 2 6" xfId="2394" xr:uid="{018FF43B-E407-4328-98A1-1E54F6C03873}"/>
    <cellStyle name="Millares [0] 2 5 2 2 6 2" xfId="3647" xr:uid="{93C5FAF4-9C0C-47A6-99B3-ACD51BB1A1E1}"/>
    <cellStyle name="Millares [0] 2 5 2 2 6 2 2" xfId="6389" xr:uid="{6199EC46-5EDE-467C-ADAB-F1CEF752965B}"/>
    <cellStyle name="Millares [0] 2 5 2 2 6 3" xfId="5137" xr:uid="{9EF516FF-9508-441D-9145-4DF95417B678}"/>
    <cellStyle name="Millares [0] 2 5 2 2 7" xfId="2549" xr:uid="{711F4213-FF87-41E5-9975-1E355CF8669A}"/>
    <cellStyle name="Millares [0] 2 5 2 2 7 2" xfId="3828" xr:uid="{09CC6113-13CC-4C45-9C19-BF1B1BBBD4FB}"/>
    <cellStyle name="Millares [0] 2 5 2 2 7 2 2" xfId="6570" xr:uid="{E1700411-0D60-4000-8BCC-98A54672E059}"/>
    <cellStyle name="Millares [0] 2 5 2 2 7 3" xfId="5292" xr:uid="{48C88DF2-A5A1-4F20-B313-1A622EDD2660}"/>
    <cellStyle name="Millares [0] 2 5 2 2 8" xfId="2755" xr:uid="{592A3188-8566-4B0F-972E-95E79D98041B}"/>
    <cellStyle name="Millares [0] 2 5 2 2 8 2" xfId="5497" xr:uid="{D977435F-963F-40C5-8151-C21EA89A959E}"/>
    <cellStyle name="Millares [0] 2 5 2 2 9" xfId="4009" xr:uid="{284B5398-9A72-4906-9DA8-9D9708F970B1}"/>
    <cellStyle name="Millares [0] 2 5 2 3" xfId="244" xr:uid="{1EE647CF-DA39-4776-83E1-1CE892488AB7}"/>
    <cellStyle name="Millares [0] 2 5 2 3 2" xfId="2949" xr:uid="{9A57E11D-EEC0-4B88-9BA9-F076C9F8092D}"/>
    <cellStyle name="Millares [0] 2 5 2 3 2 2" xfId="5691" xr:uid="{8FCB123B-8F53-417F-A7A4-C0E18D377F4E}"/>
    <cellStyle name="Millares [0] 2 5 2 3 3" xfId="1843" xr:uid="{AECB844C-59EA-4282-BFB5-6C4F4CAEA5A9}"/>
    <cellStyle name="Millares [0] 2 5 2 3 3 2" xfId="4589" xr:uid="{1495C023-399E-4121-9C00-E4786A364D83}"/>
    <cellStyle name="Millares [0] 2 5 2 3 4" xfId="4139" xr:uid="{6D169422-3B15-4D7F-A72B-D15BF9CE6186}"/>
    <cellStyle name="Millares [0] 2 5 2 4" xfId="426" xr:uid="{70269667-3CD2-4123-B254-9308B07E9BC4}"/>
    <cellStyle name="Millares [0] 2 5 2 4 2" xfId="3104" xr:uid="{B19E3E0A-87D5-4590-9491-3FBA876786B4}"/>
    <cellStyle name="Millares [0] 2 5 2 4 2 2" xfId="5846" xr:uid="{95A5CBFF-5E6C-4762-B816-F826395CA61F}"/>
    <cellStyle name="Millares [0] 2 5 2 4 3" xfId="4320" xr:uid="{E1A9DEC3-AF22-42CF-9660-4CA568AF2684}"/>
    <cellStyle name="Millares [0] 2 5 2 5" xfId="2016" xr:uid="{E35A3A9F-B65D-4658-BD28-2650AAFA0400}"/>
    <cellStyle name="Millares [0] 2 5 2 5 2" xfId="3259" xr:uid="{55D927AF-869F-44FE-B6F7-D124DB3991C1}"/>
    <cellStyle name="Millares [0] 2 5 2 5 2 2" xfId="6001" xr:uid="{C213DF00-8894-484A-AD73-C3D580D9CA24}"/>
    <cellStyle name="Millares [0] 2 5 2 5 3" xfId="4759" xr:uid="{036AFE20-9B4E-4DE4-B19E-871CD808F079}"/>
    <cellStyle name="Millares [0] 2 5 2 6" xfId="2161" xr:uid="{1A239359-23C5-478F-8E44-66013DD2B8A9}"/>
    <cellStyle name="Millares [0] 2 5 2 6 2" xfId="3414" xr:uid="{42CC8F6C-3960-43FB-85D2-E081EEF857C7}"/>
    <cellStyle name="Millares [0] 2 5 2 6 2 2" xfId="6156" xr:uid="{747A1ACD-3118-4731-BF32-87FBB6FA6C24}"/>
    <cellStyle name="Millares [0] 2 5 2 6 3" xfId="4904" xr:uid="{E885C511-8450-403C-92A1-57F9F442C2ED}"/>
    <cellStyle name="Millares [0] 2 5 2 7" xfId="2342" xr:uid="{CFDD47A6-E76A-43ED-8606-F80447C762FB}"/>
    <cellStyle name="Millares [0] 2 5 2 7 2" xfId="3595" xr:uid="{5D4299F7-D6D8-4AFE-8E04-BC2144F3AE1A}"/>
    <cellStyle name="Millares [0] 2 5 2 7 2 2" xfId="6337" xr:uid="{0D3A8A47-AFCB-4398-A0C6-91C91FB98153}"/>
    <cellStyle name="Millares [0] 2 5 2 7 3" xfId="5085" xr:uid="{9DB35E0F-35D0-4FB6-A6CB-ACAE4C2E923D}"/>
    <cellStyle name="Millares [0] 2 5 2 8" xfId="2497" xr:uid="{301A0AA3-7020-4C41-94B6-F6AA1F8BF151}"/>
    <cellStyle name="Millares [0] 2 5 2 8 2" xfId="3776" xr:uid="{B504BFBE-C7A1-4D6D-AE90-0C283AD8C5F6}"/>
    <cellStyle name="Millares [0] 2 5 2 8 2 2" xfId="6518" xr:uid="{85C2E03B-5012-40B9-B5F3-986F68AE6BD6}"/>
    <cellStyle name="Millares [0] 2 5 2 8 3" xfId="5240" xr:uid="{7B24F784-79ED-4112-A0D3-8E8DCC31CADE}"/>
    <cellStyle name="Millares [0] 2 5 2 9" xfId="2703" xr:uid="{85A9AFD1-69FE-4E51-868E-D432BD82999B}"/>
    <cellStyle name="Millares [0] 2 5 2 9 2" xfId="5445" xr:uid="{81BBBD63-FA14-4CC3-A932-D9C087E43B2E}"/>
    <cellStyle name="Millares [0] 2 5 3" xfId="82" xr:uid="{3CB2E7FA-779A-4ADE-89D3-1F5573B18448}"/>
    <cellStyle name="Millares [0] 2 5 3 2" xfId="270" xr:uid="{B77F952A-CA0A-449A-AE92-8F246BF60D51}"/>
    <cellStyle name="Millares [0] 2 5 3 2 2" xfId="2975" xr:uid="{84404CE8-69D1-4985-9858-CC978AC124BD}"/>
    <cellStyle name="Millares [0] 2 5 3 2 2 2" xfId="5717" xr:uid="{87A24EB4-410F-43D2-8518-6A97048C5065}"/>
    <cellStyle name="Millares [0] 2 5 3 2 3" xfId="1869" xr:uid="{FACA878B-29E7-4C61-A113-9248BCC51570}"/>
    <cellStyle name="Millares [0] 2 5 3 2 3 2" xfId="4615" xr:uid="{E146AFF4-79E6-4454-B86F-1F362851C2D7}"/>
    <cellStyle name="Millares [0] 2 5 3 2 4" xfId="4165" xr:uid="{2CF4C33B-1D1A-4A54-87CA-1BDE4B68EF22}"/>
    <cellStyle name="Millares [0] 2 5 3 3" xfId="452" xr:uid="{93AC2DFD-2791-42A5-8C22-411C830F6685}"/>
    <cellStyle name="Millares [0] 2 5 3 3 2" xfId="3130" xr:uid="{396CD848-1AF4-461B-996B-1D8859273556}"/>
    <cellStyle name="Millares [0] 2 5 3 3 2 2" xfId="5872" xr:uid="{C6CE905B-B273-4933-AD35-73A29C675683}"/>
    <cellStyle name="Millares [0] 2 5 3 3 3" xfId="4346" xr:uid="{A6CC4443-6CA5-45FC-B4E6-423009014977}"/>
    <cellStyle name="Millares [0] 2 5 3 4" xfId="2042" xr:uid="{A4310C44-C52E-4D11-B35C-39801FF6C68E}"/>
    <cellStyle name="Millares [0] 2 5 3 4 2" xfId="3285" xr:uid="{21470D17-6D90-4305-80FD-5BCBEEBE4506}"/>
    <cellStyle name="Millares [0] 2 5 3 4 2 2" xfId="6027" xr:uid="{D2FBFCFB-F08F-4419-9378-DAE7100FC48E}"/>
    <cellStyle name="Millares [0] 2 5 3 4 3" xfId="4785" xr:uid="{01EB6791-8FAE-4B9D-85E9-778DD37FF428}"/>
    <cellStyle name="Millares [0] 2 5 3 5" xfId="2187" xr:uid="{A69F1D36-1385-4FCE-B220-221950F97786}"/>
    <cellStyle name="Millares [0] 2 5 3 5 2" xfId="3440" xr:uid="{3A861988-BA21-45F9-A0E9-159D37F8AE7E}"/>
    <cellStyle name="Millares [0] 2 5 3 5 2 2" xfId="6182" xr:uid="{AE74C26D-6ED2-4332-B579-5E1FCC84EBBB}"/>
    <cellStyle name="Millares [0] 2 5 3 5 3" xfId="4930" xr:uid="{3BB3E711-0EC4-41A2-A7DA-1831106792A6}"/>
    <cellStyle name="Millares [0] 2 5 3 6" xfId="2368" xr:uid="{93A163EB-5138-4566-91FD-230CBD5FF6D1}"/>
    <cellStyle name="Millares [0] 2 5 3 6 2" xfId="3621" xr:uid="{B54F1B81-D4FF-430E-A379-453F9BFDAE2C}"/>
    <cellStyle name="Millares [0] 2 5 3 6 2 2" xfId="6363" xr:uid="{5DD06206-1BF5-423E-B47C-0D886CE2B5B6}"/>
    <cellStyle name="Millares [0] 2 5 3 6 3" xfId="5111" xr:uid="{E4399D05-4BE8-4736-880A-8A732C2E4CCA}"/>
    <cellStyle name="Millares [0] 2 5 3 7" xfId="2523" xr:uid="{583B7963-0A9C-45A5-BC04-214FCE434D65}"/>
    <cellStyle name="Millares [0] 2 5 3 7 2" xfId="3802" xr:uid="{394CBD55-69D7-4000-99CE-CA44A368B605}"/>
    <cellStyle name="Millares [0] 2 5 3 7 2 2" xfId="6544" xr:uid="{B4033BBE-7599-4FA3-86DC-71570E2AA244}"/>
    <cellStyle name="Millares [0] 2 5 3 7 3" xfId="5266" xr:uid="{21FA3E2A-3C92-4D34-8CE7-74885068AD31}"/>
    <cellStyle name="Millares [0] 2 5 3 8" xfId="2729" xr:uid="{610900D7-C58A-44E0-8B56-3355ED5EAE74}"/>
    <cellStyle name="Millares [0] 2 5 3 8 2" xfId="5471" xr:uid="{5840B270-0B26-4A9D-A954-EC6E4AC7D7C5}"/>
    <cellStyle name="Millares [0] 2 5 3 9" xfId="3983" xr:uid="{0472C78E-CBFE-4082-960B-DEB7BDD14348}"/>
    <cellStyle name="Millares [0] 2 5 4" xfId="135" xr:uid="{E372677A-2BA2-4A7D-9E36-EF49E8BBCBE7}"/>
    <cellStyle name="Millares [0] 2 5 4 2" xfId="322" xr:uid="{C9E77AA2-3257-420A-9C8E-F2A461AE24D3}"/>
    <cellStyle name="Millares [0] 2 5 4 2 2" xfId="3027" xr:uid="{5D3654A8-4EDC-4CC7-AAD1-1D6A101F34E2}"/>
    <cellStyle name="Millares [0] 2 5 4 2 2 2" xfId="5769" xr:uid="{A71074AC-6103-4B3B-80C4-90E093E47CBA}"/>
    <cellStyle name="Millares [0] 2 5 4 2 3" xfId="1921" xr:uid="{4007C6EF-0652-43C4-BDAD-1AE9DDC255F5}"/>
    <cellStyle name="Millares [0] 2 5 4 2 3 2" xfId="4667" xr:uid="{C5BB99A0-3935-4224-9DF6-319AAC10FB98}"/>
    <cellStyle name="Millares [0] 2 5 4 2 4" xfId="4217" xr:uid="{D09F152B-E2C5-40F6-AD88-50E19C4E4B38}"/>
    <cellStyle name="Millares [0] 2 5 4 3" xfId="504" xr:uid="{97378BE8-6090-4EF7-8920-271E08A7243B}"/>
    <cellStyle name="Millares [0] 2 5 4 3 2" xfId="3182" xr:uid="{28E2B96A-BF31-4441-87BB-206F899A43F3}"/>
    <cellStyle name="Millares [0] 2 5 4 3 2 2" xfId="5924" xr:uid="{902C1F63-9D3A-41B0-9B59-05B2FF90B1D9}"/>
    <cellStyle name="Millares [0] 2 5 4 3 3" xfId="4398" xr:uid="{32FA5A2E-DE4A-4D97-8795-B51F4850B2CF}"/>
    <cellStyle name="Millares [0] 2 5 4 4" xfId="2094" xr:uid="{388061FD-2CEB-4825-B0FB-7B51EBCB4DB9}"/>
    <cellStyle name="Millares [0] 2 5 4 4 2" xfId="3337" xr:uid="{451D15D6-3174-4E87-A3DE-B227159DEB2E}"/>
    <cellStyle name="Millares [0] 2 5 4 4 2 2" xfId="6079" xr:uid="{4C5DF090-FAE0-4FB8-833C-1D485D930B5C}"/>
    <cellStyle name="Millares [0] 2 5 4 4 3" xfId="4837" xr:uid="{CE02FBF6-C601-467A-9217-7973C891966C}"/>
    <cellStyle name="Millares [0] 2 5 4 5" xfId="2239" xr:uid="{BBCB71FB-C8A4-4045-A4BA-B4B8FA9A7757}"/>
    <cellStyle name="Millares [0] 2 5 4 5 2" xfId="3492" xr:uid="{A1730738-0FBA-4ECF-90EC-93E7D0748B23}"/>
    <cellStyle name="Millares [0] 2 5 4 5 2 2" xfId="6234" xr:uid="{ACE4B2DF-DCF3-4E9A-8BB8-44DF8F53C638}"/>
    <cellStyle name="Millares [0] 2 5 4 5 3" xfId="4982" xr:uid="{662D10D5-2C9A-4B76-879E-03725526F0EB}"/>
    <cellStyle name="Millares [0] 2 5 4 6" xfId="2420" xr:uid="{B8B06A8C-D32B-46C2-9D09-3BC153A9D246}"/>
    <cellStyle name="Millares [0] 2 5 4 6 2" xfId="3673" xr:uid="{20600B5F-D725-412B-B194-B33FFD0CD992}"/>
    <cellStyle name="Millares [0] 2 5 4 6 2 2" xfId="6415" xr:uid="{CCFBB242-698C-4A50-871A-19017029239B}"/>
    <cellStyle name="Millares [0] 2 5 4 6 3" xfId="5163" xr:uid="{32726E53-E9C6-481F-A545-1A13EA3F4BE9}"/>
    <cellStyle name="Millares [0] 2 5 4 7" xfId="2575" xr:uid="{8B914716-0820-461D-A349-8546CA7071B0}"/>
    <cellStyle name="Millares [0] 2 5 4 7 2" xfId="3854" xr:uid="{856A1B23-2178-458B-B13D-4F765E77D549}"/>
    <cellStyle name="Millares [0] 2 5 4 7 2 2" xfId="6596" xr:uid="{DC828B61-B1FF-4D46-9A0C-2FCC1A86C8EC}"/>
    <cellStyle name="Millares [0] 2 5 4 7 3" xfId="5318" xr:uid="{FB09EB1A-B420-4BA6-A1B0-8CEEC3A523B5}"/>
    <cellStyle name="Millares [0] 2 5 4 8" xfId="2804" xr:uid="{27922183-F1AC-4A5D-BA23-6DDA2DEE45F2}"/>
    <cellStyle name="Millares [0] 2 5 4 8 2" xfId="5546" xr:uid="{8066317D-A2F0-47BC-AB33-B43E2BD27493}"/>
    <cellStyle name="Millares [0] 2 5 4 9" xfId="4035" xr:uid="{B00043CD-01E1-40B8-A599-2DD2E64AF501}"/>
    <cellStyle name="Millares [0] 2 5 5" xfId="162" xr:uid="{CD285582-32A8-4FBD-849B-9CA276463F3C}"/>
    <cellStyle name="Millares [0] 2 5 5 2" xfId="349" xr:uid="{9ECE0E74-CA7E-49D5-B206-A784AA0F84E3}"/>
    <cellStyle name="Millares [0] 2 5 5 2 2" xfId="3054" xr:uid="{B1D7135D-BF38-49E4-BD35-109099D12FE1}"/>
    <cellStyle name="Millares [0] 2 5 5 2 2 2" xfId="5796" xr:uid="{E448FFA8-1B8A-4822-9871-35086ED05D53}"/>
    <cellStyle name="Millares [0] 2 5 5 2 3" xfId="1942" xr:uid="{05ABC909-4E79-4388-9853-182AC3FB11E8}"/>
    <cellStyle name="Millares [0] 2 5 5 2 3 2" xfId="4688" xr:uid="{84FCB19C-2CC7-41B9-B280-A4749774E514}"/>
    <cellStyle name="Millares [0] 2 5 5 2 4" xfId="4244" xr:uid="{848447F0-6B05-4B70-9FDA-42E913481F6B}"/>
    <cellStyle name="Millares [0] 2 5 5 3" xfId="531" xr:uid="{A861A3DF-3ED2-444B-B446-D07972C7DB78}"/>
    <cellStyle name="Millares [0] 2 5 5 3 2" xfId="3209" xr:uid="{7D73ECC9-9F1A-4C8B-AA05-D062D5353C27}"/>
    <cellStyle name="Millares [0] 2 5 5 3 2 2" xfId="5951" xr:uid="{7D7E1F33-6BB3-433C-BB58-19707EC10441}"/>
    <cellStyle name="Millares [0] 2 5 5 3 3" xfId="4425" xr:uid="{C279D300-92AF-44F7-8CB4-0FBACA6D535C}"/>
    <cellStyle name="Millares [0] 2 5 5 4" xfId="2115" xr:uid="{A7B42378-3B0E-4F08-ADA2-12F2491BE320}"/>
    <cellStyle name="Millares [0] 2 5 5 4 2" xfId="3364" xr:uid="{856BBF59-7898-4024-8745-127CF055BBDF}"/>
    <cellStyle name="Millares [0] 2 5 5 4 2 2" xfId="6106" xr:uid="{40686524-E34A-46C6-994D-A50E3E4CA63F}"/>
    <cellStyle name="Millares [0] 2 5 5 4 3" xfId="4858" xr:uid="{AF5CE1D6-B07E-48ED-8AA8-7ED4D6310FF5}"/>
    <cellStyle name="Millares [0] 2 5 5 5" xfId="2266" xr:uid="{56A0B6E6-D696-46ED-BDE9-373215A8C941}"/>
    <cellStyle name="Millares [0] 2 5 5 5 2" xfId="3519" xr:uid="{A3C4534D-380E-4CE6-B9D6-220CBC1852E4}"/>
    <cellStyle name="Millares [0] 2 5 5 5 2 2" xfId="6261" xr:uid="{D57712F7-BB84-475B-957D-E9EBFC008793}"/>
    <cellStyle name="Millares [0] 2 5 5 5 3" xfId="5009" xr:uid="{5D2C4898-92A2-453C-83CB-4D6551AD14AD}"/>
    <cellStyle name="Millares [0] 2 5 5 6" xfId="2447" xr:uid="{1D327BBE-9296-4238-842B-396CAE3E0A7D}"/>
    <cellStyle name="Millares [0] 2 5 5 6 2" xfId="3700" xr:uid="{D1854FFA-3E89-47A4-A525-8282051DBB34}"/>
    <cellStyle name="Millares [0] 2 5 5 6 2 2" xfId="6442" xr:uid="{7D07AF15-E719-4287-AAC2-3CF7B1FDB208}"/>
    <cellStyle name="Millares [0] 2 5 5 6 3" xfId="5190" xr:uid="{7A47BB88-2AEC-46A1-834C-8FBDE0485D09}"/>
    <cellStyle name="Millares [0] 2 5 5 7" xfId="2602" xr:uid="{6ECE8BE3-9313-437B-953E-EC50221AE125}"/>
    <cellStyle name="Millares [0] 2 5 5 7 2" xfId="3881" xr:uid="{871706FF-8E03-4CC5-91AD-A273BF8C4A6A}"/>
    <cellStyle name="Millares [0] 2 5 5 7 2 2" xfId="6623" xr:uid="{ABBBCC78-F772-4AC1-ABE9-CE7E33129326}"/>
    <cellStyle name="Millares [0] 2 5 5 7 3" xfId="5345" xr:uid="{908BB071-F794-4453-B8B6-ACDD1A8DEC2D}"/>
    <cellStyle name="Millares [0] 2 5 5 8" xfId="2875" xr:uid="{6FC3E59E-F360-4F7D-B27D-C0447BAC942C}"/>
    <cellStyle name="Millares [0] 2 5 5 8 2" xfId="5617" xr:uid="{AD526DEB-609D-468A-B704-89E1366FA54A}"/>
    <cellStyle name="Millares [0] 2 5 5 9" xfId="4062" xr:uid="{77BF5371-D7B5-4E2A-AD2F-5C9E52CE88E6}"/>
    <cellStyle name="Millares [0] 2 5 6" xfId="189" xr:uid="{5AF6AC58-DB85-4347-A067-D8027F8FEC97}"/>
    <cellStyle name="Millares [0] 2 5 6 2" xfId="373" xr:uid="{1BD91756-547B-4B8E-9E42-C25164D5A834}"/>
    <cellStyle name="Millares [0] 2 5 6 2 2" xfId="3543" xr:uid="{03B2F3E9-289F-434C-9F2F-801AC1D09179}"/>
    <cellStyle name="Millares [0] 2 5 6 2 2 2" xfId="6285" xr:uid="{23F6C9CA-814E-423B-8CDB-7011FEC57230}"/>
    <cellStyle name="Millares [0] 2 5 6 2 3" xfId="2290" xr:uid="{303902C5-906E-42AB-A98B-9F8B64253871}"/>
    <cellStyle name="Millares [0] 2 5 6 2 3 2" xfId="5033" xr:uid="{992C0821-878D-4E1C-AC62-682F6F6EEA82}"/>
    <cellStyle name="Millares [0] 2 5 6 2 4" xfId="4268" xr:uid="{37E3C55D-E2E9-4FC1-9B7C-C8897AC4A06C}"/>
    <cellStyle name="Millares [0] 2 5 6 3" xfId="555" xr:uid="{D2E78CD6-AFA0-4B0D-AC4E-F25E4BA327D9}"/>
    <cellStyle name="Millares [0] 2 5 6 3 2" xfId="3724" xr:uid="{0BD82E72-21A3-4FA7-9AB2-7958E6565CEA}"/>
    <cellStyle name="Millares [0] 2 5 6 3 2 2" xfId="6466" xr:uid="{1001E8D9-CFFB-4331-8139-EA424CD52A82}"/>
    <cellStyle name="Millares [0] 2 5 6 3 3" xfId="4449" xr:uid="{65281E68-DB90-4E8F-9AD7-F424C4CBBA6B}"/>
    <cellStyle name="Millares [0] 2 5 6 4" xfId="2626" xr:uid="{24000984-1436-4CD3-837B-2CD328B474CA}"/>
    <cellStyle name="Millares [0] 2 5 6 4 2" xfId="3905" xr:uid="{96DB50EC-2435-4E34-82A1-04ACA9F40555}"/>
    <cellStyle name="Millares [0] 2 5 6 4 2 2" xfId="6647" xr:uid="{24F87E32-B386-418C-8B7A-4ED008D937A5}"/>
    <cellStyle name="Millares [0] 2 5 6 4 3" xfId="5369" xr:uid="{F66E8328-6911-4F7C-A7BE-20EF71A28F80}"/>
    <cellStyle name="Millares [0] 2 5 6 5" xfId="2923" xr:uid="{3D974A95-2729-4E88-A905-E599A7E1119B}"/>
    <cellStyle name="Millares [0] 2 5 6 5 2" xfId="5665" xr:uid="{335556A2-30C2-4DD8-828C-5101FF472352}"/>
    <cellStyle name="Millares [0] 2 5 6 6" xfId="4086" xr:uid="{EDBB082A-C0AD-49B0-B319-E47C5AA9A214}"/>
    <cellStyle name="Millares [0] 2 5 7" xfId="217" xr:uid="{F2E19E4A-445B-41A8-92FE-32D89FA2FDD5}"/>
    <cellStyle name="Millares [0] 2 5 7 2" xfId="3078" xr:uid="{E386143E-2ED2-4EEB-9EDB-39DDA27109CF}"/>
    <cellStyle name="Millares [0] 2 5 7 2 2" xfId="5820" xr:uid="{B15115A7-B940-4587-A2BF-D3B7F12E45F8}"/>
    <cellStyle name="Millares [0] 2 5 7 3" xfId="1955" xr:uid="{6219E2A5-FEE9-4D2B-9650-EF80634812A5}"/>
    <cellStyle name="Millares [0] 2 5 7 3 2" xfId="4698" xr:uid="{3F6E1F0C-CBB8-4E36-A5B4-8E5C8FFB48BA}"/>
    <cellStyle name="Millares [0] 2 5 7 4" xfId="4113" xr:uid="{3BABE2D7-CA6A-4DBE-860A-5D9AEA80CB9C}"/>
    <cellStyle name="Millares [0] 2 5 8" xfId="400" xr:uid="{1D95D936-8A94-4C84-9139-6ED0AF8B42C8}"/>
    <cellStyle name="Millares [0] 2 5 8 2" xfId="3233" xr:uid="{218612FF-4589-497C-9AE3-00ED82A0745D}"/>
    <cellStyle name="Millares [0] 2 5 8 2 2" xfId="5975" xr:uid="{20C26FAE-EBDF-4A67-93DD-ABC011E646B4}"/>
    <cellStyle name="Millares [0] 2 5 8 3" xfId="4294" xr:uid="{02C5F2EB-9407-422A-AABE-79F459706A9A}"/>
    <cellStyle name="Millares [0] 2 5 9" xfId="2136" xr:uid="{7C5363DB-9559-42F5-A32F-41C3A9280E8D}"/>
    <cellStyle name="Millares [0] 2 5 9 2" xfId="3388" xr:uid="{5C63925D-B411-4022-9AB7-82BAFFC14568}"/>
    <cellStyle name="Millares [0] 2 5 9 2 2" xfId="6130" xr:uid="{C2FA611D-A870-491A-BB5D-ABF0FB4EC81D}"/>
    <cellStyle name="Millares [0] 2 5 9 3" xfId="4879" xr:uid="{4F8F82A1-0987-46A3-BC12-67438E369F43}"/>
    <cellStyle name="Millares [0] 2 6" xfId="32" xr:uid="{4C3D94DF-5CB1-4DB8-9552-3C9D8902E919}"/>
    <cellStyle name="Millares [0] 2 6 10" xfId="2477" xr:uid="{FE10CFDF-71CB-47E8-B551-E04EF5C10D12}"/>
    <cellStyle name="Millares [0] 2 6 10 2" xfId="3756" xr:uid="{C6114490-049E-4A0C-AB48-36DABA2A0B9B}"/>
    <cellStyle name="Millares [0] 2 6 10 2 2" xfId="6498" xr:uid="{F1C153D5-1D9F-4FD2-868A-18D3D06C05BF}"/>
    <cellStyle name="Millares [0] 2 6 10 3" xfId="5220" xr:uid="{62A388BD-13C0-4282-A759-B381D0E73D1F}"/>
    <cellStyle name="Millares [0] 2 6 11" xfId="2682" xr:uid="{E070032D-4917-4589-8FF6-73264E4192F8}"/>
    <cellStyle name="Millares [0] 2 6 11 2" xfId="5425" xr:uid="{1C07D0AA-A4C4-4E2B-A9A2-26E93D24E262}"/>
    <cellStyle name="Millares [0] 2 6 12" xfId="3937" xr:uid="{6DA1836F-FEB2-4504-B26F-D60091E20A80}"/>
    <cellStyle name="Millares [0] 2 6 2" xfId="61" xr:uid="{1847D833-2EC5-4200-80C7-84809AC275E2}"/>
    <cellStyle name="Millares [0] 2 6 2 10" xfId="3963" xr:uid="{36DDA8AC-5DD9-4D12-A8E8-E048A9584B71}"/>
    <cellStyle name="Millares [0] 2 6 2 2" xfId="114" xr:uid="{286D0D2B-DC86-46E4-B45A-4BA24ADABD6B}"/>
    <cellStyle name="Millares [0] 2 6 2 2 2" xfId="302" xr:uid="{0D324E31-AE07-442A-8BD9-EB33B390E16A}"/>
    <cellStyle name="Millares [0] 2 6 2 2 2 2" xfId="3007" xr:uid="{060B8609-A691-422F-9359-F2DFA29CB4D0}"/>
    <cellStyle name="Millares [0] 2 6 2 2 2 2 2" xfId="5749" xr:uid="{F6189A5F-C97F-4DAC-84F4-F7481312304F}"/>
    <cellStyle name="Millares [0] 2 6 2 2 2 3" xfId="1901" xr:uid="{00A37853-6985-4FA8-B8EA-83F5E269BF06}"/>
    <cellStyle name="Millares [0] 2 6 2 2 2 3 2" xfId="4647" xr:uid="{1CF94BAF-8DF3-4E40-8427-C643A624E537}"/>
    <cellStyle name="Millares [0] 2 6 2 2 2 4" xfId="4197" xr:uid="{9F5279EC-CCD4-45FE-886C-319F7C35245A}"/>
    <cellStyle name="Millares [0] 2 6 2 2 3" xfId="484" xr:uid="{F9CF56A5-073A-47A6-A414-826D4CB491EF}"/>
    <cellStyle name="Millares [0] 2 6 2 2 3 2" xfId="3162" xr:uid="{B7544619-2C0D-45AB-8B94-531496076EC9}"/>
    <cellStyle name="Millares [0] 2 6 2 2 3 2 2" xfId="5904" xr:uid="{6EFC35EE-561F-4F35-9485-8C47D4A4FCBE}"/>
    <cellStyle name="Millares [0] 2 6 2 2 3 3" xfId="4378" xr:uid="{BCBCE08D-4670-410D-BB56-C21C50B88057}"/>
    <cellStyle name="Millares [0] 2 6 2 2 4" xfId="2074" xr:uid="{242B4B22-47C3-4773-8B89-AD2C161B7B2F}"/>
    <cellStyle name="Millares [0] 2 6 2 2 4 2" xfId="3317" xr:uid="{4DD3E7AA-DC05-465B-B9D1-9CDBA2E496EA}"/>
    <cellStyle name="Millares [0] 2 6 2 2 4 2 2" xfId="6059" xr:uid="{E31B7432-2B39-4617-82B5-D87739277B9A}"/>
    <cellStyle name="Millares [0] 2 6 2 2 4 3" xfId="4817" xr:uid="{327B36D8-D10F-4526-B01D-3F2709354BB6}"/>
    <cellStyle name="Millares [0] 2 6 2 2 5" xfId="2219" xr:uid="{E094A3C9-3C5D-478A-8ABD-F4A159924139}"/>
    <cellStyle name="Millares [0] 2 6 2 2 5 2" xfId="3472" xr:uid="{316926D9-5A5C-4745-9264-88BB185E111F}"/>
    <cellStyle name="Millares [0] 2 6 2 2 5 2 2" xfId="6214" xr:uid="{520870AD-BC7C-4A2A-A47F-676F97824CFA}"/>
    <cellStyle name="Millares [0] 2 6 2 2 5 3" xfId="4962" xr:uid="{D37F9611-F3DA-4359-9700-0961D03FB42E}"/>
    <cellStyle name="Millares [0] 2 6 2 2 6" xfId="2400" xr:uid="{FAC46029-C848-47E1-9785-970EA46C0525}"/>
    <cellStyle name="Millares [0] 2 6 2 2 6 2" xfId="3653" xr:uid="{4DDB059C-168E-4D5B-B5F8-5FC47C9FB017}"/>
    <cellStyle name="Millares [0] 2 6 2 2 6 2 2" xfId="6395" xr:uid="{207B715F-B779-4602-B4F2-15F83BDFB2AD}"/>
    <cellStyle name="Millares [0] 2 6 2 2 6 3" xfId="5143" xr:uid="{B41B3C01-BE63-44AF-BD09-44F9B5DF06B9}"/>
    <cellStyle name="Millares [0] 2 6 2 2 7" xfId="2555" xr:uid="{AD91ABD3-0E3F-4F58-BFB4-93BB96092AB6}"/>
    <cellStyle name="Millares [0] 2 6 2 2 7 2" xfId="3834" xr:uid="{A4FF0A56-46AA-459B-BD79-A19846DFE355}"/>
    <cellStyle name="Millares [0] 2 6 2 2 7 2 2" xfId="6576" xr:uid="{32F6FACF-24AB-49BC-B6E1-FDD8C27465D6}"/>
    <cellStyle name="Millares [0] 2 6 2 2 7 3" xfId="5298" xr:uid="{CCE3A7C7-1007-4DAE-8A8D-2BDC664AFF90}"/>
    <cellStyle name="Millares [0] 2 6 2 2 8" xfId="2761" xr:uid="{6CA19B04-3E90-43AE-A52C-1EDB4B4A9A6C}"/>
    <cellStyle name="Millares [0] 2 6 2 2 8 2" xfId="5503" xr:uid="{ADD4827A-C53B-4C0B-A233-1EBC632C80B2}"/>
    <cellStyle name="Millares [0] 2 6 2 2 9" xfId="4015" xr:uid="{EBF6C8E9-4CEE-4822-9A6F-820F630739F2}"/>
    <cellStyle name="Millares [0] 2 6 2 3" xfId="250" xr:uid="{DA715D4D-9382-402F-92B2-E6C71187A989}"/>
    <cellStyle name="Millares [0] 2 6 2 3 2" xfId="2955" xr:uid="{682848CD-9919-468E-AF88-1BA20767F4E6}"/>
    <cellStyle name="Millares [0] 2 6 2 3 2 2" xfId="5697" xr:uid="{4F9FB2C7-88AA-4E1B-8D7C-D2DE5598F7FB}"/>
    <cellStyle name="Millares [0] 2 6 2 3 3" xfId="1849" xr:uid="{7D7F404D-7366-49A5-A1EF-D60C4A2E0378}"/>
    <cellStyle name="Millares [0] 2 6 2 3 3 2" xfId="4595" xr:uid="{F6D53201-2A95-4007-953B-41DF589A53DD}"/>
    <cellStyle name="Millares [0] 2 6 2 3 4" xfId="4145" xr:uid="{C0D80D46-B10A-4165-966C-1BC58A9464EA}"/>
    <cellStyle name="Millares [0] 2 6 2 4" xfId="432" xr:uid="{4DA7D1B1-3211-41BD-96A6-F8685796FECA}"/>
    <cellStyle name="Millares [0] 2 6 2 4 2" xfId="3110" xr:uid="{7A64EA2E-A55C-42BC-9E25-62301140DC4D}"/>
    <cellStyle name="Millares [0] 2 6 2 4 2 2" xfId="5852" xr:uid="{ED2E9347-8435-4E5E-AFA1-52D84283FCFC}"/>
    <cellStyle name="Millares [0] 2 6 2 4 3" xfId="4326" xr:uid="{E896732D-9445-4350-B713-7F7B9B7954BC}"/>
    <cellStyle name="Millares [0] 2 6 2 5" xfId="2022" xr:uid="{930F8C97-D73D-43F8-AF33-907150BD0A01}"/>
    <cellStyle name="Millares [0] 2 6 2 5 2" xfId="3265" xr:uid="{6C078C37-8EAB-4C98-9844-C6832EDE1113}"/>
    <cellStyle name="Millares [0] 2 6 2 5 2 2" xfId="6007" xr:uid="{668A1004-3066-47CE-9FBA-7E530C493DFC}"/>
    <cellStyle name="Millares [0] 2 6 2 5 3" xfId="4765" xr:uid="{7E62A7CB-5821-4ECF-9409-0FE3565E2643}"/>
    <cellStyle name="Millares [0] 2 6 2 6" xfId="2167" xr:uid="{125C695F-3A73-4917-A4AA-0DD8039F948E}"/>
    <cellStyle name="Millares [0] 2 6 2 6 2" xfId="3420" xr:uid="{508905C6-B116-4EE5-B14A-61168768203D}"/>
    <cellStyle name="Millares [0] 2 6 2 6 2 2" xfId="6162" xr:uid="{648F3ECA-7DAB-4162-B28D-C0171B6436E7}"/>
    <cellStyle name="Millares [0] 2 6 2 6 3" xfId="4910" xr:uid="{64161878-663D-4D9C-8E43-2CC12DA2209E}"/>
    <cellStyle name="Millares [0] 2 6 2 7" xfId="2348" xr:uid="{D6314E7C-0043-4F99-9004-33F2C5EDC052}"/>
    <cellStyle name="Millares [0] 2 6 2 7 2" xfId="3601" xr:uid="{AEED9318-F788-4048-AFFF-218A44FD5000}"/>
    <cellStyle name="Millares [0] 2 6 2 7 2 2" xfId="6343" xr:uid="{98432715-55DD-4876-9AA4-D2E4A65A2777}"/>
    <cellStyle name="Millares [0] 2 6 2 7 3" xfId="5091" xr:uid="{C3E08175-B63C-4C26-9F1D-CE1BE95DA4D1}"/>
    <cellStyle name="Millares [0] 2 6 2 8" xfId="2503" xr:uid="{E4540029-DC93-4EA9-B08E-762AB5695A2C}"/>
    <cellStyle name="Millares [0] 2 6 2 8 2" xfId="3782" xr:uid="{BD3A1B05-CE53-4344-A9F9-CB62FA17BFC0}"/>
    <cellStyle name="Millares [0] 2 6 2 8 2 2" xfId="6524" xr:uid="{6358D4FF-1677-476F-B552-81E3329E757F}"/>
    <cellStyle name="Millares [0] 2 6 2 8 3" xfId="5246" xr:uid="{BBF305DD-8B06-496E-99AC-101344A19AFD}"/>
    <cellStyle name="Millares [0] 2 6 2 9" xfId="2709" xr:uid="{7F8765DF-2FFC-4EB4-9DE8-FB2EA780E567}"/>
    <cellStyle name="Millares [0] 2 6 2 9 2" xfId="5451" xr:uid="{9CF0AD74-DCA4-4619-9D7C-D616E91221ED}"/>
    <cellStyle name="Millares [0] 2 6 3" xfId="88" xr:uid="{46A5F4EC-2DDF-41B5-A637-148831F91CFC}"/>
    <cellStyle name="Millares [0] 2 6 3 2" xfId="276" xr:uid="{75F53FAD-91AF-4159-8DAD-63CEC1BAB821}"/>
    <cellStyle name="Millares [0] 2 6 3 2 2" xfId="2981" xr:uid="{1FDE703C-8325-4056-BBEE-0FDA7F414AAC}"/>
    <cellStyle name="Millares [0] 2 6 3 2 2 2" xfId="5723" xr:uid="{9650C4F4-AB95-4870-A0B6-0AF2EA18D363}"/>
    <cellStyle name="Millares [0] 2 6 3 2 3" xfId="1875" xr:uid="{0BC1A845-5E8F-48A0-B4B4-40DD09E38BAF}"/>
    <cellStyle name="Millares [0] 2 6 3 2 3 2" xfId="4621" xr:uid="{6FEDB13B-89D4-4B88-98D5-048D5BF75C6B}"/>
    <cellStyle name="Millares [0] 2 6 3 2 4" xfId="4171" xr:uid="{8CAA0A33-C819-4DB4-8D31-B58D3AEEE220}"/>
    <cellStyle name="Millares [0] 2 6 3 3" xfId="458" xr:uid="{6C75DD20-5B8D-42CE-BE6E-DA6AD4755DAE}"/>
    <cellStyle name="Millares [0] 2 6 3 3 2" xfId="3136" xr:uid="{06808F7C-DD20-4C2D-B6D1-07B568D7E202}"/>
    <cellStyle name="Millares [0] 2 6 3 3 2 2" xfId="5878" xr:uid="{61F9B5A9-CDC7-4BE3-9E7D-0E732A64AD7B}"/>
    <cellStyle name="Millares [0] 2 6 3 3 3" xfId="4352" xr:uid="{08A71489-081C-464D-9A02-BCB8A556305A}"/>
    <cellStyle name="Millares [0] 2 6 3 4" xfId="2048" xr:uid="{CA466AFE-20B8-4811-9DAB-965879222A02}"/>
    <cellStyle name="Millares [0] 2 6 3 4 2" xfId="3291" xr:uid="{FBA0298D-BCB4-47A8-A86C-11294D3613DB}"/>
    <cellStyle name="Millares [0] 2 6 3 4 2 2" xfId="6033" xr:uid="{3EE76680-5078-4BF0-8091-C334E9E1676F}"/>
    <cellStyle name="Millares [0] 2 6 3 4 3" xfId="4791" xr:uid="{D851DA45-6605-4C88-9149-0F6E5BE87ECF}"/>
    <cellStyle name="Millares [0] 2 6 3 5" xfId="2193" xr:uid="{CE380988-5E9E-49F2-947D-5596D977CF38}"/>
    <cellStyle name="Millares [0] 2 6 3 5 2" xfId="3446" xr:uid="{5E9EA3C7-A9F7-409A-A523-75DACEBF98B4}"/>
    <cellStyle name="Millares [0] 2 6 3 5 2 2" xfId="6188" xr:uid="{2090B3F5-AAA2-4004-9869-8F6A2E77BDF6}"/>
    <cellStyle name="Millares [0] 2 6 3 5 3" xfId="4936" xr:uid="{B953EB50-302E-4F1F-96E6-B44D11F38F2D}"/>
    <cellStyle name="Millares [0] 2 6 3 6" xfId="2374" xr:uid="{04DA2107-46F2-45C8-A46D-B9DFE0251D35}"/>
    <cellStyle name="Millares [0] 2 6 3 6 2" xfId="3627" xr:uid="{16C04CB1-06AD-4E9E-97E5-DDF6B77BEE64}"/>
    <cellStyle name="Millares [0] 2 6 3 6 2 2" xfId="6369" xr:uid="{AA1774AD-AAA0-49A1-BCDC-C589D571FD5B}"/>
    <cellStyle name="Millares [0] 2 6 3 6 3" xfId="5117" xr:uid="{8FCAEE29-FE8E-4268-935B-324F6A03FAB6}"/>
    <cellStyle name="Millares [0] 2 6 3 7" xfId="2529" xr:uid="{5957C7AA-5CC5-481D-B76B-691CF37A7DC1}"/>
    <cellStyle name="Millares [0] 2 6 3 7 2" xfId="3808" xr:uid="{4232C7C7-E35F-4584-ACC8-9DA4EC325248}"/>
    <cellStyle name="Millares [0] 2 6 3 7 2 2" xfId="6550" xr:uid="{3C707FA3-FBD0-45B5-A1BA-CCC7F99AC4C2}"/>
    <cellStyle name="Millares [0] 2 6 3 7 3" xfId="5272" xr:uid="{863DA086-247F-47B7-B324-B690E900FFD9}"/>
    <cellStyle name="Millares [0] 2 6 3 8" xfId="2735" xr:uid="{BDC68C7B-FD60-41DF-B7AE-48BE2D918296}"/>
    <cellStyle name="Millares [0] 2 6 3 8 2" xfId="5477" xr:uid="{BB152673-9B31-4DEC-B001-5A6630C4BC44}"/>
    <cellStyle name="Millares [0] 2 6 3 9" xfId="3989" xr:uid="{B6C53F87-8FED-439F-BFD1-1161D91A5886}"/>
    <cellStyle name="Millares [0] 2 6 4" xfId="141" xr:uid="{8171B7A2-F229-4307-B1B5-3C2A82C903DA}"/>
    <cellStyle name="Millares [0] 2 6 4 2" xfId="328" xr:uid="{91C70499-601B-45BC-8446-70F62F60BBCF}"/>
    <cellStyle name="Millares [0] 2 6 4 2 2" xfId="3188" xr:uid="{5E71D5DC-AF74-4384-889D-06E9344C4F4B}"/>
    <cellStyle name="Millares [0] 2 6 4 2 2 2" xfId="5930" xr:uid="{AECECFB4-733F-4C54-8598-9B6219149B8A}"/>
    <cellStyle name="Millares [0] 2 6 4 2 3" xfId="1979" xr:uid="{9D54E18F-CAB6-4D33-A57A-BDCF6BB810A6}"/>
    <cellStyle name="Millares [0] 2 6 4 2 3 2" xfId="4722" xr:uid="{DA77C88B-71D2-4830-B121-69FBA0BE1729}"/>
    <cellStyle name="Millares [0] 2 6 4 2 4" xfId="4223" xr:uid="{AF72D92D-32E0-4D56-A4E3-64DD1AD3B6ED}"/>
    <cellStyle name="Millares [0] 2 6 4 3" xfId="510" xr:uid="{B369D4A2-F471-49ED-A5CD-448E6105A4FD}"/>
    <cellStyle name="Millares [0] 2 6 4 3 2" xfId="3343" xr:uid="{B65998DD-67F5-4031-B313-1204A7E8D44B}"/>
    <cellStyle name="Millares [0] 2 6 4 3 2 2" xfId="6085" xr:uid="{3E5174AD-2B4B-4733-904B-8F67E24196C1}"/>
    <cellStyle name="Millares [0] 2 6 4 3 3" xfId="4404" xr:uid="{63F3D7C8-00E2-4A25-A2E7-149CC32485F9}"/>
    <cellStyle name="Millares [0] 2 6 4 4" xfId="2245" xr:uid="{7F755B5F-E84E-4C6F-A6BC-2B71F8D4837D}"/>
    <cellStyle name="Millares [0] 2 6 4 4 2" xfId="3498" xr:uid="{7A28ECAC-6B9A-4954-B74D-C608990F79CF}"/>
    <cellStyle name="Millares [0] 2 6 4 4 2 2" xfId="6240" xr:uid="{4060B5F8-F6D5-4CD6-A375-43E66916DD63}"/>
    <cellStyle name="Millares [0] 2 6 4 4 3" xfId="4988" xr:uid="{5DE44F5D-3AB5-46EA-9487-55753EDA4A17}"/>
    <cellStyle name="Millares [0] 2 6 4 5" xfId="2426" xr:uid="{2FF04473-EC11-4BA1-856F-1E5DACEA4487}"/>
    <cellStyle name="Millares [0] 2 6 4 5 2" xfId="3679" xr:uid="{CEF6B107-2926-4054-80CC-0A1B3228AA5D}"/>
    <cellStyle name="Millares [0] 2 6 4 5 2 2" xfId="6421" xr:uid="{B1A93A92-7AB8-43A6-B43F-CFAD480AE631}"/>
    <cellStyle name="Millares [0] 2 6 4 5 3" xfId="5169" xr:uid="{4FB7BB45-DA75-4AFB-BA50-1FDCFFB9EA95}"/>
    <cellStyle name="Millares [0] 2 6 4 6" xfId="2581" xr:uid="{2C2BB004-8C2D-4B1F-B7CD-992853C107FE}"/>
    <cellStyle name="Millares [0] 2 6 4 6 2" xfId="3860" xr:uid="{DBE052A6-1112-4080-9982-C77B6165A9C1}"/>
    <cellStyle name="Millares [0] 2 6 4 6 2 2" xfId="6602" xr:uid="{52E9904E-CFD4-461D-AF3D-36168AC307D5}"/>
    <cellStyle name="Millares [0] 2 6 4 6 3" xfId="5324" xr:uid="{A427DC15-8759-4176-9DE6-DE94CF396032}"/>
    <cellStyle name="Millares [0] 2 6 4 7" xfId="3033" xr:uid="{447ADA74-E1E6-4FA1-95CA-5887FC8FCBFA}"/>
    <cellStyle name="Millares [0] 2 6 4 7 2" xfId="5775" xr:uid="{F15ACEC6-5704-4345-BE4A-3172B49E21D1}"/>
    <cellStyle name="Millares [0] 2 6 4 8" xfId="4041" xr:uid="{DF00A120-20A3-4C71-A573-5201CFB4F54E}"/>
    <cellStyle name="Millares [0] 2 6 5" xfId="195" xr:uid="{67301C32-2E28-4F94-9690-77E8C7AD2853}"/>
    <cellStyle name="Millares [0] 2 6 5 2" xfId="379" xr:uid="{5C27CB2C-922D-4FE0-B70B-EC5CD3A37FCA}"/>
    <cellStyle name="Millares [0] 2 6 5 2 2" xfId="3549" xr:uid="{07B91362-D51B-4C1D-8CCE-636A87AFD2A7}"/>
    <cellStyle name="Millares [0] 2 6 5 2 2 2" xfId="6291" xr:uid="{6A06A377-DBD8-4FEB-A313-D59044CBB474}"/>
    <cellStyle name="Millares [0] 2 6 5 2 3" xfId="2296" xr:uid="{23AF5733-F859-4D68-BFAC-E7B6F4FD3AA4}"/>
    <cellStyle name="Millares [0] 2 6 5 2 3 2" xfId="5039" xr:uid="{90432518-00D9-4BFD-9B3B-4955503A68E0}"/>
    <cellStyle name="Millares [0] 2 6 5 2 4" xfId="4274" xr:uid="{5FDFA896-B103-4C86-8470-D22351A8C54B}"/>
    <cellStyle name="Millares [0] 2 6 5 3" xfId="561" xr:uid="{120C3C94-A7A9-49F3-82EC-4FBE9842DB29}"/>
    <cellStyle name="Millares [0] 2 6 5 3 2" xfId="3730" xr:uid="{552DD79D-9EC4-4110-9D3A-1413AE4579D4}"/>
    <cellStyle name="Millares [0] 2 6 5 3 2 2" xfId="6472" xr:uid="{285971FA-99D6-457E-AFC3-B491CB4AA5D0}"/>
    <cellStyle name="Millares [0] 2 6 5 3 3" xfId="4455" xr:uid="{6BF68AEE-2A64-4E94-AF62-ED3379659E85}"/>
    <cellStyle name="Millares [0] 2 6 5 4" xfId="2632" xr:uid="{9D4A73EE-81BE-462C-B6E7-55AC3F159259}"/>
    <cellStyle name="Millares [0] 2 6 5 4 2" xfId="3911" xr:uid="{DCB09836-1198-4BB4-8CDF-43A9B53D34E8}"/>
    <cellStyle name="Millares [0] 2 6 5 4 2 2" xfId="6653" xr:uid="{68D0200C-CCB8-47A1-9EF2-A122700574E1}"/>
    <cellStyle name="Millares [0] 2 6 5 4 3" xfId="5375" xr:uid="{6794F750-5D07-4D97-8F21-DE0DB6CD9D29}"/>
    <cellStyle name="Millares [0] 2 6 5 5" xfId="2929" xr:uid="{24D0A50C-E8A7-4493-89D7-1FC6BC949887}"/>
    <cellStyle name="Millares [0] 2 6 5 5 2" xfId="5671" xr:uid="{AD660E93-A7B0-4444-8438-4964EFFF9A7E}"/>
    <cellStyle name="Millares [0] 2 6 5 6" xfId="4092" xr:uid="{6A52BBAE-6712-4C56-81D4-D1A3BE933B11}"/>
    <cellStyle name="Millares [0] 2 6 6" xfId="223" xr:uid="{2E807701-26BC-4AB7-B7BF-4BD7D218857B}"/>
    <cellStyle name="Millares [0] 2 6 6 2" xfId="3084" xr:uid="{165180AC-9CE2-48E3-9831-E5A85C7FB488}"/>
    <cellStyle name="Millares [0] 2 6 6 2 2" xfId="5826" xr:uid="{2D3BBA4E-BFFB-4812-B5F2-C37864075960}"/>
    <cellStyle name="Millares [0] 2 6 6 3" xfId="1960" xr:uid="{0142AC1C-188E-42E9-96FD-F26C3CFB664E}"/>
    <cellStyle name="Millares [0] 2 6 6 3 2" xfId="4703" xr:uid="{B5F842BC-B0A1-4784-8869-34769BEF90EF}"/>
    <cellStyle name="Millares [0] 2 6 6 4" xfId="4119" xr:uid="{976462FF-8A43-4511-ABFB-7225101E93E3}"/>
    <cellStyle name="Millares [0] 2 6 7" xfId="406" xr:uid="{B2A8F457-0F67-4C4D-AA68-C624A9735856}"/>
    <cellStyle name="Millares [0] 2 6 7 2" xfId="3239" xr:uid="{6A99F94D-03F1-43A1-8E25-0D471B795098}"/>
    <cellStyle name="Millares [0] 2 6 7 2 2" xfId="5981" xr:uid="{EAED0DD7-6B7E-4588-BAD4-DEF67BAD1354}"/>
    <cellStyle name="Millares [0] 2 6 7 3" xfId="4300" xr:uid="{FA66BF4B-FFF0-496E-A7B3-A4FE3C34B366}"/>
    <cellStyle name="Millares [0] 2 6 8" xfId="2142" xr:uid="{D58785EA-7934-4DE0-BC1E-DEF612334FB2}"/>
    <cellStyle name="Millares [0] 2 6 8 2" xfId="3394" xr:uid="{B055FA47-F68E-4206-B873-D755F3D321B9}"/>
    <cellStyle name="Millares [0] 2 6 8 2 2" xfId="6136" xr:uid="{4F09BC34-CD9C-440F-A9E1-F6A400CDB604}"/>
    <cellStyle name="Millares [0] 2 6 8 3" xfId="4885" xr:uid="{F6A3CAF8-B1D7-4486-8BDB-F310FBEC46F2}"/>
    <cellStyle name="Millares [0] 2 6 9" xfId="2322" xr:uid="{8364C1E9-F1E4-4B0B-B5B2-6B3498DD3828}"/>
    <cellStyle name="Millares [0] 2 6 9 2" xfId="3575" xr:uid="{310F3F16-A42B-4FC3-9286-36BBD8330B7E}"/>
    <cellStyle name="Millares [0] 2 6 9 2 2" xfId="6317" xr:uid="{7EE20B7A-7E61-4B81-8A0B-C4722499CBDE}"/>
    <cellStyle name="Millares [0] 2 6 9 3" xfId="5065" xr:uid="{FEE2A6E5-70FD-4428-B9E0-59849E4053A5}"/>
    <cellStyle name="Millares [0] 2 7" xfId="36" xr:uid="{5B0D9C27-D205-4446-913B-65758A5DEB94}"/>
    <cellStyle name="Millares [0] 2 7 10" xfId="3939" xr:uid="{3072FE72-8B6D-43DA-9BCF-D78068AD8C55}"/>
    <cellStyle name="Millares [0] 2 7 2" xfId="90" xr:uid="{71F0B463-E9B6-4363-A23D-54647A4A1BBA}"/>
    <cellStyle name="Millares [0] 2 7 2 2" xfId="278" xr:uid="{3D12963E-15B5-4611-8D51-CA67F5B6799A}"/>
    <cellStyle name="Millares [0] 2 7 2 2 2" xfId="2983" xr:uid="{FDFC965C-52BD-48C5-96E8-61DC60C8DDAF}"/>
    <cellStyle name="Millares [0] 2 7 2 2 2 2" xfId="5725" xr:uid="{70BF4BA1-37B8-4431-A3C0-C74154DC41E9}"/>
    <cellStyle name="Millares [0] 2 7 2 2 3" xfId="1877" xr:uid="{3D1C681E-2CE8-4BA3-8AB0-3CF9349EBC21}"/>
    <cellStyle name="Millares [0] 2 7 2 2 3 2" xfId="4623" xr:uid="{7AE05F28-3955-4087-819A-05AD469F2A80}"/>
    <cellStyle name="Millares [0] 2 7 2 2 4" xfId="4173" xr:uid="{18453ED0-2D70-4ECF-9318-3F9EDBE9E321}"/>
    <cellStyle name="Millares [0] 2 7 2 3" xfId="460" xr:uid="{DB04B995-64D6-446A-A573-67479DE89485}"/>
    <cellStyle name="Millares [0] 2 7 2 3 2" xfId="3138" xr:uid="{E170F67C-4703-4A1F-92A8-3C8415977DD0}"/>
    <cellStyle name="Millares [0] 2 7 2 3 2 2" xfId="5880" xr:uid="{6BA5D2E6-0160-4F75-A806-7827843F7146}"/>
    <cellStyle name="Millares [0] 2 7 2 3 3" xfId="4354" xr:uid="{E163A49D-A5CD-426F-93DE-99C150EF7D71}"/>
    <cellStyle name="Millares [0] 2 7 2 4" xfId="2050" xr:uid="{E984F44D-7B2E-4524-9BC8-4CAC48A89DCD}"/>
    <cellStyle name="Millares [0] 2 7 2 4 2" xfId="3293" xr:uid="{128DCA62-210D-4D52-B816-2BDEBF0CEC3A}"/>
    <cellStyle name="Millares [0] 2 7 2 4 2 2" xfId="6035" xr:uid="{BE204087-FF9F-4091-8B96-00A090187C57}"/>
    <cellStyle name="Millares [0] 2 7 2 4 3" xfId="4793" xr:uid="{2BEC6268-8198-4532-8E70-33FA1F5A822D}"/>
    <cellStyle name="Millares [0] 2 7 2 5" xfId="2195" xr:uid="{605EECD1-9EE6-47F9-870A-A93954D226DE}"/>
    <cellStyle name="Millares [0] 2 7 2 5 2" xfId="3448" xr:uid="{F3CBA795-3096-49C0-A269-789FA1457AA7}"/>
    <cellStyle name="Millares [0] 2 7 2 5 2 2" xfId="6190" xr:uid="{C68DAF95-527C-4100-9907-8886429D0ADC}"/>
    <cellStyle name="Millares [0] 2 7 2 5 3" xfId="4938" xr:uid="{4E6E5ECE-DA72-401C-9A61-BB42DE289724}"/>
    <cellStyle name="Millares [0] 2 7 2 6" xfId="2376" xr:uid="{8BA2647B-DBDF-40A6-99BF-D52B2E4F412F}"/>
    <cellStyle name="Millares [0] 2 7 2 6 2" xfId="3629" xr:uid="{D919504E-5124-4DD0-91DA-9CE153C089AF}"/>
    <cellStyle name="Millares [0] 2 7 2 6 2 2" xfId="6371" xr:uid="{0868B724-24EA-400E-9D56-13B1BD3D6F04}"/>
    <cellStyle name="Millares [0] 2 7 2 6 3" xfId="5119" xr:uid="{1E590FFD-9AE0-4428-AF2C-750ED33EE1D8}"/>
    <cellStyle name="Millares [0] 2 7 2 7" xfId="2531" xr:uid="{51B74BF3-0B5F-43A3-9BD3-77B843E19A12}"/>
    <cellStyle name="Millares [0] 2 7 2 7 2" xfId="3810" xr:uid="{2FC6F541-284E-4453-AEC8-7490515C757C}"/>
    <cellStyle name="Millares [0] 2 7 2 7 2 2" xfId="6552" xr:uid="{BC025655-D24D-4247-B711-9C3D8EF82F8D}"/>
    <cellStyle name="Millares [0] 2 7 2 7 3" xfId="5274" xr:uid="{CDD9A8F5-F0AD-4428-BA0F-22A6BB649410}"/>
    <cellStyle name="Millares [0] 2 7 2 8" xfId="2737" xr:uid="{74193454-F0E0-485D-A967-AFC7F3C378C2}"/>
    <cellStyle name="Millares [0] 2 7 2 8 2" xfId="5479" xr:uid="{07229532-596A-4827-96D1-93565B6CB2F1}"/>
    <cellStyle name="Millares [0] 2 7 2 9" xfId="3991" xr:uid="{204964CB-91D3-4A97-AD00-4AADB0EC9AF7}"/>
    <cellStyle name="Millares [0] 2 7 3" xfId="226" xr:uid="{AE00E1D2-8AFD-4FB7-88D7-D163999A83FB}"/>
    <cellStyle name="Millares [0] 2 7 3 2" xfId="2931" xr:uid="{D3535D98-9427-4592-B3DA-35317A4C83AE}"/>
    <cellStyle name="Millares [0] 2 7 3 2 2" xfId="5673" xr:uid="{A149CC47-EC5E-4A37-8BCF-F2694862D6B8}"/>
    <cellStyle name="Millares [0] 2 7 3 3" xfId="1829" xr:uid="{B942B1AC-EC74-497C-90F4-FB0C3C974859}"/>
    <cellStyle name="Millares [0] 2 7 3 3 2" xfId="4575" xr:uid="{CFA09579-25E2-4C9E-81C2-05BCB97F95E4}"/>
    <cellStyle name="Millares [0] 2 7 3 4" xfId="4121" xr:uid="{16D1AE08-6A46-4D72-86D3-620CBD641A4F}"/>
    <cellStyle name="Millares [0] 2 7 4" xfId="408" xr:uid="{BD250BA8-8D48-4191-BBA0-D5835BA2C700}"/>
    <cellStyle name="Millares [0] 2 7 4 2" xfId="3086" xr:uid="{70E4EA06-C6D6-4D3A-B236-32DA8AE56F86}"/>
    <cellStyle name="Millares [0] 2 7 4 2 2" xfId="5828" xr:uid="{2C595106-B3C3-400A-8718-121538D03DF1}"/>
    <cellStyle name="Millares [0] 2 7 4 3" xfId="4302" xr:uid="{EF1A9BFD-3AF6-429C-83BD-1C3F6A43A27B}"/>
    <cellStyle name="Millares [0] 2 7 5" xfId="1998" xr:uid="{4CAA0E22-5115-4B1F-829A-BCB80A1A0918}"/>
    <cellStyle name="Millares [0] 2 7 5 2" xfId="3241" xr:uid="{8464F078-534B-45F0-BE85-AE0E2CEB71E7}"/>
    <cellStyle name="Millares [0] 2 7 5 2 2" xfId="5983" xr:uid="{07A2E0FF-A286-4E5C-A0E2-D12563B8DFD5}"/>
    <cellStyle name="Millares [0] 2 7 5 3" xfId="4741" xr:uid="{1E60F224-5958-416A-84B1-4EE89FD3C501}"/>
    <cellStyle name="Millares [0] 2 7 6" xfId="2143" xr:uid="{ACD6633F-7904-42E7-AD27-C379221376C3}"/>
    <cellStyle name="Millares [0] 2 7 6 2" xfId="3396" xr:uid="{FBF4C0AE-5E29-42CC-A058-012B5B7FA32E}"/>
    <cellStyle name="Millares [0] 2 7 6 2 2" xfId="6138" xr:uid="{63A9AAA6-2C43-4BE7-93D0-362C04FF5A5F}"/>
    <cellStyle name="Millares [0] 2 7 6 3" xfId="4886" xr:uid="{DAB48D99-2EC2-492C-BFDB-F14D7C3708CF}"/>
    <cellStyle name="Millares [0] 2 7 7" xfId="2324" xr:uid="{FA9027E4-9058-406A-8C3C-19DB237F5190}"/>
    <cellStyle name="Millares [0] 2 7 7 2" xfId="3577" xr:uid="{A5894856-090C-4C0C-84C2-600AB8FBEA41}"/>
    <cellStyle name="Millares [0] 2 7 7 2 2" xfId="6319" xr:uid="{285F15F5-E95D-42AB-9453-9D720660769B}"/>
    <cellStyle name="Millares [0] 2 7 7 3" xfId="5067" xr:uid="{4B246572-740D-43AA-955D-9C4E6994B59D}"/>
    <cellStyle name="Millares [0] 2 7 8" xfId="2479" xr:uid="{9003B71C-684F-45AD-A538-221569F59540}"/>
    <cellStyle name="Millares [0] 2 7 8 2" xfId="3758" xr:uid="{3B0F8361-D84E-4633-855A-8542F10F40B5}"/>
    <cellStyle name="Millares [0] 2 7 8 2 2" xfId="6500" xr:uid="{FAF2779B-8A04-4529-BE96-65A324FE52BF}"/>
    <cellStyle name="Millares [0] 2 7 8 3" xfId="5222" xr:uid="{5A4065BB-15F5-4B11-A0A4-B4AFF6D31303}"/>
    <cellStyle name="Millares [0] 2 7 9" xfId="2685" xr:uid="{35893C1F-B283-428D-95A4-EA1050FFEF64}"/>
    <cellStyle name="Millares [0] 2 7 9 2" xfId="5427" xr:uid="{6DE91370-47AA-44F3-AEF3-2CAFF20552A0}"/>
    <cellStyle name="Millares [0] 2 8" xfId="64" xr:uid="{CB706FC3-C895-443D-BC0A-B140C1966FFA}"/>
    <cellStyle name="Millares [0] 2 8 2" xfId="252" xr:uid="{980282B0-46BF-41BA-87D0-CA6CFBE130B4}"/>
    <cellStyle name="Millares [0] 2 8 2 2" xfId="2957" xr:uid="{E740E65A-5894-4F3B-9C24-0CD95BE61AB2}"/>
    <cellStyle name="Millares [0] 2 8 2 2 2" xfId="5699" xr:uid="{60F648C1-5EF8-4D5B-8FA8-AAB099334912}"/>
    <cellStyle name="Millares [0] 2 8 2 3" xfId="1851" xr:uid="{98E9A1E5-CD6A-4FEF-903E-A8B71821D9C2}"/>
    <cellStyle name="Millares [0] 2 8 2 3 2" xfId="4597" xr:uid="{E4A250CB-3C9C-425D-8068-6E239F81E8E7}"/>
    <cellStyle name="Millares [0] 2 8 2 4" xfId="4147" xr:uid="{0A4ADF17-C796-417C-BBC9-17C2D0E51715}"/>
    <cellStyle name="Millares [0] 2 8 3" xfId="434" xr:uid="{9E413F0D-A71C-4524-BA7B-F096C21DF264}"/>
    <cellStyle name="Millares [0] 2 8 3 2" xfId="3112" xr:uid="{ED63FC29-A7F0-4C25-9EF4-143F48B849AD}"/>
    <cellStyle name="Millares [0] 2 8 3 2 2" xfId="5854" xr:uid="{40B0C95D-5080-4736-A1A5-8B7E99FE4F81}"/>
    <cellStyle name="Millares [0] 2 8 3 3" xfId="4328" xr:uid="{2798EC96-DCA9-4CE6-A063-AE73E6F2343D}"/>
    <cellStyle name="Millares [0] 2 8 4" xfId="2024" xr:uid="{72813AA1-F719-4014-9DC8-1A2411FF60EA}"/>
    <cellStyle name="Millares [0] 2 8 4 2" xfId="3267" xr:uid="{B9664CA5-4FA3-4D74-8726-7CA8DA5C5035}"/>
    <cellStyle name="Millares [0] 2 8 4 2 2" xfId="6009" xr:uid="{3AB07A98-397F-45AD-B24B-B64E45C187CE}"/>
    <cellStyle name="Millares [0] 2 8 4 3" xfId="4767" xr:uid="{5A23E985-7966-4492-99D6-71CA59AEF6E5}"/>
    <cellStyle name="Millares [0] 2 8 5" xfId="2169" xr:uid="{163F12E6-08FE-4B55-AA9E-A48004F037F1}"/>
    <cellStyle name="Millares [0] 2 8 5 2" xfId="3422" xr:uid="{B2DC0E19-D0A9-4B3D-96F0-BA55555F7A6D}"/>
    <cellStyle name="Millares [0] 2 8 5 2 2" xfId="6164" xr:uid="{69A35063-26EF-4E45-94CA-13A7C97C9202}"/>
    <cellStyle name="Millares [0] 2 8 5 3" xfId="4912" xr:uid="{346B9224-9193-440C-980D-201C3AD81476}"/>
    <cellStyle name="Millares [0] 2 8 6" xfId="2350" xr:uid="{909962A0-D158-4036-BF5C-EBF22478D9AF}"/>
    <cellStyle name="Millares [0] 2 8 6 2" xfId="3603" xr:uid="{43A5088C-4F02-4670-A254-FB103CC00E5A}"/>
    <cellStyle name="Millares [0] 2 8 6 2 2" xfId="6345" xr:uid="{E11AD78C-A52F-4CFB-BDC1-D2743CA77EFA}"/>
    <cellStyle name="Millares [0] 2 8 6 3" xfId="5093" xr:uid="{AAAFB588-9433-4E80-926E-B26A021C0497}"/>
    <cellStyle name="Millares [0] 2 8 7" xfId="2505" xr:uid="{B62E1FA3-B57C-487E-B2E5-D4877AD16D03}"/>
    <cellStyle name="Millares [0] 2 8 7 2" xfId="3784" xr:uid="{81F51770-E57B-44A5-8545-F569FCC93B7E}"/>
    <cellStyle name="Millares [0] 2 8 7 2 2" xfId="6526" xr:uid="{CF175069-5FA5-4A9A-8109-D811BB6C3F4F}"/>
    <cellStyle name="Millares [0] 2 8 7 3" xfId="5248" xr:uid="{FE58E782-3CE6-4E66-801A-438E0E0F1E95}"/>
    <cellStyle name="Millares [0] 2 8 8" xfId="2711" xr:uid="{058150F6-9F0B-493B-927A-AF46BFDD76EB}"/>
    <cellStyle name="Millares [0] 2 8 8 2" xfId="5453" xr:uid="{CC216F4A-F078-456E-BECD-A7850DAF7343}"/>
    <cellStyle name="Millares [0] 2 8 9" xfId="3965" xr:uid="{7A9AE697-555A-4A0C-ABF2-51F41CD0B7AD}"/>
    <cellStyle name="Millares [0] 2 9" xfId="117" xr:uid="{E023275F-E6A2-4C2D-923B-BAA9F49D449B}"/>
    <cellStyle name="Millares [0] 2 9 2" xfId="304" xr:uid="{17B27A76-1CBD-40AF-96A4-A48241D3F35B}"/>
    <cellStyle name="Millares [0] 2 9 2 2" xfId="3009" xr:uid="{8B681AC7-ABDE-4FBF-B644-7741E1A0C7C8}"/>
    <cellStyle name="Millares [0] 2 9 2 2 2" xfId="5751" xr:uid="{29E58148-6A1B-4BA3-8938-CBFACEA11223}"/>
    <cellStyle name="Millares [0] 2 9 2 3" xfId="1903" xr:uid="{0069FA2B-608D-4D3F-AE41-CD30B485685D}"/>
    <cellStyle name="Millares [0] 2 9 2 3 2" xfId="4649" xr:uid="{1366DEC0-EEB5-4397-9ED5-9257348A3568}"/>
    <cellStyle name="Millares [0] 2 9 2 4" xfId="4199" xr:uid="{D43BF94B-3694-4D16-B0C0-9A22DA868DC1}"/>
    <cellStyle name="Millares [0] 2 9 3" xfId="486" xr:uid="{74A6C201-4F6F-40B8-8B86-EDC53B6D8215}"/>
    <cellStyle name="Millares [0] 2 9 3 2" xfId="3164" xr:uid="{280C8C3E-951B-49E6-B6B0-62B324DC231E}"/>
    <cellStyle name="Millares [0] 2 9 3 2 2" xfId="5906" xr:uid="{C48C40D0-CA0F-49F4-8EC6-7EB1651000EC}"/>
    <cellStyle name="Millares [0] 2 9 3 3" xfId="4380" xr:uid="{56E0A486-F640-4CCF-A011-B895AFE0F663}"/>
    <cellStyle name="Millares [0] 2 9 4" xfId="2076" xr:uid="{074619CB-E394-45AC-BC92-3F596DAB57CF}"/>
    <cellStyle name="Millares [0] 2 9 4 2" xfId="3319" xr:uid="{1A563ED0-D371-4222-A7B3-B7EABACC40F6}"/>
    <cellStyle name="Millares [0] 2 9 4 2 2" xfId="6061" xr:uid="{4CBEE076-480C-4F4A-BABB-3708C519B449}"/>
    <cellStyle name="Millares [0] 2 9 4 3" xfId="4819" xr:uid="{4FFD0448-FD28-4ACD-9257-B97B60C67C6D}"/>
    <cellStyle name="Millares [0] 2 9 5" xfId="2221" xr:uid="{B239948E-CAE6-4CE7-8E32-98122725406B}"/>
    <cellStyle name="Millares [0] 2 9 5 2" xfId="3474" xr:uid="{3C6259E1-D179-451E-93E0-7DA8CFA975A7}"/>
    <cellStyle name="Millares [0] 2 9 5 2 2" xfId="6216" xr:uid="{84BAD64A-64B4-467E-867E-AFE560C4C125}"/>
    <cellStyle name="Millares [0] 2 9 5 3" xfId="4964" xr:uid="{1AF41E68-5F49-4310-ACBE-14852FEE96F4}"/>
    <cellStyle name="Millares [0] 2 9 6" xfId="2402" xr:uid="{335359FA-E65D-4579-B501-D519A490A83C}"/>
    <cellStyle name="Millares [0] 2 9 6 2" xfId="3655" xr:uid="{D7624C6F-3A4E-40E5-8DD0-D120670BC9A1}"/>
    <cellStyle name="Millares [0] 2 9 6 2 2" xfId="6397" xr:uid="{36CAFC17-FC67-4832-B727-491CB3788924}"/>
    <cellStyle name="Millares [0] 2 9 6 3" xfId="5145" xr:uid="{11F536F8-992B-4091-B64A-567530E329D5}"/>
    <cellStyle name="Millares [0] 2 9 7" xfId="2557" xr:uid="{30F74886-DE30-41CA-9693-200CA7F93D27}"/>
    <cellStyle name="Millares [0] 2 9 7 2" xfId="3836" xr:uid="{61FCEC6D-B98F-401D-9A05-4989202851E5}"/>
    <cellStyle name="Millares [0] 2 9 7 2 2" xfId="6578" xr:uid="{443A8A6C-BE68-4728-9365-EE5FDB910185}"/>
    <cellStyle name="Millares [0] 2 9 7 3" xfId="5300" xr:uid="{BA5B99B8-F8C3-4369-A3BC-D9322EFB7332}"/>
    <cellStyle name="Millares [0] 2 9 8" xfId="2658" xr:uid="{C0FA9116-BDBC-48D8-9257-48715C9267EF}"/>
    <cellStyle name="Millares [0] 2 9 8 2" xfId="5401" xr:uid="{281656AB-2692-4E7B-8FF7-43808DE99036}"/>
    <cellStyle name="Millares [0] 2 9 9" xfId="4017" xr:uid="{E0536819-FCC3-4137-8B90-2AA66E17EE3D}"/>
    <cellStyle name="Millares [0] 20" xfId="2478" xr:uid="{34387E61-9140-43AB-80B3-AF9B29E1EBFD}"/>
    <cellStyle name="Millares [0] 20 2" xfId="3757" xr:uid="{C1106217-A4F1-4F56-9A0E-A8B008E182F6}"/>
    <cellStyle name="Millares [0] 20 2 2" xfId="6499" xr:uid="{30D47B8E-93A6-4B52-9735-22802624EFEB}"/>
    <cellStyle name="Millares [0] 20 3" xfId="5221" xr:uid="{2725DDD1-45EA-4D5E-9D89-DC515B6B3630}"/>
    <cellStyle name="Millares [0] 21" xfId="2645" xr:uid="{9A7E1C70-C932-4667-AFC7-87F4FCE2190D}"/>
    <cellStyle name="Millares [0] 21 2" xfId="5388" xr:uid="{A227A79F-3BDC-4BAA-A873-A0A9E7574AD6}"/>
    <cellStyle name="Millares [0] 22" xfId="3938" xr:uid="{49233947-ABE2-40B6-A511-B0CEACECE0C6}"/>
    <cellStyle name="Millares [0] 3" xfId="7" xr:uid="{EC5EAD61-5775-4135-BA24-15951BD63C3B}"/>
    <cellStyle name="Millares [0] 3 10" xfId="202" xr:uid="{BFBDD31E-94E0-45FC-ACBF-153B8E6050B7}"/>
    <cellStyle name="Millares [0] 3 10 2" xfId="2908" xr:uid="{234E79F2-B505-4696-B1DE-68EF1EE576A1}"/>
    <cellStyle name="Millares [0] 3 10 2 2" xfId="5650" xr:uid="{4C6747AB-3CDC-4FE1-877D-76E7BA77E6D6}"/>
    <cellStyle name="Millares [0] 3 10 3" xfId="1819" xr:uid="{2AD42C1C-A3EF-4C89-BC2D-9ACA8A408084}"/>
    <cellStyle name="Millares [0] 3 10 3 2" xfId="4565" xr:uid="{18D226CF-206F-43FA-9635-1F15351F7966}"/>
    <cellStyle name="Millares [0] 3 10 4" xfId="4098" xr:uid="{3645F71C-62CB-4DB1-A1C8-EBB0E4CFCBCE}"/>
    <cellStyle name="Millares [0] 3 11" xfId="385" xr:uid="{B8CFDD74-6E86-4964-B3C1-578DC85DB32C}"/>
    <cellStyle name="Millares [0] 3 11 2" xfId="3063" xr:uid="{302A9A12-E27A-42DA-B550-D3798445CD0A}"/>
    <cellStyle name="Millares [0] 3 11 2 2" xfId="5805" xr:uid="{A291461D-8965-4F36-A82A-9024129F09E2}"/>
    <cellStyle name="Millares [0] 3 11 3" xfId="4279" xr:uid="{C9C266FA-3702-4004-9653-198FC87FCB9A}"/>
    <cellStyle name="Millares [0] 3 12" xfId="1987" xr:uid="{29C9FDEA-2D5D-4E02-9982-FDADD29CED46}"/>
    <cellStyle name="Millares [0] 3 12 2" xfId="3218" xr:uid="{6D199FF4-7DA2-46F3-B00E-09DEB621B26D}"/>
    <cellStyle name="Millares [0] 3 12 2 2" xfId="5960" xr:uid="{AF737A24-8156-433B-8EE2-974C9E13678E}"/>
    <cellStyle name="Millares [0] 3 12 3" xfId="4730" xr:uid="{82BFF2E2-1B6F-431C-9BE8-315A99F768B3}"/>
    <cellStyle name="Millares [0] 3 13" xfId="2121" xr:uid="{CB64D37D-D669-4541-82B1-01C8AA5BA6D5}"/>
    <cellStyle name="Millares [0] 3 13 2" xfId="3373" xr:uid="{98F31A27-63D0-47B7-8E57-950CA79D182E}"/>
    <cellStyle name="Millares [0] 3 13 2 2" xfId="6115" xr:uid="{460B4667-817B-47FB-86AB-64A013FD160B}"/>
    <cellStyle name="Millares [0] 3 13 3" xfId="4864" xr:uid="{8DFE0766-48C6-4ABB-99E6-035D100C998B}"/>
    <cellStyle name="Millares [0] 3 14" xfId="2301" xr:uid="{C6F1DF0C-FB77-44A6-91A6-37EDC4B133E6}"/>
    <cellStyle name="Millares [0] 3 14 2" xfId="3554" xr:uid="{456BE000-C140-4B97-B26E-28EEB97AC862}"/>
    <cellStyle name="Millares [0] 3 14 2 2" xfId="6296" xr:uid="{3DA36B3F-0BB5-4150-A03F-A7934A386B29}"/>
    <cellStyle name="Millares [0] 3 14 3" xfId="5044" xr:uid="{27FAA474-EE3D-48B2-816C-AD764F2E5266}"/>
    <cellStyle name="Millares [0] 3 15" xfId="2456" xr:uid="{DE0FD379-9B03-40A6-9B9E-559EE1F10B5D}"/>
    <cellStyle name="Millares [0] 3 15 2" xfId="3735" xr:uid="{52D7AC9D-06A6-4EC9-B14E-CF6BA74EA1BC}"/>
    <cellStyle name="Millares [0] 3 15 2 2" xfId="6477" xr:uid="{9D86DE5B-9EA7-45CF-BA93-FD0C2A88350D}"/>
    <cellStyle name="Millares [0] 3 15 3" xfId="5199" xr:uid="{0B59366C-5291-4F50-BC97-5B267BD7E360}"/>
    <cellStyle name="Millares [0] 3 16" xfId="2637" xr:uid="{4953C751-5C49-40A4-BC38-52DC4B8A75DE}"/>
    <cellStyle name="Millares [0] 3 16 2" xfId="5380" xr:uid="{575594FA-256E-4CC3-AD16-970AA484A31E}"/>
    <cellStyle name="Millares [0] 3 17" xfId="3916" xr:uid="{1B69D5A3-EA64-4B42-8B07-889CFB63EDCB}"/>
    <cellStyle name="Millares [0] 3 2" xfId="14" xr:uid="{36B8E0E6-1E80-4184-BA58-A2DC964438C6}"/>
    <cellStyle name="Millares [0] 3 2 10" xfId="2307" xr:uid="{40DE8D94-5A12-4EFB-878A-FC7D244DC84E}"/>
    <cellStyle name="Millares [0] 3 2 10 2" xfId="3560" xr:uid="{9E89E7F5-A44E-4ADC-8AE4-6875C4827481}"/>
    <cellStyle name="Millares [0] 3 2 10 2 2" xfId="6302" xr:uid="{5CB55C96-5399-4A9E-A543-816819BA8CCC}"/>
    <cellStyle name="Millares [0] 3 2 10 3" xfId="5050" xr:uid="{F00B9567-CF8D-4EA8-94EB-BD57EAF86BAD}"/>
    <cellStyle name="Millares [0] 3 2 11" xfId="2462" xr:uid="{CFB29E9E-EADA-4C5D-BC1C-85F518E0EBC6}"/>
    <cellStyle name="Millares [0] 3 2 11 2" xfId="3741" xr:uid="{F261E4CC-6165-4872-9581-9AFA144435A0}"/>
    <cellStyle name="Millares [0] 3 2 11 2 2" xfId="6483" xr:uid="{9F3F005E-4770-49CA-BBFC-BCB7A2362EAC}"/>
    <cellStyle name="Millares [0] 3 2 11 3" xfId="5205" xr:uid="{CD0DFD00-789D-43A9-84AD-51D65DF9A3A6}"/>
    <cellStyle name="Millares [0] 3 2 12" xfId="2643" xr:uid="{55AEC964-8901-4287-9F1A-7157607748DC}"/>
    <cellStyle name="Millares [0] 3 2 12 2" xfId="5386" xr:uid="{63A14ECF-3980-405F-9907-44C3183C11E2}"/>
    <cellStyle name="Millares [0] 3 2 13" xfId="3922" xr:uid="{67944EFF-4EBD-4E2B-944B-37E3297E581B}"/>
    <cellStyle name="Millares [0] 3 2 2" xfId="45" xr:uid="{66917C5F-0098-4094-AF3D-0B1B0FBBEE68}"/>
    <cellStyle name="Millares [0] 3 2 2 10" xfId="2655" xr:uid="{6041DD52-EECF-4505-8721-6F9773C116EC}"/>
    <cellStyle name="Millares [0] 3 2 2 10 2" xfId="5398" xr:uid="{883B98FB-A8B7-4C30-B185-5DD4BB3408AE}"/>
    <cellStyle name="Millares [0] 3 2 2 11" xfId="3948" xr:uid="{674D3CB4-94A2-4FD5-A26D-45421A51CABA}"/>
    <cellStyle name="Millares [0] 3 2 2 2" xfId="99" xr:uid="{3788FD1E-C960-493E-BC03-8E68905C18CA}"/>
    <cellStyle name="Millares [0] 3 2 2 2 2" xfId="287" xr:uid="{080320FE-F9F9-46D3-87F8-3027FFB14911}"/>
    <cellStyle name="Millares [0] 3 2 2 2 2 2" xfId="2992" xr:uid="{6B4931DA-B37F-440E-94B5-2BF4F08F08FB}"/>
    <cellStyle name="Millares [0] 3 2 2 2 2 2 2" xfId="5734" xr:uid="{8A37752C-6EA6-4797-9C30-3E187A8A0E0E}"/>
    <cellStyle name="Millares [0] 3 2 2 2 2 3" xfId="1886" xr:uid="{761D0F21-C172-467F-9765-BD8C934CBBC3}"/>
    <cellStyle name="Millares [0] 3 2 2 2 2 3 2" xfId="4632" xr:uid="{84E1C51A-B130-40A9-BC51-80A8DE273680}"/>
    <cellStyle name="Millares [0] 3 2 2 2 2 4" xfId="4182" xr:uid="{5E67A9AF-1425-4551-A620-ED23BD86FEFA}"/>
    <cellStyle name="Millares [0] 3 2 2 2 3" xfId="469" xr:uid="{44178153-523F-4BF5-BF07-798890A1B99D}"/>
    <cellStyle name="Millares [0] 3 2 2 2 3 2" xfId="3147" xr:uid="{5C7DA3D1-70B8-4300-B3E0-C2BBFC230972}"/>
    <cellStyle name="Millares [0] 3 2 2 2 3 2 2" xfId="5889" xr:uid="{12C1A06B-C6F9-4C82-8633-540A0C3CEC5B}"/>
    <cellStyle name="Millares [0] 3 2 2 2 3 3" xfId="4363" xr:uid="{D69135E4-03E7-4A67-9BAD-E9D97CE5686E}"/>
    <cellStyle name="Millares [0] 3 2 2 2 4" xfId="2059" xr:uid="{AE92802F-E0ED-49F8-8CAE-38CB3C027CEB}"/>
    <cellStyle name="Millares [0] 3 2 2 2 4 2" xfId="3302" xr:uid="{FB631BE2-FB55-4FC2-BB63-7D8EE432BEAB}"/>
    <cellStyle name="Millares [0] 3 2 2 2 4 2 2" xfId="6044" xr:uid="{8286EC30-2C16-4518-92B7-C6D053718160}"/>
    <cellStyle name="Millares [0] 3 2 2 2 4 3" xfId="4802" xr:uid="{D941D397-880D-4346-96ED-5586FA6194FE}"/>
    <cellStyle name="Millares [0] 3 2 2 2 5" xfId="2204" xr:uid="{60712666-3C73-40DB-9371-088E9B3B73B4}"/>
    <cellStyle name="Millares [0] 3 2 2 2 5 2" xfId="3457" xr:uid="{07C5EBC4-0BA2-4A71-9869-4661F51AF463}"/>
    <cellStyle name="Millares [0] 3 2 2 2 5 2 2" xfId="6199" xr:uid="{7F2A5789-4199-4296-A242-34D21339EE36}"/>
    <cellStyle name="Millares [0] 3 2 2 2 5 3" xfId="4947" xr:uid="{4A18FC87-0ED3-4A9C-A236-9DCDACA01E83}"/>
    <cellStyle name="Millares [0] 3 2 2 2 6" xfId="2385" xr:uid="{6EB833FD-1E6D-415E-962D-282AEF102680}"/>
    <cellStyle name="Millares [0] 3 2 2 2 6 2" xfId="3638" xr:uid="{6A2BFEF3-5CA4-4F4A-BD7B-E1153D8B430D}"/>
    <cellStyle name="Millares [0] 3 2 2 2 6 2 2" xfId="6380" xr:uid="{41AA2505-7BA5-49CA-AC30-B125AA94ACE7}"/>
    <cellStyle name="Millares [0] 3 2 2 2 6 3" xfId="5128" xr:uid="{C77D686B-3473-4668-BF6D-E3E9F6D68051}"/>
    <cellStyle name="Millares [0] 3 2 2 2 7" xfId="2540" xr:uid="{1BA06260-768A-4ECC-995E-F508FE10A956}"/>
    <cellStyle name="Millares [0] 3 2 2 2 7 2" xfId="3819" xr:uid="{127E6E9B-5E5D-4172-B2FB-154BAE81B10B}"/>
    <cellStyle name="Millares [0] 3 2 2 2 7 2 2" xfId="6561" xr:uid="{6E28052D-88FB-4A42-B821-0AAAA7097293}"/>
    <cellStyle name="Millares [0] 3 2 2 2 7 3" xfId="5283" xr:uid="{73A7EA43-5488-43CB-B925-2F38A56E6806}"/>
    <cellStyle name="Millares [0] 3 2 2 2 8" xfId="2746" xr:uid="{BA357B6D-7F0E-4F20-9AE9-0003742BED84}"/>
    <cellStyle name="Millares [0] 3 2 2 2 8 2" xfId="5488" xr:uid="{CF9A2E6A-D8A9-4615-8C1E-360BD8AAA27C}"/>
    <cellStyle name="Millares [0] 3 2 2 2 9" xfId="4000" xr:uid="{65944699-C43D-4754-823F-EE466DBFA26A}"/>
    <cellStyle name="Millares [0] 3 2 2 3" xfId="235" xr:uid="{5DA721A5-36EB-4E78-83CF-8B20234BD15E}"/>
    <cellStyle name="Millares [0] 3 2 2 3 2" xfId="2694" xr:uid="{DF00E1DE-89AE-4A71-B6A3-038643AE0B79}"/>
    <cellStyle name="Millares [0] 3 2 2 3 2 2" xfId="5436" xr:uid="{DBEB37E8-4185-4BFA-89F2-8ADBEE447140}"/>
    <cellStyle name="Millares [0] 3 2 2 3 3" xfId="567" xr:uid="{70F34B53-4BB7-4FA5-834A-43C000082312}"/>
    <cellStyle name="Millares [0] 3 2 2 3 3 2" xfId="4461" xr:uid="{5C12C793-89C4-4933-9CE2-41819DF37056}"/>
    <cellStyle name="Millares [0] 3 2 2 3 4" xfId="4130" xr:uid="{FF02F9C6-4CAF-4149-B7C3-FF8903AF2B1A}"/>
    <cellStyle name="Millares [0] 3 2 2 4" xfId="417" xr:uid="{9984624E-2991-44DB-A26F-61087DA29CDD}"/>
    <cellStyle name="Millares [0] 3 2 2 4 2" xfId="2940" xr:uid="{9BA7DD09-5B24-4D43-9C8B-CDA54638A967}"/>
    <cellStyle name="Millares [0] 3 2 2 4 2 2" xfId="5682" xr:uid="{FC3C692E-54AC-4D93-96AA-6A41628EE40D}"/>
    <cellStyle name="Millares [0] 3 2 2 4 3" xfId="4311" xr:uid="{A6E95D40-BCD8-4EBF-8914-FAD0D867A2EB}"/>
    <cellStyle name="Millares [0] 3 2 2 5" xfId="1966" xr:uid="{FE0E935D-3AEA-4001-A441-D244D1F4E4CF}"/>
    <cellStyle name="Millares [0] 3 2 2 5 2" xfId="3095" xr:uid="{B769CE10-D194-4AF9-AE73-52AD14631CAC}"/>
    <cellStyle name="Millares [0] 3 2 2 5 2 2" xfId="5837" xr:uid="{C80907E1-5705-4403-8239-7928C3C0CA0F}"/>
    <cellStyle name="Millares [0] 3 2 2 5 3" xfId="4709" xr:uid="{7419687E-5A9E-4507-B271-0263444978F5}"/>
    <cellStyle name="Millares [0] 3 2 2 6" xfId="2007" xr:uid="{0823905E-DBC6-40EC-8EFB-C1E079F3F1D1}"/>
    <cellStyle name="Millares [0] 3 2 2 6 2" xfId="3250" xr:uid="{C6BAFE50-8A13-4CF9-8B08-A60A553645C1}"/>
    <cellStyle name="Millares [0] 3 2 2 6 2 2" xfId="5992" xr:uid="{9E310817-1D3A-4831-924C-94334A5E22EE}"/>
    <cellStyle name="Millares [0] 3 2 2 6 3" xfId="4750" xr:uid="{D756622A-DF07-42A5-B1DF-5EB9142233B2}"/>
    <cellStyle name="Millares [0] 3 2 2 7" xfId="2152" xr:uid="{36DBF623-F6D6-4FC2-9160-5CAD4105D420}"/>
    <cellStyle name="Millares [0] 3 2 2 7 2" xfId="3405" xr:uid="{4B0BBB1A-BF26-4E7D-946A-A82C24C6151F}"/>
    <cellStyle name="Millares [0] 3 2 2 7 2 2" xfId="6147" xr:uid="{0B24666C-5FE1-485E-9D33-6B72F9F53327}"/>
    <cellStyle name="Millares [0] 3 2 2 7 3" xfId="4895" xr:uid="{9E186494-E7FE-4075-8A61-CE558785A8AF}"/>
    <cellStyle name="Millares [0] 3 2 2 8" xfId="2333" xr:uid="{2ABB6B70-9745-4B53-8580-9C94834DA3D8}"/>
    <cellStyle name="Millares [0] 3 2 2 8 2" xfId="3586" xr:uid="{1187282E-FB12-4B3B-832C-5DCBAF814555}"/>
    <cellStyle name="Millares [0] 3 2 2 8 2 2" xfId="6328" xr:uid="{144776A6-3654-49A6-8421-C39BB64B52D3}"/>
    <cellStyle name="Millares [0] 3 2 2 8 3" xfId="5076" xr:uid="{5AEA3AAF-A2A8-4437-BB1A-336E89CD04E5}"/>
    <cellStyle name="Millares [0] 3 2 2 9" xfId="2488" xr:uid="{CF636D51-8BF7-44B7-A4FD-938FBF81A32D}"/>
    <cellStyle name="Millares [0] 3 2 2 9 2" xfId="3767" xr:uid="{9B309A29-B134-4C80-8D1C-48B266AE651D}"/>
    <cellStyle name="Millares [0] 3 2 2 9 2 2" xfId="6509" xr:uid="{C89CAE04-5F8A-4B06-9465-37872504395F}"/>
    <cellStyle name="Millares [0] 3 2 2 9 3" xfId="5231" xr:uid="{8BBE3CCD-8B9F-4FAF-8243-D110D6AAAA30}"/>
    <cellStyle name="Millares [0] 3 2 3" xfId="73" xr:uid="{179A42A2-ADD7-491D-98EE-C24A5DCEE9C4}"/>
    <cellStyle name="Millares [0] 3 2 3 2" xfId="261" xr:uid="{A2249E4D-51D9-4FD8-A1C9-6F2C4677E184}"/>
    <cellStyle name="Millares [0] 3 2 3 2 2" xfId="2966" xr:uid="{B5946BE7-0D04-41C1-B389-8E394500F7A7}"/>
    <cellStyle name="Millares [0] 3 2 3 2 2 2" xfId="5708" xr:uid="{FA1553C9-EAC4-4CE9-B61B-11D8932516D8}"/>
    <cellStyle name="Millares [0] 3 2 3 2 3" xfId="1860" xr:uid="{210F77E2-728F-4077-B898-9F6835426234}"/>
    <cellStyle name="Millares [0] 3 2 3 2 3 2" xfId="4606" xr:uid="{8054AD76-D75A-4281-9448-EC881CD5A0D9}"/>
    <cellStyle name="Millares [0] 3 2 3 2 4" xfId="4156" xr:uid="{78ED45F3-9D64-4C2B-9F72-477E4669DF7E}"/>
    <cellStyle name="Millares [0] 3 2 3 3" xfId="443" xr:uid="{CB3D4FD4-CCDD-47CD-B022-5E70653063C6}"/>
    <cellStyle name="Millares [0] 3 2 3 3 2" xfId="3121" xr:uid="{93C3D2F9-8F20-42A0-950E-6FF734E044FB}"/>
    <cellStyle name="Millares [0] 3 2 3 3 2 2" xfId="5863" xr:uid="{D0F12F19-E07B-4315-870E-3161A73C2977}"/>
    <cellStyle name="Millares [0] 3 2 3 3 3" xfId="4337" xr:uid="{563AB1F0-7683-4F86-9A77-68C17C7983A1}"/>
    <cellStyle name="Millares [0] 3 2 3 4" xfId="2033" xr:uid="{F44A24D5-F159-4221-A2A7-B4E73530FE7F}"/>
    <cellStyle name="Millares [0] 3 2 3 4 2" xfId="3276" xr:uid="{ED601B56-3CF2-483C-9CE1-46B69D2E7191}"/>
    <cellStyle name="Millares [0] 3 2 3 4 2 2" xfId="6018" xr:uid="{04887348-4688-4CC6-9101-909F3EEE98EA}"/>
    <cellStyle name="Millares [0] 3 2 3 4 3" xfId="4776" xr:uid="{D8264001-0CCB-41AB-9EC7-7EAB2410ADAD}"/>
    <cellStyle name="Millares [0] 3 2 3 5" xfId="2178" xr:uid="{477C5B70-55C0-430C-A087-E43D8E740105}"/>
    <cellStyle name="Millares [0] 3 2 3 5 2" xfId="3431" xr:uid="{70B40A7E-F830-4370-B377-EAA675404DDF}"/>
    <cellStyle name="Millares [0] 3 2 3 5 2 2" xfId="6173" xr:uid="{0923497F-E203-4032-905C-17D9B9AAC479}"/>
    <cellStyle name="Millares [0] 3 2 3 5 3" xfId="4921" xr:uid="{A75CE323-A0B9-4FD3-A219-3948B4E88C43}"/>
    <cellStyle name="Millares [0] 3 2 3 6" xfId="2359" xr:uid="{EE20A7F8-4FD9-4156-8EF9-64B0C099F91D}"/>
    <cellStyle name="Millares [0] 3 2 3 6 2" xfId="3612" xr:uid="{1E496BA4-46F4-43F1-B322-8BD56053AD03}"/>
    <cellStyle name="Millares [0] 3 2 3 6 2 2" xfId="6354" xr:uid="{D88394CF-F3FE-48FE-86B1-8F3D191EFA47}"/>
    <cellStyle name="Millares [0] 3 2 3 6 3" xfId="5102" xr:uid="{B44EF438-5F89-4707-9A14-E551C88B6DAA}"/>
    <cellStyle name="Millares [0] 3 2 3 7" xfId="2514" xr:uid="{EDF6AEB8-5A2E-4697-BAF9-5CCCD67201D8}"/>
    <cellStyle name="Millares [0] 3 2 3 7 2" xfId="3793" xr:uid="{D0885319-163E-4B47-9E5D-12E170600B41}"/>
    <cellStyle name="Millares [0] 3 2 3 7 2 2" xfId="6535" xr:uid="{C150C8B6-874C-48EA-BCC6-DEB792FCA2A0}"/>
    <cellStyle name="Millares [0] 3 2 3 7 3" xfId="5257" xr:uid="{C6F4FC7F-0724-4329-B034-BE84051A026B}"/>
    <cellStyle name="Millares [0] 3 2 3 8" xfId="2720" xr:uid="{422F8286-2071-4120-BDB8-F00518C69F95}"/>
    <cellStyle name="Millares [0] 3 2 3 8 2" xfId="5462" xr:uid="{2C946B8E-59EC-4E73-81CF-BEE102697335}"/>
    <cellStyle name="Millares [0] 3 2 3 9" xfId="3974" xr:uid="{7A3825EB-E496-4226-84A8-6954FF7AACD0}"/>
    <cellStyle name="Millares [0] 3 2 4" xfId="126" xr:uid="{2E892AB9-CB02-4485-BBEE-7499FDB66024}"/>
    <cellStyle name="Millares [0] 3 2 4 2" xfId="313" xr:uid="{542CA7C1-B2E7-433F-AA23-B3D62F261612}"/>
    <cellStyle name="Millares [0] 3 2 4 2 2" xfId="3018" xr:uid="{A182982F-AC85-44C4-A390-2E4FCFE089E0}"/>
    <cellStyle name="Millares [0] 3 2 4 2 2 2" xfId="5760" xr:uid="{C2498BC4-CF00-4DFF-8724-0ABEE78CDD43}"/>
    <cellStyle name="Millares [0] 3 2 4 2 3" xfId="1912" xr:uid="{3B5F093E-582E-4771-BC49-ED917B605F33}"/>
    <cellStyle name="Millares [0] 3 2 4 2 3 2" xfId="4658" xr:uid="{22BCB68F-ABB0-4881-9C03-F38D75C0C4D7}"/>
    <cellStyle name="Millares [0] 3 2 4 2 4" xfId="4208" xr:uid="{9B8A67F7-CD8E-4853-A24B-F462F878D48A}"/>
    <cellStyle name="Millares [0] 3 2 4 3" xfId="495" xr:uid="{2F2DC92E-4E0A-4272-BEB0-95D135D26538}"/>
    <cellStyle name="Millares [0] 3 2 4 3 2" xfId="3173" xr:uid="{0D3986C9-C795-4D96-87FA-C0526D9F89D6}"/>
    <cellStyle name="Millares [0] 3 2 4 3 2 2" xfId="5915" xr:uid="{478F62E1-46F9-4BFA-B73F-36D0B868B548}"/>
    <cellStyle name="Millares [0] 3 2 4 3 3" xfId="4389" xr:uid="{AC47E542-A66D-43AA-AB57-C426FE0F296B}"/>
    <cellStyle name="Millares [0] 3 2 4 4" xfId="2085" xr:uid="{5403A2A4-9A65-41E3-91A3-831D381DBD32}"/>
    <cellStyle name="Millares [0] 3 2 4 4 2" xfId="3328" xr:uid="{EDDF372D-445F-444E-B297-135C49B91603}"/>
    <cellStyle name="Millares [0] 3 2 4 4 2 2" xfId="6070" xr:uid="{CACC9173-ABDE-425B-8BFD-EE37A3267A14}"/>
    <cellStyle name="Millares [0] 3 2 4 4 3" xfId="4828" xr:uid="{74A5DCF8-90F2-4475-9D10-C49BEE928D0E}"/>
    <cellStyle name="Millares [0] 3 2 4 5" xfId="2230" xr:uid="{F86D9B82-9FF7-4A14-8B80-8FBB9C90C22B}"/>
    <cellStyle name="Millares [0] 3 2 4 5 2" xfId="3483" xr:uid="{5AFAC8B2-33B1-4EEF-B614-5F7020EC5957}"/>
    <cellStyle name="Millares [0] 3 2 4 5 2 2" xfId="6225" xr:uid="{5269B434-F3CD-4910-9F08-E7FBD64A429E}"/>
    <cellStyle name="Millares [0] 3 2 4 5 3" xfId="4973" xr:uid="{21C89B63-993D-421C-89AC-DF240D46CBF9}"/>
    <cellStyle name="Millares [0] 3 2 4 6" xfId="2411" xr:uid="{730ACF31-9AAB-49D7-B379-066DBB49CF17}"/>
    <cellStyle name="Millares [0] 3 2 4 6 2" xfId="3664" xr:uid="{DDE43BE3-56BA-4D94-89FD-434C1E76FAA4}"/>
    <cellStyle name="Millares [0] 3 2 4 6 2 2" xfId="6406" xr:uid="{5B42A769-A055-4230-996A-F81666231236}"/>
    <cellStyle name="Millares [0] 3 2 4 6 3" xfId="5154" xr:uid="{DF88DA3B-6300-452F-944B-123842DB4B88}"/>
    <cellStyle name="Millares [0] 3 2 4 7" xfId="2566" xr:uid="{86A4030F-CCAB-4AD1-8BD4-0B8A0CC2A619}"/>
    <cellStyle name="Millares [0] 3 2 4 7 2" xfId="3845" xr:uid="{C7BA2724-D0C7-4381-8D2B-77AED55031F4}"/>
    <cellStyle name="Millares [0] 3 2 4 7 2 2" xfId="6587" xr:uid="{98C8BDC6-8333-4B43-87C3-7A83B5CF0057}"/>
    <cellStyle name="Millares [0] 3 2 4 7 3" xfId="5309" xr:uid="{A7606658-C73C-43FA-97DD-CA3ABA42DF0B}"/>
    <cellStyle name="Millares [0] 3 2 4 8" xfId="2667" xr:uid="{381C91B4-1993-458B-906C-4EDFD4328763}"/>
    <cellStyle name="Millares [0] 3 2 4 8 2" xfId="5410" xr:uid="{5756E3E8-C4A6-4284-AD1F-75E1717FB512}"/>
    <cellStyle name="Millares [0] 3 2 4 9" xfId="4026" xr:uid="{90C17FA6-4B32-48FC-A9FA-C4EE193AE919}"/>
    <cellStyle name="Millares [0] 3 2 5" xfId="153" xr:uid="{2536E4D4-D333-472F-8E37-1AEC4EB6B9E2}"/>
    <cellStyle name="Millares [0] 3 2 5 2" xfId="340" xr:uid="{04BA9CF3-0F9A-48FF-8F02-C76911D46D4D}"/>
    <cellStyle name="Millares [0] 3 2 5 2 2" xfId="3045" xr:uid="{F6873E64-E980-4270-82BC-1F7A281B7AB9}"/>
    <cellStyle name="Millares [0] 3 2 5 2 2 2" xfId="5787" xr:uid="{8E163D2E-36E0-4C97-9E28-01F9D85BCE57}"/>
    <cellStyle name="Millares [0] 3 2 5 2 3" xfId="1935" xr:uid="{8722AE52-F044-49F2-90F5-73F401CC902F}"/>
    <cellStyle name="Millares [0] 3 2 5 2 3 2" xfId="4681" xr:uid="{636CAF6E-0F03-42B9-A0EA-4C0B700D5935}"/>
    <cellStyle name="Millares [0] 3 2 5 2 4" xfId="4235" xr:uid="{0C1978FD-9623-4E3F-92D0-2E0050B6E807}"/>
    <cellStyle name="Millares [0] 3 2 5 3" xfId="522" xr:uid="{40E9D7F0-8EB4-4D63-B638-6915692386B9}"/>
    <cellStyle name="Millares [0] 3 2 5 3 2" xfId="3200" xr:uid="{34159A69-EC6D-4815-9E8D-B554E097AA62}"/>
    <cellStyle name="Millares [0] 3 2 5 3 2 2" xfId="5942" xr:uid="{B672DF06-E532-404D-9809-0D7AF16FB3EE}"/>
    <cellStyle name="Millares [0] 3 2 5 3 3" xfId="4416" xr:uid="{BD401CA1-6207-4F84-8D7F-238833FD8FA2}"/>
    <cellStyle name="Millares [0] 3 2 5 4" xfId="2108" xr:uid="{D6FDDABD-3752-4329-AFB1-F74737A6B2F6}"/>
    <cellStyle name="Millares [0] 3 2 5 4 2" xfId="3355" xr:uid="{AB9CB2C8-6C26-418D-984E-AC9536E85A31}"/>
    <cellStyle name="Millares [0] 3 2 5 4 2 2" xfId="6097" xr:uid="{3745C15C-8DCE-42E4-9723-8AEFA263D0D0}"/>
    <cellStyle name="Millares [0] 3 2 5 4 3" xfId="4851" xr:uid="{848D8298-4A44-4EF5-A397-3321D615B3B3}"/>
    <cellStyle name="Millares [0] 3 2 5 5" xfId="2257" xr:uid="{31863955-BDF5-4679-BF90-2D284B5C6C78}"/>
    <cellStyle name="Millares [0] 3 2 5 5 2" xfId="3510" xr:uid="{C75182D5-2753-4F8F-BDF1-E58C2F626F53}"/>
    <cellStyle name="Millares [0] 3 2 5 5 2 2" xfId="6252" xr:uid="{44EF8137-E674-41A6-AD50-5094153AC00F}"/>
    <cellStyle name="Millares [0] 3 2 5 5 3" xfId="5000" xr:uid="{28483CC6-B73A-4C3A-8801-F3A7D99B86C3}"/>
    <cellStyle name="Millares [0] 3 2 5 6" xfId="2438" xr:uid="{18003B62-1975-46EB-8DC4-0E63660AEC4E}"/>
    <cellStyle name="Millares [0] 3 2 5 6 2" xfId="3691" xr:uid="{3B6BF1AE-CAD4-4AFD-BC63-A25400948863}"/>
    <cellStyle name="Millares [0] 3 2 5 6 2 2" xfId="6433" xr:uid="{19ADEC36-861F-4709-AE8B-BCD2A7C5805C}"/>
    <cellStyle name="Millares [0] 3 2 5 6 3" xfId="5181" xr:uid="{00D83359-043A-4420-A4B2-B2AAC2FD985B}"/>
    <cellStyle name="Millares [0] 3 2 5 7" xfId="2593" xr:uid="{C9307ADF-39A1-476B-B4E3-B9C6572C5E2E}"/>
    <cellStyle name="Millares [0] 3 2 5 7 2" xfId="3872" xr:uid="{CD484D5C-B088-43C9-A4B2-FC515856E3E1}"/>
    <cellStyle name="Millares [0] 3 2 5 7 2 2" xfId="6614" xr:uid="{8D75842D-9373-4D60-B259-2C25CEF3F3FD}"/>
    <cellStyle name="Millares [0] 3 2 5 7 3" xfId="5336" xr:uid="{D1ED81E8-0DA4-4A6A-AC30-BEDD4A2D3272}"/>
    <cellStyle name="Millares [0] 3 2 5 8" xfId="1660" xr:uid="{46323EF0-72AE-432B-91B7-5D385BC6F78C}"/>
    <cellStyle name="Millares [0] 3 2 5 9" xfId="4053" xr:uid="{7118A3F5-D4A5-4005-9210-F1DE7A57770E}"/>
    <cellStyle name="Millares [0] 3 2 6" xfId="180" xr:uid="{C66AE5B8-6D61-440C-881A-F17380C3C18A}"/>
    <cellStyle name="Millares [0] 3 2 6 2" xfId="364" xr:uid="{832E190E-6668-42DD-B8C3-BB10ADE163C6}"/>
    <cellStyle name="Millares [0] 3 2 6 2 2" xfId="3534" xr:uid="{39714E66-5ACC-4F3B-A5B7-85C932EBF826}"/>
    <cellStyle name="Millares [0] 3 2 6 2 2 2" xfId="6276" xr:uid="{38309058-BEEA-4822-AEF9-2A21FD1EA994}"/>
    <cellStyle name="Millares [0] 3 2 6 2 3" xfId="2281" xr:uid="{3634A4E0-4097-4EFA-A730-88C3001ABCBC}"/>
    <cellStyle name="Millares [0] 3 2 6 2 3 2" xfId="5024" xr:uid="{E1912AAE-99DC-4BA9-8886-000F93DC1B4F}"/>
    <cellStyle name="Millares [0] 3 2 6 2 4" xfId="4259" xr:uid="{03D31E1A-A76F-433E-A0AA-31D364C83137}"/>
    <cellStyle name="Millares [0] 3 2 6 3" xfId="546" xr:uid="{7F6DDAD3-6474-49F7-A054-BB1A885AF617}"/>
    <cellStyle name="Millares [0] 3 2 6 3 2" xfId="3715" xr:uid="{7E73460E-FE49-4BA1-9DC5-0F78F43F012A}"/>
    <cellStyle name="Millares [0] 3 2 6 3 2 2" xfId="6457" xr:uid="{3E24D314-9A69-4026-AD3E-A2F8A49020A6}"/>
    <cellStyle name="Millares [0] 3 2 6 3 3" xfId="4440" xr:uid="{6E4ECDA7-689D-44FB-99AE-4BD1E1411812}"/>
    <cellStyle name="Millares [0] 3 2 6 4" xfId="2617" xr:uid="{6364A583-39FB-4F93-B031-44D132ECF1D6}"/>
    <cellStyle name="Millares [0] 3 2 6 4 2" xfId="3896" xr:uid="{46F44DE4-0F34-40CF-83A1-B253D7AC7FA7}"/>
    <cellStyle name="Millares [0] 3 2 6 4 2 2" xfId="6638" xr:uid="{6E384D46-5A49-4AA7-855E-B350702FA41B}"/>
    <cellStyle name="Millares [0] 3 2 6 4 3" xfId="5360" xr:uid="{5AAFCE6C-EAA3-4DB9-A27E-6D5D633369EA}"/>
    <cellStyle name="Millares [0] 3 2 6 5" xfId="2914" xr:uid="{85BA72E5-534D-47CC-B78D-45BC687799EA}"/>
    <cellStyle name="Millares [0] 3 2 6 5 2" xfId="5656" xr:uid="{47C397D4-7809-4B69-8ECE-D677FFB0267C}"/>
    <cellStyle name="Millares [0] 3 2 6 6" xfId="4077" xr:uid="{F1FEA649-340E-44EA-A06A-E5ABFA56C4E0}"/>
    <cellStyle name="Millares [0] 3 2 7" xfId="208" xr:uid="{59E78BCB-34A1-4C33-90E3-248D14716A00}"/>
    <cellStyle name="Millares [0] 3 2 7 2" xfId="3069" xr:uid="{9E89FAF9-5F70-4B00-8F4C-28DFBCECA4D3}"/>
    <cellStyle name="Millares [0] 3 2 7 2 2" xfId="5811" xr:uid="{D55D13A2-7525-4127-AE1E-1A7DEB5BA270}"/>
    <cellStyle name="Millares [0] 3 2 7 3" xfId="1951" xr:uid="{DEAA4240-33B6-40E7-90F8-A25E67C6C766}"/>
    <cellStyle name="Millares [0] 3 2 7 3 2" xfId="4694" xr:uid="{5B5982D2-CDD3-4A4B-9C02-A6DD37FF42A4}"/>
    <cellStyle name="Millares [0] 3 2 7 4" xfId="4104" xr:uid="{EE7614DD-C47A-4766-8602-8B8475F589D8}"/>
    <cellStyle name="Millares [0] 3 2 8" xfId="391" xr:uid="{C444FFAA-F44B-46C2-B7BF-C10759725C9A}"/>
    <cellStyle name="Millares [0] 3 2 8 2" xfId="3224" xr:uid="{14EE8199-40E5-4FF7-9553-130CA725F8B0}"/>
    <cellStyle name="Millares [0] 3 2 8 2 2" xfId="5966" xr:uid="{FD3E6AE4-C858-4DD1-B68A-C4F9C1F6AF71}"/>
    <cellStyle name="Millares [0] 3 2 8 3" xfId="4285" xr:uid="{95823EF7-00EE-4823-89CE-D2004128AD27}"/>
    <cellStyle name="Millares [0] 3 2 9" xfId="2127" xr:uid="{A0682510-ECF8-455E-A125-B24377F55D10}"/>
    <cellStyle name="Millares [0] 3 2 9 2" xfId="3379" xr:uid="{D3081A0C-091E-45F5-89A6-8B919E591986}"/>
    <cellStyle name="Millares [0] 3 2 9 2 2" xfId="6121" xr:uid="{3428AC60-1613-49C0-B8C1-494EC14E4451}"/>
    <cellStyle name="Millares [0] 3 2 9 3" xfId="4870" xr:uid="{80A88CB8-0411-4DD3-A9A2-494F1D96A614}"/>
    <cellStyle name="Millares [0] 3 3" xfId="22" xr:uid="{FB99881A-5760-42C1-8408-012B5701B6B5}"/>
    <cellStyle name="Millares [0] 3 3 10" xfId="2133" xr:uid="{82A2B806-1B42-40E4-BAFB-9DCCBB07A3C9}"/>
    <cellStyle name="Millares [0] 3 3 10 2" xfId="3385" xr:uid="{92AE2619-0497-449B-A462-B2EEDF0AECEB}"/>
    <cellStyle name="Millares [0] 3 3 10 2 2" xfId="6127" xr:uid="{D614FF7A-6D52-4E72-BEE0-E1C425B65DFE}"/>
    <cellStyle name="Millares [0] 3 3 10 3" xfId="4876" xr:uid="{BEDC1DDB-6B3A-4A96-AF89-B7E7C7E2CA97}"/>
    <cellStyle name="Millares [0] 3 3 11" xfId="2313" xr:uid="{50364409-44EA-499B-8DD8-1C2E20565A98}"/>
    <cellStyle name="Millares [0] 3 3 11 2" xfId="3566" xr:uid="{0B3852DD-E9C1-4DC3-BC71-7240604B881C}"/>
    <cellStyle name="Millares [0] 3 3 11 2 2" xfId="6308" xr:uid="{D1104834-16F2-4800-A130-81EB70EC9763}"/>
    <cellStyle name="Millares [0] 3 3 11 3" xfId="5056" xr:uid="{CD1291BD-6837-4EA8-B675-E7504D9B687A}"/>
    <cellStyle name="Millares [0] 3 3 12" xfId="2468" xr:uid="{C0785078-71A1-48AA-89DE-DB8C672672C5}"/>
    <cellStyle name="Millares [0] 3 3 12 2" xfId="3747" xr:uid="{E4AB1C7C-5985-4833-93CC-8FCFAD556B50}"/>
    <cellStyle name="Millares [0] 3 3 12 2 2" xfId="6489" xr:uid="{DD8F4A78-B88B-493D-8309-8C2B007650F8}"/>
    <cellStyle name="Millares [0] 3 3 12 3" xfId="5211" xr:uid="{4FB421F0-6497-47C5-AE42-173333B12729}"/>
    <cellStyle name="Millares [0] 3 3 13" xfId="2649" xr:uid="{26E777C7-25CD-4B8E-973F-E3787D154F07}"/>
    <cellStyle name="Millares [0] 3 3 13 2" xfId="5392" xr:uid="{33593236-C90D-444A-9714-6B78D615FE86}"/>
    <cellStyle name="Millares [0] 3 3 14" xfId="3928" xr:uid="{ACB550F8-12B6-4675-BFF9-45EA73DF7301}"/>
    <cellStyle name="Millares [0] 3 3 2" xfId="51" xr:uid="{4FDB8673-A3FC-4FA2-BA8A-B1AA6A183DA3}"/>
    <cellStyle name="Millares [0] 3 3 2 10" xfId="3954" xr:uid="{290131D5-F4E7-47FF-96F6-52047C27A690}"/>
    <cellStyle name="Millares [0] 3 3 2 2" xfId="105" xr:uid="{365B1663-C9E7-4ED1-92A5-5965829AA7DB}"/>
    <cellStyle name="Millares [0] 3 3 2 2 2" xfId="293" xr:uid="{C53B851D-6FF6-4543-94EA-EE6E3DA1E74B}"/>
    <cellStyle name="Millares [0] 3 3 2 2 2 2" xfId="2998" xr:uid="{B1AA5B33-8D78-4ECF-9EE1-934F98AA7EEA}"/>
    <cellStyle name="Millares [0] 3 3 2 2 2 2 2" xfId="5740" xr:uid="{24B8F40E-F58A-4282-905A-B0C59DD5A2FC}"/>
    <cellStyle name="Millares [0] 3 3 2 2 2 3" xfId="1892" xr:uid="{22056B74-C5D1-4E60-9C1F-D477B6D06A1C}"/>
    <cellStyle name="Millares [0] 3 3 2 2 2 3 2" xfId="4638" xr:uid="{9D2920A9-B605-4C1F-9768-9DE249ADCEB5}"/>
    <cellStyle name="Millares [0] 3 3 2 2 2 4" xfId="4188" xr:uid="{2D96490F-02F6-4BFC-9332-3D5525C6F368}"/>
    <cellStyle name="Millares [0] 3 3 2 2 3" xfId="475" xr:uid="{B22EBEC5-AE89-49D7-976A-AEA34F2B5E1D}"/>
    <cellStyle name="Millares [0] 3 3 2 2 3 2" xfId="3153" xr:uid="{E538FF79-E957-4535-85CB-8D47CE3E20B6}"/>
    <cellStyle name="Millares [0] 3 3 2 2 3 2 2" xfId="5895" xr:uid="{D03CB818-276F-42C1-BC45-CA641910D6FE}"/>
    <cellStyle name="Millares [0] 3 3 2 2 3 3" xfId="4369" xr:uid="{BE10CE46-A0A2-4534-AE76-C433863BD6E6}"/>
    <cellStyle name="Millares [0] 3 3 2 2 4" xfId="2065" xr:uid="{C17B0684-5160-4D61-BD30-4B74ACF65277}"/>
    <cellStyle name="Millares [0] 3 3 2 2 4 2" xfId="3308" xr:uid="{2576925D-8CA1-4E2C-9356-D1644131C540}"/>
    <cellStyle name="Millares [0] 3 3 2 2 4 2 2" xfId="6050" xr:uid="{EA493DF7-F32C-49D9-ACED-3BA34FF113BB}"/>
    <cellStyle name="Millares [0] 3 3 2 2 4 3" xfId="4808" xr:uid="{2099B75E-DDAD-413C-B1D6-7310D2887563}"/>
    <cellStyle name="Millares [0] 3 3 2 2 5" xfId="2210" xr:uid="{E0CD8F08-4D39-4B8A-84EF-008D598C6BAF}"/>
    <cellStyle name="Millares [0] 3 3 2 2 5 2" xfId="3463" xr:uid="{A5DB1DF8-79C9-4B4E-A64F-008E38D289E2}"/>
    <cellStyle name="Millares [0] 3 3 2 2 5 2 2" xfId="6205" xr:uid="{CCB1A2DD-9CB5-42DF-A008-5D44E8BEB06A}"/>
    <cellStyle name="Millares [0] 3 3 2 2 5 3" xfId="4953" xr:uid="{FA166E1F-BEE6-48BB-B250-02DFFF0F986A}"/>
    <cellStyle name="Millares [0] 3 3 2 2 6" xfId="2391" xr:uid="{EB4530E7-74C9-4BB9-BBEF-1DFE98CC6A61}"/>
    <cellStyle name="Millares [0] 3 3 2 2 6 2" xfId="3644" xr:uid="{601AA481-BE54-4CE7-B2C9-FCE6D950D277}"/>
    <cellStyle name="Millares [0] 3 3 2 2 6 2 2" xfId="6386" xr:uid="{111C2BCB-D88F-4252-B03C-26323F99D6DA}"/>
    <cellStyle name="Millares [0] 3 3 2 2 6 3" xfId="5134" xr:uid="{9523B364-A346-4F23-B22E-BBBF2B778D7C}"/>
    <cellStyle name="Millares [0] 3 3 2 2 7" xfId="2546" xr:uid="{6E463DC2-26C5-4BCE-8BDD-54F36FDA857D}"/>
    <cellStyle name="Millares [0] 3 3 2 2 7 2" xfId="3825" xr:uid="{E7DA9715-ED24-475F-BF56-F0A111F850A2}"/>
    <cellStyle name="Millares [0] 3 3 2 2 7 2 2" xfId="6567" xr:uid="{E35B469D-8386-4A19-80EF-46564D6384A9}"/>
    <cellStyle name="Millares [0] 3 3 2 2 7 3" xfId="5289" xr:uid="{260CB631-CD9F-4CB3-86FD-982D667D09C6}"/>
    <cellStyle name="Millares [0] 3 3 2 2 8" xfId="2752" xr:uid="{B3B5E238-064E-4C8F-84B1-D3AB5AA6BA27}"/>
    <cellStyle name="Millares [0] 3 3 2 2 8 2" xfId="5494" xr:uid="{29A7DCDD-2E94-4ACC-98D6-3DFF857F7B89}"/>
    <cellStyle name="Millares [0] 3 3 2 2 9" xfId="4006" xr:uid="{90CE989B-4DC0-429E-9095-69F834D717F2}"/>
    <cellStyle name="Millares [0] 3 3 2 3" xfId="241" xr:uid="{AAB00949-ADCE-4818-8B53-A8A320BD62EA}"/>
    <cellStyle name="Millares [0] 3 3 2 3 2" xfId="2946" xr:uid="{2B7AC362-0EF9-4795-B10D-E9179201AA9D}"/>
    <cellStyle name="Millares [0] 3 3 2 3 2 2" xfId="5688" xr:uid="{66623846-9976-4027-878C-6C506C15E23A}"/>
    <cellStyle name="Millares [0] 3 3 2 3 3" xfId="1840" xr:uid="{D8A1729D-2884-493B-AEE2-5488FACB0A9C}"/>
    <cellStyle name="Millares [0] 3 3 2 3 3 2" xfId="4586" xr:uid="{5885D02F-9566-4A4A-B19B-49EA3EF475E9}"/>
    <cellStyle name="Millares [0] 3 3 2 3 4" xfId="4136" xr:uid="{7AF1ABDE-5D14-4924-A0A8-C49399C076A9}"/>
    <cellStyle name="Millares [0] 3 3 2 4" xfId="423" xr:uid="{B92F3D91-221C-42BA-AD79-1F93CFE5AFD5}"/>
    <cellStyle name="Millares [0] 3 3 2 4 2" xfId="3101" xr:uid="{D999B5CB-9B3C-4566-9C34-12E322A076B2}"/>
    <cellStyle name="Millares [0] 3 3 2 4 2 2" xfId="5843" xr:uid="{2D68412F-8FFE-45C5-89B1-723661197830}"/>
    <cellStyle name="Millares [0] 3 3 2 4 3" xfId="4317" xr:uid="{DA76B344-87F7-4AF2-9892-0512968791B0}"/>
    <cellStyle name="Millares [0] 3 3 2 5" xfId="2013" xr:uid="{13C8E0AA-7212-429C-B9D5-EA7F9450B420}"/>
    <cellStyle name="Millares [0] 3 3 2 5 2" xfId="3256" xr:uid="{10B90468-FA4C-424F-B269-AB8FD5E6C3A2}"/>
    <cellStyle name="Millares [0] 3 3 2 5 2 2" xfId="5998" xr:uid="{CD706C5E-3239-4A65-A7CC-0FB394BBC127}"/>
    <cellStyle name="Millares [0] 3 3 2 5 3" xfId="4756" xr:uid="{41C96C1C-E72F-4198-8BFC-2AD23C4C5F77}"/>
    <cellStyle name="Millares [0] 3 3 2 6" xfId="2158" xr:uid="{E8BD2143-A130-47D4-9F5F-05236866F516}"/>
    <cellStyle name="Millares [0] 3 3 2 6 2" xfId="3411" xr:uid="{44599151-95DC-492B-BCD8-06BE6B8CBDC6}"/>
    <cellStyle name="Millares [0] 3 3 2 6 2 2" xfId="6153" xr:uid="{C42CB1CA-96B4-40D4-8249-8C52EA5FDE8F}"/>
    <cellStyle name="Millares [0] 3 3 2 6 3" xfId="4901" xr:uid="{67DC28EF-1EF2-4CED-A5CB-DAC8DA35C933}"/>
    <cellStyle name="Millares [0] 3 3 2 7" xfId="2339" xr:uid="{3392FC59-C0FA-4ABA-8E20-A2E189372860}"/>
    <cellStyle name="Millares [0] 3 3 2 7 2" xfId="3592" xr:uid="{091133A0-2A8C-41F8-A53B-59B6554D7BAB}"/>
    <cellStyle name="Millares [0] 3 3 2 7 2 2" xfId="6334" xr:uid="{14F8D2A6-EB02-492F-AC13-A778AEE80BC4}"/>
    <cellStyle name="Millares [0] 3 3 2 7 3" xfId="5082" xr:uid="{C41971DB-BFE6-4710-A7B6-1DE3F8335A96}"/>
    <cellStyle name="Millares [0] 3 3 2 8" xfId="2494" xr:uid="{CB0D3647-EF7D-4B11-BF8B-1E4DF1EAB9A1}"/>
    <cellStyle name="Millares [0] 3 3 2 8 2" xfId="3773" xr:uid="{F578CBC1-A71A-4F89-B431-88CFFEADCE76}"/>
    <cellStyle name="Millares [0] 3 3 2 8 2 2" xfId="6515" xr:uid="{138DE1AA-D007-4A1F-98CF-1997F0BD5168}"/>
    <cellStyle name="Millares [0] 3 3 2 8 3" xfId="5237" xr:uid="{6A0911EE-C33F-42E8-A730-7868A08C233B}"/>
    <cellStyle name="Millares [0] 3 3 2 9" xfId="2700" xr:uid="{3DB347ED-37A0-406E-B26D-D8605F61DADB}"/>
    <cellStyle name="Millares [0] 3 3 2 9 2" xfId="5442" xr:uid="{CFE31230-BDA4-4FE3-864E-2093089422B0}"/>
    <cellStyle name="Millares [0] 3 3 3" xfId="79" xr:uid="{9D5C3227-5749-42B9-89F1-43A64BF5B086}"/>
    <cellStyle name="Millares [0] 3 3 3 2" xfId="267" xr:uid="{7537D5C1-E626-4650-AF82-55622821D1B8}"/>
    <cellStyle name="Millares [0] 3 3 3 2 2" xfId="2972" xr:uid="{AFE80CC9-6146-48CA-ACC6-286092F40F23}"/>
    <cellStyle name="Millares [0] 3 3 3 2 2 2" xfId="5714" xr:uid="{34474E81-1BA6-4766-8E5B-DBA5D30A25E3}"/>
    <cellStyle name="Millares [0] 3 3 3 2 3" xfId="1866" xr:uid="{BF557FC0-4A06-4510-A4D0-D470A1DCECAA}"/>
    <cellStyle name="Millares [0] 3 3 3 2 3 2" xfId="4612" xr:uid="{DDAB1B59-BA8E-4AEB-B412-8825B9AAACDE}"/>
    <cellStyle name="Millares [0] 3 3 3 2 4" xfId="4162" xr:uid="{7AF9B35C-2F8D-4FB3-8776-ACB605893639}"/>
    <cellStyle name="Millares [0] 3 3 3 3" xfId="449" xr:uid="{A365B999-1C09-413E-8C2C-5FF28812B661}"/>
    <cellStyle name="Millares [0] 3 3 3 3 2" xfId="3127" xr:uid="{2808B417-7AB3-448B-A48F-52305E031B17}"/>
    <cellStyle name="Millares [0] 3 3 3 3 2 2" xfId="5869" xr:uid="{DC4F1A38-86DF-48A3-8A0E-D6B2D80DC54A}"/>
    <cellStyle name="Millares [0] 3 3 3 3 3" xfId="4343" xr:uid="{7467D1C8-3AD7-4B82-9736-0DF169B4D2C9}"/>
    <cellStyle name="Millares [0] 3 3 3 4" xfId="2039" xr:uid="{F756EFC5-378F-46D8-A902-85522410B1FE}"/>
    <cellStyle name="Millares [0] 3 3 3 4 2" xfId="3282" xr:uid="{56762481-8254-434B-8506-E22C98D050AD}"/>
    <cellStyle name="Millares [0] 3 3 3 4 2 2" xfId="6024" xr:uid="{EC9435E1-6BD2-4A3B-8F68-B894DD6290D2}"/>
    <cellStyle name="Millares [0] 3 3 3 4 3" xfId="4782" xr:uid="{DE5D2349-C95E-4FF6-A18F-53686E09E6F7}"/>
    <cellStyle name="Millares [0] 3 3 3 5" xfId="2184" xr:uid="{8C12EA8C-C9CF-4FA8-BF51-0CA87AB16813}"/>
    <cellStyle name="Millares [0] 3 3 3 5 2" xfId="3437" xr:uid="{9CCA7868-8F35-49B8-93F7-2F0C465D2EE0}"/>
    <cellStyle name="Millares [0] 3 3 3 5 2 2" xfId="6179" xr:uid="{2B1BD6D3-3893-4402-80F9-872AF0E972DB}"/>
    <cellStyle name="Millares [0] 3 3 3 5 3" xfId="4927" xr:uid="{5B5E3DE4-E224-4335-A43D-662726A5B035}"/>
    <cellStyle name="Millares [0] 3 3 3 6" xfId="2365" xr:uid="{A2DE0A76-0E60-4263-B410-E0FC1AA4C102}"/>
    <cellStyle name="Millares [0] 3 3 3 6 2" xfId="3618" xr:uid="{22A9F49D-D833-4E85-92F2-0224ADCE6001}"/>
    <cellStyle name="Millares [0] 3 3 3 6 2 2" xfId="6360" xr:uid="{9951BF87-9FB9-4179-82AA-4C64CCDBD6C5}"/>
    <cellStyle name="Millares [0] 3 3 3 6 3" xfId="5108" xr:uid="{A226B200-453D-4B25-AD7E-84544468DB3E}"/>
    <cellStyle name="Millares [0] 3 3 3 7" xfId="2520" xr:uid="{4E0C1DC1-8903-4908-B8BE-D94A6A8A70FC}"/>
    <cellStyle name="Millares [0] 3 3 3 7 2" xfId="3799" xr:uid="{679FAF12-C4F6-4B89-9ED9-F203E115E043}"/>
    <cellStyle name="Millares [0] 3 3 3 7 2 2" xfId="6541" xr:uid="{E28B4588-EDE8-4B2A-B284-53991C71D28D}"/>
    <cellStyle name="Millares [0] 3 3 3 7 3" xfId="5263" xr:uid="{81163948-927D-4EFE-9AB5-027A6F97D143}"/>
    <cellStyle name="Millares [0] 3 3 3 8" xfId="2726" xr:uid="{211D3113-11BF-4059-B1D7-2C180B9694DD}"/>
    <cellStyle name="Millares [0] 3 3 3 8 2" xfId="5468" xr:uid="{3A68B26C-1AB2-43F8-A266-B4429F905BAD}"/>
    <cellStyle name="Millares [0] 3 3 3 9" xfId="3980" xr:uid="{3C9ACA2E-935F-4350-9840-E05E80DB01AF}"/>
    <cellStyle name="Millares [0] 3 3 4" xfId="132" xr:uid="{3CCE917D-5335-48CA-8EA1-1DF4643FEE6B}"/>
    <cellStyle name="Millares [0] 3 3 4 2" xfId="319" xr:uid="{3B4ECDD5-2C64-4692-AF78-C6CDFEFD55AA}"/>
    <cellStyle name="Millares [0] 3 3 4 2 2" xfId="3024" xr:uid="{261CADC0-9889-4BAD-874E-0ADEEE0ED068}"/>
    <cellStyle name="Millares [0] 3 3 4 2 2 2" xfId="5766" xr:uid="{C1298FE3-3F88-483A-A9ED-6ADCBC3457EA}"/>
    <cellStyle name="Millares [0] 3 3 4 2 3" xfId="1918" xr:uid="{9CFA694A-3766-477F-AF7D-AA5F7E1C3EE5}"/>
    <cellStyle name="Millares [0] 3 3 4 2 3 2" xfId="4664" xr:uid="{95D4AD82-5C59-4759-887D-870042CFFD35}"/>
    <cellStyle name="Millares [0] 3 3 4 2 4" xfId="4214" xr:uid="{2BDDB97F-B7FC-4D2A-AF62-BAE7C182FCE1}"/>
    <cellStyle name="Millares [0] 3 3 4 3" xfId="501" xr:uid="{6E83E647-2AB2-41D8-98BF-C58556F46802}"/>
    <cellStyle name="Millares [0] 3 3 4 3 2" xfId="3179" xr:uid="{6FD296A6-F3A7-4C9C-814E-5B76189A267F}"/>
    <cellStyle name="Millares [0] 3 3 4 3 2 2" xfId="5921" xr:uid="{D731CE07-E08F-4923-9146-C827E722A9F0}"/>
    <cellStyle name="Millares [0] 3 3 4 3 3" xfId="4395" xr:uid="{455C546F-BAFA-4152-90CC-AFBC84775D0B}"/>
    <cellStyle name="Millares [0] 3 3 4 4" xfId="2091" xr:uid="{B3C49FCA-19A0-4AAC-A979-A5EDEC37066D}"/>
    <cellStyle name="Millares [0] 3 3 4 4 2" xfId="3334" xr:uid="{779AE486-4AB7-4E72-8FA4-6812A79F8F51}"/>
    <cellStyle name="Millares [0] 3 3 4 4 2 2" xfId="6076" xr:uid="{3939BE8E-8971-44E8-AF6F-AF941DB1F06B}"/>
    <cellStyle name="Millares [0] 3 3 4 4 3" xfId="4834" xr:uid="{03DBDE8B-93D4-4BEA-A5AB-8D8D4C811D1C}"/>
    <cellStyle name="Millares [0] 3 3 4 5" xfId="2236" xr:uid="{E10A311C-AE62-4E24-9466-4DEECD4DD34C}"/>
    <cellStyle name="Millares [0] 3 3 4 5 2" xfId="3489" xr:uid="{D00FB229-60DC-4538-9008-E0847B6D140A}"/>
    <cellStyle name="Millares [0] 3 3 4 5 2 2" xfId="6231" xr:uid="{C888749A-0D91-4A43-A249-575D11599266}"/>
    <cellStyle name="Millares [0] 3 3 4 5 3" xfId="4979" xr:uid="{A401143A-8D37-4079-8E84-F898A60892C5}"/>
    <cellStyle name="Millares [0] 3 3 4 6" xfId="2417" xr:uid="{7A61354A-1F29-4C3F-AA0A-54344B3006E1}"/>
    <cellStyle name="Millares [0] 3 3 4 6 2" xfId="3670" xr:uid="{543DEB6A-582D-423A-A0A6-F4080CE93AC1}"/>
    <cellStyle name="Millares [0] 3 3 4 6 2 2" xfId="6412" xr:uid="{C992A970-11B6-43FC-AF67-4230712EEAA8}"/>
    <cellStyle name="Millares [0] 3 3 4 6 3" xfId="5160" xr:uid="{CC8E7AD1-8C69-4220-A8BF-13595DAB7C5E}"/>
    <cellStyle name="Millares [0] 3 3 4 7" xfId="2572" xr:uid="{F003BC8A-6678-4F42-9E95-DFB4D43FA971}"/>
    <cellStyle name="Millares [0] 3 3 4 7 2" xfId="3851" xr:uid="{83919169-BB2F-4137-8ED0-FBF7731F57E8}"/>
    <cellStyle name="Millares [0] 3 3 4 7 2 2" xfId="6593" xr:uid="{12938E98-C671-4815-B075-A9F1131A6B9A}"/>
    <cellStyle name="Millares [0] 3 3 4 7 3" xfId="5315" xr:uid="{C45DDD5C-6416-43F0-84AF-BBBC78CF2332}"/>
    <cellStyle name="Millares [0] 3 3 4 8" xfId="2673" xr:uid="{2C84B71D-0D2E-419B-A270-42A98DFC379F}"/>
    <cellStyle name="Millares [0] 3 3 4 8 2" xfId="5416" xr:uid="{EE95FAFC-F986-4453-B2C9-D99286E6DC6D}"/>
    <cellStyle name="Millares [0] 3 3 4 9" xfId="4032" xr:uid="{DB52A70E-45EC-40AE-B652-8E5DB206E4CD}"/>
    <cellStyle name="Millares [0] 3 3 5" xfId="159" xr:uid="{8B00E079-239E-4D78-94C0-F7BD867C127A}"/>
    <cellStyle name="Millares [0] 3 3 5 2" xfId="346" xr:uid="{F9F9F116-B373-4F56-B2FC-D0266489098B}"/>
    <cellStyle name="Millares [0] 3 3 5 2 2" xfId="3051" xr:uid="{955872A0-8C3B-473D-9A9D-040A175C5ACB}"/>
    <cellStyle name="Millares [0] 3 3 5 2 2 2" xfId="5793" xr:uid="{A5CC5CD4-6BA6-47CB-B977-7C938718EF85}"/>
    <cellStyle name="Millares [0] 3 3 5 2 3" xfId="1940" xr:uid="{9F958CB7-FB5A-4544-891D-2C13FD370D44}"/>
    <cellStyle name="Millares [0] 3 3 5 2 3 2" xfId="4686" xr:uid="{63F97F7B-363A-4C51-A7B6-1F5061644F0E}"/>
    <cellStyle name="Millares [0] 3 3 5 2 4" xfId="4241" xr:uid="{15104DC8-1A87-4F74-8913-479A96D6F06E}"/>
    <cellStyle name="Millares [0] 3 3 5 3" xfId="528" xr:uid="{5B8D33B8-D0EC-443D-9811-FBCBED943620}"/>
    <cellStyle name="Millares [0] 3 3 5 3 2" xfId="3206" xr:uid="{10558512-3FD6-462C-87E7-690907849080}"/>
    <cellStyle name="Millares [0] 3 3 5 3 2 2" xfId="5948" xr:uid="{D3D4FC21-B9AF-4DDA-80F7-571EC4F27609}"/>
    <cellStyle name="Millares [0] 3 3 5 3 3" xfId="4422" xr:uid="{00892D14-D335-48A7-98AA-F4C68A665EB1}"/>
    <cellStyle name="Millares [0] 3 3 5 4" xfId="2113" xr:uid="{D57790AB-EB8C-4294-9417-20A08529D934}"/>
    <cellStyle name="Millares [0] 3 3 5 4 2" xfId="3361" xr:uid="{098E1FAC-1643-4E01-9AA2-11BA14F5BD44}"/>
    <cellStyle name="Millares [0] 3 3 5 4 2 2" xfId="6103" xr:uid="{7233643F-AB01-48B5-99A6-BE490D95DE30}"/>
    <cellStyle name="Millares [0] 3 3 5 4 3" xfId="4856" xr:uid="{A1518B69-372F-430B-8EFB-C55EB22DEBD5}"/>
    <cellStyle name="Millares [0] 3 3 5 5" xfId="2263" xr:uid="{768432B0-1681-4492-AFD0-33C9770EDABE}"/>
    <cellStyle name="Millares [0] 3 3 5 5 2" xfId="3516" xr:uid="{9D8F00CA-9893-43EA-AB55-398FA880BBC1}"/>
    <cellStyle name="Millares [0] 3 3 5 5 2 2" xfId="6258" xr:uid="{7F46AAA7-E660-4715-B5AC-FD879567B83F}"/>
    <cellStyle name="Millares [0] 3 3 5 5 3" xfId="5006" xr:uid="{4ECB2732-D472-4F51-BF3C-D2B33B393108}"/>
    <cellStyle name="Millares [0] 3 3 5 6" xfId="2444" xr:uid="{115FB704-8499-4EAE-8602-A9C86EC8AAEF}"/>
    <cellStyle name="Millares [0] 3 3 5 6 2" xfId="3697" xr:uid="{A4F02994-8433-48C7-A4B1-8E93346DD296}"/>
    <cellStyle name="Millares [0] 3 3 5 6 2 2" xfId="6439" xr:uid="{E71013F8-B1A0-4D79-816A-C04236DC1087}"/>
    <cellStyle name="Millares [0] 3 3 5 6 3" xfId="5187" xr:uid="{B2198441-761D-4943-A041-E1C8849C7697}"/>
    <cellStyle name="Millares [0] 3 3 5 7" xfId="2599" xr:uid="{1D974965-0539-49C8-9314-2B67BE1A2827}"/>
    <cellStyle name="Millares [0] 3 3 5 7 2" xfId="3878" xr:uid="{05E71425-38B1-41EA-BCFA-AA195FACA55C}"/>
    <cellStyle name="Millares [0] 3 3 5 7 2 2" xfId="6620" xr:uid="{1A399558-BBE6-4FB7-BD8B-49511B3A862F}"/>
    <cellStyle name="Millares [0] 3 3 5 7 3" xfId="5342" xr:uid="{F5DF1DB6-7E04-4C12-B0CD-D946F81207E1}"/>
    <cellStyle name="Millares [0] 3 3 5 8" xfId="2801" xr:uid="{FB398C8C-4C75-42E3-9776-7216737D5A43}"/>
    <cellStyle name="Millares [0] 3 3 5 8 2" xfId="5543" xr:uid="{74E97258-A2F5-47EE-8438-444DC173E86B}"/>
    <cellStyle name="Millares [0] 3 3 5 9" xfId="4059" xr:uid="{110E232B-B593-44BE-9F54-0481F3B6FAD6}"/>
    <cellStyle name="Millares [0] 3 3 6" xfId="186" xr:uid="{BA580087-81E6-4F9C-A7F3-53AABB587172}"/>
    <cellStyle name="Millares [0] 3 3 6 2" xfId="370" xr:uid="{10D64893-CB13-4286-82A4-BF31238271A9}"/>
    <cellStyle name="Millares [0] 3 3 6 2 2" xfId="3540" xr:uid="{CD2A40A9-2E87-4DD4-AD35-072076DBC4CA}"/>
    <cellStyle name="Millares [0] 3 3 6 2 2 2" xfId="6282" xr:uid="{48EC5047-B490-4BB8-8253-84082C1C49C6}"/>
    <cellStyle name="Millares [0] 3 3 6 2 3" xfId="2287" xr:uid="{6F681407-1F77-478B-AB23-02DB75BE765F}"/>
    <cellStyle name="Millares [0] 3 3 6 2 3 2" xfId="5030" xr:uid="{C2E95793-98CD-482F-8BAB-3053C2DE04A1}"/>
    <cellStyle name="Millares [0] 3 3 6 2 4" xfId="4265" xr:uid="{2B4FDED9-7D5A-4CDD-B260-C0F542FDBA5F}"/>
    <cellStyle name="Millares [0] 3 3 6 3" xfId="552" xr:uid="{B218674C-0969-4C60-A4B1-4333038DF016}"/>
    <cellStyle name="Millares [0] 3 3 6 3 2" xfId="3721" xr:uid="{3F1EB25E-9D25-42CA-8966-D5ED5933FEE5}"/>
    <cellStyle name="Millares [0] 3 3 6 3 2 2" xfId="6463" xr:uid="{5E6EDD0A-1F88-4613-8A50-6859F8AAE433}"/>
    <cellStyle name="Millares [0] 3 3 6 3 3" xfId="4446" xr:uid="{4F38E459-408A-4FA0-99FF-EA0643BF0FE5}"/>
    <cellStyle name="Millares [0] 3 3 6 4" xfId="2623" xr:uid="{0B2875A9-09C2-4FB9-9BC4-1598E73BB047}"/>
    <cellStyle name="Millares [0] 3 3 6 4 2" xfId="3902" xr:uid="{F8237DBC-2AB5-4118-8D45-9EC76FAEDB34}"/>
    <cellStyle name="Millares [0] 3 3 6 4 2 2" xfId="6644" xr:uid="{70C654F3-F15F-4B2A-AF51-6CC5234F79AF}"/>
    <cellStyle name="Millares [0] 3 3 6 4 3" xfId="5366" xr:uid="{8EB65C4E-0B28-47DE-8441-7365D9BE0F10}"/>
    <cellStyle name="Millares [0] 3 3 6 5" xfId="2872" xr:uid="{EB41861F-A810-4982-947C-15F8C8927386}"/>
    <cellStyle name="Millares [0] 3 3 6 5 2" xfId="5614" xr:uid="{69CD1A07-35A6-4A86-AC2C-4524CB1A9B51}"/>
    <cellStyle name="Millares [0] 3 3 6 6" xfId="4083" xr:uid="{E43495D7-C0EB-4C66-A2E9-59E2B6365465}"/>
    <cellStyle name="Millares [0] 3 3 7" xfId="214" xr:uid="{76F484BB-5DEC-4CE4-8811-E478F1F28AF2}"/>
    <cellStyle name="Millares [0] 3 3 7 2" xfId="2920" xr:uid="{85DD3695-778B-4103-AA7D-03C2C2C6A8E5}"/>
    <cellStyle name="Millares [0] 3 3 7 2 2" xfId="5662" xr:uid="{2BA66D2E-0E8C-46D2-8DE7-F19A896CFDE6}"/>
    <cellStyle name="Millares [0] 3 3 7 3" xfId="1827" xr:uid="{5FBCACD0-7091-4B3C-A63E-9F3D911EF217}"/>
    <cellStyle name="Millares [0] 3 3 7 3 2" xfId="4573" xr:uid="{4F5D67FA-D781-4DD4-8758-275704422423}"/>
    <cellStyle name="Millares [0] 3 3 7 4" xfId="4110" xr:uid="{BA265732-7807-42B5-B251-60245ABB184D}"/>
    <cellStyle name="Millares [0] 3 3 8" xfId="397" xr:uid="{EA026C39-E3F9-429F-96B0-A4376CBF19D9}"/>
    <cellStyle name="Millares [0] 3 3 8 2" xfId="3075" xr:uid="{4FB91661-38E6-4915-8D3E-418940AE0F0D}"/>
    <cellStyle name="Millares [0] 3 3 8 2 2" xfId="5817" xr:uid="{A56CEA99-1993-4FB6-AE69-7891FB6BC110}"/>
    <cellStyle name="Millares [0] 3 3 8 3" xfId="4291" xr:uid="{5CE3BBF6-0F18-450A-BD61-09BF074A7550}"/>
    <cellStyle name="Millares [0] 3 3 9" xfId="1995" xr:uid="{3C59B98F-E6F7-499B-B46C-0511369EF94E}"/>
    <cellStyle name="Millares [0] 3 3 9 2" xfId="3230" xr:uid="{0574F2C5-8A58-4F19-8A2D-65C3A7C00100}"/>
    <cellStyle name="Millares [0] 3 3 9 2 2" xfId="5972" xr:uid="{55B40A2B-6FB2-493D-8337-1987A090E8DA}"/>
    <cellStyle name="Millares [0] 3 3 9 3" xfId="4738" xr:uid="{80931CB0-8044-49D9-B826-3B15613E9C2C}"/>
    <cellStyle name="Millares [0] 3 4" xfId="28" xr:uid="{45510FEB-8E60-4A09-A71B-DFD55C6E3FD2}"/>
    <cellStyle name="Millares [0] 3 4 10" xfId="2319" xr:uid="{6A14CC17-9BD6-413E-AC03-1DE0DECAD90E}"/>
    <cellStyle name="Millares [0] 3 4 10 2" xfId="3572" xr:uid="{8AFDF823-E85E-4D3F-A6D0-CE9C6EA4BE79}"/>
    <cellStyle name="Millares [0] 3 4 10 2 2" xfId="6314" xr:uid="{A120C23D-E32F-46A2-ABC0-4E58A3734F91}"/>
    <cellStyle name="Millares [0] 3 4 10 3" xfId="5062" xr:uid="{CE566A53-5ABE-41C3-8869-D9AE70836BF2}"/>
    <cellStyle name="Millares [0] 3 4 11" xfId="2474" xr:uid="{956BD5D2-11E9-46C3-9F76-4DF8097FD4EF}"/>
    <cellStyle name="Millares [0] 3 4 11 2" xfId="3753" xr:uid="{BD951257-93F2-4508-AC53-7937ECEF6029}"/>
    <cellStyle name="Millares [0] 3 4 11 2 2" xfId="6495" xr:uid="{EFDCD83C-5B6E-4EB2-995A-6B6C93FF413A}"/>
    <cellStyle name="Millares [0] 3 4 11 3" xfId="5217" xr:uid="{C13B413C-0820-4A69-869D-3DEE54F7B950}"/>
    <cellStyle name="Millares [0] 3 4 12" xfId="2679" xr:uid="{91524B19-BF85-45AB-8B4A-FD7171A65784}"/>
    <cellStyle name="Millares [0] 3 4 12 2" xfId="5422" xr:uid="{5BD41B60-27F9-4B1D-9379-56FA30D7F624}"/>
    <cellStyle name="Millares [0] 3 4 13" xfId="3934" xr:uid="{FF47DD51-5B44-4634-80D7-337232B4C1BB}"/>
    <cellStyle name="Millares [0] 3 4 2" xfId="57" xr:uid="{0DD68088-CBC5-43F8-897A-594D796C0A35}"/>
    <cellStyle name="Millares [0] 3 4 2 10" xfId="3960" xr:uid="{43F23EB4-5505-4F10-9E6F-459487C38FBE}"/>
    <cellStyle name="Millares [0] 3 4 2 2" xfId="111" xr:uid="{0F5B9916-6622-4C91-99D9-989E2F51772A}"/>
    <cellStyle name="Millares [0] 3 4 2 2 2" xfId="299" xr:uid="{524DE01F-98B2-41F4-B72D-49AC47496DB5}"/>
    <cellStyle name="Millares [0] 3 4 2 2 2 2" xfId="3004" xr:uid="{5ED7889F-3219-4FA3-AC01-A34564C609DE}"/>
    <cellStyle name="Millares [0] 3 4 2 2 2 2 2" xfId="5746" xr:uid="{97BC6C53-8211-4289-ACE7-A264647C8FBB}"/>
    <cellStyle name="Millares [0] 3 4 2 2 2 3" xfId="1898" xr:uid="{5DA6EAC5-5A0C-49C0-B860-CF2813C09E38}"/>
    <cellStyle name="Millares [0] 3 4 2 2 2 3 2" xfId="4644" xr:uid="{70DC6909-45DE-402C-B2FD-4BE5919673BA}"/>
    <cellStyle name="Millares [0] 3 4 2 2 2 4" xfId="4194" xr:uid="{C6AAEF27-3CD2-47EF-88A7-A3B633B01532}"/>
    <cellStyle name="Millares [0] 3 4 2 2 3" xfId="481" xr:uid="{7D666AC1-B1CB-404A-9B7F-15A2AFAFA55B}"/>
    <cellStyle name="Millares [0] 3 4 2 2 3 2" xfId="3159" xr:uid="{FF33AF3B-DBD8-4079-9466-067071AB4D84}"/>
    <cellStyle name="Millares [0] 3 4 2 2 3 2 2" xfId="5901" xr:uid="{ED5B8F09-C30F-410F-9701-FFB536A7F2D3}"/>
    <cellStyle name="Millares [0] 3 4 2 2 3 3" xfId="4375" xr:uid="{E69EA747-10F7-4DF3-9238-5378D56EAA06}"/>
    <cellStyle name="Millares [0] 3 4 2 2 4" xfId="2071" xr:uid="{63344A24-CC82-4FDB-AAA7-4E5C5846657E}"/>
    <cellStyle name="Millares [0] 3 4 2 2 4 2" xfId="3314" xr:uid="{71BA2AFD-8A97-4E59-88EC-EDBD6A75403E}"/>
    <cellStyle name="Millares [0] 3 4 2 2 4 2 2" xfId="6056" xr:uid="{1315B785-C07A-4327-964B-F963ED56B009}"/>
    <cellStyle name="Millares [0] 3 4 2 2 4 3" xfId="4814" xr:uid="{6AA3BE38-DA21-449E-AB7D-3A074873CE7D}"/>
    <cellStyle name="Millares [0] 3 4 2 2 5" xfId="2216" xr:uid="{930069F5-0A5C-4C72-A2C9-3E30AB6BEC85}"/>
    <cellStyle name="Millares [0] 3 4 2 2 5 2" xfId="3469" xr:uid="{E1FB49B9-3036-42CD-9F15-1CF80E6363A8}"/>
    <cellStyle name="Millares [0] 3 4 2 2 5 2 2" xfId="6211" xr:uid="{A305E113-19D0-4F2B-B542-FE7F39EDF184}"/>
    <cellStyle name="Millares [0] 3 4 2 2 5 3" xfId="4959" xr:uid="{15FE9F9D-3569-4282-A1E5-658E5630D2CF}"/>
    <cellStyle name="Millares [0] 3 4 2 2 6" xfId="2397" xr:uid="{4032E4C5-4C59-4FC0-987A-4D7037577B7C}"/>
    <cellStyle name="Millares [0] 3 4 2 2 6 2" xfId="3650" xr:uid="{455099DC-1429-46AA-8CCB-4CD674DF7EBF}"/>
    <cellStyle name="Millares [0] 3 4 2 2 6 2 2" xfId="6392" xr:uid="{A324DC65-47B3-4E8E-A164-CFD1BC81148A}"/>
    <cellStyle name="Millares [0] 3 4 2 2 6 3" xfId="5140" xr:uid="{1127D367-70C2-4EB8-BBBF-9F9E056C6F04}"/>
    <cellStyle name="Millares [0] 3 4 2 2 7" xfId="2552" xr:uid="{EED4D28A-1782-4506-8AAA-354B85C86A9E}"/>
    <cellStyle name="Millares [0] 3 4 2 2 7 2" xfId="3831" xr:uid="{1C1796C6-B3E6-480D-B177-69FF8744C80D}"/>
    <cellStyle name="Millares [0] 3 4 2 2 7 2 2" xfId="6573" xr:uid="{CD864FFF-3B5E-4BC3-B95E-1E411710FADA}"/>
    <cellStyle name="Millares [0] 3 4 2 2 7 3" xfId="5295" xr:uid="{5AFF7C0B-B955-4465-9047-753096A56A94}"/>
    <cellStyle name="Millares [0] 3 4 2 2 8" xfId="2758" xr:uid="{47E3E3BC-9F1F-46A9-9121-FEBC1A6241C3}"/>
    <cellStyle name="Millares [0] 3 4 2 2 8 2" xfId="5500" xr:uid="{DC7C3337-7D89-40C7-9CE7-F22653617F95}"/>
    <cellStyle name="Millares [0] 3 4 2 2 9" xfId="4012" xr:uid="{835AC164-4222-43F0-82FA-B172140DA6D7}"/>
    <cellStyle name="Millares [0] 3 4 2 3" xfId="247" xr:uid="{80C65F14-1D4E-4051-9DD0-C0F4FE4313CB}"/>
    <cellStyle name="Millares [0] 3 4 2 3 2" xfId="2952" xr:uid="{DE591DE8-9F66-42B3-99AE-775EDDA967C1}"/>
    <cellStyle name="Millares [0] 3 4 2 3 2 2" xfId="5694" xr:uid="{8F7BFD96-EA89-44E8-B43D-274A0C2C46CE}"/>
    <cellStyle name="Millares [0] 3 4 2 3 3" xfId="1846" xr:uid="{A9AF73F6-14ED-44E2-89BE-A8F637D9AFE4}"/>
    <cellStyle name="Millares [0] 3 4 2 3 3 2" xfId="4592" xr:uid="{97EE0BBD-9FAD-4169-A528-7E2793329BFB}"/>
    <cellStyle name="Millares [0] 3 4 2 3 4" xfId="4142" xr:uid="{C547E782-F8B1-4A79-8080-C27F9FB822A1}"/>
    <cellStyle name="Millares [0] 3 4 2 4" xfId="429" xr:uid="{73E433C2-BC6F-4C7A-9EC9-CE021295454A}"/>
    <cellStyle name="Millares [0] 3 4 2 4 2" xfId="3107" xr:uid="{CB886562-B0D3-4236-9643-CF8A1500641D}"/>
    <cellStyle name="Millares [0] 3 4 2 4 2 2" xfId="5849" xr:uid="{FEF00BBE-10E2-49EA-ABBE-FE7A04278515}"/>
    <cellStyle name="Millares [0] 3 4 2 4 3" xfId="4323" xr:uid="{16CDCEAC-1F45-447E-BEE6-213D6E006A1B}"/>
    <cellStyle name="Millares [0] 3 4 2 5" xfId="2019" xr:uid="{57AD9AD7-A279-4CF2-AE5F-0213173514D8}"/>
    <cellStyle name="Millares [0] 3 4 2 5 2" xfId="3262" xr:uid="{3EAF8459-A980-4B99-912E-45406E6C4FE6}"/>
    <cellStyle name="Millares [0] 3 4 2 5 2 2" xfId="6004" xr:uid="{128895B9-A4D7-4ED7-922C-A02A4119E302}"/>
    <cellStyle name="Millares [0] 3 4 2 5 3" xfId="4762" xr:uid="{8B3F8E50-245D-4436-90BB-5A085905D754}"/>
    <cellStyle name="Millares [0] 3 4 2 6" xfId="2164" xr:uid="{2E6215B1-7E52-4F13-A59B-69ADDA30791F}"/>
    <cellStyle name="Millares [0] 3 4 2 6 2" xfId="3417" xr:uid="{F01F6A24-4D4A-41AA-9ABB-5924B322BF33}"/>
    <cellStyle name="Millares [0] 3 4 2 6 2 2" xfId="6159" xr:uid="{F534F692-4DDB-4C6D-BE87-511C243A16FD}"/>
    <cellStyle name="Millares [0] 3 4 2 6 3" xfId="4907" xr:uid="{ADD8AC29-21A0-461F-AB2A-976C6A8735E7}"/>
    <cellStyle name="Millares [0] 3 4 2 7" xfId="2345" xr:uid="{40D3A0B1-9A76-495C-B348-54AAB5F26930}"/>
    <cellStyle name="Millares [0] 3 4 2 7 2" xfId="3598" xr:uid="{421C890F-E39A-433A-AD73-5A244730B9DE}"/>
    <cellStyle name="Millares [0] 3 4 2 7 2 2" xfId="6340" xr:uid="{CE514977-3E5A-4388-81B4-DE33994B71C9}"/>
    <cellStyle name="Millares [0] 3 4 2 7 3" xfId="5088" xr:uid="{1F53643B-37FC-4D8E-97E3-613DDC94F36C}"/>
    <cellStyle name="Millares [0] 3 4 2 8" xfId="2500" xr:uid="{6C6AB545-1826-4297-87D7-A72739D434A6}"/>
    <cellStyle name="Millares [0] 3 4 2 8 2" xfId="3779" xr:uid="{391FEF0C-ABC3-4974-AB9B-DDF4B4D02040}"/>
    <cellStyle name="Millares [0] 3 4 2 8 2 2" xfId="6521" xr:uid="{709464E1-C2EA-4050-B78E-CFF94BC201BD}"/>
    <cellStyle name="Millares [0] 3 4 2 8 3" xfId="5243" xr:uid="{F88B15EF-4EEF-408F-9086-43D8520D01A6}"/>
    <cellStyle name="Millares [0] 3 4 2 9" xfId="2706" xr:uid="{61F8A7CF-A88B-4D5D-A952-5F7B3DCD27C6}"/>
    <cellStyle name="Millares [0] 3 4 2 9 2" xfId="5448" xr:uid="{4E9CF4F6-B5E9-4804-9B16-1D3A489184EB}"/>
    <cellStyle name="Millares [0] 3 4 3" xfId="85" xr:uid="{0C30585C-D796-4D99-B96F-F72EF6B5572A}"/>
    <cellStyle name="Millares [0] 3 4 3 2" xfId="273" xr:uid="{CC2E71F0-2B49-48E2-8EB3-D04018DA0C2E}"/>
    <cellStyle name="Millares [0] 3 4 3 2 2" xfId="2978" xr:uid="{080ACBF2-4B65-4758-8B1C-A643507C84BD}"/>
    <cellStyle name="Millares [0] 3 4 3 2 2 2" xfId="5720" xr:uid="{CF1D1F68-5C4F-45F5-AD9E-3C6C2029FC33}"/>
    <cellStyle name="Millares [0] 3 4 3 2 3" xfId="1872" xr:uid="{D95956E1-5A57-492C-9C7E-0F19D94C9D4C}"/>
    <cellStyle name="Millares [0] 3 4 3 2 3 2" xfId="4618" xr:uid="{E4E8E1A3-23D8-426E-9A40-AC1DBC56EF27}"/>
    <cellStyle name="Millares [0] 3 4 3 2 4" xfId="4168" xr:uid="{4C792768-A15C-4B7A-A151-371EEA9BDD38}"/>
    <cellStyle name="Millares [0] 3 4 3 3" xfId="455" xr:uid="{B672DFFA-51FB-4026-BE35-173E14F3D58C}"/>
    <cellStyle name="Millares [0] 3 4 3 3 2" xfId="3133" xr:uid="{BAA4708F-C72A-4854-9D01-CF4FF87554D9}"/>
    <cellStyle name="Millares [0] 3 4 3 3 2 2" xfId="5875" xr:uid="{3BC5AA48-3866-462A-B935-0972915BE76F}"/>
    <cellStyle name="Millares [0] 3 4 3 3 3" xfId="4349" xr:uid="{428E47AB-FA8B-44DC-94F4-495D29F70245}"/>
    <cellStyle name="Millares [0] 3 4 3 4" xfId="2045" xr:uid="{D169F09A-4C7B-4C1B-A484-9DAC7976B99E}"/>
    <cellStyle name="Millares [0] 3 4 3 4 2" xfId="3288" xr:uid="{6DE294CB-BEE7-4C3B-9994-FDFD15A59696}"/>
    <cellStyle name="Millares [0] 3 4 3 4 2 2" xfId="6030" xr:uid="{63B8459C-F76E-4365-9A55-54E119E28501}"/>
    <cellStyle name="Millares [0] 3 4 3 4 3" xfId="4788" xr:uid="{1023326F-7D46-45BD-A9FE-1ED7E12D897C}"/>
    <cellStyle name="Millares [0] 3 4 3 5" xfId="2190" xr:uid="{34DD0994-72CF-4CA1-B691-4698880EAF41}"/>
    <cellStyle name="Millares [0] 3 4 3 5 2" xfId="3443" xr:uid="{A9AB8A37-F653-4483-B35C-AC26A6C3BF4E}"/>
    <cellStyle name="Millares [0] 3 4 3 5 2 2" xfId="6185" xr:uid="{1B7D896A-D7E3-40E4-B0B1-14E3D988BF0E}"/>
    <cellStyle name="Millares [0] 3 4 3 5 3" xfId="4933" xr:uid="{AE15A914-DC82-444E-87B2-76EE649FD04F}"/>
    <cellStyle name="Millares [0] 3 4 3 6" xfId="2371" xr:uid="{084F40BB-6126-48C7-9DD3-0EBE485DA828}"/>
    <cellStyle name="Millares [0] 3 4 3 6 2" xfId="3624" xr:uid="{B1F4C8DD-CAA6-46BC-99A0-1C4694D094DA}"/>
    <cellStyle name="Millares [0] 3 4 3 6 2 2" xfId="6366" xr:uid="{AD72756D-8279-409C-8552-668272165A06}"/>
    <cellStyle name="Millares [0] 3 4 3 6 3" xfId="5114" xr:uid="{176B8DA5-1339-4F9B-8F73-A570A3452C14}"/>
    <cellStyle name="Millares [0] 3 4 3 7" xfId="2526" xr:uid="{017D471C-0297-461E-B390-B8F2AD0505AB}"/>
    <cellStyle name="Millares [0] 3 4 3 7 2" xfId="3805" xr:uid="{DDD39592-CA98-420F-BDED-D9D2632539BF}"/>
    <cellStyle name="Millares [0] 3 4 3 7 2 2" xfId="6547" xr:uid="{E0F11632-52D8-4D6A-B125-FEF64BC5431C}"/>
    <cellStyle name="Millares [0] 3 4 3 7 3" xfId="5269" xr:uid="{7D6F397E-CD49-43B1-8968-C09A487E20AB}"/>
    <cellStyle name="Millares [0] 3 4 3 8" xfId="2732" xr:uid="{27128458-FC41-4812-B9D2-28FF121721F3}"/>
    <cellStyle name="Millares [0] 3 4 3 8 2" xfId="5474" xr:uid="{F2ECD3EF-E757-4A78-897E-D2558AD56406}"/>
    <cellStyle name="Millares [0] 3 4 3 9" xfId="3986" xr:uid="{0D1D3BCE-1AD8-40D7-8CD1-E0737C142930}"/>
    <cellStyle name="Millares [0] 3 4 4" xfId="138" xr:uid="{A6AF141B-0AB7-4340-BAB1-FA57040AF4AB}"/>
    <cellStyle name="Millares [0] 3 4 4 2" xfId="325" xr:uid="{DF6C5E9E-E71C-4E4D-B170-6FBCD2F10D87}"/>
    <cellStyle name="Millares [0] 3 4 4 2 2" xfId="3185" xr:uid="{C8B872FB-A001-45FD-8B71-F8D900118F9F}"/>
    <cellStyle name="Millares [0] 3 4 4 2 2 2" xfId="5927" xr:uid="{868BD812-ACE7-4A26-BE9C-42C8B8132018}"/>
    <cellStyle name="Millares [0] 3 4 4 2 3" xfId="1977" xr:uid="{9544BDA8-A9C8-4A19-BCC2-0A9D50D66DB9}"/>
    <cellStyle name="Millares [0] 3 4 4 2 3 2" xfId="4720" xr:uid="{8FC6EFBF-AD52-4E1F-B20C-4FF83504779A}"/>
    <cellStyle name="Millares [0] 3 4 4 2 4" xfId="4220" xr:uid="{E03087B8-87A7-4467-A037-57D41952CEA0}"/>
    <cellStyle name="Millares [0] 3 4 4 3" xfId="507" xr:uid="{9620CF01-40F7-4643-B6F0-0F2AD25B4F02}"/>
    <cellStyle name="Millares [0] 3 4 4 3 2" xfId="3340" xr:uid="{187D13DF-F8F4-401A-8FDE-49E12504CC8F}"/>
    <cellStyle name="Millares [0] 3 4 4 3 2 2" xfId="6082" xr:uid="{E0B48135-A042-4BDD-9827-963EA15A409A}"/>
    <cellStyle name="Millares [0] 3 4 4 3 3" xfId="4401" xr:uid="{C9A67377-848F-4187-A189-1872131185A1}"/>
    <cellStyle name="Millares [0] 3 4 4 4" xfId="2242" xr:uid="{653E1F1A-5C2C-4C28-AB6A-790C5294BF16}"/>
    <cellStyle name="Millares [0] 3 4 4 4 2" xfId="3495" xr:uid="{51BC8453-CF6A-4975-A30D-6A6846EC2973}"/>
    <cellStyle name="Millares [0] 3 4 4 4 2 2" xfId="6237" xr:uid="{FD100AA9-CE40-4ADB-9667-CF1CA0B2D079}"/>
    <cellStyle name="Millares [0] 3 4 4 4 3" xfId="4985" xr:uid="{6C72661D-D6AD-4E56-B42B-A043999C22FF}"/>
    <cellStyle name="Millares [0] 3 4 4 5" xfId="2423" xr:uid="{1F04E491-D396-4DB9-98A0-AE086E67ECAC}"/>
    <cellStyle name="Millares [0] 3 4 4 5 2" xfId="3676" xr:uid="{6C284BC7-D290-4675-9881-CD3DF765EFDE}"/>
    <cellStyle name="Millares [0] 3 4 4 5 2 2" xfId="6418" xr:uid="{D84F0AA1-8DEB-4BAC-BF07-5D27DD6E56FB}"/>
    <cellStyle name="Millares [0] 3 4 4 5 3" xfId="5166" xr:uid="{C40E1054-0DEB-4B99-A308-BA41E03AE67E}"/>
    <cellStyle name="Millares [0] 3 4 4 6" xfId="2578" xr:uid="{57F9FFD6-E0B5-4BDB-847E-327951D9753A}"/>
    <cellStyle name="Millares [0] 3 4 4 6 2" xfId="3857" xr:uid="{3BD59E96-AE3B-41AD-9C9A-A97655942773}"/>
    <cellStyle name="Millares [0] 3 4 4 6 2 2" xfId="6599" xr:uid="{724EB9BF-2B77-431F-9A76-E69ABC93A904}"/>
    <cellStyle name="Millares [0] 3 4 4 6 3" xfId="5321" xr:uid="{8DA9B6A0-CC77-4F74-9FAA-0366EF3C070D}"/>
    <cellStyle name="Millares [0] 3 4 4 7" xfId="3030" xr:uid="{C443CEC7-D69A-4316-B366-4446368BC559}"/>
    <cellStyle name="Millares [0] 3 4 4 7 2" xfId="5772" xr:uid="{F845A1BA-5D42-4D62-B5A7-4A64C11C6321}"/>
    <cellStyle name="Millares [0] 3 4 4 8" xfId="4038" xr:uid="{45DCB211-2286-47EF-8BF2-9AB090E37DEC}"/>
    <cellStyle name="Millares [0] 3 4 5" xfId="165" xr:uid="{7297F7D3-5101-44FD-A05B-3CC410812DF7}"/>
    <cellStyle name="Millares [0] 3 4 5 2" xfId="352" xr:uid="{51B3017C-649F-45E9-8A17-E0727538CDCB}"/>
    <cellStyle name="Millares [0] 3 4 5 2 2" xfId="3212" xr:uid="{820E97B4-A251-4734-A299-51465853D190}"/>
    <cellStyle name="Millares [0] 3 4 5 2 2 2" xfId="5954" xr:uid="{3313BCFD-0382-40EA-A65A-7C36CEC088D6}"/>
    <cellStyle name="Millares [0] 3 4 5 2 3" xfId="1983" xr:uid="{ED71B3BC-71D1-422C-8F72-B8FF8B10E399}"/>
    <cellStyle name="Millares [0] 3 4 5 2 3 2" xfId="4726" xr:uid="{2FEDE0A9-DDF7-47E8-BB70-23B3C5C18CAB}"/>
    <cellStyle name="Millares [0] 3 4 5 2 4" xfId="4247" xr:uid="{0C7E4536-A59A-4611-8F36-35633014EB04}"/>
    <cellStyle name="Millares [0] 3 4 5 3" xfId="534" xr:uid="{03DD0A5E-446E-4F1D-940D-3495470DAADC}"/>
    <cellStyle name="Millares [0] 3 4 5 3 2" xfId="3367" xr:uid="{6B5501A3-55FA-4AF2-B36F-C97E0D43ABC6}"/>
    <cellStyle name="Millares [0] 3 4 5 3 2 2" xfId="6109" xr:uid="{FBA27BC2-3D59-4D93-9BCB-773CB5F70B55}"/>
    <cellStyle name="Millares [0] 3 4 5 3 3" xfId="4428" xr:uid="{55D081E0-B74C-4F58-A59E-2E2916C9963E}"/>
    <cellStyle name="Millares [0] 3 4 5 4" xfId="2269" xr:uid="{25D7D9C4-4C0B-4660-9799-A3398FE743B9}"/>
    <cellStyle name="Millares [0] 3 4 5 4 2" xfId="3522" xr:uid="{F17D1EA6-2EA0-4EC3-AF67-84348B0D63F0}"/>
    <cellStyle name="Millares [0] 3 4 5 4 2 2" xfId="6264" xr:uid="{4B60378D-461B-4006-9CD8-D8B410E34E81}"/>
    <cellStyle name="Millares [0] 3 4 5 4 3" xfId="5012" xr:uid="{9E7C8C62-68E2-4546-BF6B-0778E2A25182}"/>
    <cellStyle name="Millares [0] 3 4 5 5" xfId="2450" xr:uid="{DA998EE7-7A3A-405B-8795-69FB89DE9CF8}"/>
    <cellStyle name="Millares [0] 3 4 5 5 2" xfId="3703" xr:uid="{8FE1C3E9-BC14-417F-BE9D-03AF9B68A6EF}"/>
    <cellStyle name="Millares [0] 3 4 5 5 2 2" xfId="6445" xr:uid="{8475D0F8-C42A-4154-A097-656D89DD2E2E}"/>
    <cellStyle name="Millares [0] 3 4 5 5 3" xfId="5193" xr:uid="{749621DB-20C9-46A9-B104-623B32D24B80}"/>
    <cellStyle name="Millares [0] 3 4 5 6" xfId="2605" xr:uid="{0994EE82-E5F9-4DB4-B9AC-43CEEE368698}"/>
    <cellStyle name="Millares [0] 3 4 5 6 2" xfId="3884" xr:uid="{5E64BA88-B002-440F-9537-1809D1A826D5}"/>
    <cellStyle name="Millares [0] 3 4 5 6 2 2" xfId="6626" xr:uid="{96FE73EE-70C4-46B2-B242-D4B9039BF533}"/>
    <cellStyle name="Millares [0] 3 4 5 6 3" xfId="5348" xr:uid="{0695747E-7B2F-4CBC-AFED-28A0227600C4}"/>
    <cellStyle name="Millares [0] 3 4 5 7" xfId="3057" xr:uid="{3DE2F3CC-2A15-49F9-9EC2-0C9BA30CD943}"/>
    <cellStyle name="Millares [0] 3 4 5 7 2" xfId="5799" xr:uid="{C5222CE1-6034-4787-B6D5-AB2EA101352D}"/>
    <cellStyle name="Millares [0] 3 4 5 8" xfId="4065" xr:uid="{3A6608D1-0BDA-4CB0-A1B1-26D42D53359C}"/>
    <cellStyle name="Millares [0] 3 4 6" xfId="192" xr:uid="{3DD8D21D-7389-45FD-9E90-1CCFA3556BD0}"/>
    <cellStyle name="Millares [0] 3 4 6 2" xfId="376" xr:uid="{C87DF150-2457-4BE5-83DA-808A4C51520E}"/>
    <cellStyle name="Millares [0] 3 4 6 2 2" xfId="3546" xr:uid="{24578C55-7913-41F9-B717-B11456D9CDDB}"/>
    <cellStyle name="Millares [0] 3 4 6 2 2 2" xfId="6288" xr:uid="{E950B811-767F-4ED1-90C2-F4E9AFC53D19}"/>
    <cellStyle name="Millares [0] 3 4 6 2 3" xfId="2293" xr:uid="{0DC6DFAD-64C4-4C1D-B3D0-E8C14A010E37}"/>
    <cellStyle name="Millares [0] 3 4 6 2 3 2" xfId="5036" xr:uid="{CC4ACAF6-9CB7-4042-8241-6038EE317E63}"/>
    <cellStyle name="Millares [0] 3 4 6 2 4" xfId="4271" xr:uid="{5173DEA0-63FC-4B11-943B-23BC630060BB}"/>
    <cellStyle name="Millares [0] 3 4 6 3" xfId="558" xr:uid="{91CCD892-91C9-4A3A-8928-13CE2CCDDE74}"/>
    <cellStyle name="Millares [0] 3 4 6 3 2" xfId="3727" xr:uid="{23EE8BF2-8015-4064-9C2D-5460E9D315A2}"/>
    <cellStyle name="Millares [0] 3 4 6 3 2 2" xfId="6469" xr:uid="{BCFA9B62-3EB6-40CB-863E-A9A0C8179552}"/>
    <cellStyle name="Millares [0] 3 4 6 3 3" xfId="4452" xr:uid="{88B56235-280D-40F9-8870-366A5908A1A6}"/>
    <cellStyle name="Millares [0] 3 4 6 4" xfId="2629" xr:uid="{7967C377-91A3-43BF-BE2D-7C5572BAC0C4}"/>
    <cellStyle name="Millares [0] 3 4 6 4 2" xfId="3908" xr:uid="{F3437D2A-457F-49AA-A6FA-F072D047A3E2}"/>
    <cellStyle name="Millares [0] 3 4 6 4 2 2" xfId="6650" xr:uid="{CB91E196-F15F-49C8-B3BB-823E963599AC}"/>
    <cellStyle name="Millares [0] 3 4 6 4 3" xfId="5372" xr:uid="{A326934C-E711-45B4-8E53-E3A2716B632F}"/>
    <cellStyle name="Millares [0] 3 4 6 5" xfId="2926" xr:uid="{716C8D2A-4EA8-49EA-BCCE-A1D39D93D86A}"/>
    <cellStyle name="Millares [0] 3 4 6 5 2" xfId="5668" xr:uid="{6CDCEF53-14D1-4A03-BE81-18B655E320B7}"/>
    <cellStyle name="Millares [0] 3 4 6 6" xfId="4089" xr:uid="{8A9A8560-2D6E-4E72-A6A4-E8CED8D796CA}"/>
    <cellStyle name="Millares [0] 3 4 7" xfId="220" xr:uid="{B2F35B08-3885-4A76-B82C-3D836DC3DE86}"/>
    <cellStyle name="Millares [0] 3 4 7 2" xfId="3081" xr:uid="{11ADE31F-80EE-4206-938D-DC540812DEA5}"/>
    <cellStyle name="Millares [0] 3 4 7 2 2" xfId="5823" xr:uid="{F24C67F6-C2AD-4D7C-81E7-62FE0561E266}"/>
    <cellStyle name="Millares [0] 3 4 7 3" xfId="1958" xr:uid="{0DE8A7D0-A726-4E75-B3BA-F59BCEAB67CC}"/>
    <cellStyle name="Millares [0] 3 4 7 3 2" xfId="4701" xr:uid="{74F5623D-9C01-4510-9240-86278D4638E7}"/>
    <cellStyle name="Millares [0] 3 4 7 4" xfId="4116" xr:uid="{12EC97DF-EB6A-4DD4-8496-362C2571D500}"/>
    <cellStyle name="Millares [0] 3 4 8" xfId="403" xr:uid="{DEC3D285-3026-444F-A67B-6A9CECB5CA1F}"/>
    <cellStyle name="Millares [0] 3 4 8 2" xfId="3236" xr:uid="{980314D9-34C6-488E-B6FB-519C9DB6975A}"/>
    <cellStyle name="Millares [0] 3 4 8 2 2" xfId="5978" xr:uid="{52FB1979-8F43-4127-A7EB-CF8C5634DE89}"/>
    <cellStyle name="Millares [0] 3 4 8 3" xfId="4297" xr:uid="{B1F0D6BD-9751-4B37-8FBE-460649F1F693}"/>
    <cellStyle name="Millares [0] 3 4 9" xfId="2139" xr:uid="{4DF24D34-5B67-4C7C-9F28-421875C9E17F}"/>
    <cellStyle name="Millares [0] 3 4 9 2" xfId="3391" xr:uid="{B391657B-3F4B-49A3-8129-6F1DFA95A0FD}"/>
    <cellStyle name="Millares [0] 3 4 9 2 2" xfId="6133" xr:uid="{1CDE05D2-37C5-4D13-9B9C-A46D21F1E5A5}"/>
    <cellStyle name="Millares [0] 3 4 9 3" xfId="4882" xr:uid="{09C780B5-CFCF-4033-AB06-9243C2AA4198}"/>
    <cellStyle name="Millares [0] 3 5" xfId="39" xr:uid="{E57BBDC0-5815-46CF-B062-91196EEE50AC}"/>
    <cellStyle name="Millares [0] 3 5 10" xfId="3942" xr:uid="{72526CAD-1E03-4210-B691-84B51CCCFDDB}"/>
    <cellStyle name="Millares [0] 3 5 2" xfId="93" xr:uid="{83AB2783-23E9-4B37-8BE3-2D605FC6597F}"/>
    <cellStyle name="Millares [0] 3 5 2 2" xfId="281" xr:uid="{FA1586B8-01EC-4A5A-BD3D-BE50251562DF}"/>
    <cellStyle name="Millares [0] 3 5 2 2 2" xfId="2986" xr:uid="{B53D5AE4-BC2D-42BC-AB27-8278061B98E5}"/>
    <cellStyle name="Millares [0] 3 5 2 2 2 2" xfId="5728" xr:uid="{8D3019D7-D203-444B-8E00-1426056A679B}"/>
    <cellStyle name="Millares [0] 3 5 2 2 3" xfId="1880" xr:uid="{5EE2DF66-03B7-4474-A04E-F63CF5B684F6}"/>
    <cellStyle name="Millares [0] 3 5 2 2 3 2" xfId="4626" xr:uid="{A014713F-EAE7-4FE0-BBF9-41FCE5A05FD8}"/>
    <cellStyle name="Millares [0] 3 5 2 2 4" xfId="4176" xr:uid="{EEA1B9DD-6FFA-4DA4-9D49-9D2104B50E7A}"/>
    <cellStyle name="Millares [0] 3 5 2 3" xfId="463" xr:uid="{D3C3FDFB-3824-4B66-A8DC-63DEE002A872}"/>
    <cellStyle name="Millares [0] 3 5 2 3 2" xfId="3141" xr:uid="{E8075250-4C15-4BFF-873D-071F678D9D22}"/>
    <cellStyle name="Millares [0] 3 5 2 3 2 2" xfId="5883" xr:uid="{AD56D925-9CA4-4C9C-B4AB-D056C7AFFEF1}"/>
    <cellStyle name="Millares [0] 3 5 2 3 3" xfId="4357" xr:uid="{828C44DE-E783-4BE8-910B-6B114710D162}"/>
    <cellStyle name="Millares [0] 3 5 2 4" xfId="2053" xr:uid="{7E219A1F-D234-4950-88B8-1C517F40F3F2}"/>
    <cellStyle name="Millares [0] 3 5 2 4 2" xfId="3296" xr:uid="{F5ED2A90-C9A9-4FF8-8A21-1A9EB94DB968}"/>
    <cellStyle name="Millares [0] 3 5 2 4 2 2" xfId="6038" xr:uid="{C7F322C7-6F6F-4362-815D-12F77CD82B17}"/>
    <cellStyle name="Millares [0] 3 5 2 4 3" xfId="4796" xr:uid="{334677AF-A605-4D6C-A277-61EEB0A09200}"/>
    <cellStyle name="Millares [0] 3 5 2 5" xfId="2198" xr:uid="{C9292510-E0E3-4751-9627-700155EB7B30}"/>
    <cellStyle name="Millares [0] 3 5 2 5 2" xfId="3451" xr:uid="{7F9A0BA0-F70C-4D72-B4F8-E021B8B3DFB1}"/>
    <cellStyle name="Millares [0] 3 5 2 5 2 2" xfId="6193" xr:uid="{7C8CB8F9-896C-4446-8309-6E8B0B9E3F29}"/>
    <cellStyle name="Millares [0] 3 5 2 5 3" xfId="4941" xr:uid="{1EA42501-2B13-464D-B856-252823ACD6D1}"/>
    <cellStyle name="Millares [0] 3 5 2 6" xfId="2379" xr:uid="{7BC17ADF-1050-4E1B-8757-157BFE146F1A}"/>
    <cellStyle name="Millares [0] 3 5 2 6 2" xfId="3632" xr:uid="{35F9285B-6FB4-437D-B4C0-00BB054B53D7}"/>
    <cellStyle name="Millares [0] 3 5 2 6 2 2" xfId="6374" xr:uid="{170CECF6-9ACF-4B4A-B93D-9C3B3F45F215}"/>
    <cellStyle name="Millares [0] 3 5 2 6 3" xfId="5122" xr:uid="{F49E58EE-A68F-476B-88C1-D2BEEEE637B3}"/>
    <cellStyle name="Millares [0] 3 5 2 7" xfId="2534" xr:uid="{B50AFA90-2B93-414C-B48F-070ACB8E26CC}"/>
    <cellStyle name="Millares [0] 3 5 2 7 2" xfId="3813" xr:uid="{E329BFFB-F493-4A11-9BFF-3F5F396AF7E8}"/>
    <cellStyle name="Millares [0] 3 5 2 7 2 2" xfId="6555" xr:uid="{C69726D1-5002-449F-B540-38D742B21A18}"/>
    <cellStyle name="Millares [0] 3 5 2 7 3" xfId="5277" xr:uid="{88BB3375-D3E8-474B-9F84-5D8849758E4A}"/>
    <cellStyle name="Millares [0] 3 5 2 8" xfId="2740" xr:uid="{3417B887-5A45-4D23-AA88-A6D466EC4DC7}"/>
    <cellStyle name="Millares [0] 3 5 2 8 2" xfId="5482" xr:uid="{C1FBD63D-229A-4FF0-9A9C-73CBFE7D1BBD}"/>
    <cellStyle name="Millares [0] 3 5 2 9" xfId="3994" xr:uid="{6C53B78D-469D-4016-BF47-F5D0B926FDEC}"/>
    <cellStyle name="Millares [0] 3 5 3" xfId="229" xr:uid="{1C33A861-7133-4220-B773-C13A09C8B658}"/>
    <cellStyle name="Millares [0] 3 5 3 2" xfId="2934" xr:uid="{7D6002D0-1D0F-4398-A89F-1D850D69B9DB}"/>
    <cellStyle name="Millares [0] 3 5 3 2 2" xfId="5676" xr:uid="{E2C94DD0-EEE1-4C94-BCA3-47C9656DFB3B}"/>
    <cellStyle name="Millares [0] 3 5 3 3" xfId="1832" xr:uid="{D68F4C1E-188B-4FAB-ADEA-03E48318467F}"/>
    <cellStyle name="Millares [0] 3 5 3 3 2" xfId="4578" xr:uid="{1C7C489A-C404-4702-84E7-93396683E30D}"/>
    <cellStyle name="Millares [0] 3 5 3 4" xfId="4124" xr:uid="{FFAB8FA1-8B94-4076-A9B8-76C9CA107FDD}"/>
    <cellStyle name="Millares [0] 3 5 4" xfId="411" xr:uid="{5998AE5E-E7EA-4BC6-9581-2261FD77F5A4}"/>
    <cellStyle name="Millares [0] 3 5 4 2" xfId="3089" xr:uid="{1ED52E77-52A2-4E76-9D59-A65914D638B7}"/>
    <cellStyle name="Millares [0] 3 5 4 2 2" xfId="5831" xr:uid="{38C99715-0992-43A6-94DB-9D04D86FE419}"/>
    <cellStyle name="Millares [0] 3 5 4 3" xfId="4305" xr:uid="{78F86B81-E1FC-4B71-AE76-9AEB620EB8A8}"/>
    <cellStyle name="Millares [0] 3 5 5" xfId="2001" xr:uid="{33492C2A-5963-4961-B4DF-255780BB0563}"/>
    <cellStyle name="Millares [0] 3 5 5 2" xfId="3244" xr:uid="{15D16F6D-5712-43E6-B235-A3177365D024}"/>
    <cellStyle name="Millares [0] 3 5 5 2 2" xfId="5986" xr:uid="{68B3BAE2-C704-4A0F-87C3-12FE4F021031}"/>
    <cellStyle name="Millares [0] 3 5 5 3" xfId="4744" xr:uid="{7C169E02-271B-4C04-BCCB-44FDE9BAF3C5}"/>
    <cellStyle name="Millares [0] 3 5 6" xfId="2146" xr:uid="{0B25ACE3-6C64-45DB-B0F7-AF072409DCCB}"/>
    <cellStyle name="Millares [0] 3 5 6 2" xfId="3399" xr:uid="{E1EE384F-C1DE-4D31-9AB4-52A198D313F2}"/>
    <cellStyle name="Millares [0] 3 5 6 2 2" xfId="6141" xr:uid="{6CC004EE-0030-469D-B3B6-5CB6FD08DF84}"/>
    <cellStyle name="Millares [0] 3 5 6 3" xfId="4889" xr:uid="{0950E88B-4C72-4A1B-BEC4-A15B0C20FCDE}"/>
    <cellStyle name="Millares [0] 3 5 7" xfId="2327" xr:uid="{F0489583-54AF-484B-82B7-172BB305DE24}"/>
    <cellStyle name="Millares [0] 3 5 7 2" xfId="3580" xr:uid="{B415CBA6-D503-4BC5-BAF8-6C5BE39DC4ED}"/>
    <cellStyle name="Millares [0] 3 5 7 2 2" xfId="6322" xr:uid="{64858A91-2C44-4417-AEDE-7CEE7196E2A8}"/>
    <cellStyle name="Millares [0] 3 5 7 3" xfId="5070" xr:uid="{B4E49B2B-AFC0-4D6D-8B41-6ABAD9956EA0}"/>
    <cellStyle name="Millares [0] 3 5 8" xfId="2482" xr:uid="{0DA2176D-6ACE-47CB-A0E8-C6A3F3304AFA}"/>
    <cellStyle name="Millares [0] 3 5 8 2" xfId="3761" xr:uid="{19D3319B-3EC6-4BE1-91A6-F0FF3124B68A}"/>
    <cellStyle name="Millares [0] 3 5 8 2 2" xfId="6503" xr:uid="{498C8D20-68F2-4607-B737-009917B89F81}"/>
    <cellStyle name="Millares [0] 3 5 8 3" xfId="5225" xr:uid="{39145003-9D21-41B8-8CBA-7D756C84D4F0}"/>
    <cellStyle name="Millares [0] 3 5 9" xfId="2688" xr:uid="{D2A52DC9-C465-4762-9FC6-6B075EE44835}"/>
    <cellStyle name="Millares [0] 3 5 9 2" xfId="5430" xr:uid="{8A5DA38F-B9D8-4551-8D5C-0F07E78A46A1}"/>
    <cellStyle name="Millares [0] 3 6" xfId="67" xr:uid="{6EB32218-F7A1-4F9C-A5C1-3A16D4CA1DA6}"/>
    <cellStyle name="Millares [0] 3 6 2" xfId="255" xr:uid="{E0316036-209D-4126-815D-AA642FE8877B}"/>
    <cellStyle name="Millares [0] 3 6 2 2" xfId="2960" xr:uid="{89328229-2FD9-49DB-8716-AE31E3321D73}"/>
    <cellStyle name="Millares [0] 3 6 2 2 2" xfId="5702" xr:uid="{756A1273-164D-40BD-AB6B-0AA4D8B98B88}"/>
    <cellStyle name="Millares [0] 3 6 2 3" xfId="1854" xr:uid="{737DB484-B2AD-4A3A-BF02-AC351A017A0B}"/>
    <cellStyle name="Millares [0] 3 6 2 3 2" xfId="4600" xr:uid="{D929286D-B316-47F7-BF22-7E125E5374AB}"/>
    <cellStyle name="Millares [0] 3 6 2 4" xfId="4150" xr:uid="{7DC93147-AE7B-423B-B24B-85CEA21B10E6}"/>
    <cellStyle name="Millares [0] 3 6 3" xfId="437" xr:uid="{A22679A2-3554-491F-BE52-BFECA545D0FA}"/>
    <cellStyle name="Millares [0] 3 6 3 2" xfId="3115" xr:uid="{A17BFD2A-173E-47B2-AA45-381D34798573}"/>
    <cellStyle name="Millares [0] 3 6 3 2 2" xfId="5857" xr:uid="{F1A32249-E2F8-41A4-9454-9627521F4B19}"/>
    <cellStyle name="Millares [0] 3 6 3 3" xfId="4331" xr:uid="{68BEDB60-31C6-4D50-9CE0-46BA1CAECB06}"/>
    <cellStyle name="Millares [0] 3 6 4" xfId="2027" xr:uid="{712EA4E2-2F78-4DD1-AB31-1A7C01B38151}"/>
    <cellStyle name="Millares [0] 3 6 4 2" xfId="3270" xr:uid="{53C4E882-BEBF-49AE-9DCD-208509D5D9FA}"/>
    <cellStyle name="Millares [0] 3 6 4 2 2" xfId="6012" xr:uid="{B1530138-6F93-489F-83B4-45870BEDEDAA}"/>
    <cellStyle name="Millares [0] 3 6 4 3" xfId="4770" xr:uid="{E7F1EAFF-1FE0-43F6-940E-3B1AF2293BB7}"/>
    <cellStyle name="Millares [0] 3 6 5" xfId="2172" xr:uid="{62E75B2B-D475-45A5-B130-05BE2949CC94}"/>
    <cellStyle name="Millares [0] 3 6 5 2" xfId="3425" xr:uid="{3924F830-15ED-4389-A54C-BC974AD80602}"/>
    <cellStyle name="Millares [0] 3 6 5 2 2" xfId="6167" xr:uid="{CC808441-BBEC-4033-9DDB-821B47D2A8C8}"/>
    <cellStyle name="Millares [0] 3 6 5 3" xfId="4915" xr:uid="{382371FC-8F8F-4F70-951A-ACA80A294CC8}"/>
    <cellStyle name="Millares [0] 3 6 6" xfId="2353" xr:uid="{3A93C1A3-5D22-46F6-851E-FF0BB5699150}"/>
    <cellStyle name="Millares [0] 3 6 6 2" xfId="3606" xr:uid="{EB789B80-9F2C-473F-A62D-7B138E058197}"/>
    <cellStyle name="Millares [0] 3 6 6 2 2" xfId="6348" xr:uid="{F61EA056-DD2C-4AFD-9437-BD12EA37B93D}"/>
    <cellStyle name="Millares [0] 3 6 6 3" xfId="5096" xr:uid="{03EA92CE-0087-4376-B84D-B3022F798671}"/>
    <cellStyle name="Millares [0] 3 6 7" xfId="2508" xr:uid="{ED10B5C3-7337-4AA4-9867-2C7248536707}"/>
    <cellStyle name="Millares [0] 3 6 7 2" xfId="3787" xr:uid="{DE2647D9-08B8-43B4-B130-5B429B939720}"/>
    <cellStyle name="Millares [0] 3 6 7 2 2" xfId="6529" xr:uid="{B4FCCD06-C536-4AAF-A9AF-3405726E40EA}"/>
    <cellStyle name="Millares [0] 3 6 7 3" xfId="5251" xr:uid="{38790A90-A23C-4662-AE9D-33319AE197D1}"/>
    <cellStyle name="Millares [0] 3 6 8" xfId="2714" xr:uid="{262E6F3F-8BE3-419F-8423-CEAD8F0D76B5}"/>
    <cellStyle name="Millares [0] 3 6 8 2" xfId="5456" xr:uid="{B1D8F6C5-7CD1-4355-9E84-07978346AD2D}"/>
    <cellStyle name="Millares [0] 3 6 9" xfId="3968" xr:uid="{9EC521DF-EF2F-4C76-89ED-0D619904209C}"/>
    <cellStyle name="Millares [0] 3 7" xfId="120" xr:uid="{64DE5A0A-F7EA-45D6-9F02-D1CF59B04B4A}"/>
    <cellStyle name="Millares [0] 3 7 2" xfId="307" xr:uid="{5F9C5BC0-9E51-4F47-9447-F10AEF9BBEAF}"/>
    <cellStyle name="Millares [0] 3 7 2 2" xfId="3012" xr:uid="{5C8CB471-B02C-48A2-BE93-85561AAF33E2}"/>
    <cellStyle name="Millares [0] 3 7 2 2 2" xfId="5754" xr:uid="{961ACD66-9D45-4169-810F-A46016DE8F6E}"/>
    <cellStyle name="Millares [0] 3 7 2 3" xfId="1906" xr:uid="{88A26EDD-DC1F-481B-9799-72B51F536496}"/>
    <cellStyle name="Millares [0] 3 7 2 3 2" xfId="4652" xr:uid="{8B455648-DAE1-41B6-BB8F-CF2C2C791A28}"/>
    <cellStyle name="Millares [0] 3 7 2 4" xfId="4202" xr:uid="{4DD3BD65-E790-45F3-8F18-76BC25AA519D}"/>
    <cellStyle name="Millares [0] 3 7 3" xfId="489" xr:uid="{81DA35AE-DF4E-4A8F-BA8D-3D52FC428ED7}"/>
    <cellStyle name="Millares [0] 3 7 3 2" xfId="3167" xr:uid="{3F1053C0-8741-439A-BCC6-72320432743B}"/>
    <cellStyle name="Millares [0] 3 7 3 2 2" xfId="5909" xr:uid="{10AA1509-BDFB-4893-93E7-3F2263B63700}"/>
    <cellStyle name="Millares [0] 3 7 3 3" xfId="4383" xr:uid="{C7B9CBCC-69FE-493C-ACB0-D6423D46EF4E}"/>
    <cellStyle name="Millares [0] 3 7 4" xfId="2079" xr:uid="{3EAB3397-CA75-442A-872E-85977E9FAF70}"/>
    <cellStyle name="Millares [0] 3 7 4 2" xfId="3322" xr:uid="{929DBC27-50A3-430D-BC2A-C2F8B4AEBE0E}"/>
    <cellStyle name="Millares [0] 3 7 4 2 2" xfId="6064" xr:uid="{74582368-DD29-4CB1-98F4-90550958337C}"/>
    <cellStyle name="Millares [0] 3 7 4 3" xfId="4822" xr:uid="{A0B2F862-6A3D-4396-B219-AD20253DBA49}"/>
    <cellStyle name="Millares [0] 3 7 5" xfId="2224" xr:uid="{9D251D58-FCD6-459E-B1B4-7419DA397AAF}"/>
    <cellStyle name="Millares [0] 3 7 5 2" xfId="3477" xr:uid="{9B38EA54-9C66-4D5E-90EA-F33C33BCF560}"/>
    <cellStyle name="Millares [0] 3 7 5 2 2" xfId="6219" xr:uid="{B6FD7B59-EA49-40A1-9A50-F80A4455BBCC}"/>
    <cellStyle name="Millares [0] 3 7 5 3" xfId="4967" xr:uid="{5F435077-AE46-47FA-AE52-25A67FF473DF}"/>
    <cellStyle name="Millares [0] 3 7 6" xfId="2405" xr:uid="{960ED339-123F-4E77-80E9-AEA00E45BEF7}"/>
    <cellStyle name="Millares [0] 3 7 6 2" xfId="3658" xr:uid="{DD28616B-274E-4557-A660-5BEFA5F8BB2A}"/>
    <cellStyle name="Millares [0] 3 7 6 2 2" xfId="6400" xr:uid="{2DE3C443-9155-46BF-8995-E0116B9E5A7E}"/>
    <cellStyle name="Millares [0] 3 7 6 3" xfId="5148" xr:uid="{4C7FE611-7B56-40E6-A39D-59F2597E2153}"/>
    <cellStyle name="Millares [0] 3 7 7" xfId="2560" xr:uid="{5D385EFC-C5F0-487C-AE57-D9845509D6C9}"/>
    <cellStyle name="Millares [0] 3 7 7 2" xfId="3839" xr:uid="{4E042532-80C6-4809-9253-7A04FA03B847}"/>
    <cellStyle name="Millares [0] 3 7 7 2 2" xfId="6581" xr:uid="{7A8EEE01-0856-4C2A-B0DA-5A15A9C2E5EC}"/>
    <cellStyle name="Millares [0] 3 7 7 3" xfId="5303" xr:uid="{BC479596-FDC2-4BC6-94F8-CC9C287E97C3}"/>
    <cellStyle name="Millares [0] 3 7 8" xfId="2661" xr:uid="{A1EF1A95-8829-4148-B35D-70A52600623B}"/>
    <cellStyle name="Millares [0] 3 7 8 2" xfId="5404" xr:uid="{53A1FBF1-B406-4784-8743-9A629F5DD454}"/>
    <cellStyle name="Millares [0] 3 7 9" xfId="4020" xr:uid="{F7007F3E-AD00-47BE-B505-FC05CB070225}"/>
    <cellStyle name="Millares [0] 3 8" xfId="147" xr:uid="{A617D45C-B786-4BD5-A154-601B51CF632D}"/>
    <cellStyle name="Millares [0] 3 8 2" xfId="334" xr:uid="{14BE7B58-CE69-4628-BA5C-3DD8E6160EFA}"/>
    <cellStyle name="Millares [0] 3 8 2 2" xfId="3039" xr:uid="{3266E9C9-2775-45F9-87A5-13D02362000E}"/>
    <cellStyle name="Millares [0] 3 8 2 2 2" xfId="5781" xr:uid="{9724CB48-2CEA-4509-B10F-D549E3903318}"/>
    <cellStyle name="Millares [0] 3 8 2 3" xfId="1929" xr:uid="{EEE2DAA9-D187-4766-AC67-54411515563E}"/>
    <cellStyle name="Millares [0] 3 8 2 3 2" xfId="4675" xr:uid="{679F3A6C-CA36-4843-9031-B4B8FC018E2D}"/>
    <cellStyle name="Millares [0] 3 8 2 4" xfId="4229" xr:uid="{7EDF2E72-E28A-4231-BB8D-F5F642FD1439}"/>
    <cellStyle name="Millares [0] 3 8 3" xfId="516" xr:uid="{B8A3C1E3-2D3A-4C74-8D4F-EA1688AF5AF8}"/>
    <cellStyle name="Millares [0] 3 8 3 2" xfId="3194" xr:uid="{5D338D1A-523C-4571-BED4-24334BEEA69C}"/>
    <cellStyle name="Millares [0] 3 8 3 2 2" xfId="5936" xr:uid="{1B10E6F3-B15B-40B6-8B34-85FEAE164396}"/>
    <cellStyle name="Millares [0] 3 8 3 3" xfId="4410" xr:uid="{AF69E9FB-E27F-4B55-BD0B-63BA85962614}"/>
    <cellStyle name="Millares [0] 3 8 4" xfId="2102" xr:uid="{2295614E-531F-4A58-8252-DCD7DCA73B2C}"/>
    <cellStyle name="Millares [0] 3 8 4 2" xfId="3349" xr:uid="{909AAB12-29B5-4BA6-8EF1-FE21120C3A9F}"/>
    <cellStyle name="Millares [0] 3 8 4 2 2" xfId="6091" xr:uid="{61D26CD4-BEE6-4F44-A6E4-B769650F8C94}"/>
    <cellStyle name="Millares [0] 3 8 4 3" xfId="4845" xr:uid="{9F69C7FB-DDFE-483B-839D-0FC230873509}"/>
    <cellStyle name="Millares [0] 3 8 5" xfId="2251" xr:uid="{F4B9747C-E89F-48B1-B3D0-BF34BCBFB2C1}"/>
    <cellStyle name="Millares [0] 3 8 5 2" xfId="3504" xr:uid="{C414D85C-BD83-4B3C-83D7-191B01D27A50}"/>
    <cellStyle name="Millares [0] 3 8 5 2 2" xfId="6246" xr:uid="{84073CFF-37C5-4BEE-916E-C0CBFFB1CF6E}"/>
    <cellStyle name="Millares [0] 3 8 5 3" xfId="4994" xr:uid="{6D1AC886-F2A0-4A1E-BF6C-216A1A4387D9}"/>
    <cellStyle name="Millares [0] 3 8 6" xfId="2432" xr:uid="{010334D2-65FC-4D14-9440-F37CC5BEEAE4}"/>
    <cellStyle name="Millares [0] 3 8 6 2" xfId="3685" xr:uid="{187B79EF-8059-4328-9453-170FDC6F2190}"/>
    <cellStyle name="Millares [0] 3 8 6 2 2" xfId="6427" xr:uid="{D9CC0911-78C8-4704-9212-B95ECEC5B4A1}"/>
    <cellStyle name="Millares [0] 3 8 6 3" xfId="5175" xr:uid="{309C5FA3-BA5D-43BE-8594-B9636BE080A1}"/>
    <cellStyle name="Millares [0] 3 8 7" xfId="2587" xr:uid="{4E861C54-A521-4970-AB86-2DE3F9395AEE}"/>
    <cellStyle name="Millares [0] 3 8 7 2" xfId="3866" xr:uid="{89217486-8F7F-4530-B56B-C5172D5ADDA9}"/>
    <cellStyle name="Millares [0] 3 8 7 2 2" xfId="6608" xr:uid="{F927C666-B16C-4CCF-9B73-11059F2F7053}"/>
    <cellStyle name="Millares [0] 3 8 7 3" xfId="5330" xr:uid="{2A65A91B-8E76-44F8-84A9-AC31EF5AA1A4}"/>
    <cellStyle name="Millares [0] 3 8 8" xfId="2767" xr:uid="{953A162C-CEA3-4439-B8A4-A25DA48131FB}"/>
    <cellStyle name="Millares [0] 3 8 8 2" xfId="5509" xr:uid="{DC3088EB-393B-4633-AC73-E878D4A253BE}"/>
    <cellStyle name="Millares [0] 3 8 9" xfId="4047" xr:uid="{D84E4580-94C6-4B56-A34E-262AA79C28F4}"/>
    <cellStyle name="Millares [0] 3 9" xfId="174" xr:uid="{6FE187F6-376B-4891-A1FF-E29613D44236}"/>
    <cellStyle name="Millares [0] 3 9 2" xfId="358" xr:uid="{8B7C210E-9D18-4CFF-A4CB-7B2566CFE2F6}"/>
    <cellStyle name="Millares [0] 3 9 2 2" xfId="3528" xr:uid="{DB1A29ED-E292-44AF-AF61-0A6BEC83F2BF}"/>
    <cellStyle name="Millares [0] 3 9 2 2 2" xfId="6270" xr:uid="{6D12B8F0-E654-419E-8227-B3967CB5E8BE}"/>
    <cellStyle name="Millares [0] 3 9 2 3" xfId="2275" xr:uid="{A1E3C0F6-9E30-446C-86C6-48C17FDCA6F6}"/>
    <cellStyle name="Millares [0] 3 9 2 3 2" xfId="5018" xr:uid="{6FB74CB4-F4D0-4FE5-AF7D-C1BBD10A8E46}"/>
    <cellStyle name="Millares [0] 3 9 2 4" xfId="4253" xr:uid="{372D4ACC-4AD0-451A-A6B5-1A9FB5159266}"/>
    <cellStyle name="Millares [0] 3 9 3" xfId="540" xr:uid="{3F793091-8941-457A-9BF1-67AA89C72A31}"/>
    <cellStyle name="Millares [0] 3 9 3 2" xfId="3709" xr:uid="{139750B2-8122-48E0-BE99-B916612BE15C}"/>
    <cellStyle name="Millares [0] 3 9 3 2 2" xfId="6451" xr:uid="{4B59ECD2-6AD2-486D-B03F-259A74734524}"/>
    <cellStyle name="Millares [0] 3 9 3 3" xfId="4434" xr:uid="{E34B9C8F-C79B-4369-B380-F97429D8B7C2}"/>
    <cellStyle name="Millares [0] 3 9 4" xfId="2611" xr:uid="{B7FCC8B4-0C6C-49F3-9DD9-E83AFCB9990E}"/>
    <cellStyle name="Millares [0] 3 9 4 2" xfId="3890" xr:uid="{9545CA00-9E4A-48A0-944C-51731922EE3D}"/>
    <cellStyle name="Millares [0] 3 9 4 2 2" xfId="6632" xr:uid="{E842D064-34B3-436B-9D87-C60A8A3D1FBC}"/>
    <cellStyle name="Millares [0] 3 9 4 3" xfId="5354" xr:uid="{864D8525-6C5C-41AC-9B79-8D55967FAAF5}"/>
    <cellStyle name="Millares [0] 3 9 5" xfId="2838" xr:uid="{5C448453-9E42-4EF7-9434-3FC651968CA1}"/>
    <cellStyle name="Millares [0] 3 9 5 2" xfId="5580" xr:uid="{8AE76199-9194-4FF3-BB44-2777917BBF43}"/>
    <cellStyle name="Millares [0] 3 9 6" xfId="4071" xr:uid="{3107D0C9-72E8-40B8-92A2-B0880EA5294B}"/>
    <cellStyle name="Millares [0] 4" xfId="5" xr:uid="{A8EAA81A-5CDA-44DB-8D99-AA97F590C733}"/>
    <cellStyle name="Millares [0] 4 10" xfId="200" xr:uid="{BB6DC631-1129-49B8-842E-708AB05552AE}"/>
    <cellStyle name="Millares [0] 4 10 2" xfId="2906" xr:uid="{A285706A-08F4-4AE0-8524-B15BC151A329}"/>
    <cellStyle name="Millares [0] 4 10 2 2" xfId="5648" xr:uid="{78EF40DE-AB0F-4102-936B-EC461F0161DD}"/>
    <cellStyle name="Millares [0] 4 10 3" xfId="1818" xr:uid="{E7D85B9F-B40B-49E8-A8C8-B1DCD420F032}"/>
    <cellStyle name="Millares [0] 4 10 3 2" xfId="4564" xr:uid="{67DA95FE-DD7E-466C-A3AA-5F01D7CA9E07}"/>
    <cellStyle name="Millares [0] 4 10 4" xfId="4096" xr:uid="{C78720F4-A056-4DCA-B65F-32FFC94FB2B0}"/>
    <cellStyle name="Millares [0] 4 11" xfId="383" xr:uid="{945896A0-0A3A-46A1-BA0D-DCF8B2963627}"/>
    <cellStyle name="Millares [0] 4 11 2" xfId="3061" xr:uid="{E4EBF532-C8AF-4EFE-A5A0-D9C64A7552AD}"/>
    <cellStyle name="Millares [0] 4 11 2 2" xfId="5803" xr:uid="{11ED3E0B-3B66-4072-ADB1-8411B7FF5F24}"/>
    <cellStyle name="Millares [0] 4 11 3" xfId="4277" xr:uid="{E2665F29-1764-4D2E-AA61-A53E7EE59FA5}"/>
    <cellStyle name="Millares [0] 4 12" xfId="1986" xr:uid="{7320F937-8DD1-46CC-9CC0-248B5DC0653F}"/>
    <cellStyle name="Millares [0] 4 12 2" xfId="3216" xr:uid="{892E1291-DAC7-4201-ABDE-874CE1047427}"/>
    <cellStyle name="Millares [0] 4 12 2 2" xfId="5958" xr:uid="{8E4AFC6E-7F76-452F-88E6-48C9ABCCD7D0}"/>
    <cellStyle name="Millares [0] 4 12 3" xfId="4729" xr:uid="{9307C9A5-DC77-4513-ABEF-C3F389A975DD}"/>
    <cellStyle name="Millares [0] 4 13" xfId="2119" xr:uid="{861CB070-0DA5-4633-9809-A5F0DD39F356}"/>
    <cellStyle name="Millares [0] 4 13 2" xfId="3371" xr:uid="{AE1B0B22-D579-400C-B584-608C09630CEE}"/>
    <cellStyle name="Millares [0] 4 13 2 2" xfId="6113" xr:uid="{0EAE2AE9-FA7A-4681-9926-8BC049070CA7}"/>
    <cellStyle name="Millares [0] 4 13 3" xfId="4862" xr:uid="{21DFD72A-439C-47F9-B49A-6491177FA8B4}"/>
    <cellStyle name="Millares [0] 4 14" xfId="2299" xr:uid="{98FB6956-3A7A-4A30-A5A9-4DDC97711B06}"/>
    <cellStyle name="Millares [0] 4 14 2" xfId="3552" xr:uid="{8C3942EA-C485-4277-97D2-C9315E8F9875}"/>
    <cellStyle name="Millares [0] 4 14 2 2" xfId="6294" xr:uid="{2BE601A9-BE8C-48A5-98E4-E25136E298BA}"/>
    <cellStyle name="Millares [0] 4 14 3" xfId="5042" xr:uid="{8DE3B48F-8647-4017-9346-A9B1487F9501}"/>
    <cellStyle name="Millares [0] 4 15" xfId="2454" xr:uid="{9CB4E722-F65B-422B-8E94-6D70189E4478}"/>
    <cellStyle name="Millares [0] 4 15 2" xfId="3733" xr:uid="{7A78B1B6-937E-4BAA-8FF3-5A9283D5A962}"/>
    <cellStyle name="Millares [0] 4 15 2 2" xfId="6475" xr:uid="{FC05A9D4-4B1B-446E-BA5D-45C01F70361C}"/>
    <cellStyle name="Millares [0] 4 15 3" xfId="5197" xr:uid="{EDE6DBE5-15CA-4EAA-A200-3527F4D3D147}"/>
    <cellStyle name="Millares [0] 4 16" xfId="2635" xr:uid="{D4CFC082-129B-4629-8FAF-FB666C68F6EE}"/>
    <cellStyle name="Millares [0] 4 16 2" xfId="5378" xr:uid="{CB4F47AE-F919-4A15-9BED-C03C8E660395}"/>
    <cellStyle name="Millares [0] 4 17" xfId="3914" xr:uid="{26B3F8BF-8AFC-4338-9B6A-746E8BECA756}"/>
    <cellStyle name="Millares [0] 4 2" xfId="12" xr:uid="{D9C0B487-070F-4C96-B059-5C44AAB132C0}"/>
    <cellStyle name="Millares [0] 4 2 10" xfId="2125" xr:uid="{2056DECD-7AE6-4786-9A59-7A94C693C7BD}"/>
    <cellStyle name="Millares [0] 4 2 10 2" xfId="3377" xr:uid="{54224850-2FC0-4306-8BD5-9D75B8384AF7}"/>
    <cellStyle name="Millares [0] 4 2 10 2 2" xfId="6119" xr:uid="{44292D69-8D31-4A77-BFB2-C7D4B18F7D67}"/>
    <cellStyle name="Millares [0] 4 2 10 3" xfId="4868" xr:uid="{5D91957B-66DF-4A6C-BF5C-DA956102A9F8}"/>
    <cellStyle name="Millares [0] 4 2 11" xfId="2305" xr:uid="{348F7471-3CBA-467A-810E-FA5759226509}"/>
    <cellStyle name="Millares [0] 4 2 11 2" xfId="3558" xr:uid="{2AC3AB46-0783-4345-822B-7DF19523A676}"/>
    <cellStyle name="Millares [0] 4 2 11 2 2" xfId="6300" xr:uid="{194DC20D-7B41-463D-8183-BB0DD2BBDDE4}"/>
    <cellStyle name="Millares [0] 4 2 11 3" xfId="5048" xr:uid="{D0B1B811-0496-410C-8298-2B3E504BACE1}"/>
    <cellStyle name="Millares [0] 4 2 12" xfId="2460" xr:uid="{04009A02-D678-4A4E-8595-40D37CE83331}"/>
    <cellStyle name="Millares [0] 4 2 12 2" xfId="3739" xr:uid="{5CE3D0C5-F932-402D-857C-C696D137C14C}"/>
    <cellStyle name="Millares [0] 4 2 12 2 2" xfId="6481" xr:uid="{51A7A702-00FF-4020-B12A-D2C5AA2ABDEE}"/>
    <cellStyle name="Millares [0] 4 2 12 3" xfId="5203" xr:uid="{AD00764C-E28A-4D99-AB5B-B857B6322691}"/>
    <cellStyle name="Millares [0] 4 2 13" xfId="2641" xr:uid="{4FE5A760-8441-4BD0-BE91-77BEF1580902}"/>
    <cellStyle name="Millares [0] 4 2 13 2" xfId="5384" xr:uid="{49266CD6-D3FB-4969-9C49-F193BB3F093D}"/>
    <cellStyle name="Millares [0] 4 2 14" xfId="3920" xr:uid="{50FF31B6-822C-46D9-96DB-778CA25C7A36}"/>
    <cellStyle name="Millares [0] 4 2 2" xfId="43" xr:uid="{89A46A65-1DA3-4C8B-A9ED-507D1691EE8E}"/>
    <cellStyle name="Millares [0] 4 2 2 10" xfId="2331" xr:uid="{DBD0F81B-F892-418C-999B-232F07E38514}"/>
    <cellStyle name="Millares [0] 4 2 2 10 2" xfId="3584" xr:uid="{FF379046-8591-4F71-AA08-912671A3A7B9}"/>
    <cellStyle name="Millares [0] 4 2 2 10 2 2" xfId="6326" xr:uid="{2C281D55-CA99-4661-B468-8C22EC7788F5}"/>
    <cellStyle name="Millares [0] 4 2 2 10 3" xfId="5074" xr:uid="{A1008102-3C1D-441E-ADCC-FFC8FEFD51D5}"/>
    <cellStyle name="Millares [0] 4 2 2 11" xfId="2486" xr:uid="{9ABCA8F4-4CB1-4A1E-9FB4-0C4C135559F3}"/>
    <cellStyle name="Millares [0] 4 2 2 11 2" xfId="3765" xr:uid="{A658EFEF-0299-4D6B-976D-F6520745D5FC}"/>
    <cellStyle name="Millares [0] 4 2 2 11 2 2" xfId="6507" xr:uid="{7D1E7A5C-C46E-487A-90AA-C5F3F3A411B6}"/>
    <cellStyle name="Millares [0] 4 2 2 11 3" xfId="5229" xr:uid="{17E8B899-1C03-4E34-9DC6-F0448EC09087}"/>
    <cellStyle name="Millares [0] 4 2 2 12" xfId="2653" xr:uid="{FD56DF70-48EE-480E-B10F-A25C8AAF0B07}"/>
    <cellStyle name="Millares [0] 4 2 2 12 2" xfId="5396" xr:uid="{9829A4AD-5B0D-4D47-8894-780C1ADFFD90}"/>
    <cellStyle name="Millares [0] 4 2 2 13" xfId="3946" xr:uid="{39C42593-C2F8-4679-8D20-759F604D3944}"/>
    <cellStyle name="Millares [0] 4 2 2 2" xfId="97" xr:uid="{E873B075-FD13-4486-A171-D9D83E602279}"/>
    <cellStyle name="Millares [0] 4 2 2 2 2" xfId="285" xr:uid="{6E954D1D-865D-4D08-B5EF-FF00EE2B08DD}"/>
    <cellStyle name="Millares [0] 4 2 2 2 2 2" xfId="2990" xr:uid="{EC23E2FC-78B6-427F-84AB-65A220A310B0}"/>
    <cellStyle name="Millares [0] 4 2 2 2 2 2 2" xfId="5732" xr:uid="{77B88248-FD24-42AB-99D0-9CF95C26A440}"/>
    <cellStyle name="Millares [0] 4 2 2 2 2 3" xfId="1884" xr:uid="{5653D317-4029-4BFB-8DFC-73F7D68E74F5}"/>
    <cellStyle name="Millares [0] 4 2 2 2 2 3 2" xfId="4630" xr:uid="{A119B710-A4F8-4B18-9C45-A3B1BA2B53C5}"/>
    <cellStyle name="Millares [0] 4 2 2 2 2 4" xfId="4180" xr:uid="{AAC46ECF-E434-443C-A315-B732C0E872DD}"/>
    <cellStyle name="Millares [0] 4 2 2 2 3" xfId="467" xr:uid="{C5F988A2-A406-4CB1-9640-E4C72D79E092}"/>
    <cellStyle name="Millares [0] 4 2 2 2 3 2" xfId="3145" xr:uid="{91CD04A7-114C-4E04-951F-1C30783FE25B}"/>
    <cellStyle name="Millares [0] 4 2 2 2 3 2 2" xfId="5887" xr:uid="{D1A8FB4D-7AC7-4A80-A925-79EC36176FD0}"/>
    <cellStyle name="Millares [0] 4 2 2 2 3 3" xfId="4361" xr:uid="{7721102D-6468-4E1A-8F92-E4AA49C0C72B}"/>
    <cellStyle name="Millares [0] 4 2 2 2 4" xfId="2057" xr:uid="{507EC8F8-174F-435A-893D-9F97FF24F927}"/>
    <cellStyle name="Millares [0] 4 2 2 2 4 2" xfId="3300" xr:uid="{F9EF1A9E-FF25-481B-A70A-8D2032314E1C}"/>
    <cellStyle name="Millares [0] 4 2 2 2 4 2 2" xfId="6042" xr:uid="{B5F49BDB-C339-4F6D-A327-EAD40240D310}"/>
    <cellStyle name="Millares [0] 4 2 2 2 4 3" xfId="4800" xr:uid="{10290429-38C3-461A-A3CF-566257F402C3}"/>
    <cellStyle name="Millares [0] 4 2 2 2 5" xfId="2202" xr:uid="{13AEDD92-4DE3-4860-97EC-2D285F9765F3}"/>
    <cellStyle name="Millares [0] 4 2 2 2 5 2" xfId="3455" xr:uid="{CE946574-2D05-486A-A591-FAB4B8423049}"/>
    <cellStyle name="Millares [0] 4 2 2 2 5 2 2" xfId="6197" xr:uid="{7520A49F-B71B-4EED-8818-E59DB1C5B3C3}"/>
    <cellStyle name="Millares [0] 4 2 2 2 5 3" xfId="4945" xr:uid="{BD9DC54D-59B9-43D0-98FD-2FCEB8331A85}"/>
    <cellStyle name="Millares [0] 4 2 2 2 6" xfId="2383" xr:uid="{CF91E6B0-84E5-4633-AFFF-7501015EF3FD}"/>
    <cellStyle name="Millares [0] 4 2 2 2 6 2" xfId="3636" xr:uid="{D520B2FA-7852-4903-A756-F16F79B70CFA}"/>
    <cellStyle name="Millares [0] 4 2 2 2 6 2 2" xfId="6378" xr:uid="{8A23AAC5-7197-48A5-B51A-B2D59E2A3E34}"/>
    <cellStyle name="Millares [0] 4 2 2 2 6 3" xfId="5126" xr:uid="{62375AF1-F1AC-433B-B8E3-6470ACD8C32D}"/>
    <cellStyle name="Millares [0] 4 2 2 2 7" xfId="2538" xr:uid="{0FE3553F-4F6A-4BA0-AD2F-1AA2A373D42A}"/>
    <cellStyle name="Millares [0] 4 2 2 2 7 2" xfId="3817" xr:uid="{7488D84B-5B15-4892-BF21-2E7B6FC3437C}"/>
    <cellStyle name="Millares [0] 4 2 2 2 7 2 2" xfId="6559" xr:uid="{DD28B83C-2C9D-4043-A265-55B9610C3F7A}"/>
    <cellStyle name="Millares [0] 4 2 2 2 7 3" xfId="5281" xr:uid="{C975553C-14F5-4AA8-942D-B0055EABC370}"/>
    <cellStyle name="Millares [0] 4 2 2 2 8" xfId="2744" xr:uid="{CCE818B0-43F0-4A2F-B6ED-73B373635026}"/>
    <cellStyle name="Millares [0] 4 2 2 2 8 2" xfId="5486" xr:uid="{7DF7D24A-C664-47E4-84B4-03461AB8666E}"/>
    <cellStyle name="Millares [0] 4 2 2 2 9" xfId="3998" xr:uid="{D7498BAA-0344-48E0-AC98-A8EA986D4A21}"/>
    <cellStyle name="Millares [0] 4 2 2 3" xfId="233" xr:uid="{4880DD0D-0224-4426-9307-11AF9DC2CBF6}"/>
    <cellStyle name="Millares [0] 4 2 2 3 2" xfId="2692" xr:uid="{A641C776-A712-424D-9BF5-7C1A97EA98DC}"/>
    <cellStyle name="Millares [0] 4 2 2 3 2 2" xfId="5434" xr:uid="{5355DE4C-F75B-4CDF-A7F5-A0BBBAFEFDDF}"/>
    <cellStyle name="Millares [0] 4 2 2 3 3" xfId="565" xr:uid="{351A8467-5EB5-4E9A-9F96-C54C11B6104D}"/>
    <cellStyle name="Millares [0] 4 2 2 3 3 2" xfId="4459" xr:uid="{152E0F9A-AE52-4AD2-80E2-C143E8F604A9}"/>
    <cellStyle name="Millares [0] 4 2 2 3 4" xfId="4128" xr:uid="{9887DCA3-4132-45DB-AA9C-825A2B2D3DA4}"/>
    <cellStyle name="Millares [0] 4 2 2 4" xfId="415" xr:uid="{C6920F75-BD8D-40CF-BF04-DFE9C8546D05}"/>
    <cellStyle name="Millares [0] 4 2 2 4 2" xfId="2819" xr:uid="{FF252DF2-97E9-467C-8435-5A3B352D9C5A}"/>
    <cellStyle name="Millares [0] 4 2 2 4 2 2" xfId="5561" xr:uid="{AAB71BA8-166E-4AAE-8E03-F497E9C4B0AA}"/>
    <cellStyle name="Millares [0] 4 2 2 4 3" xfId="4309" xr:uid="{66441BE5-5400-4ACD-B2A0-B474B8CCB35D}"/>
    <cellStyle name="Millares [0] 4 2 2 5" xfId="1807" xr:uid="{8E1A7810-5A62-46BB-A26A-43F6B91AE4E3}"/>
    <cellStyle name="Millares [0] 4 2 2 5 2" xfId="2890" xr:uid="{D73980F0-4DD2-47A3-80AF-11CBF34B2426}"/>
    <cellStyle name="Millares [0] 4 2 2 5 2 2" xfId="5632" xr:uid="{615D6506-A992-4C7D-9440-43F3D6EEDFBF}"/>
    <cellStyle name="Millares [0] 4 2 2 5 3" xfId="4553" xr:uid="{91129FBA-FFF6-43C5-ACDE-8D8EAC36BE85}"/>
    <cellStyle name="Millares [0] 4 2 2 6" xfId="1835" xr:uid="{AA741153-CF84-4717-82FD-8A9E8646050A}"/>
    <cellStyle name="Millares [0] 4 2 2 6 2" xfId="2938" xr:uid="{CD5B9CAD-3E5B-436F-918C-49ADAEC489EA}"/>
    <cellStyle name="Millares [0] 4 2 2 6 2 2" xfId="5680" xr:uid="{A629D6D9-58E3-46A4-99BF-ADE2BF940510}"/>
    <cellStyle name="Millares [0] 4 2 2 6 3" xfId="4581" xr:uid="{7465BE6F-9351-4585-B63D-0AFDCBA88070}"/>
    <cellStyle name="Millares [0] 4 2 2 7" xfId="1964" xr:uid="{742394A5-B36A-4576-91E0-380D33C712E1}"/>
    <cellStyle name="Millares [0] 4 2 2 7 2" xfId="3093" xr:uid="{866B819B-2DB4-414B-B80F-0B8B2E47B1F7}"/>
    <cellStyle name="Millares [0] 4 2 2 7 2 2" xfId="5835" xr:uid="{30D48D3E-1427-4E85-B734-03709C7ED3D9}"/>
    <cellStyle name="Millares [0] 4 2 2 7 3" xfId="4707" xr:uid="{18B2A846-D958-4C8F-A45A-F345CC7DF84D}"/>
    <cellStyle name="Millares [0] 4 2 2 8" xfId="2005" xr:uid="{DA4A00B5-0077-4C51-B33D-31AE5A79C1F4}"/>
    <cellStyle name="Millares [0] 4 2 2 8 2" xfId="3248" xr:uid="{FDBF245F-9A6A-4142-A3CA-C9B6E9A2C8BC}"/>
    <cellStyle name="Millares [0] 4 2 2 8 2 2" xfId="5990" xr:uid="{208B0C0B-335E-4EDF-9F76-329383DF0F99}"/>
    <cellStyle name="Millares [0] 4 2 2 8 3" xfId="4748" xr:uid="{EA663D21-1B4D-4CD0-833A-E8F1F6AAFD56}"/>
    <cellStyle name="Millares [0] 4 2 2 9" xfId="2150" xr:uid="{26FFA2EB-7462-48BD-A6F1-FCBFCF3AE161}"/>
    <cellStyle name="Millares [0] 4 2 2 9 2" xfId="3403" xr:uid="{39BB82EE-633D-4A1B-8BC0-185C29BA25F9}"/>
    <cellStyle name="Millares [0] 4 2 2 9 2 2" xfId="6145" xr:uid="{23534812-CDC8-4CB8-812B-0E18223F7C51}"/>
    <cellStyle name="Millares [0] 4 2 2 9 3" xfId="4893" xr:uid="{6EEDA3E0-2710-4D6D-9988-F3A4723A1ECD}"/>
    <cellStyle name="Millares [0] 4 2 3" xfId="71" xr:uid="{021C204F-DB70-4B36-A333-BE3A4AF8C1E8}"/>
    <cellStyle name="Millares [0] 4 2 3 2" xfId="259" xr:uid="{FE5C7942-AD54-4120-A527-7ADB3CFEE390}"/>
    <cellStyle name="Millares [0] 4 2 3 2 2" xfId="2964" xr:uid="{1BD4C803-20CC-45FE-96D8-965C589DECE8}"/>
    <cellStyle name="Millares [0] 4 2 3 2 2 2" xfId="5706" xr:uid="{9E0FE07B-A29A-4BEA-9667-CD0B61F37CE8}"/>
    <cellStyle name="Millares [0] 4 2 3 2 3" xfId="1858" xr:uid="{B0A41DDB-4559-4976-A5EE-3EE1F1C7C5F0}"/>
    <cellStyle name="Millares [0] 4 2 3 2 3 2" xfId="4604" xr:uid="{B5D773D5-B587-4E7D-9CFE-ED6CD0824D8D}"/>
    <cellStyle name="Millares [0] 4 2 3 2 4" xfId="4154" xr:uid="{756D7BEE-D6E7-4404-B387-44D4DABB7C32}"/>
    <cellStyle name="Millares [0] 4 2 3 3" xfId="441" xr:uid="{F65D4B68-06D9-4F45-9962-FBBAE892BBFE}"/>
    <cellStyle name="Millares [0] 4 2 3 3 2" xfId="3119" xr:uid="{D494A5B9-093E-4BD4-A0BC-E55E15DF48A5}"/>
    <cellStyle name="Millares [0] 4 2 3 3 2 2" xfId="5861" xr:uid="{FB739289-0484-4D6D-89A1-21F66B67B355}"/>
    <cellStyle name="Millares [0] 4 2 3 3 3" xfId="4335" xr:uid="{E9F24942-0B57-4589-A1CE-95AC5D8C191A}"/>
    <cellStyle name="Millares [0] 4 2 3 4" xfId="2031" xr:uid="{F830D2D1-F457-44EA-901F-3229BC11B1CD}"/>
    <cellStyle name="Millares [0] 4 2 3 4 2" xfId="3274" xr:uid="{ECEF6609-A174-4C6C-9991-4EE957D4D8B4}"/>
    <cellStyle name="Millares [0] 4 2 3 4 2 2" xfId="6016" xr:uid="{F6CE6B8F-2EFF-464D-BEFB-2FE2A56A64B6}"/>
    <cellStyle name="Millares [0] 4 2 3 4 3" xfId="4774" xr:uid="{7FF23116-363E-4613-A6C0-EADE406B7A17}"/>
    <cellStyle name="Millares [0] 4 2 3 5" xfId="2176" xr:uid="{4ACD097E-EFE1-4B72-95E8-E85CC196BF57}"/>
    <cellStyle name="Millares [0] 4 2 3 5 2" xfId="3429" xr:uid="{B3C5312D-AA54-4DC0-AF9D-CCB2C6343F0B}"/>
    <cellStyle name="Millares [0] 4 2 3 5 2 2" xfId="6171" xr:uid="{4880189D-0174-40F4-A362-D7FEA2A830BE}"/>
    <cellStyle name="Millares [0] 4 2 3 5 3" xfId="4919" xr:uid="{0C4087C6-EA33-406E-88F8-F912F5F637F7}"/>
    <cellStyle name="Millares [0] 4 2 3 6" xfId="2357" xr:uid="{7AFC8894-087B-400F-88DA-D661135FE2EC}"/>
    <cellStyle name="Millares [0] 4 2 3 6 2" xfId="3610" xr:uid="{BAFB01A0-58F9-4249-99FE-57065D2EE8FB}"/>
    <cellStyle name="Millares [0] 4 2 3 6 2 2" xfId="6352" xr:uid="{4067F31E-3C62-4624-9A44-4ABE5FA77B05}"/>
    <cellStyle name="Millares [0] 4 2 3 6 3" xfId="5100" xr:uid="{1AC7E7F4-397C-48E7-8043-14976AD68580}"/>
    <cellStyle name="Millares [0] 4 2 3 7" xfId="2512" xr:uid="{AC135646-5AFB-4FC5-9689-F2F66CC949F2}"/>
    <cellStyle name="Millares [0] 4 2 3 7 2" xfId="3791" xr:uid="{41BA6974-E6DB-4058-85C4-AFFECBED8163}"/>
    <cellStyle name="Millares [0] 4 2 3 7 2 2" xfId="6533" xr:uid="{9ECDCD86-C3D5-4112-8C4B-DE20508A4E4D}"/>
    <cellStyle name="Millares [0] 4 2 3 7 3" xfId="5255" xr:uid="{54584648-A94F-41BD-90DD-7941071BE837}"/>
    <cellStyle name="Millares [0] 4 2 3 8" xfId="2718" xr:uid="{33A4C3E0-F72C-45F9-BF69-12D5D820DBE5}"/>
    <cellStyle name="Millares [0] 4 2 3 8 2" xfId="5460" xr:uid="{72BBDF3E-FFEC-4721-AF4C-824C7D1A187F}"/>
    <cellStyle name="Millares [0] 4 2 3 9" xfId="3972" xr:uid="{7F3A1058-363F-4649-89D4-CA2A45BA0D15}"/>
    <cellStyle name="Millares [0] 4 2 4" xfId="124" xr:uid="{F0426ECB-A1E2-4CA2-87CC-7B4C1D785DB4}"/>
    <cellStyle name="Millares [0] 4 2 4 2" xfId="311" xr:uid="{95EAA19F-1BD3-4467-A324-55CB3F25CF6E}"/>
    <cellStyle name="Millares [0] 4 2 4 2 2" xfId="3016" xr:uid="{0876428A-F11C-4A64-80D7-799C37EA78A8}"/>
    <cellStyle name="Millares [0] 4 2 4 2 2 2" xfId="5758" xr:uid="{92F90BCA-BE36-4BEC-BEF8-75A0FC337881}"/>
    <cellStyle name="Millares [0] 4 2 4 2 3" xfId="1910" xr:uid="{D4FFD9A0-C167-4182-8021-823BCA739139}"/>
    <cellStyle name="Millares [0] 4 2 4 2 3 2" xfId="4656" xr:uid="{BA6C5160-E90F-41BC-9C04-B5DB28398BED}"/>
    <cellStyle name="Millares [0] 4 2 4 2 4" xfId="4206" xr:uid="{01C9D50A-7545-4839-B898-C2643B9692EA}"/>
    <cellStyle name="Millares [0] 4 2 4 3" xfId="493" xr:uid="{914186B1-BB93-49D3-BFE2-CFD3802B6CB4}"/>
    <cellStyle name="Millares [0] 4 2 4 3 2" xfId="3171" xr:uid="{4FA5A64B-2858-4E12-B75A-597167D21007}"/>
    <cellStyle name="Millares [0] 4 2 4 3 2 2" xfId="5913" xr:uid="{9C709FB9-8493-4DBE-909A-5EC4635B125A}"/>
    <cellStyle name="Millares [0] 4 2 4 3 3" xfId="4387" xr:uid="{A1A1DF65-5792-415C-93E2-19B0123F3A6E}"/>
    <cellStyle name="Millares [0] 4 2 4 4" xfId="2083" xr:uid="{B91EF856-7CE4-4A62-A8CC-8DC65E989620}"/>
    <cellStyle name="Millares [0] 4 2 4 4 2" xfId="3326" xr:uid="{DBFB7129-4139-4CE2-955B-A1473C2F3AA2}"/>
    <cellStyle name="Millares [0] 4 2 4 4 2 2" xfId="6068" xr:uid="{E07F5FDE-C065-4A99-AB64-C00AA3682F41}"/>
    <cellStyle name="Millares [0] 4 2 4 4 3" xfId="4826" xr:uid="{C0048652-6A47-46B2-897B-FFE7A52E78B2}"/>
    <cellStyle name="Millares [0] 4 2 4 5" xfId="2228" xr:uid="{1A17FAFE-9558-43DE-8B71-6FEE412B552F}"/>
    <cellStyle name="Millares [0] 4 2 4 5 2" xfId="3481" xr:uid="{ECF9A5B7-868B-41AF-8F3A-5D05C97D050C}"/>
    <cellStyle name="Millares [0] 4 2 4 5 2 2" xfId="6223" xr:uid="{FC79336F-6048-4885-8634-76136DFF9542}"/>
    <cellStyle name="Millares [0] 4 2 4 5 3" xfId="4971" xr:uid="{A873C25E-A273-432D-B8C4-98B80A306A45}"/>
    <cellStyle name="Millares [0] 4 2 4 6" xfId="2409" xr:uid="{E88F1350-7AF2-48F0-BACC-BC459683930D}"/>
    <cellStyle name="Millares [0] 4 2 4 6 2" xfId="3662" xr:uid="{DC012AAE-8B4E-456B-827F-EF732B81AF0D}"/>
    <cellStyle name="Millares [0] 4 2 4 6 2 2" xfId="6404" xr:uid="{D6F8BB38-51E3-4A8D-9CD0-D121DA5B0DAB}"/>
    <cellStyle name="Millares [0] 4 2 4 6 3" xfId="5152" xr:uid="{1D062A59-A145-4291-A4F0-E30A52573137}"/>
    <cellStyle name="Millares [0] 4 2 4 7" xfId="2564" xr:uid="{2A91988B-C938-470C-BF32-962A9B1EE3EB}"/>
    <cellStyle name="Millares [0] 4 2 4 7 2" xfId="3843" xr:uid="{5FAD57A8-4CC8-4F7F-B92C-CED35A87B740}"/>
    <cellStyle name="Millares [0] 4 2 4 7 2 2" xfId="6585" xr:uid="{A2C4C160-1E74-4EB0-8448-75696AF08BA8}"/>
    <cellStyle name="Millares [0] 4 2 4 7 3" xfId="5307" xr:uid="{10920280-281E-4F57-88B1-F862F23EF6EE}"/>
    <cellStyle name="Millares [0] 4 2 4 8" xfId="2665" xr:uid="{2B47AF99-D5FE-4C8C-BD0D-E0603B424949}"/>
    <cellStyle name="Millares [0] 4 2 4 8 2" xfId="5408" xr:uid="{9966BA63-7139-4915-8E03-B61B3C32764A}"/>
    <cellStyle name="Millares [0] 4 2 4 9" xfId="4024" xr:uid="{1F274C00-2355-431A-A032-5353BE50D1E5}"/>
    <cellStyle name="Millares [0] 4 2 5" xfId="151" xr:uid="{32363D4F-8F44-4A34-B523-D40F44952005}"/>
    <cellStyle name="Millares [0] 4 2 5 2" xfId="338" xr:uid="{5092E3DE-BE52-4A56-A370-04454A7A833D}"/>
    <cellStyle name="Millares [0] 4 2 5 2 2" xfId="3043" xr:uid="{11900A83-5F5A-43B8-8DF6-1AF58A9462B2}"/>
    <cellStyle name="Millares [0] 4 2 5 2 2 2" xfId="5785" xr:uid="{7EF2D510-5766-467C-B14E-B92E61640A7A}"/>
    <cellStyle name="Millares [0] 4 2 5 2 3" xfId="1933" xr:uid="{1C2877F7-1929-415D-8823-66D401BD12DE}"/>
    <cellStyle name="Millares [0] 4 2 5 2 3 2" xfId="4679" xr:uid="{A48587F5-984F-4A4C-B368-9126AAA10983}"/>
    <cellStyle name="Millares [0] 4 2 5 2 4" xfId="4233" xr:uid="{F77C696E-11E5-4FBD-BB7E-68D1647C2CBA}"/>
    <cellStyle name="Millares [0] 4 2 5 3" xfId="520" xr:uid="{8A6846A2-1B65-40EE-8F98-A4ABCD074113}"/>
    <cellStyle name="Millares [0] 4 2 5 3 2" xfId="3198" xr:uid="{3E4B9382-FA5D-4792-90AA-5D912C82E288}"/>
    <cellStyle name="Millares [0] 4 2 5 3 2 2" xfId="5940" xr:uid="{AEE73836-45D7-45CC-A8F3-D61984A99673}"/>
    <cellStyle name="Millares [0] 4 2 5 3 3" xfId="4414" xr:uid="{A8A30DBB-A94F-4265-94A4-690CA27D5AA2}"/>
    <cellStyle name="Millares [0] 4 2 5 4" xfId="2106" xr:uid="{9B7B2333-2941-4640-A6AB-36235601DB70}"/>
    <cellStyle name="Millares [0] 4 2 5 4 2" xfId="3353" xr:uid="{4FF7D4D1-71EC-4D99-8893-56D01CC7EF47}"/>
    <cellStyle name="Millares [0] 4 2 5 4 2 2" xfId="6095" xr:uid="{254E5A21-09EF-4A2C-9DAD-FFF6B200BDD5}"/>
    <cellStyle name="Millares [0] 4 2 5 4 3" xfId="4849" xr:uid="{162112AB-28B3-4722-9E17-194DF249CBD4}"/>
    <cellStyle name="Millares [0] 4 2 5 5" xfId="2255" xr:uid="{6BECEC2E-9997-4409-8CE3-733A68B4BBCD}"/>
    <cellStyle name="Millares [0] 4 2 5 5 2" xfId="3508" xr:uid="{3CEEDC76-BC94-477A-A864-5D2C49E11471}"/>
    <cellStyle name="Millares [0] 4 2 5 5 2 2" xfId="6250" xr:uid="{A1182691-905E-4785-9C40-51BFDEC11EBB}"/>
    <cellStyle name="Millares [0] 4 2 5 5 3" xfId="4998" xr:uid="{6C208543-63FB-4747-9778-EBDC71FAEB02}"/>
    <cellStyle name="Millares [0] 4 2 5 6" xfId="2436" xr:uid="{E176AAFD-A484-484B-AF8E-750B89DEF15F}"/>
    <cellStyle name="Millares [0] 4 2 5 6 2" xfId="3689" xr:uid="{C512F47E-12F3-455B-B746-30205FE63C5E}"/>
    <cellStyle name="Millares [0] 4 2 5 6 2 2" xfId="6431" xr:uid="{F02E6975-240F-450F-A9A4-84D5BDF23882}"/>
    <cellStyle name="Millares [0] 4 2 5 6 3" xfId="5179" xr:uid="{89B9EA74-4106-46E2-B794-9F23BC7DD8FE}"/>
    <cellStyle name="Millares [0] 4 2 5 7" xfId="2591" xr:uid="{A840A954-20F2-47D3-8082-018172487AC3}"/>
    <cellStyle name="Millares [0] 4 2 5 7 2" xfId="3870" xr:uid="{D494BAF4-86E0-4BAA-B000-0793347206C7}"/>
    <cellStyle name="Millares [0] 4 2 5 7 2 2" xfId="6612" xr:uid="{BA1C5DA1-361D-4F12-AE4E-C2CEE065923A}"/>
    <cellStyle name="Millares [0] 4 2 5 7 3" xfId="5334" xr:uid="{F3F97A97-A61D-4030-872C-5CF08DA6AE8F}"/>
    <cellStyle name="Millares [0] 4 2 5 8" xfId="2783" xr:uid="{A6BB12A3-0637-4453-8F43-7397F78E0061}"/>
    <cellStyle name="Millares [0] 4 2 5 8 2" xfId="5525" xr:uid="{7A0DA78C-9057-4CCF-B956-D9B348A158BC}"/>
    <cellStyle name="Millares [0] 4 2 5 9" xfId="4051" xr:uid="{571E7820-0EE1-4B36-BBD6-772ABE1A7D8C}"/>
    <cellStyle name="Millares [0] 4 2 6" xfId="178" xr:uid="{B1B85EF1-85FC-4419-BAD4-9A11F01F9AB2}"/>
    <cellStyle name="Millares [0] 4 2 6 2" xfId="362" xr:uid="{3977DD86-0999-439B-B614-BF4A97F506FB}"/>
    <cellStyle name="Millares [0] 4 2 6 2 2" xfId="3532" xr:uid="{D33CD985-BB0B-4BEE-A7CA-44CC2E5B1E87}"/>
    <cellStyle name="Millares [0] 4 2 6 2 2 2" xfId="6274" xr:uid="{66B49396-766E-4A2A-AF16-BB2D3A8F32F6}"/>
    <cellStyle name="Millares [0] 4 2 6 2 3" xfId="2279" xr:uid="{119F8368-C600-4E97-8A0A-492A347F4980}"/>
    <cellStyle name="Millares [0] 4 2 6 2 3 2" xfId="5022" xr:uid="{A60F568B-DD9B-4678-BF10-D6A2F0F04E3E}"/>
    <cellStyle name="Millares [0] 4 2 6 2 4" xfId="4257" xr:uid="{672E84C0-6224-4D5E-BC17-BF5BF9EE8F06}"/>
    <cellStyle name="Millares [0] 4 2 6 3" xfId="544" xr:uid="{14D32B77-9E6F-42F1-98DC-FA9027F188CD}"/>
    <cellStyle name="Millares [0] 4 2 6 3 2" xfId="3713" xr:uid="{B87C1E01-F73B-48A3-B861-935A6F221473}"/>
    <cellStyle name="Millares [0] 4 2 6 3 2 2" xfId="6455" xr:uid="{6C14063D-1C10-43CA-B753-B80BDEAD5A27}"/>
    <cellStyle name="Millares [0] 4 2 6 3 3" xfId="4438" xr:uid="{819BF517-8E17-4185-8C45-A1BEBDBEE9CE}"/>
    <cellStyle name="Millares [0] 4 2 6 4" xfId="2615" xr:uid="{18B061A7-29EA-49CB-B93F-614242A65FBF}"/>
    <cellStyle name="Millares [0] 4 2 6 4 2" xfId="3894" xr:uid="{2969EA84-9548-4F01-925D-6013F62EB8B0}"/>
    <cellStyle name="Millares [0] 4 2 6 4 2 2" xfId="6636" xr:uid="{88ECEAF7-F885-49B0-A2EC-6092BB7A453A}"/>
    <cellStyle name="Millares [0] 4 2 6 4 3" xfId="5358" xr:uid="{22FF7CE4-018A-45F6-9483-C12F5F0ACE0D}"/>
    <cellStyle name="Millares [0] 4 2 6 5" xfId="2854" xr:uid="{2275CCB2-B840-41CA-96A7-D68D4AC876A7}"/>
    <cellStyle name="Millares [0] 4 2 6 5 2" xfId="5596" xr:uid="{87877ACE-80D6-46D7-BCA5-A1D38EE71243}"/>
    <cellStyle name="Millares [0] 4 2 6 6" xfId="4075" xr:uid="{C736E080-7042-4B42-89D1-12C4A8462FC2}"/>
    <cellStyle name="Millares [0] 4 2 7" xfId="206" xr:uid="{6D8978AD-A754-4ED3-8513-F0CEB5D294F1}"/>
    <cellStyle name="Millares [0] 4 2 7 2" xfId="2912" xr:uid="{1A5ACB01-897B-47B2-A706-4C0A0269C95E}"/>
    <cellStyle name="Millares [0] 4 2 7 2 2" xfId="5654" xr:uid="{9A0C9EDE-4E6F-4556-8F44-FA8DE2CA2487}"/>
    <cellStyle name="Millares [0] 4 2 7 3" xfId="1822" xr:uid="{BDBC83FD-490C-4615-BDB4-6C46C71963DE}"/>
    <cellStyle name="Millares [0] 4 2 7 3 2" xfId="4568" xr:uid="{731A8E0A-BFAC-4EE3-B40D-163BFD0A75F4}"/>
    <cellStyle name="Millares [0] 4 2 7 4" xfId="4102" xr:uid="{8A866627-B4D5-47E7-BCAE-593635FDA225}"/>
    <cellStyle name="Millares [0] 4 2 8" xfId="389" xr:uid="{DB78875F-DD6A-44D6-884E-11874B8F5A1A}"/>
    <cellStyle name="Millares [0] 4 2 8 2" xfId="3067" xr:uid="{71150A0A-6233-47C0-B2FC-BB5D818CAB6D}"/>
    <cellStyle name="Millares [0] 4 2 8 2 2" xfId="5809" xr:uid="{F0B206DF-663E-41A2-9888-4AAF450E1FE4}"/>
    <cellStyle name="Millares [0] 4 2 8 3" xfId="4283" xr:uid="{C2C97330-B7C3-4FB4-BC12-BBB3E2CA0917}"/>
    <cellStyle name="Millares [0] 4 2 9" xfId="1990" xr:uid="{E89B105E-450A-4B3C-812A-D78BC19946EF}"/>
    <cellStyle name="Millares [0] 4 2 9 2" xfId="3222" xr:uid="{CCC7E1C7-BF31-4617-99C8-D9B62D90E20C}"/>
    <cellStyle name="Millares [0] 4 2 9 2 2" xfId="5964" xr:uid="{BA0E9F2B-C61A-48AE-88F9-84F9F158AB6F}"/>
    <cellStyle name="Millares [0] 4 2 9 3" xfId="4733" xr:uid="{FD9A01E7-275D-4FC1-BD01-7D2FB7484E8D}"/>
    <cellStyle name="Millares [0] 4 3" xfId="20" xr:uid="{7AF65D8B-5E2C-48D5-929C-3981CBAD8D30}"/>
    <cellStyle name="Millares [0] 4 3 10" xfId="2131" xr:uid="{16F2A232-3E6C-4BB0-924B-59880EA95BCF}"/>
    <cellStyle name="Millares [0] 4 3 10 2" xfId="3383" xr:uid="{76089B1E-DCCF-456D-B5E8-32DAFF9BE927}"/>
    <cellStyle name="Millares [0] 4 3 10 2 2" xfId="6125" xr:uid="{4003E64E-88E3-4310-A1C4-F3B89A51816A}"/>
    <cellStyle name="Millares [0] 4 3 10 3" xfId="4874" xr:uid="{D4D1B819-0993-4318-A33D-FED2F7456012}"/>
    <cellStyle name="Millares [0] 4 3 11" xfId="2311" xr:uid="{F89A8C4C-1130-4E45-A762-BEF9E1EA5282}"/>
    <cellStyle name="Millares [0] 4 3 11 2" xfId="3564" xr:uid="{ABA0B28D-F79B-4F79-8EF9-ECA24ADF0EB9}"/>
    <cellStyle name="Millares [0] 4 3 11 2 2" xfId="6306" xr:uid="{EB8A5F30-649B-4FEA-935C-3051F6D888FD}"/>
    <cellStyle name="Millares [0] 4 3 11 3" xfId="5054" xr:uid="{FBE09AE8-6BF4-4ACE-A061-74B7ACC867CC}"/>
    <cellStyle name="Millares [0] 4 3 12" xfId="2466" xr:uid="{9AECE96E-1506-477A-ACDE-F6548F0DB06C}"/>
    <cellStyle name="Millares [0] 4 3 12 2" xfId="3745" xr:uid="{A87D05B0-D084-4AEB-807D-86CD8A491DBB}"/>
    <cellStyle name="Millares [0] 4 3 12 2 2" xfId="6487" xr:uid="{6932AB88-18BD-4F07-BA65-FC1FAE3CA481}"/>
    <cellStyle name="Millares [0] 4 3 12 3" xfId="5209" xr:uid="{BEBC9AD5-C568-40CE-8E42-358A746B0B5E}"/>
    <cellStyle name="Millares [0] 4 3 13" xfId="2647" xr:uid="{CE10DF02-39FD-45DF-9EE5-E50A6DE964D8}"/>
    <cellStyle name="Millares [0] 4 3 13 2" xfId="5390" xr:uid="{50AAC25F-A35E-4240-8215-E665CC860B5E}"/>
    <cellStyle name="Millares [0] 4 3 14" xfId="3926" xr:uid="{23612F40-7EB3-42B2-8694-F5E4ECF2B439}"/>
    <cellStyle name="Millares [0] 4 3 2" xfId="49" xr:uid="{DCFEBF3A-6840-491C-B295-0FCBE5DAA006}"/>
    <cellStyle name="Millares [0] 4 3 2 10" xfId="2492" xr:uid="{605205F0-2636-4E42-B29B-17DDC598AD92}"/>
    <cellStyle name="Millares [0] 4 3 2 10 2" xfId="3771" xr:uid="{34257554-3ACC-4956-A496-368F55712A81}"/>
    <cellStyle name="Millares [0] 4 3 2 10 2 2" xfId="6513" xr:uid="{C5ECA575-1145-48DB-8A2C-B0E9CA0003DA}"/>
    <cellStyle name="Millares [0] 4 3 2 10 3" xfId="5235" xr:uid="{EC0E6F2D-9AF4-4063-8059-A7669D9FC29D}"/>
    <cellStyle name="Millares [0] 4 3 2 11" xfId="2698" xr:uid="{2E14398A-7983-40A9-ACA7-041E44A8CFC9}"/>
    <cellStyle name="Millares [0] 4 3 2 11 2" xfId="5440" xr:uid="{69DA4CD5-52F9-4C52-9F13-ECB97D87321E}"/>
    <cellStyle name="Millares [0] 4 3 2 12" xfId="3952" xr:uid="{F8F32285-D439-42D0-A0FE-5059667F135B}"/>
    <cellStyle name="Millares [0] 4 3 2 2" xfId="103" xr:uid="{DF1E4E81-882F-4298-B7B8-7564B9B57992}"/>
    <cellStyle name="Millares [0] 4 3 2 2 2" xfId="291" xr:uid="{3B26FAB7-271C-499F-BC76-51CB4FEADFAA}"/>
    <cellStyle name="Millares [0] 4 3 2 2 2 2" xfId="2996" xr:uid="{039BB7CE-2426-43ED-BEC2-ECEA7CF34FE8}"/>
    <cellStyle name="Millares [0] 4 3 2 2 2 2 2" xfId="5738" xr:uid="{4E59036C-1848-4F47-BBF6-BF4B35AC2E06}"/>
    <cellStyle name="Millares [0] 4 3 2 2 2 3" xfId="1890" xr:uid="{9EA1ADB3-9FD9-408F-B89B-24A0C732EAFE}"/>
    <cellStyle name="Millares [0] 4 3 2 2 2 3 2" xfId="4636" xr:uid="{C1F08AB6-85B0-4596-9FF6-3565F502C5D5}"/>
    <cellStyle name="Millares [0] 4 3 2 2 2 4" xfId="4186" xr:uid="{29F198B5-27B0-470E-9F9E-665D612C2A82}"/>
    <cellStyle name="Millares [0] 4 3 2 2 3" xfId="473" xr:uid="{E8977D7C-A4D0-431D-A6CD-51534826C43D}"/>
    <cellStyle name="Millares [0] 4 3 2 2 3 2" xfId="3151" xr:uid="{78AA8465-D276-487E-B405-370898E2FDB1}"/>
    <cellStyle name="Millares [0] 4 3 2 2 3 2 2" xfId="5893" xr:uid="{D0DA3572-786E-4F65-8BE7-B3747ED96C5E}"/>
    <cellStyle name="Millares [0] 4 3 2 2 3 3" xfId="4367" xr:uid="{80D8CC2D-8EC8-477D-882F-8695446D2D4D}"/>
    <cellStyle name="Millares [0] 4 3 2 2 4" xfId="2063" xr:uid="{A7781C2A-CBE8-47E7-ACF1-3BFBE178CE5A}"/>
    <cellStyle name="Millares [0] 4 3 2 2 4 2" xfId="3306" xr:uid="{93C3D5C1-8E08-4A47-95F3-4847E87D3764}"/>
    <cellStyle name="Millares [0] 4 3 2 2 4 2 2" xfId="6048" xr:uid="{EC5D5E10-1B03-45D0-AFB4-94BAC9A3B2AC}"/>
    <cellStyle name="Millares [0] 4 3 2 2 4 3" xfId="4806" xr:uid="{B8944167-B400-4FFF-8328-7F4154EDE5DA}"/>
    <cellStyle name="Millares [0] 4 3 2 2 5" xfId="2208" xr:uid="{6BA7DE9E-9105-4BE8-8A38-35C971E5E873}"/>
    <cellStyle name="Millares [0] 4 3 2 2 5 2" xfId="3461" xr:uid="{125E584E-FB99-41AE-8D89-62416964EB34}"/>
    <cellStyle name="Millares [0] 4 3 2 2 5 2 2" xfId="6203" xr:uid="{D396E94C-1AC8-471A-82A2-E5C3B5C19C89}"/>
    <cellStyle name="Millares [0] 4 3 2 2 5 3" xfId="4951" xr:uid="{E22DF466-F042-4513-8FAB-E2482AEBB202}"/>
    <cellStyle name="Millares [0] 4 3 2 2 6" xfId="2389" xr:uid="{82F085BF-9B2F-4E0F-AC6D-343259FACAA7}"/>
    <cellStyle name="Millares [0] 4 3 2 2 6 2" xfId="3642" xr:uid="{97AC6A0F-2594-48C5-9F66-E17A915D8AEF}"/>
    <cellStyle name="Millares [0] 4 3 2 2 6 2 2" xfId="6384" xr:uid="{20673667-53B7-43BF-AA89-23CF21767D1E}"/>
    <cellStyle name="Millares [0] 4 3 2 2 6 3" xfId="5132" xr:uid="{F59AB579-4824-4B9F-B404-7DA50D5EE64E}"/>
    <cellStyle name="Millares [0] 4 3 2 2 7" xfId="2544" xr:uid="{18C726BB-55E2-450B-857B-6BE366486C56}"/>
    <cellStyle name="Millares [0] 4 3 2 2 7 2" xfId="3823" xr:uid="{8BAC2C49-C173-49C1-9656-355FDAAD668C}"/>
    <cellStyle name="Millares [0] 4 3 2 2 7 2 2" xfId="6565" xr:uid="{F1E6FF90-F16D-48FB-8555-6663CF733A31}"/>
    <cellStyle name="Millares [0] 4 3 2 2 7 3" xfId="5287" xr:uid="{399A503B-8BBC-4E26-8216-463595C81F33}"/>
    <cellStyle name="Millares [0] 4 3 2 2 8" xfId="2750" xr:uid="{5E6B656E-B3A9-4D7F-9B2D-C66FFFA6873E}"/>
    <cellStyle name="Millares [0] 4 3 2 2 8 2" xfId="5492" xr:uid="{E3E10129-B717-4BF6-BD9B-E2CE0AE4EFEE}"/>
    <cellStyle name="Millares [0] 4 3 2 2 9" xfId="4004" xr:uid="{352272E8-D68B-453B-BC44-DD7788517A57}"/>
    <cellStyle name="Millares [0] 4 3 2 3" xfId="239" xr:uid="{1E991964-D9BE-4A0A-BDDF-C9037D62B3ED}"/>
    <cellStyle name="Millares [0] 4 3 2 3 2" xfId="2829" xr:uid="{A0976E72-B5C1-44AD-834A-6A85C8CB82FD}"/>
    <cellStyle name="Millares [0] 4 3 2 3 2 2" xfId="5571" xr:uid="{6B814716-A69E-413E-B23A-38CE18D1B30A}"/>
    <cellStyle name="Millares [0] 4 3 2 3 3" xfId="1764" xr:uid="{FECA2FD5-A0A0-401D-BD01-A3E46E212F64}"/>
    <cellStyle name="Millares [0] 4 3 2 3 3 2" xfId="4510" xr:uid="{C7663E16-E8A4-4764-89A6-008BB2E72213}"/>
    <cellStyle name="Millares [0] 4 3 2 3 4" xfId="4134" xr:uid="{E8DDD98B-29D2-4D58-9188-C20899CEB07E}"/>
    <cellStyle name="Millares [0] 4 3 2 4" xfId="421" xr:uid="{C5F26909-FCF6-4809-A98D-9BD44C0F625D}"/>
    <cellStyle name="Millares [0] 4 3 2 4 2" xfId="2900" xr:uid="{4B1DAEC4-4727-43F6-A1FD-BBD2502B7D5B}"/>
    <cellStyle name="Millares [0] 4 3 2 4 2 2" xfId="5642" xr:uid="{AC78C218-BF96-4FF1-B351-CFCE9092C846}"/>
    <cellStyle name="Millares [0] 4 3 2 4 3" xfId="4315" xr:uid="{401480F3-D67E-4C70-B10C-9619FD791A0A}"/>
    <cellStyle name="Millares [0] 4 3 2 5" xfId="1838" xr:uid="{65C4329C-7D79-47A0-89FB-201F5A83336B}"/>
    <cellStyle name="Millares [0] 4 3 2 5 2" xfId="2944" xr:uid="{F4E35E8D-230A-4C83-ABC8-D1C0BFC6995E}"/>
    <cellStyle name="Millares [0] 4 3 2 5 2 2" xfId="5686" xr:uid="{1F84F4DB-8CF4-4B44-AF3B-94C7C0175B36}"/>
    <cellStyle name="Millares [0] 4 3 2 5 3" xfId="4584" xr:uid="{1C9E8E8A-CB31-4762-8F0F-C6B2687E15F3}"/>
    <cellStyle name="Millares [0] 4 3 2 6" xfId="1970" xr:uid="{9B806A11-B988-4BD6-9347-D893606F9254}"/>
    <cellStyle name="Millares [0] 4 3 2 6 2" xfId="3099" xr:uid="{52C09FC5-6191-4F9E-9E27-4699E96B7F70}"/>
    <cellStyle name="Millares [0] 4 3 2 6 2 2" xfId="5841" xr:uid="{CE0779D9-2957-45DE-859D-23A7BC867FD6}"/>
    <cellStyle name="Millares [0] 4 3 2 6 3" xfId="4713" xr:uid="{65269FD8-A7B6-4E77-8F06-912D8680B018}"/>
    <cellStyle name="Millares [0] 4 3 2 7" xfId="2011" xr:uid="{74678697-D743-483B-B98E-27C091A960BA}"/>
    <cellStyle name="Millares [0] 4 3 2 7 2" xfId="3254" xr:uid="{A06E9C35-304A-4269-A350-4900D709553E}"/>
    <cellStyle name="Millares [0] 4 3 2 7 2 2" xfId="5996" xr:uid="{29386E7F-9034-4F19-95C5-89A7B909F168}"/>
    <cellStyle name="Millares [0] 4 3 2 7 3" xfId="4754" xr:uid="{A3214F07-64E3-4497-B7C2-EFD812C77660}"/>
    <cellStyle name="Millares [0] 4 3 2 8" xfId="2156" xr:uid="{D1C1629D-ABE1-4C0E-B629-15492A717295}"/>
    <cellStyle name="Millares [0] 4 3 2 8 2" xfId="3409" xr:uid="{763FD6B2-7C29-4FD6-9FA1-568B04AB812C}"/>
    <cellStyle name="Millares [0] 4 3 2 8 2 2" xfId="6151" xr:uid="{A8CDAC99-7D75-4A92-8264-58607A365703}"/>
    <cellStyle name="Millares [0] 4 3 2 8 3" xfId="4899" xr:uid="{163A1450-1CD5-405A-9D06-A86A263A1880}"/>
    <cellStyle name="Millares [0] 4 3 2 9" xfId="2337" xr:uid="{8C9EA0DF-B534-4860-9572-3B36CA56DEEB}"/>
    <cellStyle name="Millares [0] 4 3 2 9 2" xfId="3590" xr:uid="{0DA8F4F5-B671-44B3-9216-35B8D4A84488}"/>
    <cellStyle name="Millares [0] 4 3 2 9 2 2" xfId="6332" xr:uid="{509C6EB6-D908-4FEF-9CC1-BBD221AAFDA2}"/>
    <cellStyle name="Millares [0] 4 3 2 9 3" xfId="5080" xr:uid="{18AEB849-B5FD-4F00-B134-1386AA35063A}"/>
    <cellStyle name="Millares [0] 4 3 3" xfId="77" xr:uid="{0B12F04B-56FA-42D0-B309-B20E90BF9DB1}"/>
    <cellStyle name="Millares [0] 4 3 3 2" xfId="265" xr:uid="{611AB03B-92C0-41A4-832C-7E0E948F7C90}"/>
    <cellStyle name="Millares [0] 4 3 3 2 2" xfId="2970" xr:uid="{FD113500-D587-4C03-8D3C-6A6F094CFBF7}"/>
    <cellStyle name="Millares [0] 4 3 3 2 2 2" xfId="5712" xr:uid="{4FD433C3-F593-48FD-AA3C-02D3DBD1814B}"/>
    <cellStyle name="Millares [0] 4 3 3 2 3" xfId="1864" xr:uid="{46AD449F-8AF3-4F3A-84BB-E81DDE2E3362}"/>
    <cellStyle name="Millares [0] 4 3 3 2 3 2" xfId="4610" xr:uid="{691D22A9-7ABC-44D3-BD80-38D0B7A68BD8}"/>
    <cellStyle name="Millares [0] 4 3 3 2 4" xfId="4160" xr:uid="{69362DDA-6059-4E20-8111-AE405779A80A}"/>
    <cellStyle name="Millares [0] 4 3 3 3" xfId="447" xr:uid="{87C20003-6D2C-4852-ADB6-A30BC4C3885D}"/>
    <cellStyle name="Millares [0] 4 3 3 3 2" xfId="3125" xr:uid="{670EAA83-B8A6-4A6C-B822-19A862800EF7}"/>
    <cellStyle name="Millares [0] 4 3 3 3 2 2" xfId="5867" xr:uid="{ADB27973-AB25-4230-A5A7-5A067F318D72}"/>
    <cellStyle name="Millares [0] 4 3 3 3 3" xfId="4341" xr:uid="{E4830D61-9635-4D70-8394-C61778AD0AC7}"/>
    <cellStyle name="Millares [0] 4 3 3 4" xfId="2037" xr:uid="{03CA563F-A436-4C12-B2BA-CE07D6E0F26B}"/>
    <cellStyle name="Millares [0] 4 3 3 4 2" xfId="3280" xr:uid="{A48BFDD0-F217-44CC-9165-8DCF6AF2EC02}"/>
    <cellStyle name="Millares [0] 4 3 3 4 2 2" xfId="6022" xr:uid="{349E02E1-57EC-49DE-A267-8CA91E593852}"/>
    <cellStyle name="Millares [0] 4 3 3 4 3" xfId="4780" xr:uid="{9BC2CBAB-B4A2-4D29-B478-CFDE71C13B89}"/>
    <cellStyle name="Millares [0] 4 3 3 5" xfId="2182" xr:uid="{C99AB4C5-B649-454B-8F75-28EAFF5C5649}"/>
    <cellStyle name="Millares [0] 4 3 3 5 2" xfId="3435" xr:uid="{7FA86ABC-84F7-4F22-AB72-6C4BE7333927}"/>
    <cellStyle name="Millares [0] 4 3 3 5 2 2" xfId="6177" xr:uid="{84EADAE9-1C83-4334-859C-E494B5819EFB}"/>
    <cellStyle name="Millares [0] 4 3 3 5 3" xfId="4925" xr:uid="{53C4D5AE-FEF4-41A4-8424-DD7B0AF37D83}"/>
    <cellStyle name="Millares [0] 4 3 3 6" xfId="2363" xr:uid="{9B278248-5D1F-47E2-B3F3-39C2C45DF806}"/>
    <cellStyle name="Millares [0] 4 3 3 6 2" xfId="3616" xr:uid="{ECD4FE53-3C4D-4C11-9D23-BF350860B598}"/>
    <cellStyle name="Millares [0] 4 3 3 6 2 2" xfId="6358" xr:uid="{3A6D8741-40C9-4741-BA82-4C5CB173D000}"/>
    <cellStyle name="Millares [0] 4 3 3 6 3" xfId="5106" xr:uid="{ED5BF2E3-38C7-4228-AE24-7568D44A6EDD}"/>
    <cellStyle name="Millares [0] 4 3 3 7" xfId="2518" xr:uid="{DD763E2D-48EB-4523-A895-5AC1570FB46F}"/>
    <cellStyle name="Millares [0] 4 3 3 7 2" xfId="3797" xr:uid="{6C8323DF-7D90-4E18-AF0E-30B91A353871}"/>
    <cellStyle name="Millares [0] 4 3 3 7 2 2" xfId="6539" xr:uid="{09DE6E2C-D42F-4DC2-AC96-E7183326A0D0}"/>
    <cellStyle name="Millares [0] 4 3 3 7 3" xfId="5261" xr:uid="{9BAD986C-8C9B-45A4-83AB-9C69B260A840}"/>
    <cellStyle name="Millares [0] 4 3 3 8" xfId="2724" xr:uid="{13CC2DE6-2367-4FE6-9E66-FFC8E7B56ECD}"/>
    <cellStyle name="Millares [0] 4 3 3 8 2" xfId="5466" xr:uid="{4E12F62C-4456-40A3-8113-F38D4BD02900}"/>
    <cellStyle name="Millares [0] 4 3 3 9" xfId="3978" xr:uid="{BA29F8D7-9BB3-4DB6-A09F-1762D14BC83E}"/>
    <cellStyle name="Millares [0] 4 3 4" xfId="130" xr:uid="{6C6EFD31-6FA5-4DA3-A927-083C81BBBBE8}"/>
    <cellStyle name="Millares [0] 4 3 4 2" xfId="317" xr:uid="{B8296044-9ACF-4FE8-B831-728E4B11B109}"/>
    <cellStyle name="Millares [0] 4 3 4 2 2" xfId="3022" xr:uid="{3C02A547-4448-4FB1-B964-6296975FBF5B}"/>
    <cellStyle name="Millares [0] 4 3 4 2 2 2" xfId="5764" xr:uid="{1A435BFA-29C6-4F87-8791-2616C7FC095F}"/>
    <cellStyle name="Millares [0] 4 3 4 2 3" xfId="1916" xr:uid="{81F05318-0037-4555-81BA-948941C9402C}"/>
    <cellStyle name="Millares [0] 4 3 4 2 3 2" xfId="4662" xr:uid="{03C9A8A5-96FD-4D52-8896-937F822B4F8E}"/>
    <cellStyle name="Millares [0] 4 3 4 2 4" xfId="4212" xr:uid="{EFE23987-2F43-4520-9447-9947D8C20FD2}"/>
    <cellStyle name="Millares [0] 4 3 4 3" xfId="499" xr:uid="{20E6395B-697D-4F06-923E-9958EBF6E9F0}"/>
    <cellStyle name="Millares [0] 4 3 4 3 2" xfId="3177" xr:uid="{AD65FE37-ADBA-4F96-922F-CDCF38872D63}"/>
    <cellStyle name="Millares [0] 4 3 4 3 2 2" xfId="5919" xr:uid="{5443E397-F1B8-4C2A-AB89-8D392CD7F1C9}"/>
    <cellStyle name="Millares [0] 4 3 4 3 3" xfId="4393" xr:uid="{D2DD04C8-0214-4A74-91C5-D174EDE9876C}"/>
    <cellStyle name="Millares [0] 4 3 4 4" xfId="2089" xr:uid="{693A46CA-1997-4A40-A0EC-15DAA13158B5}"/>
    <cellStyle name="Millares [0] 4 3 4 4 2" xfId="3332" xr:uid="{C4067367-6463-4FE4-A4A4-E3E11E4FD20E}"/>
    <cellStyle name="Millares [0] 4 3 4 4 2 2" xfId="6074" xr:uid="{0148CA0D-3835-4ADF-9539-AF2C9D2FEF6C}"/>
    <cellStyle name="Millares [0] 4 3 4 4 3" xfId="4832" xr:uid="{451DF655-7F3B-4322-AE26-936076588F10}"/>
    <cellStyle name="Millares [0] 4 3 4 5" xfId="2234" xr:uid="{1A592E65-8E13-45C6-83B2-6E2C43893F96}"/>
    <cellStyle name="Millares [0] 4 3 4 5 2" xfId="3487" xr:uid="{91987DE5-176B-44B5-9137-C16255EDE567}"/>
    <cellStyle name="Millares [0] 4 3 4 5 2 2" xfId="6229" xr:uid="{04F40D48-CF1C-43EE-8E17-8D06444B2B4F}"/>
    <cellStyle name="Millares [0] 4 3 4 5 3" xfId="4977" xr:uid="{A51FCBBE-C1AB-4804-9FE1-7D0B2F457D9A}"/>
    <cellStyle name="Millares [0] 4 3 4 6" xfId="2415" xr:uid="{F548D8EC-7196-4083-963E-34733D598CF3}"/>
    <cellStyle name="Millares [0] 4 3 4 6 2" xfId="3668" xr:uid="{BAE79A33-4990-45E4-8F69-8C8EF41B4C0C}"/>
    <cellStyle name="Millares [0] 4 3 4 6 2 2" xfId="6410" xr:uid="{1F78C480-81B5-4642-BD82-6CE821002D63}"/>
    <cellStyle name="Millares [0] 4 3 4 6 3" xfId="5158" xr:uid="{D18D31AE-15A0-4EA2-BDC0-E8CEE3C19A42}"/>
    <cellStyle name="Millares [0] 4 3 4 7" xfId="2570" xr:uid="{A9C0368D-A9A5-48C8-913C-052797F6A74D}"/>
    <cellStyle name="Millares [0] 4 3 4 7 2" xfId="3849" xr:uid="{CC5379BC-7654-451C-9ABF-26C038078CB9}"/>
    <cellStyle name="Millares [0] 4 3 4 7 2 2" xfId="6591" xr:uid="{BD8F29CE-FC27-442A-AF9B-8C258FC3D289}"/>
    <cellStyle name="Millares [0] 4 3 4 7 3" xfId="5313" xr:uid="{1C913998-A5CF-42EF-A460-9676CC8640D6}"/>
    <cellStyle name="Millares [0] 4 3 4 8" xfId="2671" xr:uid="{16D6AB01-9651-461D-A8AF-BD0F290834C1}"/>
    <cellStyle name="Millares [0] 4 3 4 8 2" xfId="5414" xr:uid="{C39E2278-159D-4B43-B853-88D029B007F0}"/>
    <cellStyle name="Millares [0] 4 3 4 9" xfId="4030" xr:uid="{47C97580-CAE7-41E8-9D40-2AA2BE037824}"/>
    <cellStyle name="Millares [0] 4 3 5" xfId="157" xr:uid="{134F428F-CE6A-4F49-A3F0-9C537DB043FF}"/>
    <cellStyle name="Millares [0] 4 3 5 2" xfId="344" xr:uid="{C0B17DC6-A3CD-4DF0-99CB-06DB341313D3}"/>
    <cellStyle name="Millares [0] 4 3 5 2 2" xfId="3049" xr:uid="{89B8A0E0-087A-4F70-9DF4-291545EC9658}"/>
    <cellStyle name="Millares [0] 4 3 5 2 2 2" xfId="5791" xr:uid="{44984816-08E9-4FA6-9E8D-56AC5B5631C7}"/>
    <cellStyle name="Millares [0] 4 3 5 2 3" xfId="1939" xr:uid="{D57FAD85-062B-41E7-8B3B-74354C5FAC00}"/>
    <cellStyle name="Millares [0] 4 3 5 2 3 2" xfId="4685" xr:uid="{A6D0AECF-8B08-4FA8-ACB7-E080CBD4D3C9}"/>
    <cellStyle name="Millares [0] 4 3 5 2 4" xfId="4239" xr:uid="{E03E15CB-6D86-42E7-9F79-3CA91015DAB7}"/>
    <cellStyle name="Millares [0] 4 3 5 3" xfId="526" xr:uid="{5A8BAC15-74AD-4CA0-974D-7A29786FE87C}"/>
    <cellStyle name="Millares [0] 4 3 5 3 2" xfId="3204" xr:uid="{83604C6A-086F-40EF-87B6-5F51312A1948}"/>
    <cellStyle name="Millares [0] 4 3 5 3 2 2" xfId="5946" xr:uid="{9AE17DF5-FD04-49B0-BC2A-F1B164B4C394}"/>
    <cellStyle name="Millares [0] 4 3 5 3 3" xfId="4420" xr:uid="{7D455C80-BF48-4927-BD1A-130D0A87FDFD}"/>
    <cellStyle name="Millares [0] 4 3 5 4" xfId="2112" xr:uid="{E918B4E9-3DBD-44B6-8194-68AA95E4D2EE}"/>
    <cellStyle name="Millares [0] 4 3 5 4 2" xfId="3359" xr:uid="{CBF36BE0-8882-46D9-83BC-61CCD9C6C8F4}"/>
    <cellStyle name="Millares [0] 4 3 5 4 2 2" xfId="6101" xr:uid="{94ABF654-B471-4929-9756-CB115574A102}"/>
    <cellStyle name="Millares [0] 4 3 5 4 3" xfId="4855" xr:uid="{B9FD7793-DBB2-4594-BB4C-076D14E143FD}"/>
    <cellStyle name="Millares [0] 4 3 5 5" xfId="2261" xr:uid="{DC284FDA-0924-4435-8695-C6EE328A4E6E}"/>
    <cellStyle name="Millares [0] 4 3 5 5 2" xfId="3514" xr:uid="{4B6C255D-69F1-4C0D-B52A-CDAFB206CA10}"/>
    <cellStyle name="Millares [0] 4 3 5 5 2 2" xfId="6256" xr:uid="{7943C48E-EF44-4D36-81F0-1292EF32B68E}"/>
    <cellStyle name="Millares [0] 4 3 5 5 3" xfId="5004" xr:uid="{402D9BBD-F3AF-41B5-9C93-291E1257812A}"/>
    <cellStyle name="Millares [0] 4 3 5 6" xfId="2442" xr:uid="{62745F01-74BA-4321-A2C8-B1BC5C6EB9A8}"/>
    <cellStyle name="Millares [0] 4 3 5 6 2" xfId="3695" xr:uid="{BE8CE083-1799-4C91-8C54-C3AED648C9D2}"/>
    <cellStyle name="Millares [0] 4 3 5 6 2 2" xfId="6437" xr:uid="{FE272D0D-BCDA-4F43-B27B-8238D2DF7509}"/>
    <cellStyle name="Millares [0] 4 3 5 6 3" xfId="5185" xr:uid="{5FE25CB4-E4C2-492F-B083-1CE744E5D8B6}"/>
    <cellStyle name="Millares [0] 4 3 5 7" xfId="2597" xr:uid="{761B0125-0DA5-44E5-A760-AA6E34AE3A53}"/>
    <cellStyle name="Millares [0] 4 3 5 7 2" xfId="3876" xr:uid="{2C25D653-6A38-4B7A-B38C-2BF9279B886D}"/>
    <cellStyle name="Millares [0] 4 3 5 7 2 2" xfId="6618" xr:uid="{6D0EDC8E-D5C4-4311-A9EB-A218602F1C0D}"/>
    <cellStyle name="Millares [0] 4 3 5 7 3" xfId="5340" xr:uid="{2C45CA9E-D40A-45B7-ABCB-B4D03E95C25B}"/>
    <cellStyle name="Millares [0] 4 3 5 8" xfId="2793" xr:uid="{C20F5DA4-42FB-47FE-94DD-B1A2B797ADFC}"/>
    <cellStyle name="Millares [0] 4 3 5 8 2" xfId="5535" xr:uid="{3EB78602-CCBE-4AE9-ADE8-9C5CD9050503}"/>
    <cellStyle name="Millares [0] 4 3 5 9" xfId="4057" xr:uid="{3AC27514-802E-41A9-A55D-82B765BFF51B}"/>
    <cellStyle name="Millares [0] 4 3 6" xfId="184" xr:uid="{FDCE32F6-D71E-47B8-8568-F51DEAD4CB70}"/>
    <cellStyle name="Millares [0] 4 3 6 2" xfId="368" xr:uid="{85A63B81-DDEB-410B-990D-6AC6E6A6CC23}"/>
    <cellStyle name="Millares [0] 4 3 6 2 2" xfId="3538" xr:uid="{0BE14975-D752-40D2-9BB1-432EDD94087F}"/>
    <cellStyle name="Millares [0] 4 3 6 2 2 2" xfId="6280" xr:uid="{CE1A36B3-CE01-4DE3-8347-3B87FF90637C}"/>
    <cellStyle name="Millares [0] 4 3 6 2 3" xfId="2285" xr:uid="{F3627EC5-A892-4956-AE7B-600963D9A59F}"/>
    <cellStyle name="Millares [0] 4 3 6 2 3 2" xfId="5028" xr:uid="{FD40501B-330B-4230-A446-007155A7DF32}"/>
    <cellStyle name="Millares [0] 4 3 6 2 4" xfId="4263" xr:uid="{3E788969-0E74-403B-A0D9-29E35A7270F6}"/>
    <cellStyle name="Millares [0] 4 3 6 3" xfId="550" xr:uid="{66D3B668-F814-466B-9FB8-C9DECFAF1B8F}"/>
    <cellStyle name="Millares [0] 4 3 6 3 2" xfId="3719" xr:uid="{311AF8D4-A09F-4856-90DF-3DF44BDD84B0}"/>
    <cellStyle name="Millares [0] 4 3 6 3 2 2" xfId="6461" xr:uid="{A90313C8-AA29-4319-8BD4-8F60DC2CE1BC}"/>
    <cellStyle name="Millares [0] 4 3 6 3 3" xfId="4444" xr:uid="{A8E969A5-9596-42CD-B07E-F18A17C18213}"/>
    <cellStyle name="Millares [0] 4 3 6 4" xfId="2621" xr:uid="{DE2EB69E-CFAF-4ACC-96C3-F221D21E2ED1}"/>
    <cellStyle name="Millares [0] 4 3 6 4 2" xfId="3900" xr:uid="{24C34196-C0D6-4146-B7FF-5B2AE3281D2F}"/>
    <cellStyle name="Millares [0] 4 3 6 4 2 2" xfId="6642" xr:uid="{1BF75232-18D5-44E2-98F5-4249EB076B27}"/>
    <cellStyle name="Millares [0] 4 3 6 4 3" xfId="5364" xr:uid="{1D662CA0-B5AF-41C1-9876-8CB403ACBE4E}"/>
    <cellStyle name="Millares [0] 4 3 6 5" xfId="2864" xr:uid="{5599B3E7-9D7E-4A64-8425-B7EE32581BE0}"/>
    <cellStyle name="Millares [0] 4 3 6 5 2" xfId="5606" xr:uid="{436D4883-69B9-4286-B916-174B9BA06F0C}"/>
    <cellStyle name="Millares [0] 4 3 6 6" xfId="4081" xr:uid="{C225B49D-E8AE-4A80-92C3-39E67D41417F}"/>
    <cellStyle name="Millares [0] 4 3 7" xfId="212" xr:uid="{767C1218-71EA-4B7D-960C-19ACC725298A}"/>
    <cellStyle name="Millares [0] 4 3 7 2" xfId="2918" xr:uid="{A121196B-2CBE-4C4B-B0EC-743937B0B4F8}"/>
    <cellStyle name="Millares [0] 4 3 7 2 2" xfId="5660" xr:uid="{1729CB9A-14DE-4FDC-B497-9E7BB8D61F7F}"/>
    <cellStyle name="Millares [0] 4 3 7 3" xfId="1826" xr:uid="{40452A6F-EDF3-40DE-B1F1-15437E861D08}"/>
    <cellStyle name="Millares [0] 4 3 7 3 2" xfId="4572" xr:uid="{B55FF864-35FC-4E23-80F9-374BFCB0E4B5}"/>
    <cellStyle name="Millares [0] 4 3 7 4" xfId="4108" xr:uid="{826DEF82-BB94-44BC-8391-BE81CAF4C16F}"/>
    <cellStyle name="Millares [0] 4 3 8" xfId="395" xr:uid="{BB797931-5D63-42ED-A445-49AAAD5EE650}"/>
    <cellStyle name="Millares [0] 4 3 8 2" xfId="3073" xr:uid="{23F1AFA1-14BF-4EAE-9D26-31806D879936}"/>
    <cellStyle name="Millares [0] 4 3 8 2 2" xfId="5815" xr:uid="{87BC7C87-AD07-4E88-828B-A8D5FE4E046B}"/>
    <cellStyle name="Millares [0] 4 3 8 3" xfId="4289" xr:uid="{E7AAF85F-74B9-4533-8F10-C8932883D5F3}"/>
    <cellStyle name="Millares [0] 4 3 9" xfId="1994" xr:uid="{57FA5831-4E92-4D8A-B7DA-9347512A75B1}"/>
    <cellStyle name="Millares [0] 4 3 9 2" xfId="3228" xr:uid="{AF604674-CD03-4EE6-A552-892AA9855DBB}"/>
    <cellStyle name="Millares [0] 4 3 9 2 2" xfId="5970" xr:uid="{ECDD9F53-2FB9-40CA-B1A0-73E480F82E3E}"/>
    <cellStyle name="Millares [0] 4 3 9 3" xfId="4737" xr:uid="{FFD6EA64-2BA5-499A-92CA-173D89374F4F}"/>
    <cellStyle name="Millares [0] 4 4" xfId="26" xr:uid="{11E65409-7188-4854-A129-6BD2E0995BF1}"/>
    <cellStyle name="Millares [0] 4 4 10" xfId="2317" xr:uid="{E09DC8FB-4EA5-465A-A4C3-9269B3CA122F}"/>
    <cellStyle name="Millares [0] 4 4 10 2" xfId="3570" xr:uid="{367F1ABE-4B0C-4C46-9D61-1DE1CDD86655}"/>
    <cellStyle name="Millares [0] 4 4 10 2 2" xfId="6312" xr:uid="{7B5430E5-E441-4671-A481-BB0B6CE57785}"/>
    <cellStyle name="Millares [0] 4 4 10 3" xfId="5060" xr:uid="{19BC9B48-7CC8-4A7D-9202-BCFCDFF1C548}"/>
    <cellStyle name="Millares [0] 4 4 11" xfId="2472" xr:uid="{9D795AA9-D51B-4500-BD35-950B272CE1D9}"/>
    <cellStyle name="Millares [0] 4 4 11 2" xfId="3751" xr:uid="{346CBE85-885D-4405-9A96-DCBAE1BCC6C4}"/>
    <cellStyle name="Millares [0] 4 4 11 2 2" xfId="6493" xr:uid="{7BE9639D-F492-4E0F-966E-5509B9910916}"/>
    <cellStyle name="Millares [0] 4 4 11 3" xfId="5215" xr:uid="{0283E557-3DA7-4FF2-A02A-946051AE1565}"/>
    <cellStyle name="Millares [0] 4 4 12" xfId="2677" xr:uid="{45DB9034-2CAF-4934-A80C-AB152413BE22}"/>
    <cellStyle name="Millares [0] 4 4 12 2" xfId="5420" xr:uid="{91480ED2-1867-4F8D-A0F9-B581AD338E5B}"/>
    <cellStyle name="Millares [0] 4 4 13" xfId="3932" xr:uid="{D63C4D82-7BA7-4A6E-853A-7BB85C7BF7CB}"/>
    <cellStyle name="Millares [0] 4 4 2" xfId="55" xr:uid="{DFDA00D8-E5FE-4593-936B-86E48336C4B8}"/>
    <cellStyle name="Millares [0] 4 4 2 10" xfId="3958" xr:uid="{B36371DA-8DB2-4F7D-820C-710E887B93BF}"/>
    <cellStyle name="Millares [0] 4 4 2 2" xfId="109" xr:uid="{D195509D-AB25-4871-9970-D8F46E7B3F35}"/>
    <cellStyle name="Millares [0] 4 4 2 2 2" xfId="297" xr:uid="{F19D0818-7AE3-41CD-BEB0-C473134303C0}"/>
    <cellStyle name="Millares [0] 4 4 2 2 2 2" xfId="3002" xr:uid="{EE51B710-E2BF-4EDB-A7C9-D09B6A5C97C6}"/>
    <cellStyle name="Millares [0] 4 4 2 2 2 2 2" xfId="5744" xr:uid="{0C473697-CAA5-48E7-AD11-16E14D407109}"/>
    <cellStyle name="Millares [0] 4 4 2 2 2 3" xfId="1896" xr:uid="{B138E163-D30D-4DD8-89FC-A0F262DB0024}"/>
    <cellStyle name="Millares [0] 4 4 2 2 2 3 2" xfId="4642" xr:uid="{25BF7A87-2D85-45FD-9D01-9B98D5B1A6A4}"/>
    <cellStyle name="Millares [0] 4 4 2 2 2 4" xfId="4192" xr:uid="{B068A8D7-31F9-4D59-8A7E-DF3DFCFB522A}"/>
    <cellStyle name="Millares [0] 4 4 2 2 3" xfId="479" xr:uid="{E81F612C-0E50-4A03-B494-B59AB0D23989}"/>
    <cellStyle name="Millares [0] 4 4 2 2 3 2" xfId="3157" xr:uid="{FCEFB540-4BB9-4994-A0B2-8244FB7EA540}"/>
    <cellStyle name="Millares [0] 4 4 2 2 3 2 2" xfId="5899" xr:uid="{EC02C1E4-D19C-4A7F-B65E-0321BDFDDCD3}"/>
    <cellStyle name="Millares [0] 4 4 2 2 3 3" xfId="4373" xr:uid="{525E4CD3-CCB4-44C8-912B-085EE9BF84A8}"/>
    <cellStyle name="Millares [0] 4 4 2 2 4" xfId="2069" xr:uid="{9CCEDE5E-EFAB-4800-AB7F-9BFB1CCBBC13}"/>
    <cellStyle name="Millares [0] 4 4 2 2 4 2" xfId="3312" xr:uid="{26295E44-7A93-421A-BAB7-5531854D0C45}"/>
    <cellStyle name="Millares [0] 4 4 2 2 4 2 2" xfId="6054" xr:uid="{83D4046C-85D9-40D5-9C8C-32E27E78FB43}"/>
    <cellStyle name="Millares [0] 4 4 2 2 4 3" xfId="4812" xr:uid="{F1DA0B9E-CD96-499A-B46D-F25B58AEE200}"/>
    <cellStyle name="Millares [0] 4 4 2 2 5" xfId="2214" xr:uid="{006DCE1B-A4E9-4C69-9BAC-5F172BA91573}"/>
    <cellStyle name="Millares [0] 4 4 2 2 5 2" xfId="3467" xr:uid="{44B9732D-D189-4E72-8388-ACE6E96C7221}"/>
    <cellStyle name="Millares [0] 4 4 2 2 5 2 2" xfId="6209" xr:uid="{1D8384EF-32A8-4002-9F8D-A36FA1D6BA47}"/>
    <cellStyle name="Millares [0] 4 4 2 2 5 3" xfId="4957" xr:uid="{8D6DF320-DEFC-47F4-99A2-56B2F082C941}"/>
    <cellStyle name="Millares [0] 4 4 2 2 6" xfId="2395" xr:uid="{190D6664-A143-4B1D-921E-C0B5F0F8D737}"/>
    <cellStyle name="Millares [0] 4 4 2 2 6 2" xfId="3648" xr:uid="{395247E7-1160-421B-BE4A-9619DD3A94CF}"/>
    <cellStyle name="Millares [0] 4 4 2 2 6 2 2" xfId="6390" xr:uid="{4ADA8104-5BE6-42F5-9E2D-C528C76C41CA}"/>
    <cellStyle name="Millares [0] 4 4 2 2 6 3" xfId="5138" xr:uid="{2ED0A09E-350C-48CB-96AD-C580AE9AE5C4}"/>
    <cellStyle name="Millares [0] 4 4 2 2 7" xfId="2550" xr:uid="{DFB99506-B949-4045-A96F-5ED7CA970B2B}"/>
    <cellStyle name="Millares [0] 4 4 2 2 7 2" xfId="3829" xr:uid="{961103F8-3558-4849-A25D-031D12E509BA}"/>
    <cellStyle name="Millares [0] 4 4 2 2 7 2 2" xfId="6571" xr:uid="{2AA5F496-7E09-4707-9282-4E1000F4B236}"/>
    <cellStyle name="Millares [0] 4 4 2 2 7 3" xfId="5293" xr:uid="{D0B93549-68E4-41BD-A5CB-FCD39690C87C}"/>
    <cellStyle name="Millares [0] 4 4 2 2 8" xfId="2756" xr:uid="{CD66B0E7-B917-4354-AD57-1EE32A25E076}"/>
    <cellStyle name="Millares [0] 4 4 2 2 8 2" xfId="5498" xr:uid="{F146FC91-6191-4B44-9EBA-86AC880994D9}"/>
    <cellStyle name="Millares [0] 4 4 2 2 9" xfId="4010" xr:uid="{16709384-854C-406D-8753-EA8122DAB8F2}"/>
    <cellStyle name="Millares [0] 4 4 2 3" xfId="245" xr:uid="{8989EC80-0270-4C14-A21D-F85C172FCEAC}"/>
    <cellStyle name="Millares [0] 4 4 2 3 2" xfId="2950" xr:uid="{1BEE8F93-91A1-4EA7-903A-82B5E0B02500}"/>
    <cellStyle name="Millares [0] 4 4 2 3 2 2" xfId="5692" xr:uid="{25543B5B-DEE0-4EC7-8667-D18E2EFF00D8}"/>
    <cellStyle name="Millares [0] 4 4 2 3 3" xfId="1844" xr:uid="{6FEBCCDE-57DD-419B-8846-19C762E0E02E}"/>
    <cellStyle name="Millares [0] 4 4 2 3 3 2" xfId="4590" xr:uid="{6B77BF38-4A07-498D-B8EE-855B12D7DD43}"/>
    <cellStyle name="Millares [0] 4 4 2 3 4" xfId="4140" xr:uid="{5E9F8321-31D6-4B95-9E72-63FE0B2352F9}"/>
    <cellStyle name="Millares [0] 4 4 2 4" xfId="427" xr:uid="{FCA5E7AE-A41B-4A33-B6A7-FE846B4B9BB0}"/>
    <cellStyle name="Millares [0] 4 4 2 4 2" xfId="3105" xr:uid="{7474917F-9F83-4567-862D-5E18B23FF7F7}"/>
    <cellStyle name="Millares [0] 4 4 2 4 2 2" xfId="5847" xr:uid="{7AA1CF0A-E273-4FF1-B345-C4944853B050}"/>
    <cellStyle name="Millares [0] 4 4 2 4 3" xfId="4321" xr:uid="{168F9419-0EC1-4A72-97BD-9D51D45606C5}"/>
    <cellStyle name="Millares [0] 4 4 2 5" xfId="2017" xr:uid="{7D7573E8-EFB1-4424-BAB5-FE11B9AA7506}"/>
    <cellStyle name="Millares [0] 4 4 2 5 2" xfId="3260" xr:uid="{81BD750C-64B8-4311-911D-181815AD38CB}"/>
    <cellStyle name="Millares [0] 4 4 2 5 2 2" xfId="6002" xr:uid="{BE4B30F2-97FE-4EBC-83C5-81AA92123B42}"/>
    <cellStyle name="Millares [0] 4 4 2 5 3" xfId="4760" xr:uid="{96A67DC5-AA66-4A43-BEDF-70C050EBEFBA}"/>
    <cellStyle name="Millares [0] 4 4 2 6" xfId="2162" xr:uid="{216B0F23-F109-4BA3-BA97-70C46A201FDA}"/>
    <cellStyle name="Millares [0] 4 4 2 6 2" xfId="3415" xr:uid="{B9462EF8-E2AD-4E61-ADE5-935B673D5597}"/>
    <cellStyle name="Millares [0] 4 4 2 6 2 2" xfId="6157" xr:uid="{A689C47A-1EAC-40A9-AFC1-C8C64D1A1A81}"/>
    <cellStyle name="Millares [0] 4 4 2 6 3" xfId="4905" xr:uid="{C66FBBF0-3C38-472D-B6F8-0C6FA7437F66}"/>
    <cellStyle name="Millares [0] 4 4 2 7" xfId="2343" xr:uid="{6AA485A0-90EF-413C-A50A-5CBB5CC4EAEB}"/>
    <cellStyle name="Millares [0] 4 4 2 7 2" xfId="3596" xr:uid="{F1A0DD61-0CD5-42D8-A359-B71032C43CA4}"/>
    <cellStyle name="Millares [0] 4 4 2 7 2 2" xfId="6338" xr:uid="{65AB3390-E08F-412A-94FD-00C42FECFA42}"/>
    <cellStyle name="Millares [0] 4 4 2 7 3" xfId="5086" xr:uid="{EC8CD0C8-BE5D-4445-90FC-EF8CE004C4F9}"/>
    <cellStyle name="Millares [0] 4 4 2 8" xfId="2498" xr:uid="{8D6EA9F4-BE6A-4DD9-8D62-78743F070AD5}"/>
    <cellStyle name="Millares [0] 4 4 2 8 2" xfId="3777" xr:uid="{88CCA934-0645-422F-86F1-09927A63A984}"/>
    <cellStyle name="Millares [0] 4 4 2 8 2 2" xfId="6519" xr:uid="{5D6B82C4-CB60-40E7-9A9E-D5EF42EBE8C3}"/>
    <cellStyle name="Millares [0] 4 4 2 8 3" xfId="5241" xr:uid="{7522A1A8-D6A6-4C9A-8080-FB0F3533ADD7}"/>
    <cellStyle name="Millares [0] 4 4 2 9" xfId="2704" xr:uid="{27882D88-2CCB-4F08-8296-372D2BB2A8C2}"/>
    <cellStyle name="Millares [0] 4 4 2 9 2" xfId="5446" xr:uid="{DD7113E8-89A8-4D3B-8FB2-8543B5359C07}"/>
    <cellStyle name="Millares [0] 4 4 3" xfId="83" xr:uid="{2F291DEA-6175-4775-AEFA-AEA80BBA7950}"/>
    <cellStyle name="Millares [0] 4 4 3 2" xfId="271" xr:uid="{D1260D08-F432-4E2E-96C3-62F0686BD3F4}"/>
    <cellStyle name="Millares [0] 4 4 3 2 2" xfId="2976" xr:uid="{C767E13A-0D20-4BFB-B5B3-CFFFDFDBA8A5}"/>
    <cellStyle name="Millares [0] 4 4 3 2 2 2" xfId="5718" xr:uid="{279C1009-6473-49B6-8C8C-3038B079D722}"/>
    <cellStyle name="Millares [0] 4 4 3 2 3" xfId="1870" xr:uid="{503A2846-E91B-4DF8-8EFA-9EECD3466DFB}"/>
    <cellStyle name="Millares [0] 4 4 3 2 3 2" xfId="4616" xr:uid="{74D70643-08DD-4A43-943F-6584AFF7E8BA}"/>
    <cellStyle name="Millares [0] 4 4 3 2 4" xfId="4166" xr:uid="{179C9B24-9C76-4423-88DB-43A394DD995B}"/>
    <cellStyle name="Millares [0] 4 4 3 3" xfId="453" xr:uid="{F99420DC-19E3-4208-90D4-A93713214812}"/>
    <cellStyle name="Millares [0] 4 4 3 3 2" xfId="3131" xr:uid="{1B5AA3EC-05E9-4ECD-BD87-2C098EB302A2}"/>
    <cellStyle name="Millares [0] 4 4 3 3 2 2" xfId="5873" xr:uid="{8CBFDE19-23C2-44A8-A8CD-E49B41024332}"/>
    <cellStyle name="Millares [0] 4 4 3 3 3" xfId="4347" xr:uid="{C90B337C-20E0-413B-96F6-4F8C3EE4A9C7}"/>
    <cellStyle name="Millares [0] 4 4 3 4" xfId="2043" xr:uid="{0E91B49E-28D0-4AFA-B0A7-7D839375E9BC}"/>
    <cellStyle name="Millares [0] 4 4 3 4 2" xfId="3286" xr:uid="{C4BBA828-C961-4C37-ABBB-BE8CBB95CD0B}"/>
    <cellStyle name="Millares [0] 4 4 3 4 2 2" xfId="6028" xr:uid="{F497252D-6805-45D5-A5F0-6842175EF9DA}"/>
    <cellStyle name="Millares [0] 4 4 3 4 3" xfId="4786" xr:uid="{874E3344-451F-41E3-A08F-4EE77E801CC3}"/>
    <cellStyle name="Millares [0] 4 4 3 5" xfId="2188" xr:uid="{92844024-18E3-4F3D-BED4-6429DF1FAF01}"/>
    <cellStyle name="Millares [0] 4 4 3 5 2" xfId="3441" xr:uid="{7F51309D-7225-4A28-9098-209816C661B6}"/>
    <cellStyle name="Millares [0] 4 4 3 5 2 2" xfId="6183" xr:uid="{62D6EEB7-3084-400C-BD0F-6F3A828CCA6E}"/>
    <cellStyle name="Millares [0] 4 4 3 5 3" xfId="4931" xr:uid="{046DB2A0-DAAF-434F-A43B-D181CA4F5954}"/>
    <cellStyle name="Millares [0] 4 4 3 6" xfId="2369" xr:uid="{55A941B5-7A5C-43D8-B0FC-514A009219D3}"/>
    <cellStyle name="Millares [0] 4 4 3 6 2" xfId="3622" xr:uid="{EEAB0DCA-455F-45DF-8EB6-E2B77A131BE3}"/>
    <cellStyle name="Millares [0] 4 4 3 6 2 2" xfId="6364" xr:uid="{A4224DC0-02C1-4C44-8BBA-02C4124B32BC}"/>
    <cellStyle name="Millares [0] 4 4 3 6 3" xfId="5112" xr:uid="{AFCF3520-504C-495A-A37C-DD5315838784}"/>
    <cellStyle name="Millares [0] 4 4 3 7" xfId="2524" xr:uid="{E1B96A71-38BF-4409-A260-8C4187763754}"/>
    <cellStyle name="Millares [0] 4 4 3 7 2" xfId="3803" xr:uid="{5001BC69-0965-447F-ADBB-1BE520978E36}"/>
    <cellStyle name="Millares [0] 4 4 3 7 2 2" xfId="6545" xr:uid="{07BF3BBC-80F4-4C54-9379-B4B7167FF7D9}"/>
    <cellStyle name="Millares [0] 4 4 3 7 3" xfId="5267" xr:uid="{6FA98355-8877-477F-9EFD-A0D5A8E09132}"/>
    <cellStyle name="Millares [0] 4 4 3 8" xfId="2730" xr:uid="{15C7BACD-D15D-495C-A080-CCE61BBB634C}"/>
    <cellStyle name="Millares [0] 4 4 3 8 2" xfId="5472" xr:uid="{9EBA79C7-213C-418C-B8E8-EF3B4097F460}"/>
    <cellStyle name="Millares [0] 4 4 3 9" xfId="3984" xr:uid="{606BACC3-3ECB-4E89-A392-58D40A8CB307}"/>
    <cellStyle name="Millares [0] 4 4 4" xfId="136" xr:uid="{498D6C03-BD4E-48BF-BDEB-68F736EE7002}"/>
    <cellStyle name="Millares [0] 4 4 4 2" xfId="323" xr:uid="{57C74A91-BF56-4959-87D8-D9DDF01D9581}"/>
    <cellStyle name="Millares [0] 4 4 4 2 2" xfId="3028" xr:uid="{1D0B2A84-4AB7-4C25-BB0E-BC9962E27E52}"/>
    <cellStyle name="Millares [0] 4 4 4 2 2 2" xfId="5770" xr:uid="{1DDE5851-B365-4EA7-B884-B4C9F3999576}"/>
    <cellStyle name="Millares [0] 4 4 4 2 3" xfId="1922" xr:uid="{9BF8E4D0-72EB-4821-8118-BC4217DF3BAF}"/>
    <cellStyle name="Millares [0] 4 4 4 2 3 2" xfId="4668" xr:uid="{7CD8014B-B40F-4687-943A-902E8C49E7C8}"/>
    <cellStyle name="Millares [0] 4 4 4 2 4" xfId="4218" xr:uid="{FA92D35B-923C-4C70-A084-E755FDDB2F35}"/>
    <cellStyle name="Millares [0] 4 4 4 3" xfId="505" xr:uid="{D5143D13-4C2A-4158-BD19-539C81719B50}"/>
    <cellStyle name="Millares [0] 4 4 4 3 2" xfId="3183" xr:uid="{C18AA0BA-662B-4ACD-B58C-B4A29F12B012}"/>
    <cellStyle name="Millares [0] 4 4 4 3 2 2" xfId="5925" xr:uid="{0979B2FC-B8C3-4F6E-A685-3FE99F1DD79A}"/>
    <cellStyle name="Millares [0] 4 4 4 3 3" xfId="4399" xr:uid="{95C9DE4A-D5EF-4E4E-B167-FA9A35A3A341}"/>
    <cellStyle name="Millares [0] 4 4 4 4" xfId="2095" xr:uid="{E94E8A30-0F47-4D9A-8ECF-131F8F664D4D}"/>
    <cellStyle name="Millares [0] 4 4 4 4 2" xfId="3338" xr:uid="{28328012-374F-4DC0-84D3-74B649A095F9}"/>
    <cellStyle name="Millares [0] 4 4 4 4 2 2" xfId="6080" xr:uid="{A5F6F536-5167-469C-9B0A-A82B6F15DA81}"/>
    <cellStyle name="Millares [0] 4 4 4 4 3" xfId="4838" xr:uid="{E8778B1A-799C-4E04-B92A-7BD9A59F67E3}"/>
    <cellStyle name="Millares [0] 4 4 4 5" xfId="2240" xr:uid="{F6E96D9A-086C-490C-9881-F3C0C3350776}"/>
    <cellStyle name="Millares [0] 4 4 4 5 2" xfId="3493" xr:uid="{9257B0F6-6B29-435C-A02C-E6ED285F2654}"/>
    <cellStyle name="Millares [0] 4 4 4 5 2 2" xfId="6235" xr:uid="{5FEB7F2F-2144-42C7-ACF3-3B4A20261DD8}"/>
    <cellStyle name="Millares [0] 4 4 4 5 3" xfId="4983" xr:uid="{02F825D6-C1CA-47DC-8BAC-9558F9483821}"/>
    <cellStyle name="Millares [0] 4 4 4 6" xfId="2421" xr:uid="{B26D1AEB-A8E9-447C-8C15-7D49D5C0F525}"/>
    <cellStyle name="Millares [0] 4 4 4 6 2" xfId="3674" xr:uid="{8D165686-4B52-43AD-9E56-0F614899F0EB}"/>
    <cellStyle name="Millares [0] 4 4 4 6 2 2" xfId="6416" xr:uid="{05C8C2F5-0BDC-4CC5-9DF7-179A7EAF6082}"/>
    <cellStyle name="Millares [0] 4 4 4 6 3" xfId="5164" xr:uid="{7223B6FC-FDAC-4038-87C8-2C3D95CFA75A}"/>
    <cellStyle name="Millares [0] 4 4 4 7" xfId="2576" xr:uid="{5243541B-1D33-43F0-AF33-008EC6C465AF}"/>
    <cellStyle name="Millares [0] 4 4 4 7 2" xfId="3855" xr:uid="{7FE8B149-D0B1-4A94-BF4E-02E57E2D8562}"/>
    <cellStyle name="Millares [0] 4 4 4 7 2 2" xfId="6597" xr:uid="{DB2643C3-B6C3-4F88-AEA9-2C633B0AEE06}"/>
    <cellStyle name="Millares [0] 4 4 4 7 3" xfId="5319" xr:uid="{5687FC3C-E3FC-4BDF-831F-D97F257B4D25}"/>
    <cellStyle name="Millares [0] 4 4 4 8" xfId="2810" xr:uid="{8CC9C6A5-C99A-4A38-9DD5-B75EC5348B81}"/>
    <cellStyle name="Millares [0] 4 4 4 8 2" xfId="5552" xr:uid="{BD19324E-AA02-4C77-91D4-A9E2F9BAE529}"/>
    <cellStyle name="Millares [0] 4 4 4 9" xfId="4036" xr:uid="{CD806B8D-F0FC-4F33-9680-A5271A4FC113}"/>
    <cellStyle name="Millares [0] 4 4 5" xfId="163" xr:uid="{DB337857-F726-4C5F-B8EB-C824ADD1EFE0}"/>
    <cellStyle name="Millares [0] 4 4 5 2" xfId="350" xr:uid="{86C4835A-641F-4C0C-A0B7-8B36263D63DD}"/>
    <cellStyle name="Millares [0] 4 4 5 2 2" xfId="3055" xr:uid="{C63B3126-22C8-4624-BDDA-6BAA07121C03}"/>
    <cellStyle name="Millares [0] 4 4 5 2 2 2" xfId="5797" xr:uid="{861A2790-CFF8-4C24-A123-80C9A14C73E5}"/>
    <cellStyle name="Millares [0] 4 4 5 2 3" xfId="1943" xr:uid="{3C600626-6637-4DD5-96B7-D0AA8783B687}"/>
    <cellStyle name="Millares [0] 4 4 5 2 3 2" xfId="4689" xr:uid="{122AEFA5-3663-49D2-A90D-EA4F42D0F5B6}"/>
    <cellStyle name="Millares [0] 4 4 5 2 4" xfId="4245" xr:uid="{3DDC17A9-6B5E-4D4A-BE27-2A7C50ACEEFF}"/>
    <cellStyle name="Millares [0] 4 4 5 3" xfId="532" xr:uid="{F8FFAECD-6FD9-4FA9-9F20-F9BC50CC4AAA}"/>
    <cellStyle name="Millares [0] 4 4 5 3 2" xfId="3210" xr:uid="{FDB28C03-7480-4E0D-A11A-8F6BCAB433C0}"/>
    <cellStyle name="Millares [0] 4 4 5 3 2 2" xfId="5952" xr:uid="{9C7B416B-23ED-4190-9F04-0C86042621CD}"/>
    <cellStyle name="Millares [0] 4 4 5 3 3" xfId="4426" xr:uid="{090777A1-6510-4017-9A05-9A421275464D}"/>
    <cellStyle name="Millares [0] 4 4 5 4" xfId="2116" xr:uid="{E1B29787-FA8D-4785-87C0-B4A8EF5DCF1D}"/>
    <cellStyle name="Millares [0] 4 4 5 4 2" xfId="3365" xr:uid="{02DA7EB7-AB53-4A63-9EDC-46410E55162C}"/>
    <cellStyle name="Millares [0] 4 4 5 4 2 2" xfId="6107" xr:uid="{F2B76733-96FF-48BC-A743-BB0EA4FDE8D4}"/>
    <cellStyle name="Millares [0] 4 4 5 4 3" xfId="4859" xr:uid="{AD8E1D63-3C84-47C0-B92B-7F68DAA6F736}"/>
    <cellStyle name="Millares [0] 4 4 5 5" xfId="2267" xr:uid="{5264FF61-7679-46EF-A026-DF5356453590}"/>
    <cellStyle name="Millares [0] 4 4 5 5 2" xfId="3520" xr:uid="{D3282CCF-22CE-4521-A0CE-13E5CEF7860E}"/>
    <cellStyle name="Millares [0] 4 4 5 5 2 2" xfId="6262" xr:uid="{220945B0-B89B-43D9-AF52-327943601E37}"/>
    <cellStyle name="Millares [0] 4 4 5 5 3" xfId="5010" xr:uid="{C11B2C06-53AB-41D4-B0E0-6FEB25CD663D}"/>
    <cellStyle name="Millares [0] 4 4 5 6" xfId="2448" xr:uid="{DECFC1C3-D253-4210-BCB7-C04CD94C9403}"/>
    <cellStyle name="Millares [0] 4 4 5 6 2" xfId="3701" xr:uid="{28BF7B28-FB7B-4CFC-9772-040B0B79B23B}"/>
    <cellStyle name="Millares [0] 4 4 5 6 2 2" xfId="6443" xr:uid="{647E5D10-1550-47F9-AE97-4FF851F4B7FA}"/>
    <cellStyle name="Millares [0] 4 4 5 6 3" xfId="5191" xr:uid="{D65862F9-240A-47CB-906C-C40BC43C967C}"/>
    <cellStyle name="Millares [0] 4 4 5 7" xfId="2603" xr:uid="{23BA4910-EFAC-4A94-ADE6-8DF00B24D54F}"/>
    <cellStyle name="Millares [0] 4 4 5 7 2" xfId="3882" xr:uid="{593302D8-D11C-4DC8-970D-8834DCCB625F}"/>
    <cellStyle name="Millares [0] 4 4 5 7 2 2" xfId="6624" xr:uid="{59F60567-1B87-4BA4-9EBF-8CC7A027425E}"/>
    <cellStyle name="Millares [0] 4 4 5 7 3" xfId="5346" xr:uid="{E8209D47-11BF-43C8-B331-B71FA85AF2F3}"/>
    <cellStyle name="Millares [0] 4 4 5 8" xfId="2881" xr:uid="{FC9D4176-D362-48E6-B551-C8A3AFF8E0B3}"/>
    <cellStyle name="Millares [0] 4 4 5 8 2" xfId="5623" xr:uid="{F46E4241-92FC-435B-B04B-4E3144E39117}"/>
    <cellStyle name="Millares [0] 4 4 5 9" xfId="4063" xr:uid="{36D3FBEC-5C6A-4D05-B0A5-23A4D2502A68}"/>
    <cellStyle name="Millares [0] 4 4 6" xfId="190" xr:uid="{BC57867B-3CC1-4F97-A08B-80F7A8178A8E}"/>
    <cellStyle name="Millares [0] 4 4 6 2" xfId="374" xr:uid="{4E0CD495-D984-4E7E-A3AB-52DD08FE03EC}"/>
    <cellStyle name="Millares [0] 4 4 6 2 2" xfId="3544" xr:uid="{D4782899-FE47-40D8-80ED-5B64AD1DF062}"/>
    <cellStyle name="Millares [0] 4 4 6 2 2 2" xfId="6286" xr:uid="{0D49AD17-EE55-4092-9F84-5974A6673461}"/>
    <cellStyle name="Millares [0] 4 4 6 2 3" xfId="2291" xr:uid="{0FC76B1F-FE29-41CA-BBBB-BFEEAFB47040}"/>
    <cellStyle name="Millares [0] 4 4 6 2 3 2" xfId="5034" xr:uid="{A362A518-09EA-4E5B-8C89-05598E1EE9A5}"/>
    <cellStyle name="Millares [0] 4 4 6 2 4" xfId="4269" xr:uid="{DC90E9E9-4342-4CF0-AF4C-CC9D13DFC57A}"/>
    <cellStyle name="Millares [0] 4 4 6 3" xfId="556" xr:uid="{196DD71A-0660-4262-ABFB-5C9DD7BA86DC}"/>
    <cellStyle name="Millares [0] 4 4 6 3 2" xfId="3725" xr:uid="{AB1A98F5-4806-41E8-A8B7-11A52A82EEFD}"/>
    <cellStyle name="Millares [0] 4 4 6 3 2 2" xfId="6467" xr:uid="{03F238CF-2DF6-4EA4-9F38-539DD42874B5}"/>
    <cellStyle name="Millares [0] 4 4 6 3 3" xfId="4450" xr:uid="{EBEEEBEC-A7D3-43CC-B11D-628D23EAB3B1}"/>
    <cellStyle name="Millares [0] 4 4 6 4" xfId="2627" xr:uid="{B322498E-F13E-43B2-8E71-FA4BD504EAD0}"/>
    <cellStyle name="Millares [0] 4 4 6 4 2" xfId="3906" xr:uid="{55246EB4-A11B-4A00-AF14-F35E1F1DD303}"/>
    <cellStyle name="Millares [0] 4 4 6 4 2 2" xfId="6648" xr:uid="{48ABC4A9-3214-4099-A2E9-77EAC1A445CA}"/>
    <cellStyle name="Millares [0] 4 4 6 4 3" xfId="5370" xr:uid="{95849998-3BCC-4805-B641-68813E732C15}"/>
    <cellStyle name="Millares [0] 4 4 6 5" xfId="2924" xr:uid="{FEB14980-7ECC-417F-B7CF-E52C21596A59}"/>
    <cellStyle name="Millares [0] 4 4 6 5 2" xfId="5666" xr:uid="{3181DD5C-8DED-48BD-9BE1-0D2B7A4417E6}"/>
    <cellStyle name="Millares [0] 4 4 6 6" xfId="4087" xr:uid="{2481F232-3127-47C4-970D-79BABFEF49F4}"/>
    <cellStyle name="Millares [0] 4 4 7" xfId="218" xr:uid="{E254CF47-89C7-4C36-900C-4D09F8B363EA}"/>
    <cellStyle name="Millares [0] 4 4 7 2" xfId="3079" xr:uid="{ECB41A83-6EE4-4081-94EA-E278A1000115}"/>
    <cellStyle name="Millares [0] 4 4 7 2 2" xfId="5821" xr:uid="{890FF3D6-4886-49B1-82CE-E9C466A72DA1}"/>
    <cellStyle name="Millares [0] 4 4 7 3" xfId="1956" xr:uid="{299D9FB9-C854-45E5-9DAB-D2D670466C17}"/>
    <cellStyle name="Millares [0] 4 4 7 3 2" xfId="4699" xr:uid="{6C0A20DA-F87D-4538-9441-98421B6A9D63}"/>
    <cellStyle name="Millares [0] 4 4 7 4" xfId="4114" xr:uid="{87EFF95C-5464-414D-BDEC-24AD1CE8CFCE}"/>
    <cellStyle name="Millares [0] 4 4 8" xfId="401" xr:uid="{81B94B25-6FEE-48A8-BEE9-A5961EA683E0}"/>
    <cellStyle name="Millares [0] 4 4 8 2" xfId="3234" xr:uid="{B2451CDE-EB89-427D-A40A-105CCD371877}"/>
    <cellStyle name="Millares [0] 4 4 8 2 2" xfId="5976" xr:uid="{AD294905-1441-4120-8975-FF459139F0A4}"/>
    <cellStyle name="Millares [0] 4 4 8 3" xfId="4295" xr:uid="{19459557-B566-40F3-8F0A-1D0576EEC666}"/>
    <cellStyle name="Millares [0] 4 4 9" xfId="2137" xr:uid="{D5A80F14-4029-46FF-A8FE-FFE18F73D320}"/>
    <cellStyle name="Millares [0] 4 4 9 2" xfId="3389" xr:uid="{3156AD6F-2D9C-49EF-9BC8-2A0DC8120260}"/>
    <cellStyle name="Millares [0] 4 4 9 2 2" xfId="6131" xr:uid="{96D53A6B-D11F-46FF-A44D-7F0F4F2A8C8E}"/>
    <cellStyle name="Millares [0] 4 4 9 3" xfId="4880" xr:uid="{7CE1B357-64FC-457B-834E-3FB86E332000}"/>
    <cellStyle name="Millares [0] 4 5" xfId="37" xr:uid="{AE79B90E-C851-40ED-8F54-29698CF938BF}"/>
    <cellStyle name="Millares [0] 4 5 10" xfId="3940" xr:uid="{DAE33A62-2297-4FDE-A1DB-07432374D116}"/>
    <cellStyle name="Millares [0] 4 5 2" xfId="91" xr:uid="{D0678BFE-A45A-4327-A5E3-7AD8EE0552CC}"/>
    <cellStyle name="Millares [0] 4 5 2 2" xfId="279" xr:uid="{9D3B9AA9-3F80-4A93-A7CC-64B5D75A5901}"/>
    <cellStyle name="Millares [0] 4 5 2 2 2" xfId="2984" xr:uid="{1B56378D-6FF1-41C3-B95B-C6E4C3E29F33}"/>
    <cellStyle name="Millares [0] 4 5 2 2 2 2" xfId="5726" xr:uid="{958AB373-CC41-4D3C-AA69-F4434B880F3E}"/>
    <cellStyle name="Millares [0] 4 5 2 2 3" xfId="1878" xr:uid="{4A8AEACC-D2E2-4030-B893-3109D5878F0C}"/>
    <cellStyle name="Millares [0] 4 5 2 2 3 2" xfId="4624" xr:uid="{FD4DC847-91F9-4DCE-B952-7EDBFF9808FC}"/>
    <cellStyle name="Millares [0] 4 5 2 2 4" xfId="4174" xr:uid="{2C49EAAE-9F1C-4E74-B97D-CFE6982BCEAA}"/>
    <cellStyle name="Millares [0] 4 5 2 3" xfId="461" xr:uid="{FC81D907-11BE-44E8-8B0F-0FCEE14A6ADB}"/>
    <cellStyle name="Millares [0] 4 5 2 3 2" xfId="3139" xr:uid="{3AE12350-74A6-40B3-8855-CEF0B6818CD6}"/>
    <cellStyle name="Millares [0] 4 5 2 3 2 2" xfId="5881" xr:uid="{ED886EA2-5895-49D9-AC8B-42C33F7C0FDA}"/>
    <cellStyle name="Millares [0] 4 5 2 3 3" xfId="4355" xr:uid="{E5B99EEC-0DA6-47A1-B6F6-682A5A32877E}"/>
    <cellStyle name="Millares [0] 4 5 2 4" xfId="2051" xr:uid="{37A2E488-7EFB-4A61-9A66-B99C31E08D14}"/>
    <cellStyle name="Millares [0] 4 5 2 4 2" xfId="3294" xr:uid="{400249D2-1EE9-4D56-8DB9-7C2FC72A1A28}"/>
    <cellStyle name="Millares [0] 4 5 2 4 2 2" xfId="6036" xr:uid="{C4EC518D-079D-4D31-9753-673E3B4BF765}"/>
    <cellStyle name="Millares [0] 4 5 2 4 3" xfId="4794" xr:uid="{07537E9E-80E5-4A42-9A64-17D77174A1FD}"/>
    <cellStyle name="Millares [0] 4 5 2 5" xfId="2196" xr:uid="{A76B6A93-4E0F-4DA8-953A-14D8BCD948A9}"/>
    <cellStyle name="Millares [0] 4 5 2 5 2" xfId="3449" xr:uid="{DF446FA2-7484-4BE8-B90E-E1567D4E5730}"/>
    <cellStyle name="Millares [0] 4 5 2 5 2 2" xfId="6191" xr:uid="{845DD89E-8C3F-4306-896E-E30DFCD3238A}"/>
    <cellStyle name="Millares [0] 4 5 2 5 3" xfId="4939" xr:uid="{A31FD12A-A60B-4F30-9CFC-A6FFF1FD7805}"/>
    <cellStyle name="Millares [0] 4 5 2 6" xfId="2377" xr:uid="{25C56F30-7888-4819-827E-55E7E5153715}"/>
    <cellStyle name="Millares [0] 4 5 2 6 2" xfId="3630" xr:uid="{8FC8482F-32EE-4E85-A925-8E261E313823}"/>
    <cellStyle name="Millares [0] 4 5 2 6 2 2" xfId="6372" xr:uid="{554FC376-D24D-48F2-B30B-A1E281E50A0C}"/>
    <cellStyle name="Millares [0] 4 5 2 6 3" xfId="5120" xr:uid="{066E2768-0E9A-4FAF-87D2-5FDCC917E2AE}"/>
    <cellStyle name="Millares [0] 4 5 2 7" xfId="2532" xr:uid="{5E7723CA-061D-4F68-A533-A14EBA035100}"/>
    <cellStyle name="Millares [0] 4 5 2 7 2" xfId="3811" xr:uid="{378624B2-3FD1-4CD0-9CE7-91BD26924740}"/>
    <cellStyle name="Millares [0] 4 5 2 7 2 2" xfId="6553" xr:uid="{058FB05A-7242-4E99-8562-75D7C39CCCF2}"/>
    <cellStyle name="Millares [0] 4 5 2 7 3" xfId="5275" xr:uid="{3FFAC45D-5B5A-4E96-8F45-5AD28DFF1721}"/>
    <cellStyle name="Millares [0] 4 5 2 8" xfId="2738" xr:uid="{A326B3C4-F338-4E40-AA30-AA52898217A9}"/>
    <cellStyle name="Millares [0] 4 5 2 8 2" xfId="5480" xr:uid="{3E278554-A185-4837-BD9C-AD6365092FD2}"/>
    <cellStyle name="Millares [0] 4 5 2 9" xfId="3992" xr:uid="{2E46D62A-47D9-475A-9DC8-3967DC954554}"/>
    <cellStyle name="Millares [0] 4 5 3" xfId="227" xr:uid="{19E5E31B-CFDF-49D9-8DF1-84EF43F469F7}"/>
    <cellStyle name="Millares [0] 4 5 3 2" xfId="2932" xr:uid="{695D2A12-6BDC-427B-B64D-CC80BB3276DE}"/>
    <cellStyle name="Millares [0] 4 5 3 2 2" xfId="5674" xr:uid="{363C2ED7-C99F-4308-8385-55FFC056E217}"/>
    <cellStyle name="Millares [0] 4 5 3 3" xfId="1830" xr:uid="{42068665-D492-459A-9590-C83A040EF21A}"/>
    <cellStyle name="Millares [0] 4 5 3 3 2" xfId="4576" xr:uid="{D14A3D01-47BA-4358-9272-141B0DDD0181}"/>
    <cellStyle name="Millares [0] 4 5 3 4" xfId="4122" xr:uid="{BCBE193E-F936-45C1-B348-A66978C4CC64}"/>
    <cellStyle name="Millares [0] 4 5 4" xfId="409" xr:uid="{B93BB9FC-B079-4B4E-85FB-BD8A8CA80096}"/>
    <cellStyle name="Millares [0] 4 5 4 2" xfId="3087" xr:uid="{B031DEF7-D597-4EAD-ABC1-2227FF37E7A6}"/>
    <cellStyle name="Millares [0] 4 5 4 2 2" xfId="5829" xr:uid="{76341345-697E-48CA-854E-F35DF203FF90}"/>
    <cellStyle name="Millares [0] 4 5 4 3" xfId="4303" xr:uid="{EA6A3FF2-03CC-4A3B-A0A6-307C92FB5CD9}"/>
    <cellStyle name="Millares [0] 4 5 5" xfId="1999" xr:uid="{CA0BEF53-6E15-4874-A64E-2C4595121115}"/>
    <cellStyle name="Millares [0] 4 5 5 2" xfId="3242" xr:uid="{6BD1494C-EBB9-48F2-9986-749CE20BE597}"/>
    <cellStyle name="Millares [0] 4 5 5 2 2" xfId="5984" xr:uid="{2A35752D-000F-4E5C-95EE-B2E8C06B914A}"/>
    <cellStyle name="Millares [0] 4 5 5 3" xfId="4742" xr:uid="{92659090-A298-49A4-BBCC-8FCF37A286CD}"/>
    <cellStyle name="Millares [0] 4 5 6" xfId="2144" xr:uid="{CA98DE47-078E-407B-A384-096F7E61436F}"/>
    <cellStyle name="Millares [0] 4 5 6 2" xfId="3397" xr:uid="{2D0C4C28-935D-4505-8E7A-9F53C70990B4}"/>
    <cellStyle name="Millares [0] 4 5 6 2 2" xfId="6139" xr:uid="{E2280597-570B-421E-B47E-94C81428B630}"/>
    <cellStyle name="Millares [0] 4 5 6 3" xfId="4887" xr:uid="{6D334D61-F4D2-4C03-B3DA-BC3FD198C159}"/>
    <cellStyle name="Millares [0] 4 5 7" xfId="2325" xr:uid="{19800F63-D94F-493D-AF86-27AA889133FE}"/>
    <cellStyle name="Millares [0] 4 5 7 2" xfId="3578" xr:uid="{812FCDE9-CEC3-4E7C-87C8-F7225CECE53A}"/>
    <cellStyle name="Millares [0] 4 5 7 2 2" xfId="6320" xr:uid="{99D6E0DB-0E40-437E-B433-3C6DF3927E48}"/>
    <cellStyle name="Millares [0] 4 5 7 3" xfId="5068" xr:uid="{F9D39010-2E7F-43A3-8CAD-08923FF6F8C3}"/>
    <cellStyle name="Millares [0] 4 5 8" xfId="2480" xr:uid="{00BFA364-3533-42F6-AA21-287410047EE5}"/>
    <cellStyle name="Millares [0] 4 5 8 2" xfId="3759" xr:uid="{6CE1AE8E-29E4-4569-BA36-EEDAAC91D67A}"/>
    <cellStyle name="Millares [0] 4 5 8 2 2" xfId="6501" xr:uid="{4CF2BFBB-9D00-453F-8540-0F8689EC8732}"/>
    <cellStyle name="Millares [0] 4 5 8 3" xfId="5223" xr:uid="{20A8EED6-F227-441B-9DDB-CA716D70A89D}"/>
    <cellStyle name="Millares [0] 4 5 9" xfId="2686" xr:uid="{DDEFDE2D-1AF6-449B-AF87-0BE2B61970DA}"/>
    <cellStyle name="Millares [0] 4 5 9 2" xfId="5428" xr:uid="{D419D580-22C0-4C80-B9E4-2DA9B12DB9C2}"/>
    <cellStyle name="Millares [0] 4 6" xfId="65" xr:uid="{143E7A64-3122-4DC3-9173-5DEE1ABD6731}"/>
    <cellStyle name="Millares [0] 4 6 2" xfId="253" xr:uid="{05AF04CF-3700-4881-A091-4F86C14AFA22}"/>
    <cellStyle name="Millares [0] 4 6 2 2" xfId="2958" xr:uid="{9F2DA3D2-DB2D-4480-80B3-E3CEFD8001DE}"/>
    <cellStyle name="Millares [0] 4 6 2 2 2" xfId="5700" xr:uid="{DB4ABB4C-B1A5-43F6-8E72-CD75305648C6}"/>
    <cellStyle name="Millares [0] 4 6 2 3" xfId="1852" xr:uid="{6AF4BDA1-16A6-4B9B-BDE9-D00599DFBF3B}"/>
    <cellStyle name="Millares [0] 4 6 2 3 2" xfId="4598" xr:uid="{9D89989F-03A0-4CF9-8BE4-9FFDF647F8ED}"/>
    <cellStyle name="Millares [0] 4 6 2 4" xfId="4148" xr:uid="{0C750EE9-1D57-4002-A2A7-2583716D2739}"/>
    <cellStyle name="Millares [0] 4 6 3" xfId="435" xr:uid="{A8BF2497-A447-403E-9EA8-0B6C00A6868F}"/>
    <cellStyle name="Millares [0] 4 6 3 2" xfId="3113" xr:uid="{1209B355-7620-41C4-B90F-635307F252C6}"/>
    <cellStyle name="Millares [0] 4 6 3 2 2" xfId="5855" xr:uid="{E8428B51-AD01-4075-B5DD-464E479D00C3}"/>
    <cellStyle name="Millares [0] 4 6 3 3" xfId="4329" xr:uid="{EF798630-21ED-4AAE-B5DA-466927691D36}"/>
    <cellStyle name="Millares [0] 4 6 4" xfId="2025" xr:uid="{CE4B74FA-9FB1-48AC-8EE5-07CB0C20C797}"/>
    <cellStyle name="Millares [0] 4 6 4 2" xfId="3268" xr:uid="{A1B29437-78C6-41CB-BDEE-381B09CE74FE}"/>
    <cellStyle name="Millares [0] 4 6 4 2 2" xfId="6010" xr:uid="{B8AC8356-67F7-4DA4-AB20-23CD72C90DFE}"/>
    <cellStyle name="Millares [0] 4 6 4 3" xfId="4768" xr:uid="{16CB9BBE-AB9C-4116-A387-46CF0ACB8A7F}"/>
    <cellStyle name="Millares [0] 4 6 5" xfId="2170" xr:uid="{F1286B52-D294-4424-B468-7A55910A39EA}"/>
    <cellStyle name="Millares [0] 4 6 5 2" xfId="3423" xr:uid="{8F6DD461-A7C4-4582-8145-F4F379D0E262}"/>
    <cellStyle name="Millares [0] 4 6 5 2 2" xfId="6165" xr:uid="{2F8C615F-A2AC-4738-9056-B92DA2B4E363}"/>
    <cellStyle name="Millares [0] 4 6 5 3" xfId="4913" xr:uid="{6C1ED7C6-0A88-4A95-A5CC-2968ED615A1B}"/>
    <cellStyle name="Millares [0] 4 6 6" xfId="2351" xr:uid="{5744B4B4-692D-49B7-BD09-C8BE0D771849}"/>
    <cellStyle name="Millares [0] 4 6 6 2" xfId="3604" xr:uid="{76B7C24D-1728-4AF7-AF16-8947A54EFAF4}"/>
    <cellStyle name="Millares [0] 4 6 6 2 2" xfId="6346" xr:uid="{83AF4035-C507-4D0A-9A9C-BFA150BC157C}"/>
    <cellStyle name="Millares [0] 4 6 6 3" xfId="5094" xr:uid="{3EB1CC0D-5001-478A-A98B-310C4E789E33}"/>
    <cellStyle name="Millares [0] 4 6 7" xfId="2506" xr:uid="{9DAB40D5-6E34-4128-AED8-506E1B91A27C}"/>
    <cellStyle name="Millares [0] 4 6 7 2" xfId="3785" xr:uid="{B73887E6-A1C7-4697-A852-D2767B6C964E}"/>
    <cellStyle name="Millares [0] 4 6 7 2 2" xfId="6527" xr:uid="{3026AE6A-A4A1-4662-A0D0-E8DB4D03099D}"/>
    <cellStyle name="Millares [0] 4 6 7 3" xfId="5249" xr:uid="{A66ADB58-A9EE-4AC1-96A0-07853F7658E4}"/>
    <cellStyle name="Millares [0] 4 6 8" xfId="2712" xr:uid="{B570221B-47B6-41E2-A05C-4B2833E7FE33}"/>
    <cellStyle name="Millares [0] 4 6 8 2" xfId="5454" xr:uid="{8D211F5E-04B6-4E74-BC2A-0E222864ED26}"/>
    <cellStyle name="Millares [0] 4 6 9" xfId="3966" xr:uid="{C7CF8236-842F-45C0-886B-9B11A11111E9}"/>
    <cellStyle name="Millares [0] 4 7" xfId="118" xr:uid="{DED16281-B5F4-4E4E-ABCD-AF4F1C71B737}"/>
    <cellStyle name="Millares [0] 4 7 2" xfId="305" xr:uid="{22AA00F3-CC4F-4FDB-8810-01F1D4A57088}"/>
    <cellStyle name="Millares [0] 4 7 2 2" xfId="3010" xr:uid="{43E41017-5C7A-4ACF-AFF3-4A59DD748BA3}"/>
    <cellStyle name="Millares [0] 4 7 2 2 2" xfId="5752" xr:uid="{4EB69DD4-E403-4767-8425-44165D894304}"/>
    <cellStyle name="Millares [0] 4 7 2 3" xfId="1904" xr:uid="{280B48A5-8B9B-4EFA-8AF7-91334560CB42}"/>
    <cellStyle name="Millares [0] 4 7 2 3 2" xfId="4650" xr:uid="{C48374AC-F855-4EFF-9FE5-6BCAE2F9F9F4}"/>
    <cellStyle name="Millares [0] 4 7 2 4" xfId="4200" xr:uid="{CA450AEC-3A63-4A4A-AFB6-499F259602C1}"/>
    <cellStyle name="Millares [0] 4 7 3" xfId="487" xr:uid="{5EAF3143-57C2-414D-8C26-D209911FEF8F}"/>
    <cellStyle name="Millares [0] 4 7 3 2" xfId="3165" xr:uid="{6C30F666-905C-4BEB-9A36-4385F33EA35F}"/>
    <cellStyle name="Millares [0] 4 7 3 2 2" xfId="5907" xr:uid="{91F36E0F-75AE-4AE5-A502-6E6FCC1F5424}"/>
    <cellStyle name="Millares [0] 4 7 3 3" xfId="4381" xr:uid="{EAB0D997-432E-4E8C-B97D-EA43A02DC9E3}"/>
    <cellStyle name="Millares [0] 4 7 4" xfId="2077" xr:uid="{246D3841-542E-4020-9D41-FA2DF1ED2DDD}"/>
    <cellStyle name="Millares [0] 4 7 4 2" xfId="3320" xr:uid="{6543CE23-9EF1-4496-9D67-61DA18FB5885}"/>
    <cellStyle name="Millares [0] 4 7 4 2 2" xfId="6062" xr:uid="{E8D8444A-CCCC-4CD1-823D-A543E4A36D1C}"/>
    <cellStyle name="Millares [0] 4 7 4 3" xfId="4820" xr:uid="{B54E1D21-CA6A-4399-A8C5-63ABAFFFCEB0}"/>
    <cellStyle name="Millares [0] 4 7 5" xfId="2222" xr:uid="{90676994-2F36-4844-B5C5-ECB9674DB2F2}"/>
    <cellStyle name="Millares [0] 4 7 5 2" xfId="3475" xr:uid="{8C67CB94-E82B-4DE8-A2DF-7256F1D3826B}"/>
    <cellStyle name="Millares [0] 4 7 5 2 2" xfId="6217" xr:uid="{E045F279-5067-47F4-BFFF-DA7053A99320}"/>
    <cellStyle name="Millares [0] 4 7 5 3" xfId="4965" xr:uid="{E902F349-54FC-43F1-B65B-607B1CAF5A44}"/>
    <cellStyle name="Millares [0] 4 7 6" xfId="2403" xr:uid="{265EE3C3-4BAF-4868-A857-3C4D3A4F6151}"/>
    <cellStyle name="Millares [0] 4 7 6 2" xfId="3656" xr:uid="{43F089F6-2DAD-4585-9283-5F2CEC658A57}"/>
    <cellStyle name="Millares [0] 4 7 6 2 2" xfId="6398" xr:uid="{BEBA8985-A294-418E-8D1A-EED112393F7C}"/>
    <cellStyle name="Millares [0] 4 7 6 3" xfId="5146" xr:uid="{2524CA1A-DFCD-4DFA-8B28-87608586F532}"/>
    <cellStyle name="Millares [0] 4 7 7" xfId="2558" xr:uid="{E8391F1B-12CB-4D0A-81C8-3CF86807E58A}"/>
    <cellStyle name="Millares [0] 4 7 7 2" xfId="3837" xr:uid="{3044C6BF-636F-40D8-8EB6-4C47F7F68D43}"/>
    <cellStyle name="Millares [0] 4 7 7 2 2" xfId="6579" xr:uid="{3194A4F9-BA46-4FA5-B8DC-FF44EFCCFF27}"/>
    <cellStyle name="Millares [0] 4 7 7 3" xfId="5301" xr:uid="{6377E111-1A9F-428B-8225-5B4D8A6FA630}"/>
    <cellStyle name="Millares [0] 4 7 8" xfId="2659" xr:uid="{F20C521E-8433-4919-B266-6BA121F0AA5D}"/>
    <cellStyle name="Millares [0] 4 7 8 2" xfId="5402" xr:uid="{67C0184C-B108-4CA2-830D-0C39D4165932}"/>
    <cellStyle name="Millares [0] 4 7 9" xfId="4018" xr:uid="{E1D5EC15-E422-46CD-AA24-25D2EB8B49A5}"/>
    <cellStyle name="Millares [0] 4 8" xfId="145" xr:uid="{CC36856F-9D0D-4DB2-881E-485396720952}"/>
    <cellStyle name="Millares [0] 4 8 2" xfId="332" xr:uid="{17B05975-04E4-44C3-8766-C38B3E6027AC}"/>
    <cellStyle name="Millares [0] 4 8 2 2" xfId="3037" xr:uid="{BDC3E69A-65EC-411D-A549-1F295752084D}"/>
    <cellStyle name="Millares [0] 4 8 2 2 2" xfId="5779" xr:uid="{10DA2360-4228-4F89-83B4-78C33B308127}"/>
    <cellStyle name="Millares [0] 4 8 2 3" xfId="1927" xr:uid="{A2346949-8F33-4A16-A168-A644EC92AD6D}"/>
    <cellStyle name="Millares [0] 4 8 2 3 2" xfId="4673" xr:uid="{5077D1CF-E997-48FE-9D13-C204A9C7DDEC}"/>
    <cellStyle name="Millares [0] 4 8 2 4" xfId="4227" xr:uid="{D904031B-3BA5-4453-8E97-70E3994C965C}"/>
    <cellStyle name="Millares [0] 4 8 3" xfId="514" xr:uid="{A8902EEE-8C43-4DF4-B49F-712935545C89}"/>
    <cellStyle name="Millares [0] 4 8 3 2" xfId="3192" xr:uid="{B3A6CFDC-1FFD-4197-A4F3-B90EE4EC6C27}"/>
    <cellStyle name="Millares [0] 4 8 3 2 2" xfId="5934" xr:uid="{0DBA91E7-6B4C-424E-90D3-02FBB2527484}"/>
    <cellStyle name="Millares [0] 4 8 3 3" xfId="4408" xr:uid="{69EB212D-323E-4A42-BB16-1577B94F8F5B}"/>
    <cellStyle name="Millares [0] 4 8 4" xfId="2100" xr:uid="{4B2F495B-66F2-46E5-B1B6-26EC9AABD48A}"/>
    <cellStyle name="Millares [0] 4 8 4 2" xfId="3347" xr:uid="{8AC0F4D8-9285-4F42-B5EB-A8CCAB16A81E}"/>
    <cellStyle name="Millares [0] 4 8 4 2 2" xfId="6089" xr:uid="{B8EA2610-A71B-4FCA-93B3-1047F3BC4AC2}"/>
    <cellStyle name="Millares [0] 4 8 4 3" xfId="4843" xr:uid="{195DA755-BB95-44EC-A929-B1EAF3C88C2E}"/>
    <cellStyle name="Millares [0] 4 8 5" xfId="2249" xr:uid="{9FC5BA16-4115-4D6C-B2D6-9E1E99DC2DA5}"/>
    <cellStyle name="Millares [0] 4 8 5 2" xfId="3502" xr:uid="{F5999C05-E0F0-4771-83CC-C6DDCF217E97}"/>
    <cellStyle name="Millares [0] 4 8 5 2 2" xfId="6244" xr:uid="{92C089FF-97EA-4AC9-8A78-180FBAABD46C}"/>
    <cellStyle name="Millares [0] 4 8 5 3" xfId="4992" xr:uid="{6DA89E72-8212-439E-8F75-6F3FC4EFEED1}"/>
    <cellStyle name="Millares [0] 4 8 6" xfId="2430" xr:uid="{1716B542-4648-478A-8C65-29C5F10E0B48}"/>
    <cellStyle name="Millares [0] 4 8 6 2" xfId="3683" xr:uid="{A0B02634-7F8F-4852-888A-3893D122FC56}"/>
    <cellStyle name="Millares [0] 4 8 6 2 2" xfId="6425" xr:uid="{AD9B2E56-4EA8-4394-8A6C-7FF52710E41A}"/>
    <cellStyle name="Millares [0] 4 8 6 3" xfId="5173" xr:uid="{DAFB80BD-8069-4D20-9148-33AA1A038C63}"/>
    <cellStyle name="Millares [0] 4 8 7" xfId="2585" xr:uid="{E85B9042-1D7C-4AF1-A0C5-E63FE4EA4D31}"/>
    <cellStyle name="Millares [0] 4 8 7 2" xfId="3864" xr:uid="{6368ACE9-E668-4E72-9138-2F4EE565ADD9}"/>
    <cellStyle name="Millares [0] 4 8 7 2 2" xfId="6606" xr:uid="{869F476D-EAB1-467F-ACAC-035330634106}"/>
    <cellStyle name="Millares [0] 4 8 7 3" xfId="5328" xr:uid="{3C478BE3-560F-45DF-B4CC-49AFB724285C}"/>
    <cellStyle name="Millares [0] 4 8 8" xfId="2774" xr:uid="{4E48F68E-23FA-432C-AEC7-37E9C310EE4A}"/>
    <cellStyle name="Millares [0] 4 8 8 2" xfId="5516" xr:uid="{9C054B39-4965-46FC-8E76-D41D2AE2AF78}"/>
    <cellStyle name="Millares [0] 4 8 9" xfId="4045" xr:uid="{97E81561-E096-4299-B8C7-2BB046433B86}"/>
    <cellStyle name="Millares [0] 4 9" xfId="172" xr:uid="{B5783427-90BC-4968-B8BC-518C712AC047}"/>
    <cellStyle name="Millares [0] 4 9 2" xfId="356" xr:uid="{F1430E5E-4694-449B-A1A8-15B07248E43D}"/>
    <cellStyle name="Millares [0] 4 9 2 2" xfId="3526" xr:uid="{45D5F558-B8F6-4A55-B934-130A2BD064F5}"/>
    <cellStyle name="Millares [0] 4 9 2 2 2" xfId="6268" xr:uid="{233D829B-CA22-434B-BCC8-1EA0CBF6614F}"/>
    <cellStyle name="Millares [0] 4 9 2 3" xfId="2273" xr:uid="{5B572F8D-BC17-4869-BC38-72E966F246EB}"/>
    <cellStyle name="Millares [0] 4 9 2 3 2" xfId="5016" xr:uid="{2E80827D-71E4-43E1-9013-EB2C7627ADBE}"/>
    <cellStyle name="Millares [0] 4 9 2 4" xfId="4251" xr:uid="{E75A5B23-9042-471B-83B6-2F6D66B22206}"/>
    <cellStyle name="Millares [0] 4 9 3" xfId="538" xr:uid="{86BF6B87-4B53-48C6-92A7-C39E6221548E}"/>
    <cellStyle name="Millares [0] 4 9 3 2" xfId="3707" xr:uid="{D301748C-6ED6-4BD7-A484-3221576A04F0}"/>
    <cellStyle name="Millares [0] 4 9 3 2 2" xfId="6449" xr:uid="{697111A2-3CAD-4BB1-8A74-EB7E07E65947}"/>
    <cellStyle name="Millares [0] 4 9 3 3" xfId="4432" xr:uid="{9E61F0B0-F324-4169-B424-0A8587B56A4D}"/>
    <cellStyle name="Millares [0] 4 9 4" xfId="2609" xr:uid="{B05C318E-7FB9-4F7C-829F-AF8A8B8F68C9}"/>
    <cellStyle name="Millares [0] 4 9 4 2" xfId="3888" xr:uid="{4E78D5A4-0402-4ADB-BB01-8B129F9037D7}"/>
    <cellStyle name="Millares [0] 4 9 4 2 2" xfId="6630" xr:uid="{8BCDB583-3367-4F04-8C34-952FD360E15E}"/>
    <cellStyle name="Millares [0] 4 9 4 3" xfId="5352" xr:uid="{89DFC032-35F0-4FCB-B5F9-23DAC16F55D3}"/>
    <cellStyle name="Millares [0] 4 9 5" xfId="2845" xr:uid="{F477B0D7-118D-4CCE-BCCB-36B341C07DF8}"/>
    <cellStyle name="Millares [0] 4 9 5 2" xfId="5587" xr:uid="{E0D4BBBE-4266-4C5E-98EA-1973BFC55D16}"/>
    <cellStyle name="Millares [0] 4 9 6" xfId="4069" xr:uid="{6ACB7DC4-1D10-4993-9D02-1748F48D6635}"/>
    <cellStyle name="Millares [0] 5" xfId="8" xr:uid="{8E9B861C-23A7-4EDF-A770-C8CB510594DC}"/>
    <cellStyle name="Millares [0] 5 10" xfId="203" xr:uid="{A81139D1-373E-4744-880D-FA2AD32526AB}"/>
    <cellStyle name="Millares [0] 5 10 2" xfId="2909" xr:uid="{AEF77D64-EA4A-4A99-AD23-57C42182861C}"/>
    <cellStyle name="Millares [0] 5 10 2 2" xfId="5651" xr:uid="{94B17885-E723-4B84-9D85-1890610BCF83}"/>
    <cellStyle name="Millares [0] 5 10 3" xfId="1820" xr:uid="{633DB64D-9353-4B5F-8133-73451FEBE6F3}"/>
    <cellStyle name="Millares [0] 5 10 3 2" xfId="4566" xr:uid="{903818B5-645C-4FB4-8744-6B5C818DBD08}"/>
    <cellStyle name="Millares [0] 5 10 4" xfId="4099" xr:uid="{3981D241-2973-4F38-A2A1-8F9094BB5DCD}"/>
    <cellStyle name="Millares [0] 5 11" xfId="386" xr:uid="{8FF8D466-2006-421D-A210-AD43C595EAAC}"/>
    <cellStyle name="Millares [0] 5 11 2" xfId="3064" xr:uid="{AFD55B92-8114-4AAC-9511-BDCD0AA3A7DD}"/>
    <cellStyle name="Millares [0] 5 11 2 2" xfId="5806" xr:uid="{95C3B3CD-7B7B-47C7-B9ED-222C79D0F1CF}"/>
    <cellStyle name="Millares [0] 5 11 3" xfId="4280" xr:uid="{0FA84645-96D8-4581-935A-F897CC6879FD}"/>
    <cellStyle name="Millares [0] 5 12" xfId="1988" xr:uid="{9424621A-C81D-416A-B85A-1267D322546E}"/>
    <cellStyle name="Millares [0] 5 12 2" xfId="3219" xr:uid="{BF55D62E-15BF-4663-A1A2-BE1F6C9723A0}"/>
    <cellStyle name="Millares [0] 5 12 2 2" xfId="5961" xr:uid="{FB8EC962-F561-4B8C-B478-9A246DC3AEED}"/>
    <cellStyle name="Millares [0] 5 12 3" xfId="4731" xr:uid="{AA51E420-69EF-449F-AD94-C27E53986014}"/>
    <cellStyle name="Millares [0] 5 13" xfId="2122" xr:uid="{8EFDB87C-A8D6-4990-A304-B9F9CD3AB35F}"/>
    <cellStyle name="Millares [0] 5 13 2" xfId="3374" xr:uid="{684F6DF4-D708-4A3A-8FE0-0DFA6E963AF0}"/>
    <cellStyle name="Millares [0] 5 13 2 2" xfId="6116" xr:uid="{783F17E2-9F27-49BC-B367-327E911F93DE}"/>
    <cellStyle name="Millares [0] 5 13 3" xfId="4865" xr:uid="{7B8DAE86-90A7-43F4-9677-C28640390AC7}"/>
    <cellStyle name="Millares [0] 5 14" xfId="2302" xr:uid="{088DABCA-1154-4EB4-BE7C-77E1177B3491}"/>
    <cellStyle name="Millares [0] 5 14 2" xfId="3555" xr:uid="{CEDC4953-AC57-4876-A981-A9AC9DAE5C6C}"/>
    <cellStyle name="Millares [0] 5 14 2 2" xfId="6297" xr:uid="{4573C09B-C6CF-4B25-B44C-49DEB6FCC217}"/>
    <cellStyle name="Millares [0] 5 14 3" xfId="5045" xr:uid="{22C90FA1-356F-4D2A-BCB2-D0EA93C72022}"/>
    <cellStyle name="Millares [0] 5 15" xfId="2457" xr:uid="{A3BB0E23-5DC0-42E0-841F-03EFA5FE2572}"/>
    <cellStyle name="Millares [0] 5 15 2" xfId="3736" xr:uid="{0131EBE5-78D9-4CF8-B47D-EF66BEECBE42}"/>
    <cellStyle name="Millares [0] 5 15 2 2" xfId="6478" xr:uid="{61A863DD-90F0-4FFB-A063-431A3EBCFFA1}"/>
    <cellStyle name="Millares [0] 5 15 3" xfId="5200" xr:uid="{E91D55B5-AD63-4492-8D5A-745649A5781E}"/>
    <cellStyle name="Millares [0] 5 16" xfId="2638" xr:uid="{B1265DE9-A5C2-464F-A89E-D7BF97B4B2B8}"/>
    <cellStyle name="Millares [0] 5 16 2" xfId="5381" xr:uid="{DF47A9D2-793B-4494-AF3C-F2C3E378B470}"/>
    <cellStyle name="Millares [0] 5 17" xfId="3917" xr:uid="{892F8A97-AA22-46FD-B1DE-23B7600DF001}"/>
    <cellStyle name="Millares [0] 5 2" xfId="15" xr:uid="{82C450AC-DB7E-4F3D-BFB9-1FFC5C19AB0D}"/>
    <cellStyle name="Millares [0] 5 2 10" xfId="2128" xr:uid="{861392EF-933D-42B0-9FA0-820C1AF2EB3F}"/>
    <cellStyle name="Millares [0] 5 2 10 2" xfId="3380" xr:uid="{9454A45F-9EDC-49A5-AE88-350B84F4A30A}"/>
    <cellStyle name="Millares [0] 5 2 10 2 2" xfId="6122" xr:uid="{1BBB8A75-A1E8-4825-8C09-B7C38A18FD0D}"/>
    <cellStyle name="Millares [0] 5 2 10 3" xfId="4871" xr:uid="{BA7C079F-B029-417F-8D48-280992374ACB}"/>
    <cellStyle name="Millares [0] 5 2 11" xfId="2308" xr:uid="{E8ABDE98-9A98-4E81-8B55-E0618A14ED80}"/>
    <cellStyle name="Millares [0] 5 2 11 2" xfId="3561" xr:uid="{ED39ED03-92A8-4262-8D4B-89E6116C74A0}"/>
    <cellStyle name="Millares [0] 5 2 11 2 2" xfId="6303" xr:uid="{70DCAB55-EB09-4B0B-8ACF-B107FCDD5A67}"/>
    <cellStyle name="Millares [0] 5 2 11 3" xfId="5051" xr:uid="{6AB58AF0-74EF-4F50-90C8-13144FF43DAE}"/>
    <cellStyle name="Millares [0] 5 2 12" xfId="2463" xr:uid="{182B8C40-AD8C-4871-9481-D005C3589B32}"/>
    <cellStyle name="Millares [0] 5 2 12 2" xfId="3742" xr:uid="{C01615EA-01AD-449B-9F16-AE3AECCFDA53}"/>
    <cellStyle name="Millares [0] 5 2 12 2 2" xfId="6484" xr:uid="{3E404CEC-A8A7-4463-87E3-05E443654A39}"/>
    <cellStyle name="Millares [0] 5 2 12 3" xfId="5206" xr:uid="{5A136CD6-CF91-44B6-B087-F9587469BCA1}"/>
    <cellStyle name="Millares [0] 5 2 13" xfId="2644" xr:uid="{C7D57217-F71C-48A0-A797-080AF8C2B6E2}"/>
    <cellStyle name="Millares [0] 5 2 13 2" xfId="5387" xr:uid="{AF8BBD94-9D69-4AA7-8F6F-A8C7F4CC1459}"/>
    <cellStyle name="Millares [0] 5 2 14" xfId="3923" xr:uid="{AB906B00-F3ED-4021-A345-B6CF4BE0AAA4}"/>
    <cellStyle name="Millares [0] 5 2 2" xfId="46" xr:uid="{C186AE0C-D2C1-4443-A102-D748985781F9}"/>
    <cellStyle name="Millares [0] 5 2 2 10" xfId="2656" xr:uid="{F0F07AB5-D343-4FB4-965B-F1D078BEC5EE}"/>
    <cellStyle name="Millares [0] 5 2 2 10 2" xfId="5399" xr:uid="{EEB3F1CC-80CE-4881-A272-45F3D8846342}"/>
    <cellStyle name="Millares [0] 5 2 2 11" xfId="3949" xr:uid="{9189380E-63BE-4412-A23A-1FF68A0FE401}"/>
    <cellStyle name="Millares [0] 5 2 2 2" xfId="100" xr:uid="{C91544F0-4CF7-4384-8CBD-C71C5DB60600}"/>
    <cellStyle name="Millares [0] 5 2 2 2 2" xfId="288" xr:uid="{0D60D928-AB4F-47E6-995E-267760B81763}"/>
    <cellStyle name="Millares [0] 5 2 2 2 2 2" xfId="2993" xr:uid="{E0E87A1C-C6F1-48DC-B95B-818169382133}"/>
    <cellStyle name="Millares [0] 5 2 2 2 2 2 2" xfId="5735" xr:uid="{CDF30A42-57E8-4D62-9CD3-F30857903090}"/>
    <cellStyle name="Millares [0] 5 2 2 2 2 3" xfId="1887" xr:uid="{5A443340-D8CB-4758-98C1-47EE387E507C}"/>
    <cellStyle name="Millares [0] 5 2 2 2 2 3 2" xfId="4633" xr:uid="{6787A8D6-1343-4A61-ACBC-63B5824576D2}"/>
    <cellStyle name="Millares [0] 5 2 2 2 2 4" xfId="4183" xr:uid="{E82E10A6-4A36-4888-AA8D-7F6B68A99827}"/>
    <cellStyle name="Millares [0] 5 2 2 2 3" xfId="470" xr:uid="{9B4F4736-9D9C-4439-B025-DE1D17729860}"/>
    <cellStyle name="Millares [0] 5 2 2 2 3 2" xfId="3148" xr:uid="{FE8E0E8F-4B18-4CCE-B66B-9B85E7B0805F}"/>
    <cellStyle name="Millares [0] 5 2 2 2 3 2 2" xfId="5890" xr:uid="{32E16E81-65A9-4BD7-BC53-AD19F74016B2}"/>
    <cellStyle name="Millares [0] 5 2 2 2 3 3" xfId="4364" xr:uid="{F53CBD52-F035-488C-A14E-61A2CBEB2670}"/>
    <cellStyle name="Millares [0] 5 2 2 2 4" xfId="2060" xr:uid="{FCD767AD-BDB1-4F54-A3AC-C24D557D9ABB}"/>
    <cellStyle name="Millares [0] 5 2 2 2 4 2" xfId="3303" xr:uid="{C98B7D82-E157-4961-AA6E-EDEE52A2C292}"/>
    <cellStyle name="Millares [0] 5 2 2 2 4 2 2" xfId="6045" xr:uid="{9FAB128F-5945-438D-A383-057DC6859A2F}"/>
    <cellStyle name="Millares [0] 5 2 2 2 4 3" xfId="4803" xr:uid="{26C7F77A-147C-42E8-B247-A199BBD15CE1}"/>
    <cellStyle name="Millares [0] 5 2 2 2 5" xfId="2205" xr:uid="{9B61A16A-EA72-4322-BA53-F21EF99F95C5}"/>
    <cellStyle name="Millares [0] 5 2 2 2 5 2" xfId="3458" xr:uid="{8EC934EA-79F6-4C8A-AF04-DD7D02291BCD}"/>
    <cellStyle name="Millares [0] 5 2 2 2 5 2 2" xfId="6200" xr:uid="{DFD0003A-BB55-42E9-8300-AABA06A85ADD}"/>
    <cellStyle name="Millares [0] 5 2 2 2 5 3" xfId="4948" xr:uid="{136FE0E4-15A5-458A-BE63-A5D31AED5EC2}"/>
    <cellStyle name="Millares [0] 5 2 2 2 6" xfId="2386" xr:uid="{7E2EC79A-447F-4E45-AF29-0D7A03729BB6}"/>
    <cellStyle name="Millares [0] 5 2 2 2 6 2" xfId="3639" xr:uid="{846FBFCF-0A1C-4CEE-8C7B-D9699A1AA1B6}"/>
    <cellStyle name="Millares [0] 5 2 2 2 6 2 2" xfId="6381" xr:uid="{CF5F4D72-E370-411B-A494-5E682B63D21E}"/>
    <cellStyle name="Millares [0] 5 2 2 2 6 3" xfId="5129" xr:uid="{5FA5AF4C-5DDF-495E-A643-422366DF8925}"/>
    <cellStyle name="Millares [0] 5 2 2 2 7" xfId="2541" xr:uid="{AB26B52A-34B3-4B2A-925E-2FBD85077750}"/>
    <cellStyle name="Millares [0] 5 2 2 2 7 2" xfId="3820" xr:uid="{E3AEB425-E628-4612-9CF7-23284E1B947F}"/>
    <cellStyle name="Millares [0] 5 2 2 2 7 2 2" xfId="6562" xr:uid="{DD6437BF-F612-4844-BC15-94BBEB88DD33}"/>
    <cellStyle name="Millares [0] 5 2 2 2 7 3" xfId="5284" xr:uid="{5FB1C218-499F-402B-B5C5-5E472985F824}"/>
    <cellStyle name="Millares [0] 5 2 2 2 8" xfId="2747" xr:uid="{EAA5C068-98A3-40DF-857F-9F9290410A46}"/>
    <cellStyle name="Millares [0] 5 2 2 2 8 2" xfId="5489" xr:uid="{8E001981-4A7E-4C4D-A9BD-DB0C093F56D2}"/>
    <cellStyle name="Millares [0] 5 2 2 2 9" xfId="4001" xr:uid="{17FAA2DF-7FD3-4576-9412-304957B5B634}"/>
    <cellStyle name="Millares [0] 5 2 2 3" xfId="236" xr:uid="{45EDD3DD-0F36-40B1-B022-659C46873B0D}"/>
    <cellStyle name="Millares [0] 5 2 2 3 2" xfId="2695" xr:uid="{1C0B7A6E-F999-4014-B27B-CCBB8870EC46}"/>
    <cellStyle name="Millares [0] 5 2 2 3 2 2" xfId="5437" xr:uid="{85EC03CC-91F9-43C4-B072-3B24DA6D3F2C}"/>
    <cellStyle name="Millares [0] 5 2 2 3 3" xfId="568" xr:uid="{F429342E-1588-40AC-A847-076B43E9D23E}"/>
    <cellStyle name="Millares [0] 5 2 2 3 3 2" xfId="4462" xr:uid="{0B69CC4D-60A5-475C-9124-3B6FFC614BE8}"/>
    <cellStyle name="Millares [0] 5 2 2 3 4" xfId="4131" xr:uid="{0E6D2D4A-C3E9-4F88-A0B3-204C83391631}"/>
    <cellStyle name="Millares [0] 5 2 2 4" xfId="418" xr:uid="{BC9C7F77-FF23-4C73-BF90-68860A4E85A9}"/>
    <cellStyle name="Millares [0] 5 2 2 4 2" xfId="2941" xr:uid="{34B46E57-1325-4B81-B5BD-1E9E01D77771}"/>
    <cellStyle name="Millares [0] 5 2 2 4 2 2" xfId="5683" xr:uid="{B90BB44A-5532-4C5E-B76F-3F6123746088}"/>
    <cellStyle name="Millares [0] 5 2 2 4 3" xfId="4312" xr:uid="{E5119673-183A-4B67-B05E-59C6980B1195}"/>
    <cellStyle name="Millares [0] 5 2 2 5" xfId="1967" xr:uid="{FC68EDC9-42E7-46C1-8CD2-BE65CCD9A224}"/>
    <cellStyle name="Millares [0] 5 2 2 5 2" xfId="3096" xr:uid="{AA9E3F9F-976E-4116-9B9C-78A99452B89F}"/>
    <cellStyle name="Millares [0] 5 2 2 5 2 2" xfId="5838" xr:uid="{A0944ABC-59AE-4B8C-A1AB-6DAFD218D628}"/>
    <cellStyle name="Millares [0] 5 2 2 5 3" xfId="4710" xr:uid="{9784B5B9-C04B-428C-8E8F-ED6C473EC881}"/>
    <cellStyle name="Millares [0] 5 2 2 6" xfId="2008" xr:uid="{0B1EFB0E-D997-4C16-915D-87A26247CCC2}"/>
    <cellStyle name="Millares [0] 5 2 2 6 2" xfId="3251" xr:uid="{A066CE13-3C1F-4A38-B6E6-26478E9CD075}"/>
    <cellStyle name="Millares [0] 5 2 2 6 2 2" xfId="5993" xr:uid="{00177482-B53D-4697-8E42-C232D380DF86}"/>
    <cellStyle name="Millares [0] 5 2 2 6 3" xfId="4751" xr:uid="{A822C359-BC52-45A0-9EB4-2AF99B6D161F}"/>
    <cellStyle name="Millares [0] 5 2 2 7" xfId="2153" xr:uid="{B30EBA22-A62D-4D92-895A-22744FF6A61D}"/>
    <cellStyle name="Millares [0] 5 2 2 7 2" xfId="3406" xr:uid="{D17F846A-2339-40F3-832B-83EE00ED54CA}"/>
    <cellStyle name="Millares [0] 5 2 2 7 2 2" xfId="6148" xr:uid="{59E7CEE8-A15E-4F42-BB96-E0D75F69F297}"/>
    <cellStyle name="Millares [0] 5 2 2 7 3" xfId="4896" xr:uid="{DD1DF2C8-E040-4359-9FB5-065AEFD1665A}"/>
    <cellStyle name="Millares [0] 5 2 2 8" xfId="2334" xr:uid="{37E864E1-5065-4DEC-8274-7812A802DA78}"/>
    <cellStyle name="Millares [0] 5 2 2 8 2" xfId="3587" xr:uid="{2FFE4E82-0746-487D-A12A-C6F386B67709}"/>
    <cellStyle name="Millares [0] 5 2 2 8 2 2" xfId="6329" xr:uid="{2673DB3D-6C14-4137-BCF3-26086DC5387E}"/>
    <cellStyle name="Millares [0] 5 2 2 8 3" xfId="5077" xr:uid="{88C0DAE5-00B2-4D5F-977A-8ED6F792DDB1}"/>
    <cellStyle name="Millares [0] 5 2 2 9" xfId="2489" xr:uid="{F22074B8-3195-4E2B-89B4-88FCAA28DF94}"/>
    <cellStyle name="Millares [0] 5 2 2 9 2" xfId="3768" xr:uid="{379F95F1-1AC6-404B-B153-961C177D0568}"/>
    <cellStyle name="Millares [0] 5 2 2 9 2 2" xfId="6510" xr:uid="{DE7AFA9C-6285-4A47-87A4-262EB94908AE}"/>
    <cellStyle name="Millares [0] 5 2 2 9 3" xfId="5232" xr:uid="{39BC77B8-F352-48D6-89E8-11CB2B553909}"/>
    <cellStyle name="Millares [0] 5 2 3" xfId="74" xr:uid="{0BEE8B5B-219F-4DA2-B2EB-1274668D634B}"/>
    <cellStyle name="Millares [0] 5 2 3 2" xfId="262" xr:uid="{94CFDD19-B441-41DD-8C70-939C0AC86414}"/>
    <cellStyle name="Millares [0] 5 2 3 2 2" xfId="2967" xr:uid="{8F4E5520-93AE-44F2-95BE-A54E0843FB7B}"/>
    <cellStyle name="Millares [0] 5 2 3 2 2 2" xfId="5709" xr:uid="{0B8BC396-07DE-407A-BB7B-876F05326A9B}"/>
    <cellStyle name="Millares [0] 5 2 3 2 3" xfId="1861" xr:uid="{D9EF7D52-04A1-408F-8603-891E7DD03E5F}"/>
    <cellStyle name="Millares [0] 5 2 3 2 3 2" xfId="4607" xr:uid="{4E6439E5-D6CD-4363-B38F-DE1407A39655}"/>
    <cellStyle name="Millares [0] 5 2 3 2 4" xfId="4157" xr:uid="{8F9F2079-B97A-4B2F-98F4-7F671580C238}"/>
    <cellStyle name="Millares [0] 5 2 3 3" xfId="444" xr:uid="{438CF77E-44BB-4ECB-AB44-B86989EC4241}"/>
    <cellStyle name="Millares [0] 5 2 3 3 2" xfId="3122" xr:uid="{4D816EA7-2534-4C04-961D-FAFF075A5F66}"/>
    <cellStyle name="Millares [0] 5 2 3 3 2 2" xfId="5864" xr:uid="{A359B0BB-65BE-4F64-88BB-2F0AA5005E8B}"/>
    <cellStyle name="Millares [0] 5 2 3 3 3" xfId="4338" xr:uid="{D5A03AFB-1095-4FA8-8B36-823221A19730}"/>
    <cellStyle name="Millares [0] 5 2 3 4" xfId="2034" xr:uid="{F9131F9A-FAD2-4308-A639-6D779EDBAFAF}"/>
    <cellStyle name="Millares [0] 5 2 3 4 2" xfId="3277" xr:uid="{71BF7362-D45A-4A1E-AD3F-77DBB9B7AB2E}"/>
    <cellStyle name="Millares [0] 5 2 3 4 2 2" xfId="6019" xr:uid="{04A4AFC0-3454-47C9-AFB0-8E44CDCBF563}"/>
    <cellStyle name="Millares [0] 5 2 3 4 3" xfId="4777" xr:uid="{2B4BBA1F-0D84-4FBA-A886-BAC7A25E80A1}"/>
    <cellStyle name="Millares [0] 5 2 3 5" xfId="2179" xr:uid="{B6850712-242D-4B68-969E-470A5A3DBDA6}"/>
    <cellStyle name="Millares [0] 5 2 3 5 2" xfId="3432" xr:uid="{795B68A2-5988-4B7C-B64A-8420553860C7}"/>
    <cellStyle name="Millares [0] 5 2 3 5 2 2" xfId="6174" xr:uid="{CB717379-36F1-44B0-A01E-6E2CC4635A0C}"/>
    <cellStyle name="Millares [0] 5 2 3 5 3" xfId="4922" xr:uid="{06921ECB-A108-412F-AA1E-676A31CD6B9B}"/>
    <cellStyle name="Millares [0] 5 2 3 6" xfId="2360" xr:uid="{A729D0CB-97A9-4A30-864D-DA3AF10F21CC}"/>
    <cellStyle name="Millares [0] 5 2 3 6 2" xfId="3613" xr:uid="{CEE51C81-E022-49B7-992B-4EBEAA93CD7C}"/>
    <cellStyle name="Millares [0] 5 2 3 6 2 2" xfId="6355" xr:uid="{5552DC71-5E6B-40F3-B48D-835DED416061}"/>
    <cellStyle name="Millares [0] 5 2 3 6 3" xfId="5103" xr:uid="{787986EA-97C9-49DE-B734-C3467A4D6061}"/>
    <cellStyle name="Millares [0] 5 2 3 7" xfId="2515" xr:uid="{35E12AB0-6740-42EC-BA64-BAA0D3E956D1}"/>
    <cellStyle name="Millares [0] 5 2 3 7 2" xfId="3794" xr:uid="{220B8D93-0C69-4725-859C-AAAB67BAF666}"/>
    <cellStyle name="Millares [0] 5 2 3 7 2 2" xfId="6536" xr:uid="{FB0CC9B7-52CB-4291-9BAC-DBB4ED9903CF}"/>
    <cellStyle name="Millares [0] 5 2 3 7 3" xfId="5258" xr:uid="{343F1CF2-DB33-4E50-86E0-854E99F4893F}"/>
    <cellStyle name="Millares [0] 5 2 3 8" xfId="2721" xr:uid="{EC818F3C-54FB-4B91-B8D1-C730C8A64C7A}"/>
    <cellStyle name="Millares [0] 5 2 3 8 2" xfId="5463" xr:uid="{77C3DF16-8B91-4BC3-BEE8-241C5E83F13B}"/>
    <cellStyle name="Millares [0] 5 2 3 9" xfId="3975" xr:uid="{F92D9976-2D0B-40C6-BC0D-2CBDF78E2115}"/>
    <cellStyle name="Millares [0] 5 2 4" xfId="127" xr:uid="{A1142332-20C2-48CD-8C4D-EE677B80BA80}"/>
    <cellStyle name="Millares [0] 5 2 4 2" xfId="314" xr:uid="{566FEA6B-B22C-4A1A-860B-B23D0A8B9A30}"/>
    <cellStyle name="Millares [0] 5 2 4 2 2" xfId="3019" xr:uid="{71305F10-08E1-43FD-8008-87C2C3E8A427}"/>
    <cellStyle name="Millares [0] 5 2 4 2 2 2" xfId="5761" xr:uid="{3A26A9E9-0126-4E7E-82CA-57F42DFAABD2}"/>
    <cellStyle name="Millares [0] 5 2 4 2 3" xfId="1913" xr:uid="{034DE873-0FAD-4E92-81BB-A1B62C03CFC2}"/>
    <cellStyle name="Millares [0] 5 2 4 2 3 2" xfId="4659" xr:uid="{7AE9B422-5606-4C55-B467-5A47D6F73053}"/>
    <cellStyle name="Millares [0] 5 2 4 2 4" xfId="4209" xr:uid="{0384C35F-2C96-481E-ACA4-6961C773C248}"/>
    <cellStyle name="Millares [0] 5 2 4 3" xfId="496" xr:uid="{7F62D3A1-DA21-48EF-8396-D9D53B0B1E7D}"/>
    <cellStyle name="Millares [0] 5 2 4 3 2" xfId="3174" xr:uid="{DF7CD1D7-CF96-4F0E-9F3C-31EEF5FD7538}"/>
    <cellStyle name="Millares [0] 5 2 4 3 2 2" xfId="5916" xr:uid="{0E0DEC30-0AE3-4590-B45A-C60245E9ED64}"/>
    <cellStyle name="Millares [0] 5 2 4 3 3" xfId="4390" xr:uid="{845EAFB7-57D1-4F42-8FB2-ACF36E766072}"/>
    <cellStyle name="Millares [0] 5 2 4 4" xfId="2086" xr:uid="{931EB4E2-22D5-4AEE-9D69-A1756C77CBB6}"/>
    <cellStyle name="Millares [0] 5 2 4 4 2" xfId="3329" xr:uid="{EDD21203-D430-43DF-9640-12892E70B6FD}"/>
    <cellStyle name="Millares [0] 5 2 4 4 2 2" xfId="6071" xr:uid="{3018F915-FE12-4FA1-A97B-034FC1058E1C}"/>
    <cellStyle name="Millares [0] 5 2 4 4 3" xfId="4829" xr:uid="{E54A958D-13DB-49DD-B801-6B8253F79257}"/>
    <cellStyle name="Millares [0] 5 2 4 5" xfId="2231" xr:uid="{68616010-F501-4BF8-B0CD-9B47196A4056}"/>
    <cellStyle name="Millares [0] 5 2 4 5 2" xfId="3484" xr:uid="{0130F68C-0E81-475B-BBFA-C10AAB477D1F}"/>
    <cellStyle name="Millares [0] 5 2 4 5 2 2" xfId="6226" xr:uid="{4F828867-524D-4F6D-BCC1-39A87BB2D644}"/>
    <cellStyle name="Millares [0] 5 2 4 5 3" xfId="4974" xr:uid="{906232A7-CC0A-4999-BD9C-E16CD0D30609}"/>
    <cellStyle name="Millares [0] 5 2 4 6" xfId="2412" xr:uid="{625C6614-BD16-491C-93BC-F379364B8350}"/>
    <cellStyle name="Millares [0] 5 2 4 6 2" xfId="3665" xr:uid="{BFD3E356-441F-497E-BF97-FD60DAC4C359}"/>
    <cellStyle name="Millares [0] 5 2 4 6 2 2" xfId="6407" xr:uid="{DBB1918D-BBD2-4027-9846-EE129A0BC2B0}"/>
    <cellStyle name="Millares [0] 5 2 4 6 3" xfId="5155" xr:uid="{E67D9CDA-EE38-4D58-A67F-E35EFE5B34AF}"/>
    <cellStyle name="Millares [0] 5 2 4 7" xfId="2567" xr:uid="{99158B6C-39B0-4A4F-98E6-BCAF6136CF9E}"/>
    <cellStyle name="Millares [0] 5 2 4 7 2" xfId="3846" xr:uid="{59FA1FF3-CDFE-4724-928C-EB5BB0EC61A7}"/>
    <cellStyle name="Millares [0] 5 2 4 7 2 2" xfId="6588" xr:uid="{26681237-3229-4D1E-8746-DDC886F3C79E}"/>
    <cellStyle name="Millares [0] 5 2 4 7 3" xfId="5310" xr:uid="{076FDAE9-3E25-4791-8ACD-B1D8B2536820}"/>
    <cellStyle name="Millares [0] 5 2 4 8" xfId="2668" xr:uid="{DCB1AFF5-DC67-4562-B9F8-CBA44D31E65A}"/>
    <cellStyle name="Millares [0] 5 2 4 8 2" xfId="5411" xr:uid="{5C6893DE-9D45-4F5D-996C-F51B2960A098}"/>
    <cellStyle name="Millares [0] 5 2 4 9" xfId="4027" xr:uid="{E2BFEA27-679B-4E14-9612-A4A164156083}"/>
    <cellStyle name="Millares [0] 5 2 5" xfId="154" xr:uid="{A71D7AAF-39F6-415D-BF19-D5A1E607C581}"/>
    <cellStyle name="Millares [0] 5 2 5 2" xfId="341" xr:uid="{41374335-2D16-4229-9217-B594A8D8D1F5}"/>
    <cellStyle name="Millares [0] 5 2 5 2 2" xfId="3046" xr:uid="{EAE80D2D-4710-4024-A2DE-6E5880CBB8AE}"/>
    <cellStyle name="Millares [0] 5 2 5 2 2 2" xfId="5788" xr:uid="{EC962F4E-0EDF-4406-99DF-D6B6248AB1EB}"/>
    <cellStyle name="Millares [0] 5 2 5 2 3" xfId="1936" xr:uid="{9D03354F-FEE8-4E99-9F6A-5C0274F1E728}"/>
    <cellStyle name="Millares [0] 5 2 5 2 3 2" xfId="4682" xr:uid="{F797C44C-4183-41B1-AB9F-A1C76113FA9F}"/>
    <cellStyle name="Millares [0] 5 2 5 2 4" xfId="4236" xr:uid="{1CD6213D-8573-46F8-B53A-F6B8C66A70BC}"/>
    <cellStyle name="Millares [0] 5 2 5 3" xfId="523" xr:uid="{6094CF05-782F-4044-ABB2-DECB37DD7061}"/>
    <cellStyle name="Millares [0] 5 2 5 3 2" xfId="3201" xr:uid="{95431597-A911-4332-87DD-08E7BC1D573B}"/>
    <cellStyle name="Millares [0] 5 2 5 3 2 2" xfId="5943" xr:uid="{BDF88EEF-0226-4210-B9BC-7E61F7075796}"/>
    <cellStyle name="Millares [0] 5 2 5 3 3" xfId="4417" xr:uid="{6C5DDE41-A022-48A4-A30A-9305E6632E23}"/>
    <cellStyle name="Millares [0] 5 2 5 4" xfId="2109" xr:uid="{62C2DA86-CAD2-4129-AC07-67F54BE42E39}"/>
    <cellStyle name="Millares [0] 5 2 5 4 2" xfId="3356" xr:uid="{0D831A91-2B46-4210-A00E-2C78457535D6}"/>
    <cellStyle name="Millares [0] 5 2 5 4 2 2" xfId="6098" xr:uid="{35D5EF97-89A0-4A8B-89AE-40C870C2BDB0}"/>
    <cellStyle name="Millares [0] 5 2 5 4 3" xfId="4852" xr:uid="{D709ED23-C190-4ABB-96A9-D8B5B48CBB2D}"/>
    <cellStyle name="Millares [0] 5 2 5 5" xfId="2258" xr:uid="{EC329D42-6880-419B-876E-4E9052F02265}"/>
    <cellStyle name="Millares [0] 5 2 5 5 2" xfId="3511" xr:uid="{209E5383-BF02-4D35-8E44-46B65DDCF9B9}"/>
    <cellStyle name="Millares [0] 5 2 5 5 2 2" xfId="6253" xr:uid="{E245962C-BCA7-45E7-A118-AFFDC75DB16F}"/>
    <cellStyle name="Millares [0] 5 2 5 5 3" xfId="5001" xr:uid="{25B7E093-05C5-4AA4-AF04-A8D50CE29D5F}"/>
    <cellStyle name="Millares [0] 5 2 5 6" xfId="2439" xr:uid="{E8714602-7FB0-495B-A094-D541AD252228}"/>
    <cellStyle name="Millares [0] 5 2 5 6 2" xfId="3692" xr:uid="{1DBDA844-FDF2-4B1A-B522-F60E8E841A28}"/>
    <cellStyle name="Millares [0] 5 2 5 6 2 2" xfId="6434" xr:uid="{857F1093-75F0-473B-9E83-E2403DA9055F}"/>
    <cellStyle name="Millares [0] 5 2 5 6 3" xfId="5182" xr:uid="{B22C51B8-632B-43FE-9BB5-ED45CE21D5DD}"/>
    <cellStyle name="Millares [0] 5 2 5 7" xfId="2594" xr:uid="{45563045-53A5-4226-8E08-FD94A52D0A91}"/>
    <cellStyle name="Millares [0] 5 2 5 7 2" xfId="3873" xr:uid="{EBFB2BF6-F4E6-4ADA-A66F-D28E0AFEA852}"/>
    <cellStyle name="Millares [0] 5 2 5 7 2 2" xfId="6615" xr:uid="{64795342-603C-48CF-A2A0-86E34C935BC8}"/>
    <cellStyle name="Millares [0] 5 2 5 7 3" xfId="5337" xr:uid="{15BD1DD9-6621-4161-B32F-9F419780C531}"/>
    <cellStyle name="Millares [0] 5 2 5 8" xfId="2809" xr:uid="{86A0DBD1-E80B-49A4-96EF-25AF383BBA2D}"/>
    <cellStyle name="Millares [0] 5 2 5 8 2" xfId="5551" xr:uid="{2318C8FC-2CBE-4A4C-8BBB-9528D4C55470}"/>
    <cellStyle name="Millares [0] 5 2 5 9" xfId="4054" xr:uid="{832167DD-9C71-4DC5-B5CA-4A7D56EF2003}"/>
    <cellStyle name="Millares [0] 5 2 6" xfId="181" xr:uid="{2AF5C289-C3EF-4B4E-BBB4-31259BD032BE}"/>
    <cellStyle name="Millares [0] 5 2 6 2" xfId="365" xr:uid="{2B2D9BB5-B08B-4819-B0B2-7441BBF9B571}"/>
    <cellStyle name="Millares [0] 5 2 6 2 2" xfId="3535" xr:uid="{C83DFD78-3258-41D8-BF25-94D9C8FF4055}"/>
    <cellStyle name="Millares [0] 5 2 6 2 2 2" xfId="6277" xr:uid="{065093B7-2128-4B58-ABC0-B91DEDAA4081}"/>
    <cellStyle name="Millares [0] 5 2 6 2 3" xfId="2282" xr:uid="{D2050FD9-DE78-43AE-AD9E-3C6FCC2C826D}"/>
    <cellStyle name="Millares [0] 5 2 6 2 3 2" xfId="5025" xr:uid="{E4837971-20B1-493E-B966-4AB7E5AFDF19}"/>
    <cellStyle name="Millares [0] 5 2 6 2 4" xfId="4260" xr:uid="{331F23ED-82AA-4A28-9B66-4B3FC5C4EDF6}"/>
    <cellStyle name="Millares [0] 5 2 6 3" xfId="547" xr:uid="{DF41173E-48F9-4888-AE58-1567CFA4C1C1}"/>
    <cellStyle name="Millares [0] 5 2 6 3 2" xfId="3716" xr:uid="{794176C5-99F7-4955-98C8-6AFBB5FBFA4D}"/>
    <cellStyle name="Millares [0] 5 2 6 3 2 2" xfId="6458" xr:uid="{754315F0-967D-4640-B04D-EA1E2CD9763C}"/>
    <cellStyle name="Millares [0] 5 2 6 3 3" xfId="4441" xr:uid="{8564B07F-2432-4D95-847C-A6247C04A64A}"/>
    <cellStyle name="Millares [0] 5 2 6 4" xfId="2618" xr:uid="{78BAE498-EF9C-40D5-B911-DF4546FBBF54}"/>
    <cellStyle name="Millares [0] 5 2 6 4 2" xfId="3897" xr:uid="{6A9AF3FA-36CE-4F8C-AAD4-97E8C53A8DD3}"/>
    <cellStyle name="Millares [0] 5 2 6 4 2 2" xfId="6639" xr:uid="{ACFEAAFC-6329-4392-AD9E-FD26AA04C1A1}"/>
    <cellStyle name="Millares [0] 5 2 6 4 3" xfId="5361" xr:uid="{4B195E49-27D3-4052-97ED-D7A41ECF4F62}"/>
    <cellStyle name="Millares [0] 5 2 6 5" xfId="2880" xr:uid="{7C694744-BBC8-42E2-9090-570A16947EFF}"/>
    <cellStyle name="Millares [0] 5 2 6 5 2" xfId="5622" xr:uid="{9A238829-421F-4F59-BC8D-0E5DDEB29FD8}"/>
    <cellStyle name="Millares [0] 5 2 6 6" xfId="4078" xr:uid="{55F55E4C-E9F5-4981-93F9-79302E60B858}"/>
    <cellStyle name="Millares [0] 5 2 7" xfId="209" xr:uid="{BCA8BADF-3EC0-4AED-B895-D7FAF6968829}"/>
    <cellStyle name="Millares [0] 5 2 7 2" xfId="2915" xr:uid="{BA8D8C26-2740-4EAE-9882-3564BCBF252E}"/>
    <cellStyle name="Millares [0] 5 2 7 2 2" xfId="5657" xr:uid="{61E02E6C-A254-459C-A2BE-EDD7D8281B63}"/>
    <cellStyle name="Millares [0] 5 2 7 3" xfId="1823" xr:uid="{37A932D0-03A8-468C-9FA3-4366F285B499}"/>
    <cellStyle name="Millares [0] 5 2 7 3 2" xfId="4569" xr:uid="{86F56B4E-C1C7-4D9C-A77F-212E86C07539}"/>
    <cellStyle name="Millares [0] 5 2 7 4" xfId="4105" xr:uid="{501988F3-C582-4AFD-9B86-75444A6154E5}"/>
    <cellStyle name="Millares [0] 5 2 8" xfId="392" xr:uid="{AD2079BA-E815-496B-A322-7414EED2C245}"/>
    <cellStyle name="Millares [0] 5 2 8 2" xfId="3070" xr:uid="{A54CD7A4-EDC6-42FB-907F-CAF94AE7F4DC}"/>
    <cellStyle name="Millares [0] 5 2 8 2 2" xfId="5812" xr:uid="{AB27599D-25B2-4F31-8EAA-84B888D229D0}"/>
    <cellStyle name="Millares [0] 5 2 8 3" xfId="4286" xr:uid="{BF5B2489-F3F6-4BE8-8903-FCD255BB5988}"/>
    <cellStyle name="Millares [0] 5 2 9" xfId="1991" xr:uid="{9818346D-4DAD-48B9-976E-F8909691DE1C}"/>
    <cellStyle name="Millares [0] 5 2 9 2" xfId="3225" xr:uid="{CA8276D5-7E9A-4D56-8E45-CB4337B5BEE2}"/>
    <cellStyle name="Millares [0] 5 2 9 2 2" xfId="5967" xr:uid="{1AAE87E5-1221-459C-99E8-A766CDE8CCC8}"/>
    <cellStyle name="Millares [0] 5 2 9 3" xfId="4734" xr:uid="{FCD7D2B6-CEC6-4CA4-9919-30C7E1C7EFC8}"/>
    <cellStyle name="Millares [0] 5 3" xfId="23" xr:uid="{5AAA6051-911D-46D4-9CAA-64D7D9325AA4}"/>
    <cellStyle name="Millares [0] 5 3 10" xfId="2314" xr:uid="{FCD8DD5F-E45C-453F-BFC4-94ED5AA0AC21}"/>
    <cellStyle name="Millares [0] 5 3 10 2" xfId="3567" xr:uid="{21FB6C09-9748-4A69-93B6-CC1C137B222F}"/>
    <cellStyle name="Millares [0] 5 3 10 2 2" xfId="6309" xr:uid="{536790B0-A89B-4D08-886C-B11218AB1121}"/>
    <cellStyle name="Millares [0] 5 3 10 3" xfId="5057" xr:uid="{E2A2B38A-D393-4F14-8F54-018A8FB63D45}"/>
    <cellStyle name="Millares [0] 5 3 11" xfId="2469" xr:uid="{0B1141E8-9C23-4942-B718-58C98BE68A74}"/>
    <cellStyle name="Millares [0] 5 3 11 2" xfId="3748" xr:uid="{2FA47BE5-4443-4F2D-A2DB-9A21B78FAE2E}"/>
    <cellStyle name="Millares [0] 5 3 11 2 2" xfId="6490" xr:uid="{01BF0879-E548-428D-AB70-770D8C9B169E}"/>
    <cellStyle name="Millares [0] 5 3 11 3" xfId="5212" xr:uid="{114B38BB-DFB1-4D34-B5D4-E8EE309187A7}"/>
    <cellStyle name="Millares [0] 5 3 12" xfId="2650" xr:uid="{2C60D408-9B43-478A-95D4-B6AEA8CFFEA6}"/>
    <cellStyle name="Millares [0] 5 3 12 2" xfId="5393" xr:uid="{EAD397B7-FC37-4C3B-B073-3BCF8B3535C8}"/>
    <cellStyle name="Millares [0] 5 3 13" xfId="3929" xr:uid="{3F28E8D9-75CB-459B-BD3E-08F1519101F8}"/>
    <cellStyle name="Millares [0] 5 3 2" xfId="52" xr:uid="{2BFEF1E5-A99C-4C48-A90D-9CA98B6E374D}"/>
    <cellStyle name="Millares [0] 5 3 2 10" xfId="3955" xr:uid="{944E9F66-183D-44ED-8178-907C7B3887C6}"/>
    <cellStyle name="Millares [0] 5 3 2 2" xfId="106" xr:uid="{037F8445-4D9D-47B1-A1B2-9B93582F2F90}"/>
    <cellStyle name="Millares [0] 5 3 2 2 2" xfId="294" xr:uid="{C11DCDC7-2832-4C3F-8F83-2B65298F850C}"/>
    <cellStyle name="Millares [0] 5 3 2 2 2 2" xfId="2999" xr:uid="{D4438D95-076C-4D1F-A069-1F45B61BCFD2}"/>
    <cellStyle name="Millares [0] 5 3 2 2 2 2 2" xfId="5741" xr:uid="{4ECA74DE-EC9D-4A6E-B9DD-99DDA79E5B73}"/>
    <cellStyle name="Millares [0] 5 3 2 2 2 3" xfId="1893" xr:uid="{80999D94-0C1D-4724-865C-7E22F76F1658}"/>
    <cellStyle name="Millares [0] 5 3 2 2 2 3 2" xfId="4639" xr:uid="{31C0EFA8-D116-4F50-85CF-435F8B457AEE}"/>
    <cellStyle name="Millares [0] 5 3 2 2 2 4" xfId="4189" xr:uid="{99F617B7-328D-4959-9A96-E262509ADF44}"/>
    <cellStyle name="Millares [0] 5 3 2 2 3" xfId="476" xr:uid="{46F96936-9DAA-442E-9DEA-CA74C41DD5F1}"/>
    <cellStyle name="Millares [0] 5 3 2 2 3 2" xfId="3154" xr:uid="{ECC706CB-2E66-4408-B460-D75FFA830B9B}"/>
    <cellStyle name="Millares [0] 5 3 2 2 3 2 2" xfId="5896" xr:uid="{4C3F5220-59FF-4569-B4D8-5CE70B7A19C6}"/>
    <cellStyle name="Millares [0] 5 3 2 2 3 3" xfId="4370" xr:uid="{5847ADDA-FF7C-467A-960D-6A53FC6F0451}"/>
    <cellStyle name="Millares [0] 5 3 2 2 4" xfId="2066" xr:uid="{7808571B-DC72-481E-859D-09EA1822354C}"/>
    <cellStyle name="Millares [0] 5 3 2 2 4 2" xfId="3309" xr:uid="{51F6D858-B9DB-41D8-978B-799BE781A025}"/>
    <cellStyle name="Millares [0] 5 3 2 2 4 2 2" xfId="6051" xr:uid="{EAE3472C-E341-4CE3-8E76-36EA37C2D7F0}"/>
    <cellStyle name="Millares [0] 5 3 2 2 4 3" xfId="4809" xr:uid="{7D88430A-FEE4-4AFD-802B-D04790C64640}"/>
    <cellStyle name="Millares [0] 5 3 2 2 5" xfId="2211" xr:uid="{AE7D855B-7C21-4553-8D8B-E8701310702E}"/>
    <cellStyle name="Millares [0] 5 3 2 2 5 2" xfId="3464" xr:uid="{632C084C-4702-4673-9F98-20069515D5AE}"/>
    <cellStyle name="Millares [0] 5 3 2 2 5 2 2" xfId="6206" xr:uid="{7E31A186-38B7-4F4A-9CFE-C28C1711D714}"/>
    <cellStyle name="Millares [0] 5 3 2 2 5 3" xfId="4954" xr:uid="{21FDC7C2-F5FC-4A9A-889F-3091F458CE09}"/>
    <cellStyle name="Millares [0] 5 3 2 2 6" xfId="2392" xr:uid="{641F28F7-9A25-48DD-8436-64A54F66BEAE}"/>
    <cellStyle name="Millares [0] 5 3 2 2 6 2" xfId="3645" xr:uid="{06DF1F81-4777-4E8D-83E0-ECD7FA36B35C}"/>
    <cellStyle name="Millares [0] 5 3 2 2 6 2 2" xfId="6387" xr:uid="{1822A1DA-EE75-4927-A4DE-AF8BC7A26110}"/>
    <cellStyle name="Millares [0] 5 3 2 2 6 3" xfId="5135" xr:uid="{09C55ABF-4BF0-43B6-A131-85B1B9C375E7}"/>
    <cellStyle name="Millares [0] 5 3 2 2 7" xfId="2547" xr:uid="{EF212CA6-6B3A-4B2B-9899-0BD70640D215}"/>
    <cellStyle name="Millares [0] 5 3 2 2 7 2" xfId="3826" xr:uid="{1ACE42F9-99C9-41D1-A473-8A5A9AE8F1D4}"/>
    <cellStyle name="Millares [0] 5 3 2 2 7 2 2" xfId="6568" xr:uid="{7791B5D0-20BA-4726-A383-AE16B99662DB}"/>
    <cellStyle name="Millares [0] 5 3 2 2 7 3" xfId="5290" xr:uid="{D98B6DE5-7C25-4FF7-80AC-335C3DBD95BC}"/>
    <cellStyle name="Millares [0] 5 3 2 2 8" xfId="2753" xr:uid="{B0C07B4B-9C75-4234-A59E-BE4D0B80B8EC}"/>
    <cellStyle name="Millares [0] 5 3 2 2 8 2" xfId="5495" xr:uid="{8981E1FB-2F7E-40FC-8E8C-EC93B5F1492D}"/>
    <cellStyle name="Millares [0] 5 3 2 2 9" xfId="4007" xr:uid="{DC0EBCAE-2DF4-4DE9-9346-80DC794F9774}"/>
    <cellStyle name="Millares [0] 5 3 2 3" xfId="242" xr:uid="{6FB8FA96-6F5D-4951-B6C3-A5FC6642FE3F}"/>
    <cellStyle name="Millares [0] 5 3 2 3 2" xfId="2947" xr:uid="{6E685D43-FB1E-4EDF-904D-6F521DD5A30A}"/>
    <cellStyle name="Millares [0] 5 3 2 3 2 2" xfId="5689" xr:uid="{55A58A7F-B0C7-41B6-B116-0CD1BB8FCB7A}"/>
    <cellStyle name="Millares [0] 5 3 2 3 3" xfId="1841" xr:uid="{E9D6644C-1386-4190-929A-D19E19E5A793}"/>
    <cellStyle name="Millares [0] 5 3 2 3 3 2" xfId="4587" xr:uid="{F99B2BC6-BF9B-4D4C-B9B1-324AEF62C1DF}"/>
    <cellStyle name="Millares [0] 5 3 2 3 4" xfId="4137" xr:uid="{FF45399B-D797-40C6-BABF-CFAF53DC4136}"/>
    <cellStyle name="Millares [0] 5 3 2 4" xfId="424" xr:uid="{36875BF4-29B4-497D-95D2-D264D0C74C12}"/>
    <cellStyle name="Millares [0] 5 3 2 4 2" xfId="3102" xr:uid="{BD361493-A71D-43DB-986F-5D8FAD9337CE}"/>
    <cellStyle name="Millares [0] 5 3 2 4 2 2" xfId="5844" xr:uid="{016471E3-53C2-4B99-98D7-F30A2CA0B676}"/>
    <cellStyle name="Millares [0] 5 3 2 4 3" xfId="4318" xr:uid="{9403E9C6-32AE-4A87-BF60-6EE7AA554A30}"/>
    <cellStyle name="Millares [0] 5 3 2 5" xfId="2014" xr:uid="{F537D4D6-AA51-4EE5-97E9-B7BDCA0EE062}"/>
    <cellStyle name="Millares [0] 5 3 2 5 2" xfId="3257" xr:uid="{93F13DA4-58EF-402C-A882-D870A1C5311E}"/>
    <cellStyle name="Millares [0] 5 3 2 5 2 2" xfId="5999" xr:uid="{9C85C624-A93C-4F30-BE3F-1C0252D77096}"/>
    <cellStyle name="Millares [0] 5 3 2 5 3" xfId="4757" xr:uid="{CA65B8F1-C9FA-4DE8-9C51-0901CF918FFB}"/>
    <cellStyle name="Millares [0] 5 3 2 6" xfId="2159" xr:uid="{BEBE4D7F-F09B-46CA-AE54-ED6A77B7BB27}"/>
    <cellStyle name="Millares [0] 5 3 2 6 2" xfId="3412" xr:uid="{B1B4DDBC-6C9C-4B5E-9696-C785519F50A8}"/>
    <cellStyle name="Millares [0] 5 3 2 6 2 2" xfId="6154" xr:uid="{6735CAEA-6A4F-43E5-8EBA-0A3BFF31625A}"/>
    <cellStyle name="Millares [0] 5 3 2 6 3" xfId="4902" xr:uid="{6C479633-B8CB-4505-B8D4-654179C2732D}"/>
    <cellStyle name="Millares [0] 5 3 2 7" xfId="2340" xr:uid="{AE714985-A5C5-4425-8723-6EE48BBAEC02}"/>
    <cellStyle name="Millares [0] 5 3 2 7 2" xfId="3593" xr:uid="{895BF46C-60FB-4492-9673-CC8BDF68FD48}"/>
    <cellStyle name="Millares [0] 5 3 2 7 2 2" xfId="6335" xr:uid="{6F7B9CEF-4D79-4FA4-A32C-E2ABC1A2773F}"/>
    <cellStyle name="Millares [0] 5 3 2 7 3" xfId="5083" xr:uid="{7E7A173F-271D-49EE-8764-78ECDEBC580B}"/>
    <cellStyle name="Millares [0] 5 3 2 8" xfId="2495" xr:uid="{099D8660-F8A2-494D-88D4-E1F63361CA79}"/>
    <cellStyle name="Millares [0] 5 3 2 8 2" xfId="3774" xr:uid="{82ACC769-5609-4B39-A58F-FDA2E22041F4}"/>
    <cellStyle name="Millares [0] 5 3 2 8 2 2" xfId="6516" xr:uid="{0F58A2C1-28D8-48A8-AD79-42C446CB4304}"/>
    <cellStyle name="Millares [0] 5 3 2 8 3" xfId="5238" xr:uid="{6846B9AE-C918-4450-89BE-81CE1B720ED6}"/>
    <cellStyle name="Millares [0] 5 3 2 9" xfId="2701" xr:uid="{01BBC802-5592-411B-B6B1-15ADB50FA172}"/>
    <cellStyle name="Millares [0] 5 3 2 9 2" xfId="5443" xr:uid="{C0049A27-881A-49C6-8830-9EC3A497D673}"/>
    <cellStyle name="Millares [0] 5 3 3" xfId="80" xr:uid="{66F19C56-2836-438F-93E6-1BA5BB448852}"/>
    <cellStyle name="Millares [0] 5 3 3 2" xfId="268" xr:uid="{D200BBE0-21F6-415F-8809-E72C3A18AB05}"/>
    <cellStyle name="Millares [0] 5 3 3 2 2" xfId="2973" xr:uid="{084776F4-B813-4C71-AC1D-A5FEAA07A142}"/>
    <cellStyle name="Millares [0] 5 3 3 2 2 2" xfId="5715" xr:uid="{788F2C64-ADAE-49B5-A342-BB6695FDD0AA}"/>
    <cellStyle name="Millares [0] 5 3 3 2 3" xfId="1867" xr:uid="{8F84EBD4-1977-42AC-8021-DC030298F269}"/>
    <cellStyle name="Millares [0] 5 3 3 2 3 2" xfId="4613" xr:uid="{B6058FF4-ECD3-4B72-9222-AB7996A18C38}"/>
    <cellStyle name="Millares [0] 5 3 3 2 4" xfId="4163" xr:uid="{F70C0C3F-7841-4DCA-A4BF-31C9D0EDE27F}"/>
    <cellStyle name="Millares [0] 5 3 3 3" xfId="450" xr:uid="{1BE2E491-912C-4852-A7F8-B717CEC6169F}"/>
    <cellStyle name="Millares [0] 5 3 3 3 2" xfId="3128" xr:uid="{3C8E2464-9618-43AE-BF4E-65E1993C79E3}"/>
    <cellStyle name="Millares [0] 5 3 3 3 2 2" xfId="5870" xr:uid="{AEBFE52B-0885-41CC-A46A-D6A5B9C5006B}"/>
    <cellStyle name="Millares [0] 5 3 3 3 3" xfId="4344" xr:uid="{10710D88-DD98-4FF9-909F-83D9FE3164F2}"/>
    <cellStyle name="Millares [0] 5 3 3 4" xfId="2040" xr:uid="{80E84BED-C95B-4707-83E4-32C391DABBF2}"/>
    <cellStyle name="Millares [0] 5 3 3 4 2" xfId="3283" xr:uid="{3A440C4E-1D78-4DD2-BB9F-DF4AAF237A00}"/>
    <cellStyle name="Millares [0] 5 3 3 4 2 2" xfId="6025" xr:uid="{0E5529D1-DA17-4D5C-94C9-89EB0A4C1516}"/>
    <cellStyle name="Millares [0] 5 3 3 4 3" xfId="4783" xr:uid="{D4FA2FC3-C501-4D0C-B8A2-1E6EAFF737B7}"/>
    <cellStyle name="Millares [0] 5 3 3 5" xfId="2185" xr:uid="{0669E5B4-77EA-4B59-9A26-09710F6E0F23}"/>
    <cellStyle name="Millares [0] 5 3 3 5 2" xfId="3438" xr:uid="{6EB8E410-E852-4F5D-856D-131513DDCF1D}"/>
    <cellStyle name="Millares [0] 5 3 3 5 2 2" xfId="6180" xr:uid="{597925D7-2DEA-4B6A-9B0F-8FEEA031E51A}"/>
    <cellStyle name="Millares [0] 5 3 3 5 3" xfId="4928" xr:uid="{01F95717-303F-4AE5-81B8-45A8BA7356E9}"/>
    <cellStyle name="Millares [0] 5 3 3 6" xfId="2366" xr:uid="{00A98F6A-7F1C-407F-BD12-F37F13A17825}"/>
    <cellStyle name="Millares [0] 5 3 3 6 2" xfId="3619" xr:uid="{E14352B8-31CE-4FFF-8ED2-CDFF6B126A81}"/>
    <cellStyle name="Millares [0] 5 3 3 6 2 2" xfId="6361" xr:uid="{545C2227-767E-4452-87A9-6CBD8075A6E0}"/>
    <cellStyle name="Millares [0] 5 3 3 6 3" xfId="5109" xr:uid="{423137AB-AD56-4F98-8E90-BFD28083B9CA}"/>
    <cellStyle name="Millares [0] 5 3 3 7" xfId="2521" xr:uid="{2364B190-F878-47CC-8FFC-4F0B043E4A0E}"/>
    <cellStyle name="Millares [0] 5 3 3 7 2" xfId="3800" xr:uid="{54C5FF4D-EE16-4147-9D17-88FE89725A9E}"/>
    <cellStyle name="Millares [0] 5 3 3 7 2 2" xfId="6542" xr:uid="{CA28424A-7F38-4A4F-9524-1123B3EDBB95}"/>
    <cellStyle name="Millares [0] 5 3 3 7 3" xfId="5264" xr:uid="{0A6CCCB4-F0D6-48D4-AE33-A48DAB8C9806}"/>
    <cellStyle name="Millares [0] 5 3 3 8" xfId="2727" xr:uid="{447E7D33-9EDA-4C01-8402-B6C2451AECB0}"/>
    <cellStyle name="Millares [0] 5 3 3 8 2" xfId="5469" xr:uid="{4BF24206-5392-4DAB-872B-FAAB709C3A80}"/>
    <cellStyle name="Millares [0] 5 3 3 9" xfId="3981" xr:uid="{F57A02E4-B445-4AF7-A209-20C753F4371B}"/>
    <cellStyle name="Millares [0] 5 3 4" xfId="133" xr:uid="{E0856274-9213-4BED-872A-BD66532D195C}"/>
    <cellStyle name="Millares [0] 5 3 4 2" xfId="320" xr:uid="{CAA881D1-37A3-44D0-89DE-F301BA59A1FE}"/>
    <cellStyle name="Millares [0] 5 3 4 2 2" xfId="3025" xr:uid="{5442B590-650A-4941-A849-87FA299F53CD}"/>
    <cellStyle name="Millares [0] 5 3 4 2 2 2" xfId="5767" xr:uid="{A3FCBC76-9B8A-4BEF-86B7-8432FDC35196}"/>
    <cellStyle name="Millares [0] 5 3 4 2 3" xfId="1919" xr:uid="{2E32BF54-0245-4046-8E5C-17EB0AA7FB07}"/>
    <cellStyle name="Millares [0] 5 3 4 2 3 2" xfId="4665" xr:uid="{56E1D34E-2777-46CD-9AD4-D8353296DD7E}"/>
    <cellStyle name="Millares [0] 5 3 4 2 4" xfId="4215" xr:uid="{E7F3D45F-8C45-4AFA-ABF4-8C5D79740E14}"/>
    <cellStyle name="Millares [0] 5 3 4 3" xfId="502" xr:uid="{C2876624-4F8C-4D85-BC22-96392F50BDF6}"/>
    <cellStyle name="Millares [0] 5 3 4 3 2" xfId="3180" xr:uid="{A382BF29-F4CF-424F-9280-7B3ABE2E4332}"/>
    <cellStyle name="Millares [0] 5 3 4 3 2 2" xfId="5922" xr:uid="{AF5EE82F-149F-407B-8554-97FAF553BB52}"/>
    <cellStyle name="Millares [0] 5 3 4 3 3" xfId="4396" xr:uid="{C20F67FB-7338-4480-A548-AEF83E92E4F4}"/>
    <cellStyle name="Millares [0] 5 3 4 4" xfId="2092" xr:uid="{E10917D6-B09F-4402-A42D-A443310EC0C8}"/>
    <cellStyle name="Millares [0] 5 3 4 4 2" xfId="3335" xr:uid="{970D85EB-50C7-4EC1-B6D6-6EE776D576D5}"/>
    <cellStyle name="Millares [0] 5 3 4 4 2 2" xfId="6077" xr:uid="{7BE6FD2B-6C27-4761-BADB-73058B8AE399}"/>
    <cellStyle name="Millares [0] 5 3 4 4 3" xfId="4835" xr:uid="{352BF74B-C19D-4686-BBBF-034C2A278B27}"/>
    <cellStyle name="Millares [0] 5 3 4 5" xfId="2237" xr:uid="{414766FF-867E-45C5-B663-3CA2B0BD4F01}"/>
    <cellStyle name="Millares [0] 5 3 4 5 2" xfId="3490" xr:uid="{68F6A40D-E829-48C5-B74D-3A592ED57173}"/>
    <cellStyle name="Millares [0] 5 3 4 5 2 2" xfId="6232" xr:uid="{104D2E02-F685-46FF-90AA-F276ED6228BC}"/>
    <cellStyle name="Millares [0] 5 3 4 5 3" xfId="4980" xr:uid="{6A3C7058-2BC3-42C5-A889-7FE3D1CA7C4B}"/>
    <cellStyle name="Millares [0] 5 3 4 6" xfId="2418" xr:uid="{CA3F6A89-DC2A-40D0-AACB-AD355A67C54A}"/>
    <cellStyle name="Millares [0] 5 3 4 6 2" xfId="3671" xr:uid="{6EEAFDDF-EECF-4B15-95DB-D67EAA4AEEBA}"/>
    <cellStyle name="Millares [0] 5 3 4 6 2 2" xfId="6413" xr:uid="{5CB29653-CD4A-438B-BF7D-7B549848236B}"/>
    <cellStyle name="Millares [0] 5 3 4 6 3" xfId="5161" xr:uid="{6009A072-3CBE-40F1-A347-8A6EA7C7A5BF}"/>
    <cellStyle name="Millares [0] 5 3 4 7" xfId="2573" xr:uid="{3455BFE0-6E37-41C1-B64C-DEA973C073F4}"/>
    <cellStyle name="Millares [0] 5 3 4 7 2" xfId="3852" xr:uid="{7F646750-639C-4F91-9BDD-FB1B7B876838}"/>
    <cellStyle name="Millares [0] 5 3 4 7 2 2" xfId="6594" xr:uid="{2EEEB6FB-328E-4DBD-9E0C-13E2EF555E6E}"/>
    <cellStyle name="Millares [0] 5 3 4 7 3" xfId="5316" xr:uid="{76A040D7-FB46-4019-AB1A-4643E43F7911}"/>
    <cellStyle name="Millares [0] 5 3 4 8" xfId="2674" xr:uid="{A4BDA418-FB44-4F52-81ED-13197D2BD8CA}"/>
    <cellStyle name="Millares [0] 5 3 4 8 2" xfId="5417" xr:uid="{5DF32BE3-BB23-4938-A850-7F6C508F697E}"/>
    <cellStyle name="Millares [0] 5 3 4 9" xfId="4033" xr:uid="{0BD21474-F210-4592-9523-3C7F32DD0269}"/>
    <cellStyle name="Millares [0] 5 3 5" xfId="160" xr:uid="{ADE0DD73-D806-4201-AA90-BA52166128DC}"/>
    <cellStyle name="Millares [0] 5 3 5 2" xfId="347" xr:uid="{FC82717D-AC60-44F5-9373-C25B78D73404}"/>
    <cellStyle name="Millares [0] 5 3 5 2 2" xfId="3207" xr:uid="{A219A32E-8853-4253-92F7-E6770B7707B9}"/>
    <cellStyle name="Millares [0] 5 3 5 2 2 2" xfId="5949" xr:uid="{501600C7-AD8C-4FF4-B32B-DF540F6A0D9D}"/>
    <cellStyle name="Millares [0] 5 3 5 2 3" xfId="1981" xr:uid="{B4474502-8DCC-4CEA-9E1A-065CEF81C1CB}"/>
    <cellStyle name="Millares [0] 5 3 5 2 3 2" xfId="4724" xr:uid="{DF011817-3838-4CC1-8820-A4374357C7D3}"/>
    <cellStyle name="Millares [0] 5 3 5 2 4" xfId="4242" xr:uid="{ECA5DD6B-4B75-43C1-B5D4-F7EDFB5C3990}"/>
    <cellStyle name="Millares [0] 5 3 5 3" xfId="529" xr:uid="{1193DAB0-3B14-4F85-BCCE-6A73FAEA2AC2}"/>
    <cellStyle name="Millares [0] 5 3 5 3 2" xfId="3362" xr:uid="{CFE770C2-507C-4050-8EAD-48F870C47543}"/>
    <cellStyle name="Millares [0] 5 3 5 3 2 2" xfId="6104" xr:uid="{B5942233-9AA1-40F6-A716-BAEDFACC849E}"/>
    <cellStyle name="Millares [0] 5 3 5 3 3" xfId="4423" xr:uid="{9D402CA3-C1E5-494A-9E91-758D17C0A092}"/>
    <cellStyle name="Millares [0] 5 3 5 4" xfId="2264" xr:uid="{BD7B8353-E4E3-4731-AAA2-38301305B3AC}"/>
    <cellStyle name="Millares [0] 5 3 5 4 2" xfId="3517" xr:uid="{1DA3F63A-28AF-4BBC-A094-F7E1644E9568}"/>
    <cellStyle name="Millares [0] 5 3 5 4 2 2" xfId="6259" xr:uid="{DE0ECC74-7F15-4B99-B7A5-3B9029855DEF}"/>
    <cellStyle name="Millares [0] 5 3 5 4 3" xfId="5007" xr:uid="{B1656A1B-CEB6-4E82-95FC-D792BEEE477A}"/>
    <cellStyle name="Millares [0] 5 3 5 5" xfId="2445" xr:uid="{A8D4C945-6874-496D-BB54-1FC5FA59BB0F}"/>
    <cellStyle name="Millares [0] 5 3 5 5 2" xfId="3698" xr:uid="{6BB640EC-A0B3-4C96-8317-13477C83623A}"/>
    <cellStyle name="Millares [0] 5 3 5 5 2 2" xfId="6440" xr:uid="{554C881D-2250-4C87-96FE-CB01C424A41D}"/>
    <cellStyle name="Millares [0] 5 3 5 5 3" xfId="5188" xr:uid="{9EA4C6DA-4A18-4D03-9B71-00919413BEB9}"/>
    <cellStyle name="Millares [0] 5 3 5 6" xfId="2600" xr:uid="{E64C61F8-E9D5-4E88-A315-F2E5E0F678C9}"/>
    <cellStyle name="Millares [0] 5 3 5 6 2" xfId="3879" xr:uid="{B575920D-1CEC-443C-B2B3-419B6A4E1C0C}"/>
    <cellStyle name="Millares [0] 5 3 5 6 2 2" xfId="6621" xr:uid="{2A8B08C8-304B-4660-BB13-44FF142335E6}"/>
    <cellStyle name="Millares [0] 5 3 5 6 3" xfId="5343" xr:uid="{661079CC-E6A9-4921-9F4B-74D1B97A9F90}"/>
    <cellStyle name="Millares [0] 5 3 5 7" xfId="3052" xr:uid="{1AFEC729-25B1-415C-A048-C4427759A89F}"/>
    <cellStyle name="Millares [0] 5 3 5 7 2" xfId="5794" xr:uid="{74587122-8CCA-4193-A6E6-6D482A9F6B91}"/>
    <cellStyle name="Millares [0] 5 3 5 8" xfId="4060" xr:uid="{3CA5D06D-F366-4159-8BB4-6503C3FBDB60}"/>
    <cellStyle name="Millares [0] 5 3 6" xfId="187" xr:uid="{138D6FD6-A587-4BAC-A005-C6B06D9C3DC5}"/>
    <cellStyle name="Millares [0] 5 3 6 2" xfId="371" xr:uid="{215ABA9B-6FB2-4F3F-B3A4-5CF970D650E2}"/>
    <cellStyle name="Millares [0] 5 3 6 2 2" xfId="3541" xr:uid="{C89DDF85-56C0-4A44-81C9-8B51E7A61DFB}"/>
    <cellStyle name="Millares [0] 5 3 6 2 2 2" xfId="6283" xr:uid="{EDF0AC87-538E-4184-8827-843C9F8083B9}"/>
    <cellStyle name="Millares [0] 5 3 6 2 3" xfId="2288" xr:uid="{01752267-03B0-410C-A62F-D68DD9025EE9}"/>
    <cellStyle name="Millares [0] 5 3 6 2 3 2" xfId="5031" xr:uid="{6F6A18E5-B524-4E3F-B0C9-CD26759A8262}"/>
    <cellStyle name="Millares [0] 5 3 6 2 4" xfId="4266" xr:uid="{CDE466B8-080D-425F-A716-B14FECE240A4}"/>
    <cellStyle name="Millares [0] 5 3 6 3" xfId="553" xr:uid="{D6A7A0C6-96C3-42F7-9DAE-66425F25CF83}"/>
    <cellStyle name="Millares [0] 5 3 6 3 2" xfId="3722" xr:uid="{6D695EFB-1496-47D6-A6B4-04968B467EE6}"/>
    <cellStyle name="Millares [0] 5 3 6 3 2 2" xfId="6464" xr:uid="{43ADE7A9-E97C-452D-B38A-8797093DF700}"/>
    <cellStyle name="Millares [0] 5 3 6 3 3" xfId="4447" xr:uid="{BBFEBAF2-3EBC-4587-9389-7CA87A0B0870}"/>
    <cellStyle name="Millares [0] 5 3 6 4" xfId="2624" xr:uid="{70F06A85-F48D-405C-81CF-D965113E8422}"/>
    <cellStyle name="Millares [0] 5 3 6 4 2" xfId="3903" xr:uid="{8DDA8DCF-0634-4C43-84DB-902837838A2F}"/>
    <cellStyle name="Millares [0] 5 3 6 4 2 2" xfId="6645" xr:uid="{BDCE394C-1A9A-4BDF-8CFB-E11005D5D148}"/>
    <cellStyle name="Millares [0] 5 3 6 4 3" xfId="5367" xr:uid="{CF4123BE-6C4D-461C-9465-597822D9C230}"/>
    <cellStyle name="Millares [0] 5 3 6 5" xfId="2921" xr:uid="{54A03D0E-1C00-420F-BF15-C8BB9D78F455}"/>
    <cellStyle name="Millares [0] 5 3 6 5 2" xfId="5663" xr:uid="{682555AE-37B6-4E46-8EBA-50F0AFAD8C36}"/>
    <cellStyle name="Millares [0] 5 3 6 6" xfId="4084" xr:uid="{6B041C53-003E-4A2B-9921-110D8F999884}"/>
    <cellStyle name="Millares [0] 5 3 7" xfId="215" xr:uid="{F18C7E9A-A60B-43CB-94C0-B8E7D7833CE0}"/>
    <cellStyle name="Millares [0] 5 3 7 2" xfId="3076" xr:uid="{309DDED3-4127-4B96-B58D-DCEB0297D3D3}"/>
    <cellStyle name="Millares [0] 5 3 7 2 2" xfId="5818" xr:uid="{126BA523-BCD3-429F-8E01-1AA49C710A69}"/>
    <cellStyle name="Millares [0] 5 3 7 3" xfId="1953" xr:uid="{F5C93BE7-6A88-4548-972D-BE508B94134D}"/>
    <cellStyle name="Millares [0] 5 3 7 3 2" xfId="4696" xr:uid="{26019BEB-F6DB-4B6E-90DF-835FED6D2B70}"/>
    <cellStyle name="Millares [0] 5 3 7 4" xfId="4111" xr:uid="{F0713D83-CCD7-433D-AA7D-F376E337BE11}"/>
    <cellStyle name="Millares [0] 5 3 8" xfId="398" xr:uid="{ED03AFF0-8B05-44F1-8708-FFDBC1A55733}"/>
    <cellStyle name="Millares [0] 5 3 8 2" xfId="3231" xr:uid="{B2CFE9E3-DEEF-4A69-8B34-FDC6D8947519}"/>
    <cellStyle name="Millares [0] 5 3 8 2 2" xfId="5973" xr:uid="{1AC0DDB1-DB9A-4FCC-8CA6-AC909C6CE1B0}"/>
    <cellStyle name="Millares [0] 5 3 8 3" xfId="4292" xr:uid="{21D89DE8-2CB2-4B58-9EDD-DC797AB403C5}"/>
    <cellStyle name="Millares [0] 5 3 9" xfId="2134" xr:uid="{4448F511-945D-44AA-92F8-34261ADBF659}"/>
    <cellStyle name="Millares [0] 5 3 9 2" xfId="3386" xr:uid="{509F593F-083D-42EE-90A5-DA44B989E86B}"/>
    <cellStyle name="Millares [0] 5 3 9 2 2" xfId="6128" xr:uid="{187A07B1-15A1-4A77-85EE-85C02A98B562}"/>
    <cellStyle name="Millares [0] 5 3 9 3" xfId="4877" xr:uid="{B497DF32-B2BB-4728-BC28-3BF8442E236E}"/>
    <cellStyle name="Millares [0] 5 4" xfId="29" xr:uid="{1B55B7EC-A9D3-4349-92D3-7A749F542209}"/>
    <cellStyle name="Millares [0] 5 4 10" xfId="2320" xr:uid="{68647D96-961D-4FEA-A975-2C11D108DD01}"/>
    <cellStyle name="Millares [0] 5 4 10 2" xfId="3573" xr:uid="{7D394FA4-E6AD-4B14-BCCE-ACF1E35C8AED}"/>
    <cellStyle name="Millares [0] 5 4 10 2 2" xfId="6315" xr:uid="{5FBA2BC7-B788-4D5D-ADB8-E9D600E535DB}"/>
    <cellStyle name="Millares [0] 5 4 10 3" xfId="5063" xr:uid="{C5F29D7E-4A39-4148-A4BB-657AA4244A18}"/>
    <cellStyle name="Millares [0] 5 4 11" xfId="2475" xr:uid="{D76F4F0D-3749-46DD-B017-513EC68FBB67}"/>
    <cellStyle name="Millares [0] 5 4 11 2" xfId="3754" xr:uid="{9A20AA19-2E98-4B94-B9BF-D5D5C66077F8}"/>
    <cellStyle name="Millares [0] 5 4 11 2 2" xfId="6496" xr:uid="{F4C1B48B-BE17-4790-827E-3ED5A78FA9C6}"/>
    <cellStyle name="Millares [0] 5 4 11 3" xfId="5218" xr:uid="{3ED45A9F-D83E-44EC-8F6A-E5584EDC7F69}"/>
    <cellStyle name="Millares [0] 5 4 12" xfId="2680" xr:uid="{0CDC2FBC-4FE6-4B5D-A488-600CC5EA0C22}"/>
    <cellStyle name="Millares [0] 5 4 12 2" xfId="5423" xr:uid="{384A07CB-7273-4EBD-8223-57E26A325EC7}"/>
    <cellStyle name="Millares [0] 5 4 13" xfId="3935" xr:uid="{D837025E-1F2C-497C-9184-50A354E9BD81}"/>
    <cellStyle name="Millares [0] 5 4 2" xfId="58" xr:uid="{F15B79A3-87C3-410B-884D-20654F4C1423}"/>
    <cellStyle name="Millares [0] 5 4 2 10" xfId="3961" xr:uid="{DA11926D-08B9-462B-8CBB-45F3E743EAB9}"/>
    <cellStyle name="Millares [0] 5 4 2 2" xfId="112" xr:uid="{69D6E078-AB0B-4371-8C06-644CC6257462}"/>
    <cellStyle name="Millares [0] 5 4 2 2 2" xfId="300" xr:uid="{95D6FD21-9E81-4C39-A9B0-FD5EC1EC38D0}"/>
    <cellStyle name="Millares [0] 5 4 2 2 2 2" xfId="3005" xr:uid="{F8A114E4-C134-48A5-9AC0-884B6E5B9218}"/>
    <cellStyle name="Millares [0] 5 4 2 2 2 2 2" xfId="5747" xr:uid="{20212017-9D0C-4956-B0BF-83F27E6F5630}"/>
    <cellStyle name="Millares [0] 5 4 2 2 2 3" xfId="1899" xr:uid="{DDAAC044-0CAE-4CC2-BC99-9A57E8EADBC9}"/>
    <cellStyle name="Millares [0] 5 4 2 2 2 3 2" xfId="4645" xr:uid="{F8C652B0-535C-4D27-958E-8F537E5875D7}"/>
    <cellStyle name="Millares [0] 5 4 2 2 2 4" xfId="4195" xr:uid="{0D31C76C-C9AD-40C9-A306-CA5DC8AF2E31}"/>
    <cellStyle name="Millares [0] 5 4 2 2 3" xfId="482" xr:uid="{B4890767-AE6A-4A22-B792-AE7F0B540529}"/>
    <cellStyle name="Millares [0] 5 4 2 2 3 2" xfId="3160" xr:uid="{39704494-A39F-4836-B0C9-68719D44E0A8}"/>
    <cellStyle name="Millares [0] 5 4 2 2 3 2 2" xfId="5902" xr:uid="{D4C1F506-5EB8-428C-90D2-DF8084670628}"/>
    <cellStyle name="Millares [0] 5 4 2 2 3 3" xfId="4376" xr:uid="{9A69C9F8-841C-4757-8C4C-2D86A4C456ED}"/>
    <cellStyle name="Millares [0] 5 4 2 2 4" xfId="2072" xr:uid="{49895AE9-56A1-4C2B-A4EA-5979ACEB1BE9}"/>
    <cellStyle name="Millares [0] 5 4 2 2 4 2" xfId="3315" xr:uid="{51644394-FF0A-41A5-ADB9-9FF52F6F29C1}"/>
    <cellStyle name="Millares [0] 5 4 2 2 4 2 2" xfId="6057" xr:uid="{94DCD8DE-5523-47E0-A26E-8D72961BC101}"/>
    <cellStyle name="Millares [0] 5 4 2 2 4 3" xfId="4815" xr:uid="{368BD1B9-FC18-4626-88A7-46EA53BA5A7E}"/>
    <cellStyle name="Millares [0] 5 4 2 2 5" xfId="2217" xr:uid="{118B22F7-47CE-48A1-82AA-5FA60EFC3814}"/>
    <cellStyle name="Millares [0] 5 4 2 2 5 2" xfId="3470" xr:uid="{3BE1674E-CC79-4B66-A61B-74E4CD431CB8}"/>
    <cellStyle name="Millares [0] 5 4 2 2 5 2 2" xfId="6212" xr:uid="{AAC292ED-C475-45A8-803B-BB08F67EA3F9}"/>
    <cellStyle name="Millares [0] 5 4 2 2 5 3" xfId="4960" xr:uid="{65C0788F-6959-45A3-8923-D69967671190}"/>
    <cellStyle name="Millares [0] 5 4 2 2 6" xfId="2398" xr:uid="{AE3D2431-54D5-4AA3-8BA6-0E7D9E8219D9}"/>
    <cellStyle name="Millares [0] 5 4 2 2 6 2" xfId="3651" xr:uid="{AC6FC743-D1D0-473C-A6DB-51F12A90B2FF}"/>
    <cellStyle name="Millares [0] 5 4 2 2 6 2 2" xfId="6393" xr:uid="{6F1982A1-C764-45DD-9335-23FC7BA4AF3D}"/>
    <cellStyle name="Millares [0] 5 4 2 2 6 3" xfId="5141" xr:uid="{12F76A04-95EA-43A7-89C1-2F1528173138}"/>
    <cellStyle name="Millares [0] 5 4 2 2 7" xfId="2553" xr:uid="{370769F9-FD0C-4EF0-91FD-67FA6BCCC513}"/>
    <cellStyle name="Millares [0] 5 4 2 2 7 2" xfId="3832" xr:uid="{179A0342-352D-4754-A908-B48131A9B65A}"/>
    <cellStyle name="Millares [0] 5 4 2 2 7 2 2" xfId="6574" xr:uid="{90D01A91-DAC6-4A9C-83A8-39AC084D2668}"/>
    <cellStyle name="Millares [0] 5 4 2 2 7 3" xfId="5296" xr:uid="{A8DA581F-AA08-4761-90A5-0958EB63FD83}"/>
    <cellStyle name="Millares [0] 5 4 2 2 8" xfId="2759" xr:uid="{B6859AC5-6D56-4331-9A7F-09D95472CBD8}"/>
    <cellStyle name="Millares [0] 5 4 2 2 8 2" xfId="5501" xr:uid="{B31D861D-11B1-4C89-B0CD-C5E15DA14D63}"/>
    <cellStyle name="Millares [0] 5 4 2 2 9" xfId="4013" xr:uid="{F74007BF-6287-4475-8923-0056BFD68626}"/>
    <cellStyle name="Millares [0] 5 4 2 3" xfId="248" xr:uid="{22389D60-81B5-4475-8F19-9539AA518AE4}"/>
    <cellStyle name="Millares [0] 5 4 2 3 2" xfId="2953" xr:uid="{9A2B22DC-C215-458E-83F6-4A9C240E582E}"/>
    <cellStyle name="Millares [0] 5 4 2 3 2 2" xfId="5695" xr:uid="{190EEF73-0779-4430-B523-3A87BA8300C3}"/>
    <cellStyle name="Millares [0] 5 4 2 3 3" xfId="1847" xr:uid="{B1EFED4E-57B6-4E9B-9DC8-4E21343D75A0}"/>
    <cellStyle name="Millares [0] 5 4 2 3 3 2" xfId="4593" xr:uid="{E4905651-759E-4BB9-AAD1-C13206BE9B72}"/>
    <cellStyle name="Millares [0] 5 4 2 3 4" xfId="4143" xr:uid="{C9078B1C-0844-4B50-9B10-8943C14974B1}"/>
    <cellStyle name="Millares [0] 5 4 2 4" xfId="430" xr:uid="{ACFA8716-0BA1-4FFE-8152-5031445CF057}"/>
    <cellStyle name="Millares [0] 5 4 2 4 2" xfId="3108" xr:uid="{8F2D10D3-1419-4024-BB4E-2E8989480DD8}"/>
    <cellStyle name="Millares [0] 5 4 2 4 2 2" xfId="5850" xr:uid="{E916F814-6263-4096-AD6C-E71FB6421390}"/>
    <cellStyle name="Millares [0] 5 4 2 4 3" xfId="4324" xr:uid="{D26B97AA-40CC-4460-A5F7-EFC86F0E10C2}"/>
    <cellStyle name="Millares [0] 5 4 2 5" xfId="2020" xr:uid="{2B185CC4-9FAE-41F9-A878-D822ABE01E02}"/>
    <cellStyle name="Millares [0] 5 4 2 5 2" xfId="3263" xr:uid="{E59443EB-93EA-4639-9D2E-95E35F2E7C5B}"/>
    <cellStyle name="Millares [0] 5 4 2 5 2 2" xfId="6005" xr:uid="{62CDE40D-69A3-4C52-8F6B-842E991C83CA}"/>
    <cellStyle name="Millares [0] 5 4 2 5 3" xfId="4763" xr:uid="{2A723E5A-C183-4C3E-BAC3-DA9C43084297}"/>
    <cellStyle name="Millares [0] 5 4 2 6" xfId="2165" xr:uid="{ED273CF2-A4E5-45A8-A7AC-083325EE23DB}"/>
    <cellStyle name="Millares [0] 5 4 2 6 2" xfId="3418" xr:uid="{050264E9-CBBD-431E-92ED-228B23DE97FA}"/>
    <cellStyle name="Millares [0] 5 4 2 6 2 2" xfId="6160" xr:uid="{A41A4D51-60FA-4D17-A081-E1ABA8FA26F6}"/>
    <cellStyle name="Millares [0] 5 4 2 6 3" xfId="4908" xr:uid="{58A272E9-9F33-410C-80DD-D889F919DA9B}"/>
    <cellStyle name="Millares [0] 5 4 2 7" xfId="2346" xr:uid="{8652386B-8468-4774-92DB-F87F56853468}"/>
    <cellStyle name="Millares [0] 5 4 2 7 2" xfId="3599" xr:uid="{3505859F-1569-44B5-97A4-6D96931CA462}"/>
    <cellStyle name="Millares [0] 5 4 2 7 2 2" xfId="6341" xr:uid="{632E7BF8-6B5B-48B2-925A-B2C63D6042F6}"/>
    <cellStyle name="Millares [0] 5 4 2 7 3" xfId="5089" xr:uid="{2A3872CC-B4FA-4A8B-9606-864DC1DAACA8}"/>
    <cellStyle name="Millares [0] 5 4 2 8" xfId="2501" xr:uid="{9CE5FFCB-82F9-4036-B018-68A0599A104C}"/>
    <cellStyle name="Millares [0] 5 4 2 8 2" xfId="3780" xr:uid="{11E5B499-F0E2-49AC-882B-C70DD25413E5}"/>
    <cellStyle name="Millares [0] 5 4 2 8 2 2" xfId="6522" xr:uid="{B527A60F-1C01-4B0F-A6B1-C5C44F2FCC82}"/>
    <cellStyle name="Millares [0] 5 4 2 8 3" xfId="5244" xr:uid="{C1DB662D-2E87-411C-978F-2F338EA4CE1F}"/>
    <cellStyle name="Millares [0] 5 4 2 9" xfId="2707" xr:uid="{D850D92B-5FAB-439F-A017-1F9340B4FB7C}"/>
    <cellStyle name="Millares [0] 5 4 2 9 2" xfId="5449" xr:uid="{32DAACE0-8144-4620-BD49-3BA78819BF7E}"/>
    <cellStyle name="Millares [0] 5 4 3" xfId="86" xr:uid="{EC582E8D-F9F4-4FB3-ABAF-E3BCF579634F}"/>
    <cellStyle name="Millares [0] 5 4 3 2" xfId="274" xr:uid="{9FC26E5C-128E-4647-AD9B-E539FA47824D}"/>
    <cellStyle name="Millares [0] 5 4 3 2 2" xfId="2979" xr:uid="{61F32CE3-AF5D-4466-85B8-4652DF3E5FAA}"/>
    <cellStyle name="Millares [0] 5 4 3 2 2 2" xfId="5721" xr:uid="{AF5AA305-EA2A-4F8E-97C4-48ADE593F772}"/>
    <cellStyle name="Millares [0] 5 4 3 2 3" xfId="1873" xr:uid="{6D98E5FE-21A1-4119-84DC-2B059A214E7B}"/>
    <cellStyle name="Millares [0] 5 4 3 2 3 2" xfId="4619" xr:uid="{F9F7A577-AB63-4DE4-AE8A-699274F23F7B}"/>
    <cellStyle name="Millares [0] 5 4 3 2 4" xfId="4169" xr:uid="{E871FA34-AF9D-47D5-9529-82268CB82921}"/>
    <cellStyle name="Millares [0] 5 4 3 3" xfId="456" xr:uid="{1B583FD5-4CB3-4E0A-8562-F116E09D587C}"/>
    <cellStyle name="Millares [0] 5 4 3 3 2" xfId="3134" xr:uid="{404CF15D-8D71-4B3A-BA1C-014B992AE201}"/>
    <cellStyle name="Millares [0] 5 4 3 3 2 2" xfId="5876" xr:uid="{65A488A6-8CF5-4AE4-9737-A70C6A690747}"/>
    <cellStyle name="Millares [0] 5 4 3 3 3" xfId="4350" xr:uid="{1C589AFD-7458-4A01-805B-1EDA039AC1B5}"/>
    <cellStyle name="Millares [0] 5 4 3 4" xfId="2046" xr:uid="{B779E6A4-9669-49C6-AA19-F8596E8E2D66}"/>
    <cellStyle name="Millares [0] 5 4 3 4 2" xfId="3289" xr:uid="{6D464203-B0E7-41AE-AA36-1D1E0B5C2096}"/>
    <cellStyle name="Millares [0] 5 4 3 4 2 2" xfId="6031" xr:uid="{97971DE7-EE44-4BA2-B0A9-266EDB49DA46}"/>
    <cellStyle name="Millares [0] 5 4 3 4 3" xfId="4789" xr:uid="{940EBE3E-9087-4B4A-8704-6D38DB74D698}"/>
    <cellStyle name="Millares [0] 5 4 3 5" xfId="2191" xr:uid="{6DA64C0D-1303-49E0-8B75-5E7664669C5F}"/>
    <cellStyle name="Millares [0] 5 4 3 5 2" xfId="3444" xr:uid="{1503CB6C-25AB-4F89-8042-BFFB2AFEF67F}"/>
    <cellStyle name="Millares [0] 5 4 3 5 2 2" xfId="6186" xr:uid="{E7FB17CF-2BD9-491B-A17A-7EEBBE9410C5}"/>
    <cellStyle name="Millares [0] 5 4 3 5 3" xfId="4934" xr:uid="{A5095806-B719-44C3-8586-ECBD5DC4610F}"/>
    <cellStyle name="Millares [0] 5 4 3 6" xfId="2372" xr:uid="{C56359E8-D629-4885-BC66-C713DC0DC25F}"/>
    <cellStyle name="Millares [0] 5 4 3 6 2" xfId="3625" xr:uid="{912A5BED-F28C-48DD-9736-6B4718A74549}"/>
    <cellStyle name="Millares [0] 5 4 3 6 2 2" xfId="6367" xr:uid="{CB8DF2D9-ECD4-4755-8A67-E1CC6658D126}"/>
    <cellStyle name="Millares [0] 5 4 3 6 3" xfId="5115" xr:uid="{7053B508-B5D1-4DBA-A38D-887E5A72CA25}"/>
    <cellStyle name="Millares [0] 5 4 3 7" xfId="2527" xr:uid="{50D15111-1CCF-425A-904A-4830A2FB539C}"/>
    <cellStyle name="Millares [0] 5 4 3 7 2" xfId="3806" xr:uid="{E811C462-A385-49D0-96A2-24B0ACA1ADC4}"/>
    <cellStyle name="Millares [0] 5 4 3 7 2 2" xfId="6548" xr:uid="{0EDBDB10-7750-4C10-B912-FE48A4927B36}"/>
    <cellStyle name="Millares [0] 5 4 3 7 3" xfId="5270" xr:uid="{F3445CC5-6132-4697-A1ED-F34FCF3116FD}"/>
    <cellStyle name="Millares [0] 5 4 3 8" xfId="2733" xr:uid="{1399CF4F-F6BC-44AA-9AB1-CFFD4669750F}"/>
    <cellStyle name="Millares [0] 5 4 3 8 2" xfId="5475" xr:uid="{F2723B03-6E5F-4156-BCD2-157B3A5F0EE5}"/>
    <cellStyle name="Millares [0] 5 4 3 9" xfId="3987" xr:uid="{EC2CD2F3-412B-4CF9-A535-14EDE35E1B90}"/>
    <cellStyle name="Millares [0] 5 4 4" xfId="139" xr:uid="{CDCF3584-594E-4274-B420-22002A69C912}"/>
    <cellStyle name="Millares [0] 5 4 4 2" xfId="326" xr:uid="{30C8AAF0-78F6-4D69-BD1F-C3522534DA7C}"/>
    <cellStyle name="Millares [0] 5 4 4 2 2" xfId="3186" xr:uid="{3B0B6F7C-8104-4447-B2E2-A13940DEE82D}"/>
    <cellStyle name="Millares [0] 5 4 4 2 2 2" xfId="5928" xr:uid="{F36A9E0B-FC5B-4D97-BAC9-6759ED3F81FA}"/>
    <cellStyle name="Millares [0] 5 4 4 2 3" xfId="1978" xr:uid="{5423B520-23ED-46D1-8780-661EDD4D5D91}"/>
    <cellStyle name="Millares [0] 5 4 4 2 3 2" xfId="4721" xr:uid="{80D08AC9-E352-4B08-B100-A64503B81044}"/>
    <cellStyle name="Millares [0] 5 4 4 2 4" xfId="4221" xr:uid="{2A81B32F-594E-4C78-A423-F7DCE18B731D}"/>
    <cellStyle name="Millares [0] 5 4 4 3" xfId="508" xr:uid="{665BE9A8-74F5-4347-9D64-794A96275E8B}"/>
    <cellStyle name="Millares [0] 5 4 4 3 2" xfId="3341" xr:uid="{3A87084F-B1CF-4AAE-A4C1-A064FD1198EB}"/>
    <cellStyle name="Millares [0] 5 4 4 3 2 2" xfId="6083" xr:uid="{BDF8DA22-87C0-4AAB-AD1D-FBA103E53A5B}"/>
    <cellStyle name="Millares [0] 5 4 4 3 3" xfId="4402" xr:uid="{4ED24A54-0746-4A2B-8FAD-1206CF8F069C}"/>
    <cellStyle name="Millares [0] 5 4 4 4" xfId="2243" xr:uid="{C2657E57-9DEC-4499-B04F-265F5399C996}"/>
    <cellStyle name="Millares [0] 5 4 4 4 2" xfId="3496" xr:uid="{7950EFF2-DAF4-4A32-A426-2D26168632D2}"/>
    <cellStyle name="Millares [0] 5 4 4 4 2 2" xfId="6238" xr:uid="{5888ED99-8A50-4901-BD84-CC5AA4B5326B}"/>
    <cellStyle name="Millares [0] 5 4 4 4 3" xfId="4986" xr:uid="{969FA2C8-ABA8-42C3-A7B7-A9EFE50F02F4}"/>
    <cellStyle name="Millares [0] 5 4 4 5" xfId="2424" xr:uid="{17A1F90D-15F6-432D-959C-9B1842B0275B}"/>
    <cellStyle name="Millares [0] 5 4 4 5 2" xfId="3677" xr:uid="{ED216E26-350E-4CE9-804B-E66890CD3287}"/>
    <cellStyle name="Millares [0] 5 4 4 5 2 2" xfId="6419" xr:uid="{711E5634-5F50-454B-AE76-66B651FB5DAC}"/>
    <cellStyle name="Millares [0] 5 4 4 5 3" xfId="5167" xr:uid="{3D0EAE73-441A-461E-8E1C-08E46C870DC0}"/>
    <cellStyle name="Millares [0] 5 4 4 6" xfId="2579" xr:uid="{66D3D1F7-1EBE-45C2-9F50-1129C49C0925}"/>
    <cellStyle name="Millares [0] 5 4 4 6 2" xfId="3858" xr:uid="{B49A3FDF-E333-4FCE-A4F7-47C861C351B6}"/>
    <cellStyle name="Millares [0] 5 4 4 6 2 2" xfId="6600" xr:uid="{A83D95FF-0ED7-465C-9F9C-CEE5AB461F2D}"/>
    <cellStyle name="Millares [0] 5 4 4 6 3" xfId="5322" xr:uid="{E9952813-5FBF-4358-83B4-CECEB369AA29}"/>
    <cellStyle name="Millares [0] 5 4 4 7" xfId="3031" xr:uid="{4FA9E673-AD0F-414F-AFC0-6EC9EED9C739}"/>
    <cellStyle name="Millares [0] 5 4 4 7 2" xfId="5773" xr:uid="{43595955-4A34-4192-9145-45069CB357AE}"/>
    <cellStyle name="Millares [0] 5 4 4 8" xfId="4039" xr:uid="{734BA9A7-6918-4375-8574-FE7D48D888A2}"/>
    <cellStyle name="Millares [0] 5 4 5" xfId="166" xr:uid="{A2B1021A-1F93-46AC-B511-5708A632E80F}"/>
    <cellStyle name="Millares [0] 5 4 5 2" xfId="353" xr:uid="{56A10899-40E6-4060-84B2-735E17AFB1E7}"/>
    <cellStyle name="Millares [0] 5 4 5 2 2" xfId="3213" xr:uid="{C0F4CEDC-31A4-427E-973A-9FA82791D523}"/>
    <cellStyle name="Millares [0] 5 4 5 2 2 2" xfId="5955" xr:uid="{88D99F5E-D43D-4624-9D88-49432E0A2A6B}"/>
    <cellStyle name="Millares [0] 5 4 5 2 3" xfId="1984" xr:uid="{49B973BC-5608-425E-8B9F-331A15EDFC9E}"/>
    <cellStyle name="Millares [0] 5 4 5 2 3 2" xfId="4727" xr:uid="{CC5D4D92-026D-465C-9740-7106ED4CC275}"/>
    <cellStyle name="Millares [0] 5 4 5 2 4" xfId="4248" xr:uid="{F6ADB8F6-0934-4C38-8FAB-861C1DE62C8A}"/>
    <cellStyle name="Millares [0] 5 4 5 3" xfId="535" xr:uid="{D98808E5-6F66-441D-BE5D-89A88F4B8D5F}"/>
    <cellStyle name="Millares [0] 5 4 5 3 2" xfId="3368" xr:uid="{3899E0D9-8609-4F45-8392-C95D8282C388}"/>
    <cellStyle name="Millares [0] 5 4 5 3 2 2" xfId="6110" xr:uid="{7367E4A0-3E7D-414F-B426-A9DFE0A9194B}"/>
    <cellStyle name="Millares [0] 5 4 5 3 3" xfId="4429" xr:uid="{5B9363AF-B624-442C-A333-DE84D36E57AA}"/>
    <cellStyle name="Millares [0] 5 4 5 4" xfId="2270" xr:uid="{1E12B3C1-5A43-42AA-9E8E-3971B5165B7B}"/>
    <cellStyle name="Millares [0] 5 4 5 4 2" xfId="3523" xr:uid="{EFC49AD5-7085-4B0A-A44C-E1F01D58F3C7}"/>
    <cellStyle name="Millares [0] 5 4 5 4 2 2" xfId="6265" xr:uid="{5EC4F342-E16E-4C01-9F23-7B528A84B70D}"/>
    <cellStyle name="Millares [0] 5 4 5 4 3" xfId="5013" xr:uid="{6CF9A27B-17F7-4436-9679-36D7BB9BC784}"/>
    <cellStyle name="Millares [0] 5 4 5 5" xfId="2451" xr:uid="{C6AC73E5-041B-4D55-8A7E-FE477C7B5C45}"/>
    <cellStyle name="Millares [0] 5 4 5 5 2" xfId="3704" xr:uid="{04222C4E-3ECF-4AF0-AF47-D3F17DD733F8}"/>
    <cellStyle name="Millares [0] 5 4 5 5 2 2" xfId="6446" xr:uid="{15A35CD0-C579-4AD9-ABA4-A97C5795B126}"/>
    <cellStyle name="Millares [0] 5 4 5 5 3" xfId="5194" xr:uid="{99A4C3F0-E50C-4532-8F91-6253303680BF}"/>
    <cellStyle name="Millares [0] 5 4 5 6" xfId="2606" xr:uid="{18B448BA-5115-4716-BB27-9F6FEE59A468}"/>
    <cellStyle name="Millares [0] 5 4 5 6 2" xfId="3885" xr:uid="{1BB30600-7A92-4F0F-8D58-C6C5CBB2F8A9}"/>
    <cellStyle name="Millares [0] 5 4 5 6 2 2" xfId="6627" xr:uid="{EBE3A6F3-2DBB-4988-81A4-A98B2C6E701B}"/>
    <cellStyle name="Millares [0] 5 4 5 6 3" xfId="5349" xr:uid="{ABD95683-C3F6-467C-8226-0262971B35A3}"/>
    <cellStyle name="Millares [0] 5 4 5 7" xfId="3058" xr:uid="{06FF325F-335A-4079-B79C-93BFA56EDB81}"/>
    <cellStyle name="Millares [0] 5 4 5 7 2" xfId="5800" xr:uid="{B132F330-7FC3-4E73-87F1-38B865734B76}"/>
    <cellStyle name="Millares [0] 5 4 5 8" xfId="4066" xr:uid="{18C99638-9681-485A-ABDF-F6DEE736650C}"/>
    <cellStyle name="Millares [0] 5 4 6" xfId="193" xr:uid="{D9C053C5-72AF-4FBF-9602-09882B3C6167}"/>
    <cellStyle name="Millares [0] 5 4 6 2" xfId="377" xr:uid="{C1BB1EA5-102E-4CFA-B153-04ECA7E28E3D}"/>
    <cellStyle name="Millares [0] 5 4 6 2 2" xfId="3547" xr:uid="{ED5ACE84-D95E-4DEB-AE86-B62F68FD66CA}"/>
    <cellStyle name="Millares [0] 5 4 6 2 2 2" xfId="6289" xr:uid="{52445CCC-7CBB-40DD-896B-80EA8521602A}"/>
    <cellStyle name="Millares [0] 5 4 6 2 3" xfId="2294" xr:uid="{F77D8EF3-1200-4D60-A414-FBE417B8DABD}"/>
    <cellStyle name="Millares [0] 5 4 6 2 3 2" xfId="5037" xr:uid="{D6795C0D-562A-42B6-910B-DC8D71A3DD9B}"/>
    <cellStyle name="Millares [0] 5 4 6 2 4" xfId="4272" xr:uid="{2B7953DC-2C34-4A5D-BAC3-897ED896112D}"/>
    <cellStyle name="Millares [0] 5 4 6 3" xfId="559" xr:uid="{DFC7EDA3-8294-4729-9C5B-3A501856CE96}"/>
    <cellStyle name="Millares [0] 5 4 6 3 2" xfId="3728" xr:uid="{0D5B7C91-C983-4189-A03F-2AD6F1DA85DA}"/>
    <cellStyle name="Millares [0] 5 4 6 3 2 2" xfId="6470" xr:uid="{6B6A0951-4193-4C27-A740-DBEFD685CF8B}"/>
    <cellStyle name="Millares [0] 5 4 6 3 3" xfId="4453" xr:uid="{93119123-EC3D-469E-8EB2-0E32459ACB28}"/>
    <cellStyle name="Millares [0] 5 4 6 4" xfId="2630" xr:uid="{1B5952C1-9E92-4C8B-9C14-D154C60C9DFE}"/>
    <cellStyle name="Millares [0] 5 4 6 4 2" xfId="3909" xr:uid="{718C72C6-1E55-4560-B0E5-06F3789DBB70}"/>
    <cellStyle name="Millares [0] 5 4 6 4 2 2" xfId="6651" xr:uid="{0146A699-3A96-4478-A3DC-BB093F03C01A}"/>
    <cellStyle name="Millares [0] 5 4 6 4 3" xfId="5373" xr:uid="{8F5C4778-CFBB-47EC-9E35-36F02C8F2ACF}"/>
    <cellStyle name="Millares [0] 5 4 6 5" xfId="2927" xr:uid="{3D178094-B434-43CB-831A-65ECFF618DD6}"/>
    <cellStyle name="Millares [0] 5 4 6 5 2" xfId="5669" xr:uid="{9485F0EC-1A2A-4DB4-A83E-B5217ED19C73}"/>
    <cellStyle name="Millares [0] 5 4 6 6" xfId="4090" xr:uid="{5D8E64D1-B602-4561-B993-465002E23136}"/>
    <cellStyle name="Millares [0] 5 4 7" xfId="221" xr:uid="{4F53F563-2600-4F30-B258-225CAD86A03A}"/>
    <cellStyle name="Millares [0] 5 4 7 2" xfId="3082" xr:uid="{E2C5FDD9-05BB-4CF0-A8A5-160465B64223}"/>
    <cellStyle name="Millares [0] 5 4 7 2 2" xfId="5824" xr:uid="{D5163750-8EC2-4AE4-87D3-568C7A605F38}"/>
    <cellStyle name="Millares [0] 5 4 7 3" xfId="1959" xr:uid="{A86C12EF-7871-4CB3-BB77-997792DB615B}"/>
    <cellStyle name="Millares [0] 5 4 7 3 2" xfId="4702" xr:uid="{1CFE1935-3592-4750-BB95-AF91B5EEED74}"/>
    <cellStyle name="Millares [0] 5 4 7 4" xfId="4117" xr:uid="{5A11C85C-D7F0-49AB-A799-4F485371C2DA}"/>
    <cellStyle name="Millares [0] 5 4 8" xfId="404" xr:uid="{F3D4C7EF-C786-4597-8154-90EE697BB988}"/>
    <cellStyle name="Millares [0] 5 4 8 2" xfId="3237" xr:uid="{70BF1FC2-06CA-45BF-8C89-E62E8B5C2472}"/>
    <cellStyle name="Millares [0] 5 4 8 2 2" xfId="5979" xr:uid="{9F58115D-F7AA-48C3-8D39-41265D6D2B51}"/>
    <cellStyle name="Millares [0] 5 4 8 3" xfId="4298" xr:uid="{8B34F8CA-B646-48F8-B39C-19D369198FAD}"/>
    <cellStyle name="Millares [0] 5 4 9" xfId="2140" xr:uid="{E1CE919C-3D99-436F-8C46-9F4D03EE0ED8}"/>
    <cellStyle name="Millares [0] 5 4 9 2" xfId="3392" xr:uid="{0F501D36-A5ED-4CFD-8C75-2E2901A1F59A}"/>
    <cellStyle name="Millares [0] 5 4 9 2 2" xfId="6134" xr:uid="{16DE8D4B-0C68-477D-AFB5-FEB02D2920F3}"/>
    <cellStyle name="Millares [0] 5 4 9 3" xfId="4883" xr:uid="{43D6C381-2AA3-4220-953F-14C778B89748}"/>
    <cellStyle name="Millares [0] 5 5" xfId="40" xr:uid="{52CA1CF4-2EE4-423C-9D0D-967A4E9030D8}"/>
    <cellStyle name="Millares [0] 5 5 10" xfId="3943" xr:uid="{DE1E66C8-5A05-475B-AD2B-135DA576000A}"/>
    <cellStyle name="Millares [0] 5 5 2" xfId="94" xr:uid="{3153B217-D06A-4AC4-B383-7D4AD10843C1}"/>
    <cellStyle name="Millares [0] 5 5 2 2" xfId="282" xr:uid="{5014AC42-D159-418D-96F7-2FA040BB09D5}"/>
    <cellStyle name="Millares [0] 5 5 2 2 2" xfId="2987" xr:uid="{A013352F-8073-4A19-B96C-8C041BBDE98C}"/>
    <cellStyle name="Millares [0] 5 5 2 2 2 2" xfId="5729" xr:uid="{D0D489BC-D860-4786-804A-FF80980B2EFB}"/>
    <cellStyle name="Millares [0] 5 5 2 2 3" xfId="1881" xr:uid="{3988B5D2-18FB-4B02-94BD-3BFE999219A1}"/>
    <cellStyle name="Millares [0] 5 5 2 2 3 2" xfId="4627" xr:uid="{2F9679C4-A00D-4A66-86A0-E6BDFA17D7D7}"/>
    <cellStyle name="Millares [0] 5 5 2 2 4" xfId="4177" xr:uid="{E4838A7D-2DF5-448C-9A6C-9C4B86D06EAD}"/>
    <cellStyle name="Millares [0] 5 5 2 3" xfId="464" xr:uid="{72E19CE0-2B17-41D5-8DB2-9FAFFEFFDA07}"/>
    <cellStyle name="Millares [0] 5 5 2 3 2" xfId="3142" xr:uid="{C407E277-7DD4-416E-9445-BAEA721A75B5}"/>
    <cellStyle name="Millares [0] 5 5 2 3 2 2" xfId="5884" xr:uid="{2F76493A-3BEF-41B3-9A76-320D4CC45725}"/>
    <cellStyle name="Millares [0] 5 5 2 3 3" xfId="4358" xr:uid="{E4095D88-E1EA-400D-A978-2394D83047DC}"/>
    <cellStyle name="Millares [0] 5 5 2 4" xfId="2054" xr:uid="{1EED3FBB-541D-454E-A332-5D822B4C1D23}"/>
    <cellStyle name="Millares [0] 5 5 2 4 2" xfId="3297" xr:uid="{0719DDD3-5689-43D4-80EA-00D94C2461C1}"/>
    <cellStyle name="Millares [0] 5 5 2 4 2 2" xfId="6039" xr:uid="{4A863626-ACCC-421F-BAA9-218109E415BD}"/>
    <cellStyle name="Millares [0] 5 5 2 4 3" xfId="4797" xr:uid="{821914CC-1639-4C47-AB55-F82CACBD1FC1}"/>
    <cellStyle name="Millares [0] 5 5 2 5" xfId="2199" xr:uid="{4053434D-C408-49C6-82AB-C84073D840DB}"/>
    <cellStyle name="Millares [0] 5 5 2 5 2" xfId="3452" xr:uid="{90E8C8EC-2D24-4128-8BD6-D62FE69FC7FD}"/>
    <cellStyle name="Millares [0] 5 5 2 5 2 2" xfId="6194" xr:uid="{078C44FD-135F-46C5-85FF-24094B7B49B4}"/>
    <cellStyle name="Millares [0] 5 5 2 5 3" xfId="4942" xr:uid="{10F90FF8-1A11-4CA9-8BA8-23DDED0C78B3}"/>
    <cellStyle name="Millares [0] 5 5 2 6" xfId="2380" xr:uid="{64FB9899-1D7C-4C43-86A6-83EBB861EE7F}"/>
    <cellStyle name="Millares [0] 5 5 2 6 2" xfId="3633" xr:uid="{49A2C344-F819-4B76-AF6D-65B797F49F22}"/>
    <cellStyle name="Millares [0] 5 5 2 6 2 2" xfId="6375" xr:uid="{3D6E4840-AC37-4AE0-A799-8C23D078DAA8}"/>
    <cellStyle name="Millares [0] 5 5 2 6 3" xfId="5123" xr:uid="{0BAF2DE8-3181-4500-85F5-5093F815170B}"/>
    <cellStyle name="Millares [0] 5 5 2 7" xfId="2535" xr:uid="{91E85A20-9F01-48C1-A9F4-6D55F3C3A084}"/>
    <cellStyle name="Millares [0] 5 5 2 7 2" xfId="3814" xr:uid="{F22FA2F3-7BF3-4BB6-9B0F-9F1E83E4F92A}"/>
    <cellStyle name="Millares [0] 5 5 2 7 2 2" xfId="6556" xr:uid="{D92D4C6F-8733-45EB-9590-DB8647B85383}"/>
    <cellStyle name="Millares [0] 5 5 2 7 3" xfId="5278" xr:uid="{BCB44034-7377-416E-8244-346356A37BE2}"/>
    <cellStyle name="Millares [0] 5 5 2 8" xfId="2741" xr:uid="{3F111DE9-3CB8-44AA-AEBA-B15AE1F50783}"/>
    <cellStyle name="Millares [0] 5 5 2 8 2" xfId="5483" xr:uid="{9E64999D-2606-4DD3-8021-A5E7013C7804}"/>
    <cellStyle name="Millares [0] 5 5 2 9" xfId="3995" xr:uid="{C21306B9-43F9-4E2A-9EC6-262F380D05C3}"/>
    <cellStyle name="Millares [0] 5 5 3" xfId="230" xr:uid="{EEA9C57E-F9B6-476F-888A-8E10344D8C9C}"/>
    <cellStyle name="Millares [0] 5 5 3 2" xfId="2935" xr:uid="{72CE51EC-1B21-439F-A114-4643F68E1D9A}"/>
    <cellStyle name="Millares [0] 5 5 3 2 2" xfId="5677" xr:uid="{D95D479D-092B-40C6-8BE4-506A5F8B2404}"/>
    <cellStyle name="Millares [0] 5 5 3 3" xfId="1833" xr:uid="{42071C1D-E379-4184-B9F6-395A473ACA63}"/>
    <cellStyle name="Millares [0] 5 5 3 3 2" xfId="4579" xr:uid="{9A2DC6B4-FFFA-44E5-A941-5274036892C9}"/>
    <cellStyle name="Millares [0] 5 5 3 4" xfId="4125" xr:uid="{E1CE2209-A036-4572-835E-E9CE275806CB}"/>
    <cellStyle name="Millares [0] 5 5 4" xfId="412" xr:uid="{B34A590A-8902-49CA-AFDA-8C5E2CBF1CE2}"/>
    <cellStyle name="Millares [0] 5 5 4 2" xfId="3090" xr:uid="{E7C95E95-278A-4A5C-8DD4-97DCCD69DD31}"/>
    <cellStyle name="Millares [0] 5 5 4 2 2" xfId="5832" xr:uid="{F1D6CBBD-D4BE-4A0C-A59B-CB210CDA5FDA}"/>
    <cellStyle name="Millares [0] 5 5 4 3" xfId="4306" xr:uid="{49EDAE8D-23A2-4BD8-8575-D7A448470E9C}"/>
    <cellStyle name="Millares [0] 5 5 5" xfId="2002" xr:uid="{4FE690C8-9733-413E-BB4B-F03437A146D8}"/>
    <cellStyle name="Millares [0] 5 5 5 2" xfId="3245" xr:uid="{18A23F80-C8F9-41B9-B64B-63B204C210D1}"/>
    <cellStyle name="Millares [0] 5 5 5 2 2" xfId="5987" xr:uid="{6D600514-B394-4A7C-A67D-C77D9B9D2B48}"/>
    <cellStyle name="Millares [0] 5 5 5 3" xfId="4745" xr:uid="{D3AEDCE6-9F1B-4579-97C2-68152DB05EA0}"/>
    <cellStyle name="Millares [0] 5 5 6" xfId="2147" xr:uid="{02581E8C-09EB-499B-A8EC-0262A1000EDD}"/>
    <cellStyle name="Millares [0] 5 5 6 2" xfId="3400" xr:uid="{59BB2ED8-A7EA-4543-818B-1A6F4BD8F9B9}"/>
    <cellStyle name="Millares [0] 5 5 6 2 2" xfId="6142" xr:uid="{73D3CC2A-B59F-43B1-B946-80B36FF9C433}"/>
    <cellStyle name="Millares [0] 5 5 6 3" xfId="4890" xr:uid="{D8BE1FE9-80D1-487C-8D7C-F11B146EBAF0}"/>
    <cellStyle name="Millares [0] 5 5 7" xfId="2328" xr:uid="{645D2267-A2A8-4036-982A-BF04A189C1C5}"/>
    <cellStyle name="Millares [0] 5 5 7 2" xfId="3581" xr:uid="{C2149B5E-D9F5-4F9D-A5EB-B933361E09E9}"/>
    <cellStyle name="Millares [0] 5 5 7 2 2" xfId="6323" xr:uid="{8E4453C4-8854-46AB-94F7-E3C1267BEF51}"/>
    <cellStyle name="Millares [0] 5 5 7 3" xfId="5071" xr:uid="{607ED641-63D2-4BF7-BADF-FA3F69F4CCE5}"/>
    <cellStyle name="Millares [0] 5 5 8" xfId="2483" xr:uid="{E8280994-6D65-44CF-BEF3-A825C4231655}"/>
    <cellStyle name="Millares [0] 5 5 8 2" xfId="3762" xr:uid="{3F7BBB75-516C-4068-A60A-6FED790748B6}"/>
    <cellStyle name="Millares [0] 5 5 8 2 2" xfId="6504" xr:uid="{CFC05E02-2A3D-42CB-B876-E1E31872349C}"/>
    <cellStyle name="Millares [0] 5 5 8 3" xfId="5226" xr:uid="{80EC12BE-E876-4F18-BD71-AE535B80BE54}"/>
    <cellStyle name="Millares [0] 5 5 9" xfId="2689" xr:uid="{2658C235-2224-49AD-9517-4E0BDBE9562E}"/>
    <cellStyle name="Millares [0] 5 5 9 2" xfId="5431" xr:uid="{30708B16-1EF4-44AF-9F5A-9FCBE17FBB68}"/>
    <cellStyle name="Millares [0] 5 6" xfId="68" xr:uid="{F69C3C2F-2DB9-4C06-8DAF-553465E3828F}"/>
    <cellStyle name="Millares [0] 5 6 2" xfId="256" xr:uid="{9EFADAA4-51F3-4DAB-90CB-704A7607F673}"/>
    <cellStyle name="Millares [0] 5 6 2 2" xfId="2961" xr:uid="{B263CC02-F790-4488-ADB4-4CEA035FA12A}"/>
    <cellStyle name="Millares [0] 5 6 2 2 2" xfId="5703" xr:uid="{52296F35-630A-486B-9940-327FC932983D}"/>
    <cellStyle name="Millares [0] 5 6 2 3" xfId="1855" xr:uid="{9B0A1285-D913-4770-9F0F-93DBE54E4746}"/>
    <cellStyle name="Millares [0] 5 6 2 3 2" xfId="4601" xr:uid="{201D251C-4924-49EF-AED2-B0C4C6A900A4}"/>
    <cellStyle name="Millares [0] 5 6 2 4" xfId="4151" xr:uid="{A19D86E2-BD6A-4FFE-9BFE-CE231A877E50}"/>
    <cellStyle name="Millares [0] 5 6 3" xfId="438" xr:uid="{36CF2BF9-F1A7-4B20-A486-A6DAF24BA28B}"/>
    <cellStyle name="Millares [0] 5 6 3 2" xfId="3116" xr:uid="{2F0E01F0-3C82-449B-84AF-09D84420020A}"/>
    <cellStyle name="Millares [0] 5 6 3 2 2" xfId="5858" xr:uid="{829AF191-4DF6-42EA-A867-61F6C5F29994}"/>
    <cellStyle name="Millares [0] 5 6 3 3" xfId="4332" xr:uid="{233066B2-3872-41AE-A648-9219B737F383}"/>
    <cellStyle name="Millares [0] 5 6 4" xfId="2028" xr:uid="{FF9256BD-42C2-4A1B-82C1-C49E848B9053}"/>
    <cellStyle name="Millares [0] 5 6 4 2" xfId="3271" xr:uid="{79FBBE80-CA55-4771-8277-36AC8BC30355}"/>
    <cellStyle name="Millares [0] 5 6 4 2 2" xfId="6013" xr:uid="{0DC3C0C5-CE8F-4617-8E22-FFF0BDA37703}"/>
    <cellStyle name="Millares [0] 5 6 4 3" xfId="4771" xr:uid="{36EBC30B-B6C3-482B-8AE2-72F6FE0D2BE3}"/>
    <cellStyle name="Millares [0] 5 6 5" xfId="2173" xr:uid="{9ABAD27E-CBDC-46A9-AEA5-C3DBC13856DE}"/>
    <cellStyle name="Millares [0] 5 6 5 2" xfId="3426" xr:uid="{C6B9F642-2F97-4FCB-B9CB-FF895194FDA0}"/>
    <cellStyle name="Millares [0] 5 6 5 2 2" xfId="6168" xr:uid="{2D17CD2A-4263-4DAB-BEC0-D06A406F23DF}"/>
    <cellStyle name="Millares [0] 5 6 5 3" xfId="4916" xr:uid="{05F64175-5FA5-4F5D-9B17-BED327A827B3}"/>
    <cellStyle name="Millares [0] 5 6 6" xfId="2354" xr:uid="{C82964B3-E6EC-44DB-9754-24D4C419A084}"/>
    <cellStyle name="Millares [0] 5 6 6 2" xfId="3607" xr:uid="{88ED0846-78D9-4F11-8C6F-48CBB57E8D8D}"/>
    <cellStyle name="Millares [0] 5 6 6 2 2" xfId="6349" xr:uid="{3462CEE3-A556-40D9-8CBA-3DFB86DE6CD3}"/>
    <cellStyle name="Millares [0] 5 6 6 3" xfId="5097" xr:uid="{80707B1B-D113-4A6A-A960-4D56A02932EC}"/>
    <cellStyle name="Millares [0] 5 6 7" xfId="2509" xr:uid="{B6B60CC2-9389-41CC-BD3B-C2B3D322F88B}"/>
    <cellStyle name="Millares [0] 5 6 7 2" xfId="3788" xr:uid="{B3BE158A-C0D8-4717-AD83-F09AC04FFCA5}"/>
    <cellStyle name="Millares [0] 5 6 7 2 2" xfId="6530" xr:uid="{47474231-19B3-4D67-A7A8-D3A596535D36}"/>
    <cellStyle name="Millares [0] 5 6 7 3" xfId="5252" xr:uid="{DEF397C3-021F-4978-BC2C-490B2E37948D}"/>
    <cellStyle name="Millares [0] 5 6 8" xfId="2715" xr:uid="{613BB1C8-7752-477C-9B20-E95B433D3980}"/>
    <cellStyle name="Millares [0] 5 6 8 2" xfId="5457" xr:uid="{F36B1330-FECD-405B-9332-443257220E2E}"/>
    <cellStyle name="Millares [0] 5 6 9" xfId="3969" xr:uid="{AF453A4A-D8EF-4123-8751-E9BA91A6A127}"/>
    <cellStyle name="Millares [0] 5 7" xfId="121" xr:uid="{66B8F159-2F64-45BE-AE74-1BFC8CF03D74}"/>
    <cellStyle name="Millares [0] 5 7 2" xfId="308" xr:uid="{7EA7A417-2306-4E9B-8F50-6F9A9BDF7057}"/>
    <cellStyle name="Millares [0] 5 7 2 2" xfId="3013" xr:uid="{420770DB-5991-4CB9-A71F-2FA4A8A53696}"/>
    <cellStyle name="Millares [0] 5 7 2 2 2" xfId="5755" xr:uid="{21526F4D-6DDA-4A65-A2D3-55080671F190}"/>
    <cellStyle name="Millares [0] 5 7 2 3" xfId="1907" xr:uid="{3882EF11-42D3-4CD9-BF1C-BDCF81D23DB9}"/>
    <cellStyle name="Millares [0] 5 7 2 3 2" xfId="4653" xr:uid="{3E4091EA-27D2-4EE3-A69F-68952E70D681}"/>
    <cellStyle name="Millares [0] 5 7 2 4" xfId="4203" xr:uid="{640BBEE9-9EE2-4E0F-B357-35EBFF2BFFC7}"/>
    <cellStyle name="Millares [0] 5 7 3" xfId="490" xr:uid="{84FDC4C5-B4A9-4708-9595-EB2075E13077}"/>
    <cellStyle name="Millares [0] 5 7 3 2" xfId="3168" xr:uid="{D18B5D7B-C34A-4ED9-B320-C568C28B42D1}"/>
    <cellStyle name="Millares [0] 5 7 3 2 2" xfId="5910" xr:uid="{952D6E6F-2058-4E5D-A673-10FB92C718D8}"/>
    <cellStyle name="Millares [0] 5 7 3 3" xfId="4384" xr:uid="{C8C4D60A-1B5D-4EE9-A9A8-D62138DEEE48}"/>
    <cellStyle name="Millares [0] 5 7 4" xfId="2080" xr:uid="{01BECADC-6372-477D-A19E-8F77461BD581}"/>
    <cellStyle name="Millares [0] 5 7 4 2" xfId="3323" xr:uid="{DF16F12C-8F1E-4283-BF02-02DA3970AD78}"/>
    <cellStyle name="Millares [0] 5 7 4 2 2" xfId="6065" xr:uid="{563E59D2-021A-419A-98BC-FC05BDE4EDAE}"/>
    <cellStyle name="Millares [0] 5 7 4 3" xfId="4823" xr:uid="{9F4D2CEC-643C-4C30-858C-D6157AA2F4BF}"/>
    <cellStyle name="Millares [0] 5 7 5" xfId="2225" xr:uid="{B1E9B391-F421-486B-95EE-E0D9C9D6F089}"/>
    <cellStyle name="Millares [0] 5 7 5 2" xfId="3478" xr:uid="{12F4E319-7493-42E2-8463-F954C4EE4757}"/>
    <cellStyle name="Millares [0] 5 7 5 2 2" xfId="6220" xr:uid="{58EEEA34-A517-49C4-AAE2-476889AE6DE3}"/>
    <cellStyle name="Millares [0] 5 7 5 3" xfId="4968" xr:uid="{BB4DC70A-F380-46B4-B401-7A84832D84C8}"/>
    <cellStyle name="Millares [0] 5 7 6" xfId="2406" xr:uid="{9450EB9E-0CAE-46C9-BBBA-838F40DDE9B7}"/>
    <cellStyle name="Millares [0] 5 7 6 2" xfId="3659" xr:uid="{74EFB57F-4B32-4434-8958-4EB356ABE180}"/>
    <cellStyle name="Millares [0] 5 7 6 2 2" xfId="6401" xr:uid="{6D9BC357-5CF3-4839-9522-23FF23ED86D1}"/>
    <cellStyle name="Millares [0] 5 7 6 3" xfId="5149" xr:uid="{904F4FD8-893A-4EEB-A34B-128DAD50B3F4}"/>
    <cellStyle name="Millares [0] 5 7 7" xfId="2561" xr:uid="{1D46A907-F6E4-44CC-8BEA-7E8D8DE25F22}"/>
    <cellStyle name="Millares [0] 5 7 7 2" xfId="3840" xr:uid="{496F69A2-1539-46BE-ABF3-8A15FC0FA623}"/>
    <cellStyle name="Millares [0] 5 7 7 2 2" xfId="6582" xr:uid="{1668055B-0AD9-4D23-90C4-01CE62CC14E2}"/>
    <cellStyle name="Millares [0] 5 7 7 3" xfId="5304" xr:uid="{86B4827A-0252-437C-8110-8D8BF01D58E2}"/>
    <cellStyle name="Millares [0] 5 7 8" xfId="2662" xr:uid="{82AC4258-EAF4-4DBE-BBD1-8D6758538CFA}"/>
    <cellStyle name="Millares [0] 5 7 8 2" xfId="5405" xr:uid="{C85B235E-7627-452C-8700-55BF4B998094}"/>
    <cellStyle name="Millares [0] 5 7 9" xfId="4021" xr:uid="{E46A7E07-D76E-4DFF-A063-499F3B877554}"/>
    <cellStyle name="Millares [0] 5 8" xfId="148" xr:uid="{CE94BBF8-7F43-4704-A9BA-D5808E45D303}"/>
    <cellStyle name="Millares [0] 5 8 2" xfId="335" xr:uid="{AB750F3F-2A68-4AF0-953A-7E6849A4A251}"/>
    <cellStyle name="Millares [0] 5 8 2 2" xfId="3040" xr:uid="{2EAB8A80-5B3D-45FA-A54E-77E8AD90C79D}"/>
    <cellStyle name="Millares [0] 5 8 2 2 2" xfId="5782" xr:uid="{FB63BB94-F090-4824-A6E6-397546F3B1CB}"/>
    <cellStyle name="Millares [0] 5 8 2 3" xfId="1930" xr:uid="{7C4A596D-FDCF-4756-BA52-AF9C5D265A4F}"/>
    <cellStyle name="Millares [0] 5 8 2 3 2" xfId="4676" xr:uid="{AD90F323-2D58-4E98-8512-1540131D731D}"/>
    <cellStyle name="Millares [0] 5 8 2 4" xfId="4230" xr:uid="{B4039935-89EC-4863-ABDB-4C80D3352853}"/>
    <cellStyle name="Millares [0] 5 8 3" xfId="517" xr:uid="{87CA643F-043C-4BC4-A8A1-6AE4C12ED859}"/>
    <cellStyle name="Millares [0] 5 8 3 2" xfId="3195" xr:uid="{E5171F48-AD09-44F1-B37C-EF087BE7B2E0}"/>
    <cellStyle name="Millares [0] 5 8 3 2 2" xfId="5937" xr:uid="{F0932852-7CA7-4879-A5FC-3BDD3E74E4CA}"/>
    <cellStyle name="Millares [0] 5 8 3 3" xfId="4411" xr:uid="{994E2218-2417-4457-99B4-3916CCB2E49C}"/>
    <cellStyle name="Millares [0] 5 8 4" xfId="2103" xr:uid="{2C37BDAC-6C2A-4E1E-89F1-5D537C7A5F0B}"/>
    <cellStyle name="Millares [0] 5 8 4 2" xfId="3350" xr:uid="{B9FEB21F-2CA2-4525-B476-440CDA0A839A}"/>
    <cellStyle name="Millares [0] 5 8 4 2 2" xfId="6092" xr:uid="{BF06B734-067B-4FA7-BB70-09DE90987798}"/>
    <cellStyle name="Millares [0] 5 8 4 3" xfId="4846" xr:uid="{45307241-1F61-4B85-AA09-9FCD1BAF6A1F}"/>
    <cellStyle name="Millares [0] 5 8 5" xfId="2252" xr:uid="{E9A7FB5C-3A90-4BC9-8725-45A17C9788C9}"/>
    <cellStyle name="Millares [0] 5 8 5 2" xfId="3505" xr:uid="{100858B2-33F8-49FE-BE0F-B7E3015FFED4}"/>
    <cellStyle name="Millares [0] 5 8 5 2 2" xfId="6247" xr:uid="{3B5E8814-D84E-4C8B-A206-2183B685511A}"/>
    <cellStyle name="Millares [0] 5 8 5 3" xfId="4995" xr:uid="{52544C92-C247-45FC-809C-D0D3D2FBEE10}"/>
    <cellStyle name="Millares [0] 5 8 6" xfId="2433" xr:uid="{9A38C2A5-0FCA-4FB8-AEAE-14D87CC4450D}"/>
    <cellStyle name="Millares [0] 5 8 6 2" xfId="3686" xr:uid="{45002BE0-3177-41F7-A8DD-68708BC0AA7C}"/>
    <cellStyle name="Millares [0] 5 8 6 2 2" xfId="6428" xr:uid="{512BEF2C-7F31-49BB-A157-2CE5623FFFBC}"/>
    <cellStyle name="Millares [0] 5 8 6 3" xfId="5176" xr:uid="{F9C5F10B-F33D-4155-8D98-12C59C79E282}"/>
    <cellStyle name="Millares [0] 5 8 7" xfId="2588" xr:uid="{BEC3C396-BD91-4C18-A85D-32FE151CB194}"/>
    <cellStyle name="Millares [0] 5 8 7 2" xfId="3867" xr:uid="{46B93324-016D-4299-B77F-0F5F3EF75B94}"/>
    <cellStyle name="Millares [0] 5 8 7 2 2" xfId="6609" xr:uid="{20FF75B1-B161-4CDD-A718-725FE9C91394}"/>
    <cellStyle name="Millares [0] 5 8 7 3" xfId="5331" xr:uid="{0F78EED5-DF5D-4B2E-AFEA-B12CA51EDDC1}"/>
    <cellStyle name="Millares [0] 5 8 8" xfId="2773" xr:uid="{F4ED37DD-983D-440A-B346-387E4459DE23}"/>
    <cellStyle name="Millares [0] 5 8 8 2" xfId="5515" xr:uid="{CFD38FAE-E9E0-4B04-A0AE-E86B414F520F}"/>
    <cellStyle name="Millares [0] 5 8 9" xfId="4048" xr:uid="{91E30ADD-121D-4F87-A9A1-3769E73B083E}"/>
    <cellStyle name="Millares [0] 5 9" xfId="175" xr:uid="{9844F9F2-83D3-40A0-AA16-011EFECF98B2}"/>
    <cellStyle name="Millares [0] 5 9 2" xfId="359" xr:uid="{1F6BF85F-82AC-4B9A-885E-5F00A30667C8}"/>
    <cellStyle name="Millares [0] 5 9 2 2" xfId="3529" xr:uid="{CF904045-43B9-41A3-B886-2A36951A4E04}"/>
    <cellStyle name="Millares [0] 5 9 2 2 2" xfId="6271" xr:uid="{36F73A2E-B089-4619-A445-8B8E8045758C}"/>
    <cellStyle name="Millares [0] 5 9 2 3" xfId="2276" xr:uid="{F2936553-7C08-4722-9F3E-A08C4CD0FB14}"/>
    <cellStyle name="Millares [0] 5 9 2 3 2" xfId="5019" xr:uid="{BDCB0206-55AB-46E4-8B6C-B6EE85EC11DD}"/>
    <cellStyle name="Millares [0] 5 9 2 4" xfId="4254" xr:uid="{435C8239-7667-4380-A5E1-5AEF691E7F25}"/>
    <cellStyle name="Millares [0] 5 9 3" xfId="541" xr:uid="{70E503DC-6220-4A5A-9AD2-84A789B4D3E7}"/>
    <cellStyle name="Millares [0] 5 9 3 2" xfId="3710" xr:uid="{21F05CA2-EE93-4633-9F54-458F3B961614}"/>
    <cellStyle name="Millares [0] 5 9 3 2 2" xfId="6452" xr:uid="{046A7B1C-A8C4-4043-B5A7-754C03E67EB6}"/>
    <cellStyle name="Millares [0] 5 9 3 3" xfId="4435" xr:uid="{DA24FD95-89DE-4DA9-9794-48CD7A5B3BC4}"/>
    <cellStyle name="Millares [0] 5 9 4" xfId="2612" xr:uid="{6E1B71E3-5E49-4E3F-A0F6-B4BAFCF1538C}"/>
    <cellStyle name="Millares [0] 5 9 4 2" xfId="3891" xr:uid="{F851F576-B33E-4373-8E9D-90E5A08BF527}"/>
    <cellStyle name="Millares [0] 5 9 4 2 2" xfId="6633" xr:uid="{665796E7-E819-4402-8F54-06E5FE138AD4}"/>
    <cellStyle name="Millares [0] 5 9 4 3" xfId="5355" xr:uid="{11A82186-C61E-4F69-84D2-5EDDF62D07B7}"/>
    <cellStyle name="Millares [0] 5 9 5" xfId="2844" xr:uid="{FFEE392E-6F33-4936-B179-74FE16661244}"/>
    <cellStyle name="Millares [0] 5 9 5 2" xfId="5586" xr:uid="{3C326809-1082-45B1-871D-41A7B2D2119D}"/>
    <cellStyle name="Millares [0] 5 9 6" xfId="4072" xr:uid="{B9EC0635-CBFE-4DCF-B205-302BF421CCE3}"/>
    <cellStyle name="Millares [0] 6" xfId="10" xr:uid="{F6AB000A-0DDD-4614-9E3D-2F0E17DD72D8}"/>
    <cellStyle name="Millares [0] 6 10" xfId="2123" xr:uid="{A38B5471-87AF-4C0A-A08A-85D31796653C}"/>
    <cellStyle name="Millares [0] 6 10 2" xfId="3375" xr:uid="{EE520FD5-A958-4FBA-A300-00B00E142CDC}"/>
    <cellStyle name="Millares [0] 6 10 2 2" xfId="6117" xr:uid="{CB144AF6-EA14-409F-925C-526579CBCD86}"/>
    <cellStyle name="Millares [0] 6 10 3" xfId="4866" xr:uid="{ED5E8B9B-1E8A-4999-B69B-7FC291483E78}"/>
    <cellStyle name="Millares [0] 6 11" xfId="2303" xr:uid="{600E7B9F-9FCB-445E-8A00-75FB6E3A29CB}"/>
    <cellStyle name="Millares [0] 6 11 2" xfId="3556" xr:uid="{63D0432E-8D69-44F8-B24E-415F3F74F2E2}"/>
    <cellStyle name="Millares [0] 6 11 2 2" xfId="6298" xr:uid="{6607ACA4-B28F-42C3-9A12-F4F66858BBC1}"/>
    <cellStyle name="Millares [0] 6 11 3" xfId="5046" xr:uid="{ACD12B35-92BF-403B-A097-0D5C1862725B}"/>
    <cellStyle name="Millares [0] 6 12" xfId="2458" xr:uid="{AA61AB21-1DBD-4E37-81E9-FF43A013FB58}"/>
    <cellStyle name="Millares [0] 6 12 2" xfId="3737" xr:uid="{BD9677B5-3F55-43A7-8D0B-C6ED11E1FB4C}"/>
    <cellStyle name="Millares [0] 6 12 2 2" xfId="6479" xr:uid="{BBC5BEB6-C241-466A-9B88-ADAD229296B1}"/>
    <cellStyle name="Millares [0] 6 12 3" xfId="5201" xr:uid="{C53AC772-0E13-4055-A0A9-79B874B7B32E}"/>
    <cellStyle name="Millares [0] 6 13" xfId="2639" xr:uid="{997EFAE1-AC52-49BC-B734-DD1CCD6E0339}"/>
    <cellStyle name="Millares [0] 6 13 2" xfId="5382" xr:uid="{78852038-39F3-4B75-9747-4819C9D5A23E}"/>
    <cellStyle name="Millares [0] 6 14" xfId="3918" xr:uid="{F3AF63BC-4B3A-409B-9D95-8B500129F32F}"/>
    <cellStyle name="Millares [0] 6 2" xfId="41" xr:uid="{F59D1A0D-3D95-4C14-9F1F-B386FC200381}"/>
    <cellStyle name="Millares [0] 6 2 10" xfId="2329" xr:uid="{FE3F0C4E-A91E-42E5-9C2F-436C650A5112}"/>
    <cellStyle name="Millares [0] 6 2 10 2" xfId="3582" xr:uid="{37B2848B-E6D3-406B-9783-54E0F4ABFFBC}"/>
    <cellStyle name="Millares [0] 6 2 10 2 2" xfId="6324" xr:uid="{24EB81F2-6498-470D-94CE-F39E390A6D0F}"/>
    <cellStyle name="Millares [0] 6 2 10 3" xfId="5072" xr:uid="{A27B1456-8C21-400D-A1D3-6558E4636131}"/>
    <cellStyle name="Millares [0] 6 2 11" xfId="2484" xr:uid="{28EE8BB4-6DB8-48B6-A7DC-FC8DED4EA7BD}"/>
    <cellStyle name="Millares [0] 6 2 11 2" xfId="3763" xr:uid="{F22FE97B-5823-4D35-9F9F-8B9B0B7A1A83}"/>
    <cellStyle name="Millares [0] 6 2 11 2 2" xfId="6505" xr:uid="{A53AD1C2-ECCF-4C02-965C-CC9BA6048312}"/>
    <cellStyle name="Millares [0] 6 2 11 3" xfId="5227" xr:uid="{A2737161-F908-4AE6-A69E-E486E3E47D47}"/>
    <cellStyle name="Millares [0] 6 2 12" xfId="2651" xr:uid="{7B0319C2-A27F-4632-A455-64133E730982}"/>
    <cellStyle name="Millares [0] 6 2 12 2" xfId="5394" xr:uid="{BEBA4EA5-5A7D-4B98-A5DF-3EEFBAB8B260}"/>
    <cellStyle name="Millares [0] 6 2 13" xfId="3944" xr:uid="{EF0E0095-4246-4E45-B7FC-F8A2931B358E}"/>
    <cellStyle name="Millares [0] 6 2 2" xfId="95" xr:uid="{811FE155-DCAE-4108-9B47-4E22C6005E17}"/>
    <cellStyle name="Millares [0] 6 2 2 2" xfId="283" xr:uid="{0341E62A-811E-422D-A1B2-F9C2B5963FB8}"/>
    <cellStyle name="Millares [0] 6 2 2 2 2" xfId="2988" xr:uid="{9C05BAD7-4E70-4F40-AE8D-CF4813DE0732}"/>
    <cellStyle name="Millares [0] 6 2 2 2 2 2" xfId="5730" xr:uid="{E9D42006-AA46-4651-A499-833B068E0125}"/>
    <cellStyle name="Millares [0] 6 2 2 2 3" xfId="1882" xr:uid="{310179AF-1630-447C-A183-2549F09CC794}"/>
    <cellStyle name="Millares [0] 6 2 2 2 3 2" xfId="4628" xr:uid="{DEA518C8-2774-4CDE-B316-247418B6C00F}"/>
    <cellStyle name="Millares [0] 6 2 2 2 4" xfId="4178" xr:uid="{02850691-4566-4FDC-8EB5-054FD65D609A}"/>
    <cellStyle name="Millares [0] 6 2 2 3" xfId="465" xr:uid="{D6014D63-D0ED-44ED-A729-43B7039F454E}"/>
    <cellStyle name="Millares [0] 6 2 2 3 2" xfId="3143" xr:uid="{0F6E4DEF-B740-407E-AEF6-B89761F0E4C0}"/>
    <cellStyle name="Millares [0] 6 2 2 3 2 2" xfId="5885" xr:uid="{B2652FFE-A11B-4039-A48E-670E01F95EA9}"/>
    <cellStyle name="Millares [0] 6 2 2 3 3" xfId="4359" xr:uid="{E9808AA1-D323-4DE9-8B95-C5369F4D1E5B}"/>
    <cellStyle name="Millares [0] 6 2 2 4" xfId="2055" xr:uid="{CA9A0CA9-8717-4297-8156-E2AB50D85D56}"/>
    <cellStyle name="Millares [0] 6 2 2 4 2" xfId="3298" xr:uid="{1008AE80-D20D-48C8-9B52-5BFB5FAD3C4F}"/>
    <cellStyle name="Millares [0] 6 2 2 4 2 2" xfId="6040" xr:uid="{4E644E0A-ED88-4389-9A56-96EABBA8B8F7}"/>
    <cellStyle name="Millares [0] 6 2 2 4 3" xfId="4798" xr:uid="{9D6917FF-FE5D-43A0-99B2-F19D2EA28681}"/>
    <cellStyle name="Millares [0] 6 2 2 5" xfId="2200" xr:uid="{FC18D17B-5359-488A-B111-DB13205F9E4A}"/>
    <cellStyle name="Millares [0] 6 2 2 5 2" xfId="3453" xr:uid="{3527F937-A83F-485E-9DD9-D4352FA63F30}"/>
    <cellStyle name="Millares [0] 6 2 2 5 2 2" xfId="6195" xr:uid="{9540E328-19F8-4E21-9504-74AE974DF061}"/>
    <cellStyle name="Millares [0] 6 2 2 5 3" xfId="4943" xr:uid="{CBC442D3-4611-49FD-808B-8EE8BB44B089}"/>
    <cellStyle name="Millares [0] 6 2 2 6" xfId="2381" xr:uid="{AD602B4E-60D0-47CD-8614-7F2D706839FD}"/>
    <cellStyle name="Millares [0] 6 2 2 6 2" xfId="3634" xr:uid="{5BEA30C0-CFA2-43F9-8107-7DF15A7CB3ED}"/>
    <cellStyle name="Millares [0] 6 2 2 6 2 2" xfId="6376" xr:uid="{1700751C-E546-4761-B740-2422E75184BE}"/>
    <cellStyle name="Millares [0] 6 2 2 6 3" xfId="5124" xr:uid="{C308BA24-9CFC-41FF-9756-FF710E8FC2EB}"/>
    <cellStyle name="Millares [0] 6 2 2 7" xfId="2536" xr:uid="{27CF484E-75EA-4536-9E2D-D8E04B29C3C8}"/>
    <cellStyle name="Millares [0] 6 2 2 7 2" xfId="3815" xr:uid="{CC19BB36-AA22-42F9-A502-349A844BA7D4}"/>
    <cellStyle name="Millares [0] 6 2 2 7 2 2" xfId="6557" xr:uid="{0E8B3EBC-7513-4948-80FD-CFEAB997C006}"/>
    <cellStyle name="Millares [0] 6 2 2 7 3" xfId="5279" xr:uid="{7BA9FB6B-7BCB-4BF0-B8B7-554CA7665489}"/>
    <cellStyle name="Millares [0] 6 2 2 8" xfId="2742" xr:uid="{3FB94D07-0015-4CC4-9846-592A37EEABC7}"/>
    <cellStyle name="Millares [0] 6 2 2 8 2" xfId="5484" xr:uid="{96DA8953-427D-442A-94B4-72F7D944F7C8}"/>
    <cellStyle name="Millares [0] 6 2 2 9" xfId="3996" xr:uid="{6EF0FF67-EBE1-4D48-B259-AA04A8718531}"/>
    <cellStyle name="Millares [0] 6 2 3" xfId="231" xr:uid="{5E84C5B1-3B77-448F-BF28-A5A73F520097}"/>
    <cellStyle name="Millares [0] 6 2 3 2" xfId="2690" xr:uid="{82D0C4CF-C8DF-4885-B85A-32BD8C72C33D}"/>
    <cellStyle name="Millares [0] 6 2 3 2 2" xfId="5432" xr:uid="{18540158-DEA4-45DA-A325-6412D98869EB}"/>
    <cellStyle name="Millares [0] 6 2 3 3" xfId="563" xr:uid="{A3BC41B6-32CB-43AB-A883-0747CC9897A1}"/>
    <cellStyle name="Millares [0] 6 2 3 3 2" xfId="4457" xr:uid="{6912A362-529D-46F4-A52E-080E06B61FA9}"/>
    <cellStyle name="Millares [0] 6 2 3 4" xfId="4126" xr:uid="{88E1ACD6-3826-45D2-92DF-F6CCACDC98D7}"/>
    <cellStyle name="Millares [0] 6 2 4" xfId="413" xr:uid="{66E094CE-EEA0-4E6B-8556-F0D5BC25A46E}"/>
    <cellStyle name="Millares [0] 6 2 4 2" xfId="2818" xr:uid="{518D9D97-0C3A-4B7A-A647-C11AE4AE212C}"/>
    <cellStyle name="Millares [0] 6 2 4 2 2" xfId="5560" xr:uid="{E253417A-8B70-4639-B677-87D39AC3CBF4}"/>
    <cellStyle name="Millares [0] 6 2 4 3" xfId="4307" xr:uid="{8D21458D-C514-4D08-B1DC-525C023BBE64}"/>
    <cellStyle name="Millares [0] 6 2 5" xfId="1806" xr:uid="{2AA470D1-CA92-42D8-BFA1-B69E97DB96C4}"/>
    <cellStyle name="Millares [0] 6 2 5 2" xfId="2889" xr:uid="{9BD77208-13C8-40CD-9220-EC214DDEE62B}"/>
    <cellStyle name="Millares [0] 6 2 5 2 2" xfId="5631" xr:uid="{A3DE535F-A5D1-43F8-A9FE-E7E2C109CE38}"/>
    <cellStyle name="Millares [0] 6 2 5 3" xfId="4552" xr:uid="{BF41BE6C-31A0-4AD0-BBE0-4FF4BECB7475}"/>
    <cellStyle name="Millares [0] 6 2 6" xfId="1834" xr:uid="{DC6BE726-AD3E-439A-8B4F-AFBFA9262373}"/>
    <cellStyle name="Millares [0] 6 2 6 2" xfId="2936" xr:uid="{B9772015-72DC-4C40-BC5A-912C7DE9BDFB}"/>
    <cellStyle name="Millares [0] 6 2 6 2 2" xfId="5678" xr:uid="{DF2572D0-FF71-4FD2-A10B-47DEBAF32E8F}"/>
    <cellStyle name="Millares [0] 6 2 6 3" xfId="4580" xr:uid="{7DA193F4-A731-461D-A2D7-4F67B14DCD9D}"/>
    <cellStyle name="Millares [0] 6 2 7" xfId="1962" xr:uid="{73A48F37-FD38-44FA-A794-DBBB469770CF}"/>
    <cellStyle name="Millares [0] 6 2 7 2" xfId="3091" xr:uid="{4AC65213-304C-404E-ACD7-ACA7ADB60700}"/>
    <cellStyle name="Millares [0] 6 2 7 2 2" xfId="5833" xr:uid="{E4EBF95F-4874-47AD-8903-DC3D085E6A28}"/>
    <cellStyle name="Millares [0] 6 2 7 3" xfId="4705" xr:uid="{3852CCB5-57CC-4048-B549-02E03A3E05A6}"/>
    <cellStyle name="Millares [0] 6 2 8" xfId="2003" xr:uid="{3916C0D6-CD07-470E-989F-7566FC8D659D}"/>
    <cellStyle name="Millares [0] 6 2 8 2" xfId="3246" xr:uid="{EAD52CED-3831-4511-B5CC-18B520F187C8}"/>
    <cellStyle name="Millares [0] 6 2 8 2 2" xfId="5988" xr:uid="{0F35A588-0406-4CD2-BD9E-01F6FF944C31}"/>
    <cellStyle name="Millares [0] 6 2 8 3" xfId="4746" xr:uid="{40919C9F-7390-402A-86F2-2046D935D20F}"/>
    <cellStyle name="Millares [0] 6 2 9" xfId="2148" xr:uid="{0FDF7E6E-A829-4C0A-B3C3-36003FB5CF76}"/>
    <cellStyle name="Millares [0] 6 2 9 2" xfId="3401" xr:uid="{9BB6E2C6-E0F4-42B3-8DD1-E55F2C8E404E}"/>
    <cellStyle name="Millares [0] 6 2 9 2 2" xfId="6143" xr:uid="{8C5E722C-E100-4657-AF8F-D7927C0A8CE9}"/>
    <cellStyle name="Millares [0] 6 2 9 3" xfId="4891" xr:uid="{9C425F8F-C0CD-4E6C-BC2B-CB71B158906E}"/>
    <cellStyle name="Millares [0] 6 3" xfId="69" xr:uid="{75966218-F2F2-478A-B3AE-9988179912EF}"/>
    <cellStyle name="Millares [0] 6 3 2" xfId="257" xr:uid="{9E585A45-7E28-4D1F-9F99-A701C9571573}"/>
    <cellStyle name="Millares [0] 6 3 2 2" xfId="2962" xr:uid="{2AC6FE35-4B31-4357-9787-592E84A69588}"/>
    <cellStyle name="Millares [0] 6 3 2 2 2" xfId="5704" xr:uid="{8EBBA351-53CA-4FD5-8FE6-44A323B9FD99}"/>
    <cellStyle name="Millares [0] 6 3 2 3" xfId="1856" xr:uid="{7D69ED11-2EFA-4303-AAD7-42AAA3294295}"/>
    <cellStyle name="Millares [0] 6 3 2 3 2" xfId="4602" xr:uid="{D0270C63-6FFF-417C-BA76-73A26F1237A4}"/>
    <cellStyle name="Millares [0] 6 3 2 4" xfId="4152" xr:uid="{2C89753A-3CE8-45DA-AB45-D7AB6799F5CD}"/>
    <cellStyle name="Millares [0] 6 3 3" xfId="439" xr:uid="{A74CFC04-12A0-4E15-8229-41BBF747023A}"/>
    <cellStyle name="Millares [0] 6 3 3 2" xfId="3117" xr:uid="{E27C8C61-C891-4A92-9C49-E4575EDFCF1C}"/>
    <cellStyle name="Millares [0] 6 3 3 2 2" xfId="5859" xr:uid="{6F50F0C6-0AF3-4998-B33C-A420DA7300D9}"/>
    <cellStyle name="Millares [0] 6 3 3 3" xfId="4333" xr:uid="{AC28CFC3-1CFC-49E3-BD9C-A6620E99D207}"/>
    <cellStyle name="Millares [0] 6 3 4" xfId="2029" xr:uid="{C0671498-1443-4099-924A-C6A9452DDB00}"/>
    <cellStyle name="Millares [0] 6 3 4 2" xfId="3272" xr:uid="{B9DB96FB-8C1D-44E9-B007-B67EF8A442EF}"/>
    <cellStyle name="Millares [0] 6 3 4 2 2" xfId="6014" xr:uid="{75F16FD4-CC72-4707-9B13-2ADB4E223B5A}"/>
    <cellStyle name="Millares [0] 6 3 4 3" xfId="4772" xr:uid="{DAA5144A-6288-412F-8C00-3391C8CFC00D}"/>
    <cellStyle name="Millares [0] 6 3 5" xfId="2174" xr:uid="{F03356A3-945E-4E76-9700-F474CDA225CA}"/>
    <cellStyle name="Millares [0] 6 3 5 2" xfId="3427" xr:uid="{42D71F30-5EC6-48D5-861C-DEE5862A66F7}"/>
    <cellStyle name="Millares [0] 6 3 5 2 2" xfId="6169" xr:uid="{89BE2E0C-EDC3-424E-97B8-59520B00ECBD}"/>
    <cellStyle name="Millares [0] 6 3 5 3" xfId="4917" xr:uid="{92375CAC-0479-463C-A989-88F0071242CB}"/>
    <cellStyle name="Millares [0] 6 3 6" xfId="2355" xr:uid="{D03C3B20-D938-43DF-A994-D4B85AC58AE9}"/>
    <cellStyle name="Millares [0] 6 3 6 2" xfId="3608" xr:uid="{CA440ADD-47EC-42AF-A841-DE67CAB3B634}"/>
    <cellStyle name="Millares [0] 6 3 6 2 2" xfId="6350" xr:uid="{322F8B75-3B53-4732-8ED7-1D54D412D24C}"/>
    <cellStyle name="Millares [0] 6 3 6 3" xfId="5098" xr:uid="{05892FC6-7306-4916-A801-FD2505B9C558}"/>
    <cellStyle name="Millares [0] 6 3 7" xfId="2510" xr:uid="{5E2DFD2C-ECA6-420B-ACB4-EA9432FB4E13}"/>
    <cellStyle name="Millares [0] 6 3 7 2" xfId="3789" xr:uid="{CDA3CA93-1A95-4CFA-9822-680B2F588077}"/>
    <cellStyle name="Millares [0] 6 3 7 2 2" xfId="6531" xr:uid="{8918B03E-E668-46CB-ABF7-9C653F51F96F}"/>
    <cellStyle name="Millares [0] 6 3 7 3" xfId="5253" xr:uid="{ABC1C1B5-4739-4038-9C0C-ED2576EE038D}"/>
    <cellStyle name="Millares [0] 6 3 8" xfId="2716" xr:uid="{514AA5A9-37C4-46E4-A334-8027AEC5DC73}"/>
    <cellStyle name="Millares [0] 6 3 8 2" xfId="5458" xr:uid="{0E657351-7636-4F35-A780-96C34F5C74BA}"/>
    <cellStyle name="Millares [0] 6 3 9" xfId="3970" xr:uid="{E3D90E5A-D39B-4162-98A1-1488B44BFB66}"/>
    <cellStyle name="Millares [0] 6 4" xfId="122" xr:uid="{803AE0AD-223B-4B99-9B13-3FA1DB47294E}"/>
    <cellStyle name="Millares [0] 6 4 2" xfId="309" xr:uid="{244B74FD-D3D4-4CA3-9958-46D7398EA33B}"/>
    <cellStyle name="Millares [0] 6 4 2 2" xfId="3014" xr:uid="{22870B51-AD18-4096-9A3B-2A1E54DEA591}"/>
    <cellStyle name="Millares [0] 6 4 2 2 2" xfId="5756" xr:uid="{7E1DDC77-53F3-4579-A3E4-EC955667B05F}"/>
    <cellStyle name="Millares [0] 6 4 2 3" xfId="1908" xr:uid="{F86BAB7D-357B-43E8-9F23-646575938BA0}"/>
    <cellStyle name="Millares [0] 6 4 2 3 2" xfId="4654" xr:uid="{BCFCCC3B-6786-4E8E-8145-A08B2E72055E}"/>
    <cellStyle name="Millares [0] 6 4 2 4" xfId="4204" xr:uid="{1444276F-2E4F-4A04-9F05-29C55CC2FB00}"/>
    <cellStyle name="Millares [0] 6 4 3" xfId="491" xr:uid="{4C33EFE9-1494-4325-BCA0-F116D9B0F440}"/>
    <cellStyle name="Millares [0] 6 4 3 2" xfId="3169" xr:uid="{3F1EEF68-4B6C-4AC0-AB52-3A9E1E15CAAD}"/>
    <cellStyle name="Millares [0] 6 4 3 2 2" xfId="5911" xr:uid="{61AC1FB1-5D39-4256-B8B0-FAA9E5C0339A}"/>
    <cellStyle name="Millares [0] 6 4 3 3" xfId="4385" xr:uid="{8270196B-98C0-4376-AE11-95EAC513A30E}"/>
    <cellStyle name="Millares [0] 6 4 4" xfId="2081" xr:uid="{4FEA0110-7C7A-4FEB-AAB5-D3D44D62E4AE}"/>
    <cellStyle name="Millares [0] 6 4 4 2" xfId="3324" xr:uid="{32E468AD-93AB-4F3D-9AFB-86BE6F3B300F}"/>
    <cellStyle name="Millares [0] 6 4 4 2 2" xfId="6066" xr:uid="{C444084C-2B4A-4513-9DCA-DB23C2C721AB}"/>
    <cellStyle name="Millares [0] 6 4 4 3" xfId="4824" xr:uid="{B0FD37CB-CF4E-4A0C-9C92-13EFC5D34205}"/>
    <cellStyle name="Millares [0] 6 4 5" xfId="2226" xr:uid="{62F76239-7087-499A-9970-BC0B4766D03E}"/>
    <cellStyle name="Millares [0] 6 4 5 2" xfId="3479" xr:uid="{AF5C03DA-927E-4965-9751-5B145C0E8A41}"/>
    <cellStyle name="Millares [0] 6 4 5 2 2" xfId="6221" xr:uid="{2D2A625F-E4F2-4996-B141-B9B2734C1D9B}"/>
    <cellStyle name="Millares [0] 6 4 5 3" xfId="4969" xr:uid="{E5E1293A-92C5-4D6A-87C5-340FB4922F2E}"/>
    <cellStyle name="Millares [0] 6 4 6" xfId="2407" xr:uid="{E7B477CC-FDD1-4AE6-9B98-1918966F1874}"/>
    <cellStyle name="Millares [0] 6 4 6 2" xfId="3660" xr:uid="{5F3C0DED-718C-4B5C-80D9-BBA3A31EE530}"/>
    <cellStyle name="Millares [0] 6 4 6 2 2" xfId="6402" xr:uid="{AF932C62-C36B-4C68-B627-BE29294FBF33}"/>
    <cellStyle name="Millares [0] 6 4 6 3" xfId="5150" xr:uid="{5DF121B4-9FA7-4B38-A6F4-960EA330B3AB}"/>
    <cellStyle name="Millares [0] 6 4 7" xfId="2562" xr:uid="{3702FD73-EFC8-46C0-8F93-9A282D27AD1A}"/>
    <cellStyle name="Millares [0] 6 4 7 2" xfId="3841" xr:uid="{C1848A55-E64C-464F-8F5A-DDB58AD4B59A}"/>
    <cellStyle name="Millares [0] 6 4 7 2 2" xfId="6583" xr:uid="{36932A26-8A17-4B36-AA60-A475A10A824D}"/>
    <cellStyle name="Millares [0] 6 4 7 3" xfId="5305" xr:uid="{4ABDD6EF-E8F4-4301-8C1F-9214BB95AB49}"/>
    <cellStyle name="Millares [0] 6 4 8" xfId="2663" xr:uid="{D08E981E-2C38-4585-9D5F-97EC26226D81}"/>
    <cellStyle name="Millares [0] 6 4 8 2" xfId="5406" xr:uid="{4C0F25DF-EBFD-4874-B1D6-EE06A8E1B3A2}"/>
    <cellStyle name="Millares [0] 6 4 9" xfId="4022" xr:uid="{2C8F1632-DA67-41ED-A1B9-4BDB6A2A71D2}"/>
    <cellStyle name="Millares [0] 6 5" xfId="149" xr:uid="{E33A7A2A-F53C-47F0-BFA5-472CF7AF3BBD}"/>
    <cellStyle name="Millares [0] 6 5 2" xfId="336" xr:uid="{9AD49DBD-03F6-4235-ADED-88D310C680D2}"/>
    <cellStyle name="Millares [0] 6 5 2 2" xfId="3041" xr:uid="{C37427A2-E159-4838-8745-C95CDEE04C42}"/>
    <cellStyle name="Millares [0] 6 5 2 2 2" xfId="5783" xr:uid="{11A65084-2B83-49A5-BDDC-0698B40A585A}"/>
    <cellStyle name="Millares [0] 6 5 2 3" xfId="1931" xr:uid="{D58D0D9F-B3DE-4437-9AB0-F119F5E6A67A}"/>
    <cellStyle name="Millares [0] 6 5 2 3 2" xfId="4677" xr:uid="{328917B2-01E0-4942-AFBA-1037ED424228}"/>
    <cellStyle name="Millares [0] 6 5 2 4" xfId="4231" xr:uid="{ACD1B166-99D1-4FB1-88C3-13BABF342A4F}"/>
    <cellStyle name="Millares [0] 6 5 3" xfId="518" xr:uid="{16D62009-B7D5-4B87-98A8-5331778635EA}"/>
    <cellStyle name="Millares [0] 6 5 3 2" xfId="3196" xr:uid="{28F24627-4BA8-49DD-9917-C38DF372D292}"/>
    <cellStyle name="Millares [0] 6 5 3 2 2" xfId="5938" xr:uid="{704BDDCA-ECC3-4086-9099-A18F07882318}"/>
    <cellStyle name="Millares [0] 6 5 3 3" xfId="4412" xr:uid="{3E62137A-E8A2-49AC-A24E-14986F46C9A3}"/>
    <cellStyle name="Millares [0] 6 5 4" xfId="2104" xr:uid="{1F59773C-6CCC-4F68-A8F7-28B25257CEE0}"/>
    <cellStyle name="Millares [0] 6 5 4 2" xfId="3351" xr:uid="{E2F75D06-A467-47F9-8743-4F96BFF1DD79}"/>
    <cellStyle name="Millares [0] 6 5 4 2 2" xfId="6093" xr:uid="{C3D20C69-E9D7-43B8-BBBF-AAEC3F205606}"/>
    <cellStyle name="Millares [0] 6 5 4 3" xfId="4847" xr:uid="{DADC748F-F853-422A-98F1-C07900A92BA7}"/>
    <cellStyle name="Millares [0] 6 5 5" xfId="2253" xr:uid="{709D65DE-2C22-4C4B-8171-35CC077B513F}"/>
    <cellStyle name="Millares [0] 6 5 5 2" xfId="3506" xr:uid="{A2182CD9-9E61-4E34-96A2-1D7F5DF48852}"/>
    <cellStyle name="Millares [0] 6 5 5 2 2" xfId="6248" xr:uid="{2C3505C2-17AB-42F4-ABAE-0C5108EE6546}"/>
    <cellStyle name="Millares [0] 6 5 5 3" xfId="4996" xr:uid="{68C1CE38-5279-4B96-9672-33D9C596EB8D}"/>
    <cellStyle name="Millares [0] 6 5 6" xfId="2434" xr:uid="{D860304B-2599-479A-9725-27E518EDC7AC}"/>
    <cellStyle name="Millares [0] 6 5 6 2" xfId="3687" xr:uid="{6BD29EAB-CF23-4DE2-B39F-E2CC793C4CA2}"/>
    <cellStyle name="Millares [0] 6 5 6 2 2" xfId="6429" xr:uid="{8FF95D1D-7AA5-429B-A726-EE3832C1F173}"/>
    <cellStyle name="Millares [0] 6 5 6 3" xfId="5177" xr:uid="{2AB14E74-4EC3-4157-92B6-907BDB475F99}"/>
    <cellStyle name="Millares [0] 6 5 7" xfId="2589" xr:uid="{69860B8A-D739-4388-A88D-AE730238DA94}"/>
    <cellStyle name="Millares [0] 6 5 7 2" xfId="3868" xr:uid="{CEEDDF9F-9E31-4BB6-9EE6-D688B5147A45}"/>
    <cellStyle name="Millares [0] 6 5 7 2 2" xfId="6610" xr:uid="{7B30F32B-3382-4AC4-9751-F142DC093AD8}"/>
    <cellStyle name="Millares [0] 6 5 7 3" xfId="5332" xr:uid="{9A45699B-CD9A-4286-96BE-4CD43BBD5322}"/>
    <cellStyle name="Millares [0] 6 5 8" xfId="2782" xr:uid="{912F27BF-636C-4153-B5A6-8AC89C7F188E}"/>
    <cellStyle name="Millares [0] 6 5 8 2" xfId="5524" xr:uid="{1B4CBA56-EE2D-4C36-A0EB-0BFB9C9DBAC6}"/>
    <cellStyle name="Millares [0] 6 5 9" xfId="4049" xr:uid="{6EF9C325-A861-410C-8EC1-40561BA4D685}"/>
    <cellStyle name="Millares [0] 6 6" xfId="176" xr:uid="{EF3734F5-FDAD-4FC5-8F3A-EB5EB1F58621}"/>
    <cellStyle name="Millares [0] 6 6 2" xfId="360" xr:uid="{2E9323C2-5713-4AFC-BC90-90525385134D}"/>
    <cellStyle name="Millares [0] 6 6 2 2" xfId="3530" xr:uid="{5EC54B42-C1F6-48EE-B1DF-E0D0CD02D179}"/>
    <cellStyle name="Millares [0] 6 6 2 2 2" xfId="6272" xr:uid="{D44BE80C-FCCC-41DC-88ED-B1A5EF964183}"/>
    <cellStyle name="Millares [0] 6 6 2 3" xfId="2277" xr:uid="{F44FCC6B-54D8-4D7D-8587-C2D527DAB975}"/>
    <cellStyle name="Millares [0] 6 6 2 3 2" xfId="5020" xr:uid="{1DB84739-BA74-4E12-B973-FFF632A71B17}"/>
    <cellStyle name="Millares [0] 6 6 2 4" xfId="4255" xr:uid="{2CF50155-8B55-4BAE-A9D8-5F3EDBDC7E26}"/>
    <cellStyle name="Millares [0] 6 6 3" xfId="542" xr:uid="{D3218489-DEEA-4574-B411-C8409E070F33}"/>
    <cellStyle name="Millares [0] 6 6 3 2" xfId="3711" xr:uid="{F7F3567E-CF3B-497C-98E5-998C093AEBCB}"/>
    <cellStyle name="Millares [0] 6 6 3 2 2" xfId="6453" xr:uid="{F149C466-71CA-4816-9530-BF7E800F354D}"/>
    <cellStyle name="Millares [0] 6 6 3 3" xfId="4436" xr:uid="{053C2B09-5FF6-4103-B7D9-B01A50ED8DBB}"/>
    <cellStyle name="Millares [0] 6 6 4" xfId="2613" xr:uid="{5C1934E2-8857-468F-AAA2-583242185469}"/>
    <cellStyle name="Millares [0] 6 6 4 2" xfId="3892" xr:uid="{0EC36F24-1DB6-4CD1-B5CD-6EAF72A5C6F8}"/>
    <cellStyle name="Millares [0] 6 6 4 2 2" xfId="6634" xr:uid="{BB28C6AA-55A9-460E-B269-119B4EAA4D2C}"/>
    <cellStyle name="Millares [0] 6 6 4 3" xfId="5356" xr:uid="{721CEAAD-CEE5-46FB-A302-F0D61345BDD4}"/>
    <cellStyle name="Millares [0] 6 6 5" xfId="2853" xr:uid="{6DD2E9B6-BF6B-4A8C-AA3B-DE77768E81FF}"/>
    <cellStyle name="Millares [0] 6 6 5 2" xfId="5595" xr:uid="{2CF53168-0F80-40B1-BCDD-810E9917F21C}"/>
    <cellStyle name="Millares [0] 6 6 6" xfId="4073" xr:uid="{9B2727E8-BD1C-4A1F-824A-CCCD5D0A5F6F}"/>
    <cellStyle name="Millares [0] 6 7" xfId="204" xr:uid="{61DE1A52-38B9-494A-97D9-B093CB6C60C7}"/>
    <cellStyle name="Millares [0] 6 7 2" xfId="2910" xr:uid="{16FE8829-0D90-4526-829F-4F087D89A264}"/>
    <cellStyle name="Millares [0] 6 7 2 2" xfId="5652" xr:uid="{1C5388FC-6FFF-4FB2-AC8C-76869ABAEA11}"/>
    <cellStyle name="Millares [0] 6 7 3" xfId="1821" xr:uid="{1AEE7136-285B-4A12-814C-D8436610FB28}"/>
    <cellStyle name="Millares [0] 6 7 3 2" xfId="4567" xr:uid="{28965FF9-880F-49B3-A98E-441CC6DE0699}"/>
    <cellStyle name="Millares [0] 6 7 4" xfId="4100" xr:uid="{ACBD6D9C-F399-4C39-9D79-64435CD5C4F0}"/>
    <cellStyle name="Millares [0] 6 8" xfId="387" xr:uid="{51FD284D-6744-4D6F-98B6-7D4B65CC1869}"/>
    <cellStyle name="Millares [0] 6 8 2" xfId="3065" xr:uid="{FE7598F6-9767-455B-9F35-84C81D55F8E9}"/>
    <cellStyle name="Millares [0] 6 8 2 2" xfId="5807" xr:uid="{92C4C607-ED90-44AF-87EC-A18762DF16E4}"/>
    <cellStyle name="Millares [0] 6 8 3" xfId="4281" xr:uid="{D18501F0-55A0-4265-B857-85415A8784C9}"/>
    <cellStyle name="Millares [0] 6 9" xfId="1989" xr:uid="{330A8F39-23D6-439A-8A0C-6DDA89CD5D09}"/>
    <cellStyle name="Millares [0] 6 9 2" xfId="3220" xr:uid="{5BC30811-9599-4B2B-90E2-BDFFBC4C4540}"/>
    <cellStyle name="Millares [0] 6 9 2 2" xfId="5962" xr:uid="{87556A17-F76A-450B-816C-C98261F9DF6C}"/>
    <cellStyle name="Millares [0] 6 9 3" xfId="4732" xr:uid="{942D7933-85CE-48DA-A653-1E5288778C35}"/>
    <cellStyle name="Millares [0] 7" xfId="18" xr:uid="{E1B3D008-523E-4C51-86CC-B10FEE5B4264}"/>
    <cellStyle name="Millares [0] 7 10" xfId="2129" xr:uid="{4AA0653B-CC87-415D-98A4-F793B4E6B001}"/>
    <cellStyle name="Millares [0] 7 10 2" xfId="3381" xr:uid="{48C40F8B-6139-4509-8E36-AD4D9165CCCB}"/>
    <cellStyle name="Millares [0] 7 10 2 2" xfId="6123" xr:uid="{DBD3B645-2239-4859-8720-BD13A34FC8A3}"/>
    <cellStyle name="Millares [0] 7 10 3" xfId="4872" xr:uid="{475405F8-FF7D-4678-873B-EB06D531F8ED}"/>
    <cellStyle name="Millares [0] 7 11" xfId="2309" xr:uid="{BDF8293C-4469-46DD-9D63-3DE096353C4A}"/>
    <cellStyle name="Millares [0] 7 11 2" xfId="3562" xr:uid="{BB407256-850D-449C-81D2-C52AFAAD7AA0}"/>
    <cellStyle name="Millares [0] 7 11 2 2" xfId="6304" xr:uid="{A210D02D-541A-442A-A027-E8A43976F588}"/>
    <cellStyle name="Millares [0] 7 11 3" xfId="5052" xr:uid="{84D869E6-4CFD-4BCB-98C8-944B23B5A58C}"/>
    <cellStyle name="Millares [0] 7 12" xfId="2464" xr:uid="{F151C266-E555-45DE-8BE1-AAE59EB3A962}"/>
    <cellStyle name="Millares [0] 7 12 2" xfId="3743" xr:uid="{8CAA5B57-ACC8-4372-80F4-517CA132BEF7}"/>
    <cellStyle name="Millares [0] 7 12 2 2" xfId="6485" xr:uid="{DBDA3410-9CB2-45DC-86B4-14D4717B8611}"/>
    <cellStyle name="Millares [0] 7 12 3" xfId="5207" xr:uid="{B23C035C-8886-44AD-BB3A-2263A58FFDDE}"/>
    <cellStyle name="Millares [0] 7 13" xfId="2657" xr:uid="{05042610-3A54-4FA0-BB90-1D2126B4B204}"/>
    <cellStyle name="Millares [0] 7 13 2" xfId="5400" xr:uid="{65654174-ACB9-40FA-9866-3A0B4CECDCE1}"/>
    <cellStyle name="Millares [0] 7 14" xfId="3924" xr:uid="{3AD5D6AA-D8D8-4199-9501-6E07D4988C37}"/>
    <cellStyle name="Millares [0] 7 2" xfId="47" xr:uid="{7CA315F8-E5D7-4626-B629-96D2B6F226CA}"/>
    <cellStyle name="Millares [0] 7 2 10" xfId="2490" xr:uid="{861921AC-B932-4584-8D8C-73E363A2F1D2}"/>
    <cellStyle name="Millares [0] 7 2 10 2" xfId="3769" xr:uid="{F06503B8-B752-488D-9B79-776FD566472E}"/>
    <cellStyle name="Millares [0] 7 2 10 2 2" xfId="6511" xr:uid="{4F90EBEE-86F5-41C7-98CA-8684BFFAB74B}"/>
    <cellStyle name="Millares [0] 7 2 10 3" xfId="5233" xr:uid="{F5315C02-BC9F-465A-8237-457F73278CDA}"/>
    <cellStyle name="Millares [0] 7 2 11" xfId="2696" xr:uid="{F00C7D7F-F0A4-4222-B6D0-31EC10B9D1AF}"/>
    <cellStyle name="Millares [0] 7 2 11 2" xfId="5438" xr:uid="{5C2D3325-4D0A-44DE-B7AA-25C06750B129}"/>
    <cellStyle name="Millares [0] 7 2 12" xfId="3950" xr:uid="{EE813A2C-FADC-4717-B5C1-1E5AFF6489FC}"/>
    <cellStyle name="Millares [0] 7 2 2" xfId="101" xr:uid="{1224C012-9A74-48CA-A4AC-8A5A91032B39}"/>
    <cellStyle name="Millares [0] 7 2 2 2" xfId="289" xr:uid="{793FE3A7-58A7-4ED9-BD5D-E6611E9B410D}"/>
    <cellStyle name="Millares [0] 7 2 2 2 2" xfId="2994" xr:uid="{3AE3C5CD-8290-446B-BA58-BCB68B40CF8D}"/>
    <cellStyle name="Millares [0] 7 2 2 2 2 2" xfId="5736" xr:uid="{21E1C33A-673F-408D-8134-39821724E867}"/>
    <cellStyle name="Millares [0] 7 2 2 2 3" xfId="1888" xr:uid="{C3962AE5-18CB-444B-8444-5C9D216F20DE}"/>
    <cellStyle name="Millares [0] 7 2 2 2 3 2" xfId="4634" xr:uid="{9E475AFC-B8AE-41EB-9FA6-FEBD87B541D7}"/>
    <cellStyle name="Millares [0] 7 2 2 2 4" xfId="4184" xr:uid="{6BCE4D42-CA3D-48A6-85B6-7EDA6661197B}"/>
    <cellStyle name="Millares [0] 7 2 2 3" xfId="471" xr:uid="{BD54C3CF-E274-4D9C-AEEF-0A0EBBC37EB3}"/>
    <cellStyle name="Millares [0] 7 2 2 3 2" xfId="3149" xr:uid="{DBDAAF21-5705-44A3-ADA2-2C73574677EF}"/>
    <cellStyle name="Millares [0] 7 2 2 3 2 2" xfId="5891" xr:uid="{C284D2E8-C1C5-4FC9-890F-2840656BCA82}"/>
    <cellStyle name="Millares [0] 7 2 2 3 3" xfId="4365" xr:uid="{405ED170-643E-420B-A892-14BAE82F46DF}"/>
    <cellStyle name="Millares [0] 7 2 2 4" xfId="2061" xr:uid="{2B11334F-C69B-4AE6-B1F8-6E5D04A8155E}"/>
    <cellStyle name="Millares [0] 7 2 2 4 2" xfId="3304" xr:uid="{72B44F8C-3E03-4DC3-A65A-34DCF947D886}"/>
    <cellStyle name="Millares [0] 7 2 2 4 2 2" xfId="6046" xr:uid="{E3708D92-9E2F-4511-8CC4-660978CF0C1C}"/>
    <cellStyle name="Millares [0] 7 2 2 4 3" xfId="4804" xr:uid="{74DE01C3-1B79-4567-9602-A2D27B5CA1E1}"/>
    <cellStyle name="Millares [0] 7 2 2 5" xfId="2206" xr:uid="{40876277-C0F0-4F6F-B27C-7867F8BC094F}"/>
    <cellStyle name="Millares [0] 7 2 2 5 2" xfId="3459" xr:uid="{C000ABC5-793F-4FC6-8ED8-8181E41B1C87}"/>
    <cellStyle name="Millares [0] 7 2 2 5 2 2" xfId="6201" xr:uid="{A0FB5613-AA1F-4430-8036-BEF995DE7F82}"/>
    <cellStyle name="Millares [0] 7 2 2 5 3" xfId="4949" xr:uid="{7EC0F51A-EE58-472C-9D8E-25791158FA14}"/>
    <cellStyle name="Millares [0] 7 2 2 6" xfId="2387" xr:uid="{1CF77046-F2F5-4ADC-8525-30030D9EBFDA}"/>
    <cellStyle name="Millares [0] 7 2 2 6 2" xfId="3640" xr:uid="{D5F3C794-A4E9-4671-BBF1-59AC523DC99C}"/>
    <cellStyle name="Millares [0] 7 2 2 6 2 2" xfId="6382" xr:uid="{62B98ACC-5A45-43DD-9C53-40322C76233C}"/>
    <cellStyle name="Millares [0] 7 2 2 6 3" xfId="5130" xr:uid="{CD9DD960-E0C7-4402-B1CF-5E7DA057A73E}"/>
    <cellStyle name="Millares [0] 7 2 2 7" xfId="2542" xr:uid="{8E012B02-1B7F-4F11-8B19-D7CB345BEF5E}"/>
    <cellStyle name="Millares [0] 7 2 2 7 2" xfId="3821" xr:uid="{1C598A6F-209E-4B93-B92D-2862D68ADDD6}"/>
    <cellStyle name="Millares [0] 7 2 2 7 2 2" xfId="6563" xr:uid="{70047A55-1C5F-42A5-AA01-0327809924A0}"/>
    <cellStyle name="Millares [0] 7 2 2 7 3" xfId="5285" xr:uid="{CBD13681-FA4F-414F-A40E-4997249F18B1}"/>
    <cellStyle name="Millares [0] 7 2 2 8" xfId="2748" xr:uid="{AC8E7D9F-6DE3-4D61-A93B-DC36543CBBF9}"/>
    <cellStyle name="Millares [0] 7 2 2 8 2" xfId="5490" xr:uid="{C1A1B545-E1A6-4D1B-AE1F-F175CF474BCD}"/>
    <cellStyle name="Millares [0] 7 2 2 9" xfId="4002" xr:uid="{0B2ABF7B-78C3-4907-9206-E070F73B83CA}"/>
    <cellStyle name="Millares [0] 7 2 3" xfId="237" xr:uid="{EA88007A-4E3D-4057-BB5E-333BDCCB2F4C}"/>
    <cellStyle name="Millares [0] 7 2 3 2" xfId="2822" xr:uid="{601638B1-482C-4764-AF2B-809C29DD81D4}"/>
    <cellStyle name="Millares [0] 7 2 3 2 2" xfId="5564" xr:uid="{CFDF5C9F-C37E-4774-8A52-02A622919541}"/>
    <cellStyle name="Millares [0] 7 2 3 3" xfId="1757" xr:uid="{1A46137C-449C-42E4-BBE0-8CE12B9CF239}"/>
    <cellStyle name="Millares [0] 7 2 3 3 2" xfId="4503" xr:uid="{7CB6AF0C-C164-438C-8245-38559C061DE4}"/>
    <cellStyle name="Millares [0] 7 2 3 4" xfId="4132" xr:uid="{547C6D65-E0EA-4DAF-9594-0B7EAC9521FF}"/>
    <cellStyle name="Millares [0] 7 2 4" xfId="419" xr:uid="{81A792F3-9780-4FDB-835A-E7CC8C7B2291}"/>
    <cellStyle name="Millares [0] 7 2 4 2" xfId="2893" xr:uid="{4B41CB5C-7025-45BE-A2E2-26C9A47F9675}"/>
    <cellStyle name="Millares [0] 7 2 4 2 2" xfId="5635" xr:uid="{98D7A1C2-84B9-4091-ABBD-BE5A72932806}"/>
    <cellStyle name="Millares [0] 7 2 4 3" xfId="4313" xr:uid="{81E1E2B6-8D91-4249-A867-EBE9EEBA8AB7}"/>
    <cellStyle name="Millares [0] 7 2 5" xfId="1836" xr:uid="{6CDF4461-61BE-4407-9797-072F5C3AD6B1}"/>
    <cellStyle name="Millares [0] 7 2 5 2" xfId="2942" xr:uid="{D5E6F200-7947-4059-8569-85550FA4DA6D}"/>
    <cellStyle name="Millares [0] 7 2 5 2 2" xfId="5684" xr:uid="{2373DA71-CD3E-496B-8E13-B5F47CBB9F2D}"/>
    <cellStyle name="Millares [0] 7 2 5 3" xfId="4582" xr:uid="{09A424BB-BF25-45CA-A223-39E52069B0E9}"/>
    <cellStyle name="Millares [0] 7 2 6" xfId="1968" xr:uid="{98275A87-84F2-4DD4-9973-4EB2AE477701}"/>
    <cellStyle name="Millares [0] 7 2 6 2" xfId="3097" xr:uid="{250D722C-04A1-428F-A5BF-A07FDAF9E119}"/>
    <cellStyle name="Millares [0] 7 2 6 2 2" xfId="5839" xr:uid="{3FE48882-39F6-4793-BF60-94AF24EE8ADF}"/>
    <cellStyle name="Millares [0] 7 2 6 3" xfId="4711" xr:uid="{41317137-22B7-4743-BD6A-BDED8497A48C}"/>
    <cellStyle name="Millares [0] 7 2 7" xfId="2009" xr:uid="{FB44C778-6C01-4B06-A92F-6CA68F655A14}"/>
    <cellStyle name="Millares [0] 7 2 7 2" xfId="3252" xr:uid="{9927041D-8AC5-452A-B571-CECB4B753927}"/>
    <cellStyle name="Millares [0] 7 2 7 2 2" xfId="5994" xr:uid="{C3D573B2-1A64-45BD-A01D-77DE67C4193F}"/>
    <cellStyle name="Millares [0] 7 2 7 3" xfId="4752" xr:uid="{D06CFCC4-730A-483A-8EFF-EC4CE4EBBA4E}"/>
    <cellStyle name="Millares [0] 7 2 8" xfId="2154" xr:uid="{015B5254-9B2E-40EC-948F-CA5045F142C5}"/>
    <cellStyle name="Millares [0] 7 2 8 2" xfId="3407" xr:uid="{8FA46F2A-3F6D-4412-8405-70B1A9F5FABB}"/>
    <cellStyle name="Millares [0] 7 2 8 2 2" xfId="6149" xr:uid="{42BD01EF-B2D0-419E-971B-E9A6E6956879}"/>
    <cellStyle name="Millares [0] 7 2 8 3" xfId="4897" xr:uid="{7155C5C3-15FC-4152-9EB0-F7C3AFF183B3}"/>
    <cellStyle name="Millares [0] 7 2 9" xfId="2335" xr:uid="{22870C9C-D585-4ED6-946F-85F7A08AA848}"/>
    <cellStyle name="Millares [0] 7 2 9 2" xfId="3588" xr:uid="{B60635F3-008B-4AD2-BE8F-55DFE35C4062}"/>
    <cellStyle name="Millares [0] 7 2 9 2 2" xfId="6330" xr:uid="{00216A76-E231-457D-8613-6B9129C56BA6}"/>
    <cellStyle name="Millares [0] 7 2 9 3" xfId="5078" xr:uid="{5C4E83B6-8BAB-49B1-8FD7-CA05AA46A189}"/>
    <cellStyle name="Millares [0] 7 3" xfId="75" xr:uid="{EB6EC14D-EDD1-4022-A971-88B78E7F9105}"/>
    <cellStyle name="Millares [0] 7 3 2" xfId="263" xr:uid="{10DDA815-3EAD-4957-BF6C-5C56BA56D4A1}"/>
    <cellStyle name="Millares [0] 7 3 2 2" xfId="2968" xr:uid="{6D22BC2F-063B-4D8A-8F69-A91359735C3D}"/>
    <cellStyle name="Millares [0] 7 3 2 2 2" xfId="5710" xr:uid="{580548FE-D684-4A9E-A1DC-5EEA48E4D16F}"/>
    <cellStyle name="Millares [0] 7 3 2 3" xfId="1862" xr:uid="{9AE66085-748A-465C-BD40-390C77F2C6B2}"/>
    <cellStyle name="Millares [0] 7 3 2 3 2" xfId="4608" xr:uid="{456DEA87-055F-4B77-B169-BE8F384F3D42}"/>
    <cellStyle name="Millares [0] 7 3 2 4" xfId="4158" xr:uid="{073A5F5D-355A-4033-A3FD-1EDDF38A60D5}"/>
    <cellStyle name="Millares [0] 7 3 3" xfId="445" xr:uid="{C5BDDA81-159F-4250-AE52-64F8C8DA54EB}"/>
    <cellStyle name="Millares [0] 7 3 3 2" xfId="3123" xr:uid="{D9BE81A8-E7DB-4DF8-B8BC-F190D96B0204}"/>
    <cellStyle name="Millares [0] 7 3 3 2 2" xfId="5865" xr:uid="{443942D2-A669-40A8-8596-85DBA4C532D7}"/>
    <cellStyle name="Millares [0] 7 3 3 3" xfId="4339" xr:uid="{FAB352AC-EA4E-4FD9-9BB1-F09035D58B71}"/>
    <cellStyle name="Millares [0] 7 3 4" xfId="2035" xr:uid="{B7A3BEF2-DC70-4AFA-B5E4-83E38CD925B8}"/>
    <cellStyle name="Millares [0] 7 3 4 2" xfId="3278" xr:uid="{CDFD90D1-E26C-48D5-AC0D-A567EA2983E9}"/>
    <cellStyle name="Millares [0] 7 3 4 2 2" xfId="6020" xr:uid="{FC40E090-4376-4A7F-8562-59ED5BDA1883}"/>
    <cellStyle name="Millares [0] 7 3 4 3" xfId="4778" xr:uid="{2C0250E2-32E2-4876-B4BF-CA14336911EB}"/>
    <cellStyle name="Millares [0] 7 3 5" xfId="2180" xr:uid="{53CB1DCF-0CF6-49A5-AB95-044804275B9F}"/>
    <cellStyle name="Millares [0] 7 3 5 2" xfId="3433" xr:uid="{43EA2263-DD41-466E-81BA-3632B2E3D9FB}"/>
    <cellStyle name="Millares [0] 7 3 5 2 2" xfId="6175" xr:uid="{3E30D15B-2D54-4BDC-B858-5335FFAB532E}"/>
    <cellStyle name="Millares [0] 7 3 5 3" xfId="4923" xr:uid="{BECD04B5-3333-4172-ACCD-71E775BA37C5}"/>
    <cellStyle name="Millares [0] 7 3 6" xfId="2361" xr:uid="{DC8A8D61-2A29-492F-BF30-F354EB88E7FF}"/>
    <cellStyle name="Millares [0] 7 3 6 2" xfId="3614" xr:uid="{932CB4D5-F413-4642-9B38-2AB604147B3C}"/>
    <cellStyle name="Millares [0] 7 3 6 2 2" xfId="6356" xr:uid="{0B805F1B-3A82-4921-AA2B-28503C879E11}"/>
    <cellStyle name="Millares [0] 7 3 6 3" xfId="5104" xr:uid="{DCB7C4ED-8A52-4EB7-A24B-237275A452E8}"/>
    <cellStyle name="Millares [0] 7 3 7" xfId="2516" xr:uid="{C27B1469-D13A-4721-9EBE-6715FADE45CC}"/>
    <cellStyle name="Millares [0] 7 3 7 2" xfId="3795" xr:uid="{56E387D6-5550-46CB-80D9-3F1F8BC53BE6}"/>
    <cellStyle name="Millares [0] 7 3 7 2 2" xfId="6537" xr:uid="{22CC7AB8-6FC8-4CFA-A021-54DBC0CC90DE}"/>
    <cellStyle name="Millares [0] 7 3 7 3" xfId="5259" xr:uid="{FFFE4F78-E411-4073-8E9D-A7D6285DC551}"/>
    <cellStyle name="Millares [0] 7 3 8" xfId="2722" xr:uid="{22E09853-343D-4C93-9A5A-BE88D5BAA42C}"/>
    <cellStyle name="Millares [0] 7 3 8 2" xfId="5464" xr:uid="{9A075D0E-5DD4-470A-88F5-B89E75F0396C}"/>
    <cellStyle name="Millares [0] 7 3 9" xfId="3976" xr:uid="{BA7FC039-6D74-4686-A89E-A88B9646D5B0}"/>
    <cellStyle name="Millares [0] 7 4" xfId="128" xr:uid="{FDFB842B-E634-415E-ADD7-4AEA1DF8ED3A}"/>
    <cellStyle name="Millares [0] 7 4 2" xfId="315" xr:uid="{F0176AB7-F076-4731-BA0A-879A70867B49}"/>
    <cellStyle name="Millares [0] 7 4 2 2" xfId="3020" xr:uid="{63097722-8A3F-4913-AC15-E32CE8A1D8F1}"/>
    <cellStyle name="Millares [0] 7 4 2 2 2" xfId="5762" xr:uid="{A901D3AB-49DD-4FC2-B7F6-F155D5B34F2E}"/>
    <cellStyle name="Millares [0] 7 4 2 3" xfId="1914" xr:uid="{214D6C5D-6154-44E6-931D-265BB9FDE533}"/>
    <cellStyle name="Millares [0] 7 4 2 3 2" xfId="4660" xr:uid="{94D760B8-86F0-4380-93B4-55ADCF55DBCC}"/>
    <cellStyle name="Millares [0] 7 4 2 4" xfId="4210" xr:uid="{47BD3AE2-9A8F-4D6F-93E7-52FAD6F7EF7A}"/>
    <cellStyle name="Millares [0] 7 4 3" xfId="497" xr:uid="{CF7F02BB-C022-4C93-905F-CE7C1F16386F}"/>
    <cellStyle name="Millares [0] 7 4 3 2" xfId="3175" xr:uid="{CEEF07CD-B4CC-4F59-8F85-238F347C076F}"/>
    <cellStyle name="Millares [0] 7 4 3 2 2" xfId="5917" xr:uid="{56C19750-8F89-4019-977B-6AF4B159FA59}"/>
    <cellStyle name="Millares [0] 7 4 3 3" xfId="4391" xr:uid="{FFFFFB16-ED62-4974-8290-17040B76BF82}"/>
    <cellStyle name="Millares [0] 7 4 4" xfId="2087" xr:uid="{2A886AB1-B3AD-4CE2-B17F-FF3D7A485C0C}"/>
    <cellStyle name="Millares [0] 7 4 4 2" xfId="3330" xr:uid="{DAEE2027-1690-4073-80B3-D03896F51367}"/>
    <cellStyle name="Millares [0] 7 4 4 2 2" xfId="6072" xr:uid="{C1EFE5C0-A9CC-4C29-A19E-AF0ACED4459A}"/>
    <cellStyle name="Millares [0] 7 4 4 3" xfId="4830" xr:uid="{320D1086-60C5-402D-8E44-D1082174F39F}"/>
    <cellStyle name="Millares [0] 7 4 5" xfId="2232" xr:uid="{1863D43F-DDCA-421E-BA58-703C0FB185D7}"/>
    <cellStyle name="Millares [0] 7 4 5 2" xfId="3485" xr:uid="{824CACD0-D819-4E69-A9FB-9A0FEE7D2EB8}"/>
    <cellStyle name="Millares [0] 7 4 5 2 2" xfId="6227" xr:uid="{DAD18B3D-BA36-4670-8239-C3C358C40FBE}"/>
    <cellStyle name="Millares [0] 7 4 5 3" xfId="4975" xr:uid="{650537FA-CFBA-4A01-AA21-CACA1D24EB96}"/>
    <cellStyle name="Millares [0] 7 4 6" xfId="2413" xr:uid="{1F02E263-7164-4316-AC55-841A70674D91}"/>
    <cellStyle name="Millares [0] 7 4 6 2" xfId="3666" xr:uid="{567FD266-B79E-4BE9-875F-87BB3B6BB4CD}"/>
    <cellStyle name="Millares [0] 7 4 6 2 2" xfId="6408" xr:uid="{D6A67594-9486-4A4D-B232-D670CABC77D6}"/>
    <cellStyle name="Millares [0] 7 4 6 3" xfId="5156" xr:uid="{8542E1EA-1C29-4120-A4F2-71D8A2D543CE}"/>
    <cellStyle name="Millares [0] 7 4 7" xfId="2568" xr:uid="{D6C0564E-73E9-4705-9560-1232E62D542F}"/>
    <cellStyle name="Millares [0] 7 4 7 2" xfId="3847" xr:uid="{F0964DC3-5376-4F2C-B35D-0C31EDE6C8C1}"/>
    <cellStyle name="Millares [0] 7 4 7 2 2" xfId="6589" xr:uid="{32D4BF20-667A-4E9C-BBC9-2943089F0089}"/>
    <cellStyle name="Millares [0] 7 4 7 3" xfId="5311" xr:uid="{1BC43E99-49FC-4DB0-9868-06EA6BBA408F}"/>
    <cellStyle name="Millares [0] 7 4 8" xfId="2669" xr:uid="{0714F941-D0E1-4F79-BC88-E6CBAF469F50}"/>
    <cellStyle name="Millares [0] 7 4 8 2" xfId="5412" xr:uid="{563F76DF-0590-44E5-8A4D-55F2FE69A6DE}"/>
    <cellStyle name="Millares [0] 7 4 9" xfId="4028" xr:uid="{D2930878-164E-45D2-ABAB-5B1BA6ED8E0F}"/>
    <cellStyle name="Millares [0] 7 5" xfId="155" xr:uid="{2772D8CF-7836-426B-B607-65D7D8E7F436}"/>
    <cellStyle name="Millares [0] 7 5 2" xfId="342" xr:uid="{F644F2BD-56D4-4384-BDDE-3955AF4E5A61}"/>
    <cellStyle name="Millares [0] 7 5 2 2" xfId="3047" xr:uid="{4DA169E9-A023-4E8B-BCE7-24161EF41CAE}"/>
    <cellStyle name="Millares [0] 7 5 2 2 2" xfId="5789" xr:uid="{D7C7FF47-A583-44B1-8790-0D0FBD156B7E}"/>
    <cellStyle name="Millares [0] 7 5 2 3" xfId="1937" xr:uid="{F684BCD3-3795-4B78-8F1C-D789B6C1EE23}"/>
    <cellStyle name="Millares [0] 7 5 2 3 2" xfId="4683" xr:uid="{5EFD532B-FC2A-4DE0-9A93-66E9ABE80395}"/>
    <cellStyle name="Millares [0] 7 5 2 4" xfId="4237" xr:uid="{3F39B9E1-930F-4126-8E21-3C2C8F947619}"/>
    <cellStyle name="Millares [0] 7 5 3" xfId="524" xr:uid="{17939DF2-9378-4502-A12F-E51D10875EBF}"/>
    <cellStyle name="Millares [0] 7 5 3 2" xfId="3202" xr:uid="{8B82FF95-AD76-48B1-B1AD-1EB408CA24FA}"/>
    <cellStyle name="Millares [0] 7 5 3 2 2" xfId="5944" xr:uid="{1A33D8A5-1DD6-4C4E-BD72-1CCA9A3E86C3}"/>
    <cellStyle name="Millares [0] 7 5 3 3" xfId="4418" xr:uid="{2665CCFD-39F9-42A5-A567-6236A4F7B475}"/>
    <cellStyle name="Millares [0] 7 5 4" xfId="2110" xr:uid="{C3C1A424-DC87-4F5C-817B-B2708CF3F416}"/>
    <cellStyle name="Millares [0] 7 5 4 2" xfId="3357" xr:uid="{FE8BAAED-C7EF-4694-B30E-223DBBFB29C0}"/>
    <cellStyle name="Millares [0] 7 5 4 2 2" xfId="6099" xr:uid="{7D95663D-C6C0-47CB-A889-D344D86713D9}"/>
    <cellStyle name="Millares [0] 7 5 4 3" xfId="4853" xr:uid="{C6B966EB-B9B8-46E3-BCE4-E2076ED1D6A9}"/>
    <cellStyle name="Millares [0] 7 5 5" xfId="2259" xr:uid="{CA6C9FA9-ADEA-48C8-B82B-2D8FCCC89AFE}"/>
    <cellStyle name="Millares [0] 7 5 5 2" xfId="3512" xr:uid="{7417142A-F693-48BF-ABDF-03F44D6876DD}"/>
    <cellStyle name="Millares [0] 7 5 5 2 2" xfId="6254" xr:uid="{2B300D5B-1E63-45B7-8940-1272C0D9C016}"/>
    <cellStyle name="Millares [0] 7 5 5 3" xfId="5002" xr:uid="{A1039685-9315-477D-96BB-90BCB9141CBA}"/>
    <cellStyle name="Millares [0] 7 5 6" xfId="2440" xr:uid="{F4F5D132-6366-4A6A-8C5E-0CA86AB78A77}"/>
    <cellStyle name="Millares [0] 7 5 6 2" xfId="3693" xr:uid="{CB877FA0-16E9-4EB8-8449-C1B16C6CA8BA}"/>
    <cellStyle name="Millares [0] 7 5 6 2 2" xfId="6435" xr:uid="{517FD3F8-9176-487E-9006-BC6641C62357}"/>
    <cellStyle name="Millares [0] 7 5 6 3" xfId="5183" xr:uid="{EA43A0ED-2308-4806-A083-3408BE8168FC}"/>
    <cellStyle name="Millares [0] 7 5 7" xfId="2595" xr:uid="{94E788F5-8C9C-43AD-80BB-3E290BED49DA}"/>
    <cellStyle name="Millares [0] 7 5 7 2" xfId="3874" xr:uid="{574B0D7F-0879-49F2-A8C4-F89A6CE1AD5D}"/>
    <cellStyle name="Millares [0] 7 5 7 2 2" xfId="6616" xr:uid="{01FD9E82-7D08-46A2-BE07-ECE8FBA2826E}"/>
    <cellStyle name="Millares [0] 7 5 7 3" xfId="5338" xr:uid="{1A34476D-37D5-4FF4-986E-8A7ABB89C6A0}"/>
    <cellStyle name="Millares [0] 7 5 8" xfId="2786" xr:uid="{3BD51E87-62C8-40B5-9C10-20FC6E32614A}"/>
    <cellStyle name="Millares [0] 7 5 8 2" xfId="5528" xr:uid="{B8307223-F8F0-4359-80C4-059764A20FA5}"/>
    <cellStyle name="Millares [0] 7 5 9" xfId="4055" xr:uid="{D30C6DAB-5891-4A51-8B73-24120631B4A0}"/>
    <cellStyle name="Millares [0] 7 6" xfId="182" xr:uid="{0BDD3CFB-7F83-4BB5-AA78-E1536C872D0C}"/>
    <cellStyle name="Millares [0] 7 6 2" xfId="366" xr:uid="{2FDA1814-CF1F-4972-9D93-E029B12E22E7}"/>
    <cellStyle name="Millares [0] 7 6 2 2" xfId="3536" xr:uid="{86002655-C514-4A9C-B38C-85C8B6337D3D}"/>
    <cellStyle name="Millares [0] 7 6 2 2 2" xfId="6278" xr:uid="{DD7B4248-24C2-4960-A506-940B34DE8C3A}"/>
    <cellStyle name="Millares [0] 7 6 2 3" xfId="2283" xr:uid="{F9F515C0-1038-4A51-BEA6-03BADC6F0C88}"/>
    <cellStyle name="Millares [0] 7 6 2 3 2" xfId="5026" xr:uid="{478491FD-3F2D-4C22-9CBD-2767CB1ECB1F}"/>
    <cellStyle name="Millares [0] 7 6 2 4" xfId="4261" xr:uid="{2651DE82-61FC-45D2-B59F-683B1F78D355}"/>
    <cellStyle name="Millares [0] 7 6 3" xfId="548" xr:uid="{F20CB7B9-F443-4FFD-B60E-4969140595F7}"/>
    <cellStyle name="Millares [0] 7 6 3 2" xfId="3717" xr:uid="{25950F4D-4F88-415F-A6CB-2155EB1ABAB3}"/>
    <cellStyle name="Millares [0] 7 6 3 2 2" xfId="6459" xr:uid="{9FC447CC-02F7-431B-9E25-5F6A8085752A}"/>
    <cellStyle name="Millares [0] 7 6 3 3" xfId="4442" xr:uid="{88EE7A8D-28F9-4C67-A530-1FDDEFE3DB6B}"/>
    <cellStyle name="Millares [0] 7 6 4" xfId="2619" xr:uid="{AAA236F1-B0D2-4253-BB03-E35606416FCA}"/>
    <cellStyle name="Millares [0] 7 6 4 2" xfId="3898" xr:uid="{84BE6D5D-7A4E-46C5-8F63-C77D51014225}"/>
    <cellStyle name="Millares [0] 7 6 4 2 2" xfId="6640" xr:uid="{43062BF0-B4E6-4A5B-8BCD-5A4C8DF22155}"/>
    <cellStyle name="Millares [0] 7 6 4 3" xfId="5362" xr:uid="{2B852927-F260-4049-B82D-71885C488F30}"/>
    <cellStyle name="Millares [0] 7 6 5" xfId="2857" xr:uid="{054F43E7-813A-44C2-A887-E447E7A6DD52}"/>
    <cellStyle name="Millares [0] 7 6 5 2" xfId="5599" xr:uid="{2007247E-40F4-4BAD-97FC-E0727BD0BD87}"/>
    <cellStyle name="Millares [0] 7 6 6" xfId="4079" xr:uid="{71E78566-3FD2-4D38-A852-DCA5BDEE684B}"/>
    <cellStyle name="Millares [0] 7 7" xfId="210" xr:uid="{0E73CDE7-F8F3-409B-9026-1F0FE324078B}"/>
    <cellStyle name="Millares [0] 7 7 2" xfId="2916" xr:uid="{D8B70A06-D6C9-4996-8BAF-6B3EA32E705E}"/>
    <cellStyle name="Millares [0] 7 7 2 2" xfId="5658" xr:uid="{93BCB4FC-318E-4218-B34B-583D362934F0}"/>
    <cellStyle name="Millares [0] 7 7 3" xfId="1824" xr:uid="{A0AEFE0D-7744-43C5-8D74-4AB6F939D24A}"/>
    <cellStyle name="Millares [0] 7 7 3 2" xfId="4570" xr:uid="{4A8C0E80-0342-4CA4-BA91-78AF4D681FCE}"/>
    <cellStyle name="Millares [0] 7 7 4" xfId="4106" xr:uid="{3B25BE46-0F3C-415B-9C9F-FB1FAF0D622F}"/>
    <cellStyle name="Millares [0] 7 8" xfId="393" xr:uid="{BB490F67-0467-4181-8D61-A841F497E3D3}"/>
    <cellStyle name="Millares [0] 7 8 2" xfId="3071" xr:uid="{FA4CDA99-1F6C-480A-84A0-15FDC8520BCE}"/>
    <cellStyle name="Millares [0] 7 8 2 2" xfId="5813" xr:uid="{2C09950E-6F44-4363-A105-72D8BA284B62}"/>
    <cellStyle name="Millares [0] 7 8 3" xfId="4287" xr:uid="{6CD83B96-DCBC-4EB9-92C9-4190645808B1}"/>
    <cellStyle name="Millares [0] 7 9" xfId="1992" xr:uid="{3E151886-BF10-40D0-82D5-FCD38D1DFB2D}"/>
    <cellStyle name="Millares [0] 7 9 2" xfId="3226" xr:uid="{E618900A-3B79-422D-AD9F-52DE5E8B3EDC}"/>
    <cellStyle name="Millares [0] 7 9 2 2" xfId="5968" xr:uid="{CE3D094C-64D2-406D-BEAF-6086D24C963E}"/>
    <cellStyle name="Millares [0] 7 9 3" xfId="4735" xr:uid="{506B8D92-4942-412B-A347-36F0745B240E}"/>
    <cellStyle name="Millares [0] 8" xfId="24" xr:uid="{AEB2488C-F1F4-4E05-9BB0-C908D52DAFDB}"/>
    <cellStyle name="Millares [0] 8 10" xfId="2315" xr:uid="{671D594C-F643-4CE1-A125-CF6CB8DCD9E2}"/>
    <cellStyle name="Millares [0] 8 10 2" xfId="3568" xr:uid="{E9102C03-70DE-468C-94D1-A06A51D4A377}"/>
    <cellStyle name="Millares [0] 8 10 2 2" xfId="6310" xr:uid="{D02458F8-B80B-4421-BFEB-417D9C777BBE}"/>
    <cellStyle name="Millares [0] 8 10 3" xfId="5058" xr:uid="{258C4EB1-6DCF-4CBA-8754-DCF2A3F5616C}"/>
    <cellStyle name="Millares [0] 8 11" xfId="2470" xr:uid="{191C70BE-E522-4C38-BF65-D85E1E37B8B4}"/>
    <cellStyle name="Millares [0] 8 11 2" xfId="3749" xr:uid="{D4371674-DA74-415E-866E-22A2A41BFC54}"/>
    <cellStyle name="Millares [0] 8 11 2 2" xfId="6491" xr:uid="{FE257A96-2DCB-4886-9F64-4831BDD097F1}"/>
    <cellStyle name="Millares [0] 8 11 3" xfId="5213" xr:uid="{9A407DA4-26AB-438E-B9F1-A10C944D191D}"/>
    <cellStyle name="Millares [0] 8 12" xfId="2675" xr:uid="{990F2DA4-2FF0-4ECA-9AED-906023A56AA0}"/>
    <cellStyle name="Millares [0] 8 12 2" xfId="5418" xr:uid="{A009C40E-D1DD-466E-B50D-F89A120668C6}"/>
    <cellStyle name="Millares [0] 8 13" xfId="3930" xr:uid="{7327DE9A-4A70-47BA-AD42-09A3DFE3DF88}"/>
    <cellStyle name="Millares [0] 8 2" xfId="53" xr:uid="{3561F5F9-EBE5-46CF-B029-9383B04E8EDB}"/>
    <cellStyle name="Millares [0] 8 2 10" xfId="2496" xr:uid="{CB8D5584-93B9-4228-9C18-F84B8CCC2003}"/>
    <cellStyle name="Millares [0] 8 2 10 2" xfId="3775" xr:uid="{F68E53A0-D702-4FDA-B732-54B3A0986D47}"/>
    <cellStyle name="Millares [0] 8 2 10 2 2" xfId="6517" xr:uid="{C6D29D7C-9DCD-4B79-8185-07B901183BBA}"/>
    <cellStyle name="Millares [0] 8 2 10 3" xfId="5239" xr:uid="{593E1657-65A0-4290-BA28-E3B4CED5D0A5}"/>
    <cellStyle name="Millares [0] 8 2 11" xfId="2702" xr:uid="{8DCD3185-D3C7-40D8-9941-D56B4798B23A}"/>
    <cellStyle name="Millares [0] 8 2 11 2" xfId="5444" xr:uid="{7057924B-B2C7-488A-8C2F-73DF44879F19}"/>
    <cellStyle name="Millares [0] 8 2 12" xfId="3956" xr:uid="{797EEA68-136D-4139-A20D-A2FC2422BC71}"/>
    <cellStyle name="Millares [0] 8 2 2" xfId="107" xr:uid="{F6B89C98-580B-4CB6-9F6B-D0BF4BE30042}"/>
    <cellStyle name="Millares [0] 8 2 2 2" xfId="295" xr:uid="{75915FFD-11D6-40DE-8CB2-08AFC3887E78}"/>
    <cellStyle name="Millares [0] 8 2 2 2 2" xfId="3000" xr:uid="{F51DC6B2-BCCE-41CC-8144-52C6CDCB54FC}"/>
    <cellStyle name="Millares [0] 8 2 2 2 2 2" xfId="5742" xr:uid="{C9C3D778-5DEE-4900-A234-7D9AF91B2DA8}"/>
    <cellStyle name="Millares [0] 8 2 2 2 3" xfId="1894" xr:uid="{8E845CF5-3DE3-4EF6-A8ED-08D47C85980F}"/>
    <cellStyle name="Millares [0] 8 2 2 2 3 2" xfId="4640" xr:uid="{B218757E-F194-40F5-B564-FF8867F03E58}"/>
    <cellStyle name="Millares [0] 8 2 2 2 4" xfId="4190" xr:uid="{08587779-FD96-491B-BA52-7C87D9C76DA9}"/>
    <cellStyle name="Millares [0] 8 2 2 3" xfId="477" xr:uid="{D01AAFA9-0DC2-4B4F-A8DB-EA62A6D45B3C}"/>
    <cellStyle name="Millares [0] 8 2 2 3 2" xfId="3155" xr:uid="{0801FD2F-99EF-4178-9F91-056A93683208}"/>
    <cellStyle name="Millares [0] 8 2 2 3 2 2" xfId="5897" xr:uid="{760AB13F-4795-435D-8918-DFE5DA6734C6}"/>
    <cellStyle name="Millares [0] 8 2 2 3 3" xfId="4371" xr:uid="{DB5FDD76-1364-43BA-B6F1-E9D428F57BF5}"/>
    <cellStyle name="Millares [0] 8 2 2 4" xfId="2067" xr:uid="{9CFB653D-45D6-48B4-AA37-23BA0A3673FD}"/>
    <cellStyle name="Millares [0] 8 2 2 4 2" xfId="3310" xr:uid="{1F35A0AB-502D-4306-B041-2109F6E3AF32}"/>
    <cellStyle name="Millares [0] 8 2 2 4 2 2" xfId="6052" xr:uid="{5E9173C4-6FE6-4782-83AA-9368392A0AE0}"/>
    <cellStyle name="Millares [0] 8 2 2 4 3" xfId="4810" xr:uid="{1803B0DA-F4E2-4204-824D-41D7D06C8A5D}"/>
    <cellStyle name="Millares [0] 8 2 2 5" xfId="2212" xr:uid="{EC37C359-0DC6-4B7C-8F3F-53C5CA2EFB1C}"/>
    <cellStyle name="Millares [0] 8 2 2 5 2" xfId="3465" xr:uid="{980D107F-011D-4254-B542-B88FA708C3F9}"/>
    <cellStyle name="Millares [0] 8 2 2 5 2 2" xfId="6207" xr:uid="{5D9F5B97-A8FC-465D-968C-AB9008D9C5BE}"/>
    <cellStyle name="Millares [0] 8 2 2 5 3" xfId="4955" xr:uid="{2985796F-24DB-4BD2-A631-8F31CEC0FE71}"/>
    <cellStyle name="Millares [0] 8 2 2 6" xfId="2393" xr:uid="{C630003A-0D7E-42E0-ADC7-C4C8CEB17C99}"/>
    <cellStyle name="Millares [0] 8 2 2 6 2" xfId="3646" xr:uid="{091302BF-D7F3-4E46-BB1B-59C4370CDFDB}"/>
    <cellStyle name="Millares [0] 8 2 2 6 2 2" xfId="6388" xr:uid="{B78EEF4F-D356-4669-A308-52783E3E4EE3}"/>
    <cellStyle name="Millares [0] 8 2 2 6 3" xfId="5136" xr:uid="{7D92A79B-BA18-44D5-B94F-ED02D1264935}"/>
    <cellStyle name="Millares [0] 8 2 2 7" xfId="2548" xr:uid="{3D6A6959-BCFC-4026-844A-3C68D267A046}"/>
    <cellStyle name="Millares [0] 8 2 2 7 2" xfId="3827" xr:uid="{954A4D5C-9497-468A-919F-5B34A0321B53}"/>
    <cellStyle name="Millares [0] 8 2 2 7 2 2" xfId="6569" xr:uid="{AA901232-C241-4765-B3A5-69664BD61323}"/>
    <cellStyle name="Millares [0] 8 2 2 7 3" xfId="5291" xr:uid="{4D453356-AA17-41E1-A023-CF77C0D180C7}"/>
    <cellStyle name="Millares [0] 8 2 2 8" xfId="2754" xr:uid="{69F18D4A-07EA-409E-A3D9-8097215556C7}"/>
    <cellStyle name="Millares [0] 8 2 2 8 2" xfId="5496" xr:uid="{85E183E3-D272-4696-8477-ACBC88931DB1}"/>
    <cellStyle name="Millares [0] 8 2 2 9" xfId="4008" xr:uid="{BEE1C83F-F34D-4747-8D72-0CC7E5495F57}"/>
    <cellStyle name="Millares [0] 8 2 3" xfId="243" xr:uid="{0DC189C6-CC27-45EB-8B33-9F8638E87400}"/>
    <cellStyle name="Millares [0] 8 2 3 2" xfId="2828" xr:uid="{E74E3D27-1F72-4B11-8CCA-2A0C385C3099}"/>
    <cellStyle name="Millares [0] 8 2 3 2 2" xfId="5570" xr:uid="{888B24EC-CCF0-46CF-9D6F-76AE8ADB0E29}"/>
    <cellStyle name="Millares [0] 8 2 3 3" xfId="1763" xr:uid="{101E9164-68D9-42EC-BD56-63EBD858315F}"/>
    <cellStyle name="Millares [0] 8 2 3 3 2" xfId="4509" xr:uid="{518FB2E3-A837-46D5-AA0D-3A0B4AFAEB4C}"/>
    <cellStyle name="Millares [0] 8 2 3 4" xfId="4138" xr:uid="{6E5EE5C7-0F10-48A8-9A7D-C347F75B2308}"/>
    <cellStyle name="Millares [0] 8 2 4" xfId="425" xr:uid="{158B3C3B-146A-4092-9403-5EC7E6076B04}"/>
    <cellStyle name="Millares [0] 8 2 4 2" xfId="2899" xr:uid="{C93794A0-75D8-4709-90DD-2CF15443FBCD}"/>
    <cellStyle name="Millares [0] 8 2 4 2 2" xfId="5641" xr:uid="{061C12DB-AB08-43E3-966E-2C871C7861B4}"/>
    <cellStyle name="Millares [0] 8 2 4 3" xfId="4319" xr:uid="{8839049A-797A-470F-ADDD-EBC608A5960E}"/>
    <cellStyle name="Millares [0] 8 2 5" xfId="1842" xr:uid="{0D7C948D-CE6E-440D-B44A-222F05C51B97}"/>
    <cellStyle name="Millares [0] 8 2 5 2" xfId="2948" xr:uid="{DF83F0BD-B787-4225-A4B5-BB1D29C15EA6}"/>
    <cellStyle name="Millares [0] 8 2 5 2 2" xfId="5690" xr:uid="{58B8F97A-0E7B-4689-B100-089878DE6C56}"/>
    <cellStyle name="Millares [0] 8 2 5 3" xfId="4588" xr:uid="{B2C18A7B-2332-41C4-BC55-ABC2ED4656F5}"/>
    <cellStyle name="Millares [0] 8 2 6" xfId="1971" xr:uid="{54795B6C-C3E6-416B-85C8-EC224453627A}"/>
    <cellStyle name="Millares [0] 8 2 6 2" xfId="3103" xr:uid="{93F4EA59-CDBC-4D64-AC94-2B4482A46B41}"/>
    <cellStyle name="Millares [0] 8 2 6 2 2" xfId="5845" xr:uid="{A35F25C7-D2C1-4262-80E1-A7D83539ACB4}"/>
    <cellStyle name="Millares [0] 8 2 6 3" xfId="4714" xr:uid="{7A13C138-041F-4A0C-B7A3-C366F89366A1}"/>
    <cellStyle name="Millares [0] 8 2 7" xfId="2015" xr:uid="{13CD697A-5BE7-4F44-9302-EF58478EE35D}"/>
    <cellStyle name="Millares [0] 8 2 7 2" xfId="3258" xr:uid="{30AD9839-F74D-40DB-A55B-DD574D5998CA}"/>
    <cellStyle name="Millares [0] 8 2 7 2 2" xfId="6000" xr:uid="{3DED4F84-BADE-41BD-92EF-8DBBBEB321C5}"/>
    <cellStyle name="Millares [0] 8 2 7 3" xfId="4758" xr:uid="{3C57168F-7310-48E1-B4CC-442722F0F82E}"/>
    <cellStyle name="Millares [0] 8 2 8" xfId="2160" xr:uid="{0CEB62FE-10FE-484E-9B77-9D5EB79DD6D4}"/>
    <cellStyle name="Millares [0] 8 2 8 2" xfId="3413" xr:uid="{718D1A59-7BAB-4054-8A19-27D9142EDED7}"/>
    <cellStyle name="Millares [0] 8 2 8 2 2" xfId="6155" xr:uid="{05925F5C-BACB-44F7-B041-C1FC9EF05637}"/>
    <cellStyle name="Millares [0] 8 2 8 3" xfId="4903" xr:uid="{67574A49-4C97-44C0-81FE-DA72D4D35A08}"/>
    <cellStyle name="Millares [0] 8 2 9" xfId="2341" xr:uid="{4EC7EC78-56FB-4D1D-AE53-CFFAB21282BC}"/>
    <cellStyle name="Millares [0] 8 2 9 2" xfId="3594" xr:uid="{45C465B2-8DEC-4877-99E1-3C58361BE534}"/>
    <cellStyle name="Millares [0] 8 2 9 2 2" xfId="6336" xr:uid="{24A41833-DD8C-41DE-AFEC-CE81E1F9CE75}"/>
    <cellStyle name="Millares [0] 8 2 9 3" xfId="5084" xr:uid="{A19D0B41-293A-44A1-B289-50E17CE8DB07}"/>
    <cellStyle name="Millares [0] 8 3" xfId="81" xr:uid="{BCC6D476-FAD1-45C0-AF88-DF71859603FA}"/>
    <cellStyle name="Millares [0] 8 3 2" xfId="269" xr:uid="{FD0483E9-23E5-4FB5-A3DF-BBD73BF79E88}"/>
    <cellStyle name="Millares [0] 8 3 2 2" xfId="2974" xr:uid="{3C3C44EA-51AF-4F97-9F73-64A7A2CCC2CA}"/>
    <cellStyle name="Millares [0] 8 3 2 2 2" xfId="5716" xr:uid="{63B805D6-1C27-4DA0-B11D-8FA9E736D9C9}"/>
    <cellStyle name="Millares [0] 8 3 2 3" xfId="1868" xr:uid="{549A4C06-35AD-45FF-B927-F0F397D01A19}"/>
    <cellStyle name="Millares [0] 8 3 2 3 2" xfId="4614" xr:uid="{896C5FC1-23CC-4A83-BC42-705E6A9952FF}"/>
    <cellStyle name="Millares [0] 8 3 2 4" xfId="4164" xr:uid="{FA7F9973-423B-4E67-8DA0-FE03AB7CF47B}"/>
    <cellStyle name="Millares [0] 8 3 3" xfId="451" xr:uid="{E2731ECF-5C83-4AFC-BB22-2A93DA405C85}"/>
    <cellStyle name="Millares [0] 8 3 3 2" xfId="3129" xr:uid="{393E4A9C-FF6B-4C2C-ABC1-A18ABBAD248F}"/>
    <cellStyle name="Millares [0] 8 3 3 2 2" xfId="5871" xr:uid="{4D3788A6-65EE-49F3-B252-9538F57ADEEF}"/>
    <cellStyle name="Millares [0] 8 3 3 3" xfId="4345" xr:uid="{149F28F6-45F0-4134-B01B-BE1108CEC5C6}"/>
    <cellStyle name="Millares [0] 8 3 4" xfId="2041" xr:uid="{BCE750D4-E98C-4483-9D96-4777759E855C}"/>
    <cellStyle name="Millares [0] 8 3 4 2" xfId="3284" xr:uid="{49647E3D-533F-4DC3-A50C-C68134027D08}"/>
    <cellStyle name="Millares [0] 8 3 4 2 2" xfId="6026" xr:uid="{AAF357E0-72CB-4B06-A483-560C1ACC4476}"/>
    <cellStyle name="Millares [0] 8 3 4 3" xfId="4784" xr:uid="{00DB8EA3-32CD-4938-99D0-F05AEA2BBDF4}"/>
    <cellStyle name="Millares [0] 8 3 5" xfId="2186" xr:uid="{1DC1E17C-C62D-4719-B54E-4BE620D228EC}"/>
    <cellStyle name="Millares [0] 8 3 5 2" xfId="3439" xr:uid="{CAF3ADAB-01DC-4ECC-A43F-BB58BEAE893B}"/>
    <cellStyle name="Millares [0] 8 3 5 2 2" xfId="6181" xr:uid="{AC2A5408-B880-47AD-B74E-C426138A9358}"/>
    <cellStyle name="Millares [0] 8 3 5 3" xfId="4929" xr:uid="{B68D0103-3EE4-4700-90AD-DD018A868A06}"/>
    <cellStyle name="Millares [0] 8 3 6" xfId="2367" xr:uid="{2D3C9DD2-07A3-4B93-8D35-DD4D55C1FAB3}"/>
    <cellStyle name="Millares [0] 8 3 6 2" xfId="3620" xr:uid="{F8E34895-C6C0-4199-A0B2-5FFA0B23EE33}"/>
    <cellStyle name="Millares [0] 8 3 6 2 2" xfId="6362" xr:uid="{B29D0AA4-8D60-41B6-92BA-C047B3E727DF}"/>
    <cellStyle name="Millares [0] 8 3 6 3" xfId="5110" xr:uid="{698433BC-4E4B-4D17-B122-72BB02A78090}"/>
    <cellStyle name="Millares [0] 8 3 7" xfId="2522" xr:uid="{8C81EA02-65A3-49ED-90B2-DF27F91BFC5B}"/>
    <cellStyle name="Millares [0] 8 3 7 2" xfId="3801" xr:uid="{A5560C51-E098-4DFE-8261-6CECBFA9526D}"/>
    <cellStyle name="Millares [0] 8 3 7 2 2" xfId="6543" xr:uid="{7C569911-0964-4BB8-94EB-D2E37E0AA784}"/>
    <cellStyle name="Millares [0] 8 3 7 3" xfId="5265" xr:uid="{33C43514-1FDF-4D06-949D-95F114EEF5B4}"/>
    <cellStyle name="Millares [0] 8 3 8" xfId="2728" xr:uid="{6582465C-2A13-4A75-A207-C011C267408A}"/>
    <cellStyle name="Millares [0] 8 3 8 2" xfId="5470" xr:uid="{DD432477-EA94-445D-86FD-B0A3D711B4C7}"/>
    <cellStyle name="Millares [0] 8 3 9" xfId="3982" xr:uid="{8CEF2033-C0AE-4161-A247-375946AF4B9C}"/>
    <cellStyle name="Millares [0] 8 4" xfId="134" xr:uid="{C640D715-1913-4CE0-8BBE-8426293602C0}"/>
    <cellStyle name="Millares [0] 8 4 2" xfId="321" xr:uid="{AFDCE941-3F9A-4264-9014-EF5A62447452}"/>
    <cellStyle name="Millares [0] 8 4 2 2" xfId="3026" xr:uid="{6FC46154-2DA8-4EED-B66B-FB58ACF5F1DB}"/>
    <cellStyle name="Millares [0] 8 4 2 2 2" xfId="5768" xr:uid="{5B671084-6C71-4332-92F9-CC89A68E424B}"/>
    <cellStyle name="Millares [0] 8 4 2 3" xfId="1920" xr:uid="{9E042B90-0944-4B53-BBA6-5125DF3D5EB3}"/>
    <cellStyle name="Millares [0] 8 4 2 3 2" xfId="4666" xr:uid="{B5B2A043-A27D-4C1E-9485-A4B73E272314}"/>
    <cellStyle name="Millares [0] 8 4 2 4" xfId="4216" xr:uid="{2328A424-C48E-447C-A494-B93D06C3A20A}"/>
    <cellStyle name="Millares [0] 8 4 3" xfId="503" xr:uid="{A6F2BE3F-BC36-40AB-8FC9-94988308D4C9}"/>
    <cellStyle name="Millares [0] 8 4 3 2" xfId="3181" xr:uid="{AA0D7341-E95D-4A66-A821-06D71A231818}"/>
    <cellStyle name="Millares [0] 8 4 3 2 2" xfId="5923" xr:uid="{CA31F7DC-9ABB-4856-88A3-A3A6B375EA40}"/>
    <cellStyle name="Millares [0] 8 4 3 3" xfId="4397" xr:uid="{76B48398-AF43-4896-8A96-3DAEBE897124}"/>
    <cellStyle name="Millares [0] 8 4 4" xfId="2093" xr:uid="{6F763F54-F67E-480A-BA28-EA12B0901344}"/>
    <cellStyle name="Millares [0] 8 4 4 2" xfId="3336" xr:uid="{47D0251A-4B35-4032-865F-D9F02E85148A}"/>
    <cellStyle name="Millares [0] 8 4 4 2 2" xfId="6078" xr:uid="{41F61B08-E32B-4F8D-A56B-861701E357E8}"/>
    <cellStyle name="Millares [0] 8 4 4 3" xfId="4836" xr:uid="{5FC9F125-3FEE-4ED1-B29B-6DBCA6004161}"/>
    <cellStyle name="Millares [0] 8 4 5" xfId="2238" xr:uid="{FF6691F9-E8E1-49A4-89C2-FD69F7784744}"/>
    <cellStyle name="Millares [0] 8 4 5 2" xfId="3491" xr:uid="{8B0D7720-AD5D-4339-9879-44334F597763}"/>
    <cellStyle name="Millares [0] 8 4 5 2 2" xfId="6233" xr:uid="{7E19F06A-0A8B-44A4-A9E6-A0B529588B7D}"/>
    <cellStyle name="Millares [0] 8 4 5 3" xfId="4981" xr:uid="{CBC3FAD0-039B-404A-9EA7-842AFA5B4CC4}"/>
    <cellStyle name="Millares [0] 8 4 6" xfId="2419" xr:uid="{7AA54FEB-6F03-43F4-AF37-2E9CA1A56C61}"/>
    <cellStyle name="Millares [0] 8 4 6 2" xfId="3672" xr:uid="{0D1E5C24-26CD-4ACA-9314-3933183B9CDD}"/>
    <cellStyle name="Millares [0] 8 4 6 2 2" xfId="6414" xr:uid="{147791BD-392B-463F-8E3C-7B9A210D118C}"/>
    <cellStyle name="Millares [0] 8 4 6 3" xfId="5162" xr:uid="{5B395872-AAA6-44B1-A91A-D1FE043D60EA}"/>
    <cellStyle name="Millares [0] 8 4 7" xfId="2574" xr:uid="{F5B776F4-73D5-441F-B509-0123B8B7D63D}"/>
    <cellStyle name="Millares [0] 8 4 7 2" xfId="3853" xr:uid="{AF98B8D4-3BF2-4A7E-9992-6DF5371026B1}"/>
    <cellStyle name="Millares [0] 8 4 7 2 2" xfId="6595" xr:uid="{252B60DA-C338-4A1C-98D7-DD0F84011535}"/>
    <cellStyle name="Millares [0] 8 4 7 3" xfId="5317" xr:uid="{A0603F11-683C-40C1-BCE0-30453F0187C6}"/>
    <cellStyle name="Millares [0] 8 4 8" xfId="2792" xr:uid="{B9AA4F60-FB3F-489B-B626-01FFD44129BC}"/>
    <cellStyle name="Millares [0] 8 4 8 2" xfId="5534" xr:uid="{DCC744BF-BE82-4BE1-8FA3-6DA5A5A75F89}"/>
    <cellStyle name="Millares [0] 8 4 9" xfId="4034" xr:uid="{50842BD7-8B23-45B7-A692-2CFB18076770}"/>
    <cellStyle name="Millares [0] 8 5" xfId="161" xr:uid="{2C83CAC9-0E68-4ABC-A98F-FB5CF56F4A03}"/>
    <cellStyle name="Millares [0] 8 5 2" xfId="348" xr:uid="{AF5D5529-1C57-4DBF-B8A8-FA7FCFAFA531}"/>
    <cellStyle name="Millares [0] 8 5 2 2" xfId="3053" xr:uid="{E236BD91-CF68-4C93-B84B-090BE616B030}"/>
    <cellStyle name="Millares [0] 8 5 2 2 2" xfId="5795" xr:uid="{952F9F15-0140-4718-B11F-DA222FD66DCE}"/>
    <cellStyle name="Millares [0] 8 5 2 3" xfId="1941" xr:uid="{326767B0-E566-4D4E-BF16-CDCE419717C7}"/>
    <cellStyle name="Millares [0] 8 5 2 3 2" xfId="4687" xr:uid="{01055C94-B665-443E-ADB8-AD6A5FFF7BF1}"/>
    <cellStyle name="Millares [0] 8 5 2 4" xfId="4243" xr:uid="{1C7CB7C7-3F5D-40BF-81B8-F2923551616C}"/>
    <cellStyle name="Millares [0] 8 5 3" xfId="530" xr:uid="{9ECE9E13-40EC-46DD-87C5-48AF903FD96C}"/>
    <cellStyle name="Millares [0] 8 5 3 2" xfId="3208" xr:uid="{850FD03D-4212-4E68-B4A4-3FA707E3B9D6}"/>
    <cellStyle name="Millares [0] 8 5 3 2 2" xfId="5950" xr:uid="{2AFA513C-9CED-4352-A8AD-4AD4B19762B9}"/>
    <cellStyle name="Millares [0] 8 5 3 3" xfId="4424" xr:uid="{07782214-C965-4C82-A70B-23CC50973473}"/>
    <cellStyle name="Millares [0] 8 5 4" xfId="2114" xr:uid="{51CEE16A-CCC7-4D5F-9AFC-3C3C07697728}"/>
    <cellStyle name="Millares [0] 8 5 4 2" xfId="3363" xr:uid="{F8CF6B3E-AA87-4898-8578-69B0D8D55FF2}"/>
    <cellStyle name="Millares [0] 8 5 4 2 2" xfId="6105" xr:uid="{1252F057-B513-45BF-B407-D012100255B0}"/>
    <cellStyle name="Millares [0] 8 5 4 3" xfId="4857" xr:uid="{68EC9D21-5F5F-4CEB-8598-654740693EC6}"/>
    <cellStyle name="Millares [0] 8 5 5" xfId="2265" xr:uid="{E120D06D-9268-474F-93A5-A8016C38520F}"/>
    <cellStyle name="Millares [0] 8 5 5 2" xfId="3518" xr:uid="{F33B75B1-6A47-4679-BAB8-8224B35228C4}"/>
    <cellStyle name="Millares [0] 8 5 5 2 2" xfId="6260" xr:uid="{FDBB17DC-ABB9-4FC5-93E9-4EE5FF5B60C0}"/>
    <cellStyle name="Millares [0] 8 5 5 3" xfId="5008" xr:uid="{6D5DECC7-58A2-4D05-8763-3E9B9A673ADF}"/>
    <cellStyle name="Millares [0] 8 5 6" xfId="2446" xr:uid="{5E1F6295-2E4E-4784-B6E7-0D7E6DADDE32}"/>
    <cellStyle name="Millares [0] 8 5 6 2" xfId="3699" xr:uid="{1F6879A5-D7F4-45A9-8934-0A7BBDB22FB1}"/>
    <cellStyle name="Millares [0] 8 5 6 2 2" xfId="6441" xr:uid="{F3E8B7CE-D02B-49D1-9DD1-B87F5A37BFF1}"/>
    <cellStyle name="Millares [0] 8 5 6 3" xfId="5189" xr:uid="{EE362886-AA3A-48E0-98A1-68E50B9AB272}"/>
    <cellStyle name="Millares [0] 8 5 7" xfId="2601" xr:uid="{6B7B980F-2962-4892-830F-A77E42B36F9A}"/>
    <cellStyle name="Millares [0] 8 5 7 2" xfId="3880" xr:uid="{96456230-8383-4823-B9C9-F5E8C888F90A}"/>
    <cellStyle name="Millares [0] 8 5 7 2 2" xfId="6622" xr:uid="{6CE84F89-1FF9-4396-9C99-EA47BB4AEBE1}"/>
    <cellStyle name="Millares [0] 8 5 7 3" xfId="5344" xr:uid="{F9370BE8-C0A4-454E-ACC4-A81F595DC17E}"/>
    <cellStyle name="Millares [0] 8 5 8" xfId="2863" xr:uid="{74B88CD1-63EF-4D4B-BA82-6479AFC5163C}"/>
    <cellStyle name="Millares [0] 8 5 8 2" xfId="5605" xr:uid="{84C30B07-F96F-41BE-91A2-B5EADDC0A170}"/>
    <cellStyle name="Millares [0] 8 5 9" xfId="4061" xr:uid="{4C780FDE-0CE1-4CE8-9F78-2E0B9AE3D820}"/>
    <cellStyle name="Millares [0] 8 6" xfId="188" xr:uid="{BF6F48D6-0D80-4CEB-8AB8-55F6B4FCE2D0}"/>
    <cellStyle name="Millares [0] 8 6 2" xfId="372" xr:uid="{B5856BC3-3A8B-4149-B706-9B4544DB740C}"/>
    <cellStyle name="Millares [0] 8 6 2 2" xfId="3542" xr:uid="{B8E71819-D666-4667-AF2C-3586F35D58A4}"/>
    <cellStyle name="Millares [0] 8 6 2 2 2" xfId="6284" xr:uid="{D8280D0C-6D04-47A2-8543-F9A20437DD4C}"/>
    <cellStyle name="Millares [0] 8 6 2 3" xfId="2289" xr:uid="{2EB71576-97C1-4685-855C-E0CFA81E65B5}"/>
    <cellStyle name="Millares [0] 8 6 2 3 2" xfId="5032" xr:uid="{7E24D108-56A6-4DE0-82BD-39D06219D782}"/>
    <cellStyle name="Millares [0] 8 6 2 4" xfId="4267" xr:uid="{6F9A7089-85BC-4E04-B813-A258A231397B}"/>
    <cellStyle name="Millares [0] 8 6 3" xfId="554" xr:uid="{60B7D9F1-8783-4B34-85F9-AB10A7A973B5}"/>
    <cellStyle name="Millares [0] 8 6 3 2" xfId="3723" xr:uid="{5E6503DC-4BD1-4B3D-A682-8E823BCCD4A4}"/>
    <cellStyle name="Millares [0] 8 6 3 2 2" xfId="6465" xr:uid="{C0B226A7-F501-4999-AF51-6172E6C5CD02}"/>
    <cellStyle name="Millares [0] 8 6 3 3" xfId="4448" xr:uid="{37CA2C76-0AFF-4A54-BE93-72F876089095}"/>
    <cellStyle name="Millares [0] 8 6 4" xfId="2625" xr:uid="{E9E33287-5B73-450B-A1A5-BAF67D71257E}"/>
    <cellStyle name="Millares [0] 8 6 4 2" xfId="3904" xr:uid="{0A8AC86F-22B2-418F-962D-52827D6CC4BF}"/>
    <cellStyle name="Millares [0] 8 6 4 2 2" xfId="6646" xr:uid="{08F8E2F0-0204-4F86-BA46-0D18F7CD1AD6}"/>
    <cellStyle name="Millares [0] 8 6 4 3" xfId="5368" xr:uid="{F4C6612F-85D7-4B15-8949-A58A4FA2AE75}"/>
    <cellStyle name="Millares [0] 8 6 5" xfId="2922" xr:uid="{1CA9515D-3E21-4662-B312-2E739E0D54F6}"/>
    <cellStyle name="Millares [0] 8 6 5 2" xfId="5664" xr:uid="{7F0BDD28-B892-4170-85E2-76BC4A2D4F41}"/>
    <cellStyle name="Millares [0] 8 6 6" xfId="4085" xr:uid="{096FB325-7D6C-453C-9556-E83CB2397EAD}"/>
    <cellStyle name="Millares [0] 8 7" xfId="216" xr:uid="{7B608E75-DC92-45EB-A75D-FBA829DE4689}"/>
    <cellStyle name="Millares [0] 8 7 2" xfId="3077" xr:uid="{0DBCC9B6-C0AD-4677-881A-4B00B4DA78BA}"/>
    <cellStyle name="Millares [0] 8 7 2 2" xfId="5819" xr:uid="{24336B82-94EE-41F8-9B6B-83DEB0CF7C60}"/>
    <cellStyle name="Millares [0] 8 7 3" xfId="1954" xr:uid="{590E6B38-5738-4142-9801-0790F23B35C7}"/>
    <cellStyle name="Millares [0] 8 7 3 2" xfId="4697" xr:uid="{51C0D4BC-8F29-48D4-89FB-090CF058A088}"/>
    <cellStyle name="Millares [0] 8 7 4" xfId="4112" xr:uid="{E2D4C8CD-DBF3-4427-A434-A08368DD9E94}"/>
    <cellStyle name="Millares [0] 8 8" xfId="399" xr:uid="{4D32D956-4429-4308-A32F-E3FFEAD442F9}"/>
    <cellStyle name="Millares [0] 8 8 2" xfId="3232" xr:uid="{F620306A-A18F-44B4-B00D-4E1AA8532CF2}"/>
    <cellStyle name="Millares [0] 8 8 2 2" xfId="5974" xr:uid="{F46B9480-7898-473B-B116-44D11EB3EF81}"/>
    <cellStyle name="Millares [0] 8 8 3" xfId="4293" xr:uid="{3A17984B-2635-46EB-83D2-1D7307D8F8D4}"/>
    <cellStyle name="Millares [0] 8 9" xfId="2135" xr:uid="{985E1D91-96FA-465D-9809-00C834089FCA}"/>
    <cellStyle name="Millares [0] 8 9 2" xfId="3387" xr:uid="{F02C06AA-3312-47E6-8174-B9565B33C93C}"/>
    <cellStyle name="Millares [0] 8 9 2 2" xfId="6129" xr:uid="{EAFC2C5C-52D9-46D2-BC3A-74FB2C23E14C}"/>
    <cellStyle name="Millares [0] 8 9 3" xfId="4878" xr:uid="{037D3FCC-9552-434D-9A5A-D75367903EB6}"/>
    <cellStyle name="Millares [0] 9" xfId="31" xr:uid="{41D2F75A-F426-4799-B60C-070BE72BF757}"/>
    <cellStyle name="Millares [0] 9 10" xfId="2321" xr:uid="{8B9380FD-2A7C-455B-9FAA-840EC6E2AC55}"/>
    <cellStyle name="Millares [0] 9 10 2" xfId="3574" xr:uid="{63DAC986-3C45-4010-A28C-851396F05BA1}"/>
    <cellStyle name="Millares [0] 9 10 2 2" xfId="6316" xr:uid="{E5270792-6820-43DF-9523-627F4FC336A3}"/>
    <cellStyle name="Millares [0] 9 10 3" xfId="5064" xr:uid="{9804CAB2-9E33-476C-B77D-784A49538CCB}"/>
    <cellStyle name="Millares [0] 9 11" xfId="2476" xr:uid="{1CCC5E53-5ABA-440D-844E-6BC70149CB77}"/>
    <cellStyle name="Millares [0] 9 11 2" xfId="3755" xr:uid="{8989B424-E007-4F22-A1EF-4F9ABEC4A371}"/>
    <cellStyle name="Millares [0] 9 11 2 2" xfId="6497" xr:uid="{EF8AB326-64C4-48D4-B5F7-1C3E022D0CEF}"/>
    <cellStyle name="Millares [0] 9 11 3" xfId="5219" xr:uid="{3619EC79-B676-4B27-A489-2C37218290F0}"/>
    <cellStyle name="Millares [0] 9 12" xfId="2681" xr:uid="{7042C403-9B93-449B-916D-564C3F1D2174}"/>
    <cellStyle name="Millares [0] 9 12 2" xfId="5424" xr:uid="{41A35E37-A708-43BA-A09A-4A6AF082BDEB}"/>
    <cellStyle name="Millares [0] 9 13" xfId="3936" xr:uid="{85C0D34F-901C-44DA-9D8A-6B7CB249371E}"/>
    <cellStyle name="Millares [0] 9 2" xfId="60" xr:uid="{76537FDC-9E44-40D3-9CC2-882E33EDB182}"/>
    <cellStyle name="Millares [0] 9 2 10" xfId="2502" xr:uid="{9BF27FD1-A672-4061-A19D-4AF18448B9E3}"/>
    <cellStyle name="Millares [0] 9 2 10 2" xfId="3781" xr:uid="{D0F7486E-B006-4731-8C2F-C234BBAF5A8E}"/>
    <cellStyle name="Millares [0] 9 2 10 2 2" xfId="6523" xr:uid="{ACD85D02-B977-4588-B7CE-B4E2540D5E41}"/>
    <cellStyle name="Millares [0] 9 2 10 3" xfId="5245" xr:uid="{B598EB32-9C4A-4BFA-B2C4-F0C58443BBBB}"/>
    <cellStyle name="Millares [0] 9 2 11" xfId="2708" xr:uid="{318CA6EA-EABB-4F60-B57C-31184C47BE86}"/>
    <cellStyle name="Millares [0] 9 2 11 2" xfId="5450" xr:uid="{77A07E0A-148E-4F29-A940-8632DFD69877}"/>
    <cellStyle name="Millares [0] 9 2 12" xfId="3962" xr:uid="{0C22CAB4-4DC6-4046-9B5A-5D3E0A55A160}"/>
    <cellStyle name="Millares [0] 9 2 2" xfId="113" xr:uid="{7220AA70-75FA-4F84-B82C-85E72A71C4F8}"/>
    <cellStyle name="Millares [0] 9 2 2 2" xfId="301" xr:uid="{3962CFCC-72D7-47AA-8B9F-98300AF19D4F}"/>
    <cellStyle name="Millares [0] 9 2 2 2 2" xfId="3006" xr:uid="{93E963C9-995F-46D3-8C05-F191C4667493}"/>
    <cellStyle name="Millares [0] 9 2 2 2 2 2" xfId="5748" xr:uid="{55A4909D-8549-4A52-ADEF-8A2451D5A787}"/>
    <cellStyle name="Millares [0] 9 2 2 2 3" xfId="1900" xr:uid="{342BFBDE-F969-4305-A8EB-8BF261601A19}"/>
    <cellStyle name="Millares [0] 9 2 2 2 3 2" xfId="4646" xr:uid="{70C3AAA7-F8BD-4F67-9B8C-6A46CFAA7518}"/>
    <cellStyle name="Millares [0] 9 2 2 2 4" xfId="4196" xr:uid="{C992B04A-2201-4CA3-9B5F-22B756FA36D3}"/>
    <cellStyle name="Millares [0] 9 2 2 3" xfId="483" xr:uid="{25A24E33-6E19-4803-AFF3-E04A9D40A5DB}"/>
    <cellStyle name="Millares [0] 9 2 2 3 2" xfId="3161" xr:uid="{00AE4BA5-C654-4DBC-9D54-3037E13B029F}"/>
    <cellStyle name="Millares [0] 9 2 2 3 2 2" xfId="5903" xr:uid="{1A171BCE-7969-4065-9DE6-797562133A43}"/>
    <cellStyle name="Millares [0] 9 2 2 3 3" xfId="4377" xr:uid="{C5BF4D0C-19B7-4D73-9AC3-03585156D084}"/>
    <cellStyle name="Millares [0] 9 2 2 4" xfId="2073" xr:uid="{644BAAB2-0C6C-45B5-BFE7-92C35C83EC7A}"/>
    <cellStyle name="Millares [0] 9 2 2 4 2" xfId="3316" xr:uid="{BFF9ECC3-8B73-4A67-9586-4DA63FBB1126}"/>
    <cellStyle name="Millares [0] 9 2 2 4 2 2" xfId="6058" xr:uid="{60099A46-9334-454A-AEFD-F2DB94107D58}"/>
    <cellStyle name="Millares [0] 9 2 2 4 3" xfId="4816" xr:uid="{BF215D2A-3DD8-488E-94CA-3B3849C46091}"/>
    <cellStyle name="Millares [0] 9 2 2 5" xfId="2218" xr:uid="{3166A16C-0072-4D3E-9141-FF33D0FA64DB}"/>
    <cellStyle name="Millares [0] 9 2 2 5 2" xfId="3471" xr:uid="{A9E50CFB-B571-44CC-BBEE-EFBA2AD02C4A}"/>
    <cellStyle name="Millares [0] 9 2 2 5 2 2" xfId="6213" xr:uid="{DB856198-2E3F-44AF-87B3-67004DEC15DE}"/>
    <cellStyle name="Millares [0] 9 2 2 5 3" xfId="4961" xr:uid="{4B67547E-7810-405B-B8B2-B065879D373F}"/>
    <cellStyle name="Millares [0] 9 2 2 6" xfId="2399" xr:uid="{5E5AB571-93BA-4B02-A2E8-B5C9BF097033}"/>
    <cellStyle name="Millares [0] 9 2 2 6 2" xfId="3652" xr:uid="{3B399C16-DC69-4829-BAC1-292366393C9D}"/>
    <cellStyle name="Millares [0] 9 2 2 6 2 2" xfId="6394" xr:uid="{08C8071D-A44E-49DF-BC88-2FDA1796E697}"/>
    <cellStyle name="Millares [0] 9 2 2 6 3" xfId="5142" xr:uid="{114855D5-5673-4680-86B8-50F939870ACD}"/>
    <cellStyle name="Millares [0] 9 2 2 7" xfId="2554" xr:uid="{E1F06E07-207D-4858-A5AE-D1FED073F5E3}"/>
    <cellStyle name="Millares [0] 9 2 2 7 2" xfId="3833" xr:uid="{EF3E04E6-5BF4-4AC0-A944-5C30CEDC3021}"/>
    <cellStyle name="Millares [0] 9 2 2 7 2 2" xfId="6575" xr:uid="{E20F9381-295B-4F78-9FCF-596C052740B3}"/>
    <cellStyle name="Millares [0] 9 2 2 7 3" xfId="5297" xr:uid="{5E862CC9-9600-4CCE-B0B5-EAE11994861A}"/>
    <cellStyle name="Millares [0] 9 2 2 8" xfId="2760" xr:uid="{4678990D-3DA7-47A6-9BE8-A985C94B2ABC}"/>
    <cellStyle name="Millares [0] 9 2 2 8 2" xfId="5502" xr:uid="{BE3F0F1C-3484-4881-9142-FE080B39FF31}"/>
    <cellStyle name="Millares [0] 9 2 2 9" xfId="4014" xr:uid="{370FC9F5-2DB2-44E1-9C31-79523B48F5DA}"/>
    <cellStyle name="Millares [0] 9 2 3" xfId="249" xr:uid="{6FF1469F-1D02-49A4-AE23-8DCFDEFF0959}"/>
    <cellStyle name="Millares [0] 9 2 3 2" xfId="2832" xr:uid="{625E7868-D70D-4CD7-8EED-619EE2C72C5F}"/>
    <cellStyle name="Millares [0] 9 2 3 2 2" xfId="5574" xr:uid="{EBC19411-0636-42D8-95A6-5133F8C2AD3D}"/>
    <cellStyle name="Millares [0] 9 2 3 3" xfId="1767" xr:uid="{5F35AB2E-9454-4A5F-AFED-33C1CF5C5169}"/>
    <cellStyle name="Millares [0] 9 2 3 3 2" xfId="4513" xr:uid="{5897FA4C-E0DE-4E4A-8E91-85B61918E655}"/>
    <cellStyle name="Millares [0] 9 2 3 4" xfId="4144" xr:uid="{3C85D482-637B-4200-83B3-A0BCA2ECE33F}"/>
    <cellStyle name="Millares [0] 9 2 4" xfId="431" xr:uid="{217EA6DD-3722-4679-A70C-46ACD6DCFCF0}"/>
    <cellStyle name="Millares [0] 9 2 4 2" xfId="2903" xr:uid="{4B41EE2F-5DE0-49A4-8504-930558A1B88D}"/>
    <cellStyle name="Millares [0] 9 2 4 2 2" xfId="5645" xr:uid="{CE685A35-41F8-48CD-A086-9DE6069FFC36}"/>
    <cellStyle name="Millares [0] 9 2 4 3" xfId="4325" xr:uid="{8D7162F4-B4A3-4F9B-BF79-2C10A6CA1CB9}"/>
    <cellStyle name="Millares [0] 9 2 5" xfId="1848" xr:uid="{C8E08356-3721-4973-A46B-E9CB9B83005B}"/>
    <cellStyle name="Millares [0] 9 2 5 2" xfId="2954" xr:uid="{FBE46C3F-8CFB-445D-89BF-C03798C2E46B}"/>
    <cellStyle name="Millares [0] 9 2 5 2 2" xfId="5696" xr:uid="{0EE4F536-45D8-456A-9C3F-97500F507494}"/>
    <cellStyle name="Millares [0] 9 2 5 3" xfId="4594" xr:uid="{1BD29767-A093-4261-A3C3-38689AD15E7A}"/>
    <cellStyle name="Millares [0] 9 2 6" xfId="1972" xr:uid="{000F44CB-4DDB-4EB4-AFA9-C6C5F07465AC}"/>
    <cellStyle name="Millares [0] 9 2 6 2" xfId="3109" xr:uid="{77112643-0ED9-4950-B297-EEDE407B6D59}"/>
    <cellStyle name="Millares [0] 9 2 6 2 2" xfId="5851" xr:uid="{C9A470AC-7B1A-4418-803D-22AB19F9E9EF}"/>
    <cellStyle name="Millares [0] 9 2 6 3" xfId="4715" xr:uid="{49357BC4-3EE0-4DA1-8EF8-330C48E5FD27}"/>
    <cellStyle name="Millares [0] 9 2 7" xfId="2021" xr:uid="{CA727AAC-84DD-4EDE-BDF1-6AD805BFDCD8}"/>
    <cellStyle name="Millares [0] 9 2 7 2" xfId="3264" xr:uid="{B1D74563-5C4D-4ADC-B383-01E183D3E388}"/>
    <cellStyle name="Millares [0] 9 2 7 2 2" xfId="6006" xr:uid="{3A93F365-670D-4BF6-A3E3-858E95789E32}"/>
    <cellStyle name="Millares [0] 9 2 7 3" xfId="4764" xr:uid="{ADAFE72C-E61D-4DD4-8262-27637649B8DE}"/>
    <cellStyle name="Millares [0] 9 2 8" xfId="2166" xr:uid="{EB697685-1DF4-4B89-BAD0-7D7BA31D2FE7}"/>
    <cellStyle name="Millares [0] 9 2 8 2" xfId="3419" xr:uid="{ED88F08E-4C90-4368-8D12-0D8B7B27E2F7}"/>
    <cellStyle name="Millares [0] 9 2 8 2 2" xfId="6161" xr:uid="{74CD4B59-6D7C-46FE-9421-6C3FCD10889D}"/>
    <cellStyle name="Millares [0] 9 2 8 3" xfId="4909" xr:uid="{8E711A5B-B6C1-45D9-90FA-8275D96F5067}"/>
    <cellStyle name="Millares [0] 9 2 9" xfId="2347" xr:uid="{CDF0F11D-AB81-45C2-9C99-D98FF2EAB50C}"/>
    <cellStyle name="Millares [0] 9 2 9 2" xfId="3600" xr:uid="{9E1A59C5-62EB-41E5-BA91-C45661D2E593}"/>
    <cellStyle name="Millares [0] 9 2 9 2 2" xfId="6342" xr:uid="{1B6EDE20-D139-438D-A507-84EE35901BFC}"/>
    <cellStyle name="Millares [0] 9 2 9 3" xfId="5090" xr:uid="{A6038FB7-9EE7-473B-AF84-C117451806B4}"/>
    <cellStyle name="Millares [0] 9 3" xfId="87" xr:uid="{22774F17-BC1B-4BE3-8C63-15F554611F9E}"/>
    <cellStyle name="Millares [0] 9 3 2" xfId="275" xr:uid="{929231F3-9367-4AA3-B663-B7A09900E116}"/>
    <cellStyle name="Millares [0] 9 3 2 2" xfId="2980" xr:uid="{DCA6C52C-0EFF-4EA3-9774-06FEE4D4EF0D}"/>
    <cellStyle name="Millares [0] 9 3 2 2 2" xfId="5722" xr:uid="{B010B06E-893A-43C3-A3D5-84C4BD289DE6}"/>
    <cellStyle name="Millares [0] 9 3 2 3" xfId="1874" xr:uid="{A67A19D0-6C8B-4BDF-8598-58B96E780F35}"/>
    <cellStyle name="Millares [0] 9 3 2 3 2" xfId="4620" xr:uid="{DAE7EF46-E168-4BF6-84A1-BA8F4ED8E1AC}"/>
    <cellStyle name="Millares [0] 9 3 2 4" xfId="4170" xr:uid="{A77A75C3-1824-431E-B97F-A3CA68F04228}"/>
    <cellStyle name="Millares [0] 9 3 3" xfId="457" xr:uid="{5BF3C36A-101E-4DA4-84C8-75E074E2D6EA}"/>
    <cellStyle name="Millares [0] 9 3 3 2" xfId="3135" xr:uid="{DB025F94-540E-4BE4-BCD5-C8FAC3A38A13}"/>
    <cellStyle name="Millares [0] 9 3 3 2 2" xfId="5877" xr:uid="{7CBCA4EC-D7AC-4AB5-8B6D-C87811A6EE49}"/>
    <cellStyle name="Millares [0] 9 3 3 3" xfId="4351" xr:uid="{122CFADB-4E4B-4883-86E9-E0759CE2D491}"/>
    <cellStyle name="Millares [0] 9 3 4" xfId="2047" xr:uid="{5E90A291-6B70-411A-AA81-1CB07D17D882}"/>
    <cellStyle name="Millares [0] 9 3 4 2" xfId="3290" xr:uid="{4377B0B8-0198-4F01-9EDD-1256FCD23642}"/>
    <cellStyle name="Millares [0] 9 3 4 2 2" xfId="6032" xr:uid="{F39E1A21-84FF-468E-9D94-588644403841}"/>
    <cellStyle name="Millares [0] 9 3 4 3" xfId="4790" xr:uid="{921F73E4-2B2D-4593-BC2D-8309A3141918}"/>
    <cellStyle name="Millares [0] 9 3 5" xfId="2192" xr:uid="{2404BB5D-5198-491A-A2DA-765D290357F2}"/>
    <cellStyle name="Millares [0] 9 3 5 2" xfId="3445" xr:uid="{CEA7BE52-7DA5-4504-B5A2-F27DAD2034ED}"/>
    <cellStyle name="Millares [0] 9 3 5 2 2" xfId="6187" xr:uid="{C53676C7-E457-4DA2-807C-34228E60F22E}"/>
    <cellStyle name="Millares [0] 9 3 5 3" xfId="4935" xr:uid="{514F565B-1644-4D30-9FF2-955FA61DA317}"/>
    <cellStyle name="Millares [0] 9 3 6" xfId="2373" xr:uid="{30633F1E-A8E9-421A-824D-1EFA1026E677}"/>
    <cellStyle name="Millares [0] 9 3 6 2" xfId="3626" xr:uid="{BB6F2F69-DBEC-4D71-899B-C06AA2A6AC4C}"/>
    <cellStyle name="Millares [0] 9 3 6 2 2" xfId="6368" xr:uid="{D6AA74FA-BD0C-4DB8-8F3A-C43F11492BCF}"/>
    <cellStyle name="Millares [0] 9 3 6 3" xfId="5116" xr:uid="{40F2812B-1CF1-4B83-AD7D-8329F1ED0A25}"/>
    <cellStyle name="Millares [0] 9 3 7" xfId="2528" xr:uid="{A912F994-D0C7-4076-A1D5-B3CEC263EC9E}"/>
    <cellStyle name="Millares [0] 9 3 7 2" xfId="3807" xr:uid="{2283A47D-089B-48DD-B357-C7CFCAFB49CF}"/>
    <cellStyle name="Millares [0] 9 3 7 2 2" xfId="6549" xr:uid="{898A0BFD-697A-44A2-BB2D-028D03D59882}"/>
    <cellStyle name="Millares [0] 9 3 7 3" xfId="5271" xr:uid="{692CD39B-2947-4C23-9B6F-14F969E3D829}"/>
    <cellStyle name="Millares [0] 9 3 8" xfId="2734" xr:uid="{DCF04595-1437-49AC-BAB7-FEF358DC8787}"/>
    <cellStyle name="Millares [0] 9 3 8 2" xfId="5476" xr:uid="{1E22B2B3-13B4-45C0-9C31-FF0931F0395A}"/>
    <cellStyle name="Millares [0] 9 3 9" xfId="3988" xr:uid="{503A9D4A-14F2-4E85-B4C3-36C46F0C68C8}"/>
    <cellStyle name="Millares [0] 9 4" xfId="140" xr:uid="{EE8704B7-4386-4A4B-843D-CDE792BEB6BE}"/>
    <cellStyle name="Millares [0] 9 4 2" xfId="327" xr:uid="{0E9279A3-245F-495C-A18D-E6374A040F92}"/>
    <cellStyle name="Millares [0] 9 4 2 2" xfId="3032" xr:uid="{67048927-41BD-4604-B534-343288BB2DA1}"/>
    <cellStyle name="Millares [0] 9 4 2 2 2" xfId="5774" xr:uid="{76CDB075-1A21-4DBB-99E2-0DF78A60A7A0}"/>
    <cellStyle name="Millares [0] 9 4 2 3" xfId="1923" xr:uid="{803BA4A8-7E28-43E4-A421-DDCAD7313E7A}"/>
    <cellStyle name="Millares [0] 9 4 2 3 2" xfId="4669" xr:uid="{17E91218-CF51-4DC8-8C08-FD29444F1041}"/>
    <cellStyle name="Millares [0] 9 4 2 4" xfId="4222" xr:uid="{C1356079-3D6F-4680-B204-FEDBCC1EFCB5}"/>
    <cellStyle name="Millares [0] 9 4 3" xfId="509" xr:uid="{80881837-E865-4327-8444-931AC50D328A}"/>
    <cellStyle name="Millares [0] 9 4 3 2" xfId="3187" xr:uid="{66535B94-A608-4F3A-8631-A791E80F944D}"/>
    <cellStyle name="Millares [0] 9 4 3 2 2" xfId="5929" xr:uid="{2AEA586A-733B-446E-AF02-EF022C17DAD9}"/>
    <cellStyle name="Millares [0] 9 4 3 3" xfId="4403" xr:uid="{22AB11D4-1901-42FC-8800-813248F612A3}"/>
    <cellStyle name="Millares [0] 9 4 4" xfId="2096" xr:uid="{BF5B86B3-BD6B-4BE4-99DA-2598399801C5}"/>
    <cellStyle name="Millares [0] 9 4 4 2" xfId="3342" xr:uid="{6C8A6AE9-3A77-48F9-B4B8-83C5AB5FC1AD}"/>
    <cellStyle name="Millares [0] 9 4 4 2 2" xfId="6084" xr:uid="{ADEC5F46-6D52-4594-BE7A-928405C50BD6}"/>
    <cellStyle name="Millares [0] 9 4 4 3" xfId="4839" xr:uid="{33F0BD15-D20F-43BD-B9B5-155DAF68181B}"/>
    <cellStyle name="Millares [0] 9 4 5" xfId="2244" xr:uid="{5C76B5E8-60C0-4C8A-AA74-9A4C04234DFF}"/>
    <cellStyle name="Millares [0] 9 4 5 2" xfId="3497" xr:uid="{94267CF5-97BF-4434-9A92-934AF6872388}"/>
    <cellStyle name="Millares [0] 9 4 5 2 2" xfId="6239" xr:uid="{B97EC14E-87B2-43B5-A7B0-2337488F0B7D}"/>
    <cellStyle name="Millares [0] 9 4 5 3" xfId="4987" xr:uid="{100D0BAF-A17C-4842-86BB-4DE58655B4DE}"/>
    <cellStyle name="Millares [0] 9 4 6" xfId="2425" xr:uid="{F104571B-20A8-4980-BF1F-9191E2EAFDAE}"/>
    <cellStyle name="Millares [0] 9 4 6 2" xfId="3678" xr:uid="{9480FE52-0F5A-4EF9-8DD6-E54612263A7D}"/>
    <cellStyle name="Millares [0] 9 4 6 2 2" xfId="6420" xr:uid="{71F80902-247D-443F-A9E3-D66B7A9345F0}"/>
    <cellStyle name="Millares [0] 9 4 6 3" xfId="5168" xr:uid="{2D9110D0-D26A-48EA-B692-FC1D3D4A12ED}"/>
    <cellStyle name="Millares [0] 9 4 7" xfId="2580" xr:uid="{826B6640-C389-400E-9FA6-2E2291A2C616}"/>
    <cellStyle name="Millares [0] 9 4 7 2" xfId="3859" xr:uid="{50C3E1B5-9624-4151-A7AB-FB4A59B8CCF5}"/>
    <cellStyle name="Millares [0] 9 4 7 2 2" xfId="6601" xr:uid="{99EFFB62-5426-4D2A-A6EF-BD8EBDDE05FC}"/>
    <cellStyle name="Millares [0] 9 4 7 3" xfId="5323" xr:uid="{30F59031-1EC5-4B1A-A75D-A95E75C0A805}"/>
    <cellStyle name="Millares [0] 9 4 8" xfId="2796" xr:uid="{3419612D-76C7-4A59-B742-E852456D55C6}"/>
    <cellStyle name="Millares [0] 9 4 8 2" xfId="5538" xr:uid="{C7615A9C-01AD-4268-93A8-A91582209121}"/>
    <cellStyle name="Millares [0] 9 4 9" xfId="4040" xr:uid="{5C909358-9103-4399-8ABC-65990BA274A4}"/>
    <cellStyle name="Millares [0] 9 5" xfId="194" xr:uid="{90ED9B22-FD0B-489B-ADA4-36432F404CE2}"/>
    <cellStyle name="Millares [0] 9 5 2" xfId="378" xr:uid="{74029791-3983-4F5A-86E1-A312C860101E}"/>
    <cellStyle name="Millares [0] 9 5 2 2" xfId="3548" xr:uid="{161721E9-C0BD-4438-A3DE-0591CD914BE1}"/>
    <cellStyle name="Millares [0] 9 5 2 2 2" xfId="6290" xr:uid="{454E69ED-E7AD-4969-BFFF-B631A970E770}"/>
    <cellStyle name="Millares [0] 9 5 2 3" xfId="2295" xr:uid="{6EC0186F-50E6-43B1-BB1E-ED6DE4DE8F69}"/>
    <cellStyle name="Millares [0] 9 5 2 3 2" xfId="5038" xr:uid="{7E7894C6-1808-4FE8-8961-E3F610BD9AFE}"/>
    <cellStyle name="Millares [0] 9 5 2 4" xfId="4273" xr:uid="{2214317E-4966-4138-88B3-CD1B1BF17C1B}"/>
    <cellStyle name="Millares [0] 9 5 3" xfId="560" xr:uid="{102D912C-E4B2-4B27-B929-539279562174}"/>
    <cellStyle name="Millares [0] 9 5 3 2" xfId="3729" xr:uid="{9E10CDEB-7FC7-44A6-9472-8191C5D82EA4}"/>
    <cellStyle name="Millares [0] 9 5 3 2 2" xfId="6471" xr:uid="{6C328B40-D80C-4EEA-897D-E88F22F9AFE9}"/>
    <cellStyle name="Millares [0] 9 5 3 3" xfId="4454" xr:uid="{2648F25F-B8EF-4811-B5EF-C3EDB12631BA}"/>
    <cellStyle name="Millares [0] 9 5 4" xfId="2631" xr:uid="{6ED0CB5B-C82F-4FE6-84A2-AE53F906F544}"/>
    <cellStyle name="Millares [0] 9 5 4 2" xfId="3910" xr:uid="{5D8B341C-38F2-450B-B0CE-BDC4CD8C2ADD}"/>
    <cellStyle name="Millares [0] 9 5 4 2 2" xfId="6652" xr:uid="{D3626A29-2DC3-4A00-95E4-A3A28BC1B77C}"/>
    <cellStyle name="Millares [0] 9 5 4 3" xfId="5374" xr:uid="{7F3BD373-1EFF-441E-8AEE-EB054CB1A9C3}"/>
    <cellStyle name="Millares [0] 9 5 5" xfId="2867" xr:uid="{C4DF6635-A459-4077-9926-A695D1B007B6}"/>
    <cellStyle name="Millares [0] 9 5 5 2" xfId="5609" xr:uid="{3612CD25-C062-444C-8D83-8AB96FB2D067}"/>
    <cellStyle name="Millares [0] 9 5 6" xfId="4091" xr:uid="{F9685548-A632-494A-8F09-299CD3F79F3F}"/>
    <cellStyle name="Millares [0] 9 6" xfId="222" xr:uid="{31D76A80-1E38-4C70-BA31-E23644441A00}"/>
    <cellStyle name="Millares [0] 9 6 2" xfId="2928" xr:uid="{39AE9B52-75DE-4087-926B-C7AAEDD428D9}"/>
    <cellStyle name="Millares [0] 9 6 2 2" xfId="5670" xr:uid="{62D955CA-888B-42D4-9990-3A1F9B55BF80}"/>
    <cellStyle name="Millares [0] 9 6 3" xfId="1828" xr:uid="{FC580840-CED0-4B7A-BFEB-BAA267D6B828}"/>
    <cellStyle name="Millares [0] 9 6 3 2" xfId="4574" xr:uid="{7B9CF701-2860-4143-8141-E709A1EB756A}"/>
    <cellStyle name="Millares [0] 9 6 4" xfId="4118" xr:uid="{3EE72DDC-7E0B-43EA-9975-B1D0B920216E}"/>
    <cellStyle name="Millares [0] 9 7" xfId="405" xr:uid="{6E106082-F29E-4A1D-8816-506710202B14}"/>
    <cellStyle name="Millares [0] 9 7 2" xfId="3083" xr:uid="{FC84CDB4-4B65-4F09-910E-E46C475F6B27}"/>
    <cellStyle name="Millares [0] 9 7 2 2" xfId="5825" xr:uid="{78CF094C-F002-4973-82E2-82E751C80083}"/>
    <cellStyle name="Millares [0] 9 7 3" xfId="4299" xr:uid="{5096C7FD-0D48-4CAC-AB2F-76A019FEFD1F}"/>
    <cellStyle name="Millares [0] 9 8" xfId="1996" xr:uid="{D156DAE0-A146-49B2-8175-3A054C47B4D6}"/>
    <cellStyle name="Millares [0] 9 8 2" xfId="3238" xr:uid="{50A94C47-D0AC-4C91-94E7-6A21706991D6}"/>
    <cellStyle name="Millares [0] 9 8 2 2" xfId="5980" xr:uid="{E0DE931B-474A-4D2F-873E-E2F36CBBDE13}"/>
    <cellStyle name="Millares [0] 9 8 3" xfId="4739" xr:uid="{57C59E66-6D64-4406-8537-46AE372ABCC9}"/>
    <cellStyle name="Millares [0] 9 9" xfId="2141" xr:uid="{66DF2919-690E-4EBE-9384-CD5CDE6A2FF7}"/>
    <cellStyle name="Millares [0] 9 9 2" xfId="3393" xr:uid="{156719FF-CFD0-4C96-B99C-34A2123633FE}"/>
    <cellStyle name="Millares [0] 9 9 2 2" xfId="6135" xr:uid="{5878EA56-974C-4B47-9D9A-6B466C4FD7C5}"/>
    <cellStyle name="Millares [0] 9 9 3" xfId="4884" xr:uid="{18DBBAD7-A135-48D3-91C3-37C898193A05}"/>
    <cellStyle name="Millares 12" xfId="572" xr:uid="{C0B3053E-AD12-4DDA-9051-F6FB712EC02F}"/>
    <cellStyle name="Millares 12 2" xfId="1701" xr:uid="{B422B90A-8904-44F0-8E9A-A25B072DA49A}"/>
    <cellStyle name="Millares 12 2 2" xfId="1750" xr:uid="{6BDF94C8-8A28-4FB1-A34D-17600B0BA6F9}"/>
    <cellStyle name="Millares 12 2 2 2" xfId="1801" xr:uid="{E52AC5B7-83B5-4728-8BFC-B4A81F7AB6F8}"/>
    <cellStyle name="Millares 12 2 2 2 2" xfId="2884" xr:uid="{B246BF57-1963-4F43-82C8-55B5A1678FA2}"/>
    <cellStyle name="Millares 12 2 2 2 2 2" xfId="5626" xr:uid="{444C4B24-510B-44D8-B271-FC33162D836E}"/>
    <cellStyle name="Millares 12 2 2 2 3" xfId="4547" xr:uid="{1C64F6F5-CC5B-482A-AB79-302A5A6F9A5E}"/>
    <cellStyle name="Millares 12 2 2 3" xfId="2813" xr:uid="{2A7C4E36-1F0B-400C-AC6C-E70DF775E8DA}"/>
    <cellStyle name="Millares 12 2 2 3 2" xfId="5555" xr:uid="{3000FC26-D7B7-45CA-B83B-9EB1870EAE28}"/>
    <cellStyle name="Millares 12 2 2 4" xfId="4496" xr:uid="{9F24302B-F93A-47FA-BA10-364408AEC096}"/>
    <cellStyle name="Millares 12 2 3" xfId="1777" xr:uid="{002CCE91-2734-4336-9AD2-0FB81C09321C}"/>
    <cellStyle name="Millares 12 2 3 2" xfId="2848" xr:uid="{59AB5430-C82E-4381-B0CD-53B234B3B92A}"/>
    <cellStyle name="Millares 12 2 3 2 2" xfId="5590" xr:uid="{5F14A5B5-073A-48DA-8226-09DC4D1ED329}"/>
    <cellStyle name="Millares 12 2 3 3" xfId="4523" xr:uid="{EED1CCE9-4D42-4FE9-A3BE-B5125B2F5D19}"/>
    <cellStyle name="Millares 12 2 4" xfId="2777" xr:uid="{75B8489A-2A84-4849-9C18-C7E5F6EA8EA2}"/>
    <cellStyle name="Millares 12 2 4 2" xfId="5519" xr:uid="{CA991FDF-6816-4DBB-9953-EE40C5C1C6B3}"/>
    <cellStyle name="Millares 12 2 5" xfId="4470" xr:uid="{F66105C9-1209-41E2-9983-92948BC0EDBB}"/>
    <cellStyle name="Millares 12 3" xfId="1708" xr:uid="{F6F1A8AA-2E33-4830-A079-5BA66899933E}"/>
    <cellStyle name="Millares 12 3 2" xfId="1758" xr:uid="{B30370A6-33EF-4AAD-B29E-75EE9CD448AC}"/>
    <cellStyle name="Millares 12 3 2 2" xfId="1810" xr:uid="{3BC3FDA6-48BA-4D47-97FC-1B3A0CF17C99}"/>
    <cellStyle name="Millares 12 3 2 2 2" xfId="2894" xr:uid="{B4AE2A19-0974-497C-B219-6D1328ED89F6}"/>
    <cellStyle name="Millares 12 3 2 2 2 2" xfId="5636" xr:uid="{D97529AD-8D68-442D-A3E6-E648AA86A8CA}"/>
    <cellStyle name="Millares 12 3 2 2 3" xfId="4556" xr:uid="{634096E6-3D6F-4883-A729-6F3ABC0445AF}"/>
    <cellStyle name="Millares 12 3 2 3" xfId="2823" xr:uid="{1EF2C071-B913-4046-8FF8-E85C9302CCD3}"/>
    <cellStyle name="Millares 12 3 2 3 2" xfId="5565" xr:uid="{9A92E930-A217-482B-9608-E6009946D6A0}"/>
    <cellStyle name="Millares 12 3 2 4" xfId="4504" xr:uid="{65A2D20F-EB3F-4163-A415-8D018F9C36FC}"/>
    <cellStyle name="Millares 12 3 3" xfId="1784" xr:uid="{E8913FD4-F12D-4857-8336-E750940515BE}"/>
    <cellStyle name="Millares 12 3 3 2" xfId="2858" xr:uid="{93BEBF18-A04D-4A84-A9CF-F3C4F2FE9796}"/>
    <cellStyle name="Millares 12 3 3 2 2" xfId="5600" xr:uid="{F0E3FE6A-32E3-453E-969B-8BD3DDB47400}"/>
    <cellStyle name="Millares 12 3 3 3" xfId="4530" xr:uid="{6BB018AA-D998-47C8-BA16-21CB62894385}"/>
    <cellStyle name="Millares 12 3 4" xfId="2787" xr:uid="{18282D4A-B48A-4C43-91DB-AA16686C7096}"/>
    <cellStyle name="Millares 12 3 4 2" xfId="5529" xr:uid="{37192DDD-8BC2-42BB-A736-D071DF65253E}"/>
    <cellStyle name="Millares 12 3 5" xfId="4477" xr:uid="{E747EDC4-12D0-4764-A50F-7F63F3A937EA}"/>
    <cellStyle name="Millares 12 4" xfId="1739" xr:uid="{E45DC5BF-3863-4B6E-A7AA-AFF2B5C52BA5}"/>
    <cellStyle name="Millares 12 4 2" xfId="1796" xr:uid="{3AE770ED-81D7-4A6C-BF5B-678C76507DC1}"/>
    <cellStyle name="Millares 12 4 2 2" xfId="2877" xr:uid="{98963160-817C-43EF-A61C-A6D451D6DEA4}"/>
    <cellStyle name="Millares 12 4 2 2 2" xfId="5619" xr:uid="{68BF1416-1EE0-4A2A-BBC3-5F189DCBF550}"/>
    <cellStyle name="Millares 12 4 2 3" xfId="4542" xr:uid="{5D30501C-07F3-4BA8-8FF3-3C0FA21975C8}"/>
    <cellStyle name="Millares 12 4 3" xfId="2806" xr:uid="{0DE2ABB2-37C0-4DC1-938E-5A35FA5D21C0}"/>
    <cellStyle name="Millares 12 4 3 2" xfId="5548" xr:uid="{29C589E0-A58E-40CB-831C-A3797B795C81}"/>
    <cellStyle name="Millares 12 4 4" xfId="4491" xr:uid="{13FCA765-96EE-4096-8BE2-CE69237EC70F}"/>
    <cellStyle name="Millares 12 5" xfId="1770" xr:uid="{E80C1245-8499-41C3-A82F-4E2BBF677B25}"/>
    <cellStyle name="Millares 12 5 2" xfId="2839" xr:uid="{787C3941-D3E0-485D-947B-F00E64C60B77}"/>
    <cellStyle name="Millares 12 5 2 2" xfId="5581" xr:uid="{984A2A92-3F75-48D5-AEE4-6FFA956F8AA7}"/>
    <cellStyle name="Millares 12 5 3" xfId="4516" xr:uid="{4C1B4F44-93FA-4C2B-B057-C43051B96F94}"/>
    <cellStyle name="Millares 12 6" xfId="2768" xr:uid="{6C81DE61-5DCA-4B76-AB26-82ECE810CF70}"/>
    <cellStyle name="Millares 12 6 2" xfId="5510" xr:uid="{F07BD498-4C29-41B6-A85F-22804F45C8A3}"/>
    <cellStyle name="Millares 12 7" xfId="4463" xr:uid="{CD2A8C6C-A509-4262-B8A2-AF94B78B5D70}"/>
    <cellStyle name="Millares 2" xfId="116" xr:uid="{22EED68B-ECA5-4437-AD39-B83006EEB68B}"/>
    <cellStyle name="Millares 2 2" xfId="573" xr:uid="{64B4FC01-6ACC-4B6F-8A7A-9FA42A285766}"/>
    <cellStyle name="Millares 2 3" xfId="169" xr:uid="{46642CAB-4A85-4BD1-83A4-5CBA66C34335}"/>
    <cellStyle name="Millares 2 3 2" xfId="1946" xr:uid="{7EE3E56D-FC1E-4F68-BEBF-549A4CE4A900}"/>
    <cellStyle name="Millares 2 3 3" xfId="1693" xr:uid="{BF23694A-5225-4A28-9901-E1DFCC1C878D}"/>
    <cellStyle name="Millares 2 4" xfId="1690" xr:uid="{64A28008-C8BC-4E01-B7BD-5FE021CEE892}"/>
    <cellStyle name="Millares 2 5" xfId="570" xr:uid="{43DB0489-BD5C-418D-BABB-3825C0486B5D}"/>
    <cellStyle name="Millares 3" xfId="168" xr:uid="{D2E0ABCD-A535-4AB8-B452-B3C989338052}"/>
    <cellStyle name="Millares 3 19 2" xfId="1697" xr:uid="{E0DCE2C3-709B-47CF-BF16-A66D55B76C4B}"/>
    <cellStyle name="Millares 3 2" xfId="575" xr:uid="{62B90AE1-B251-4CC0-987E-1271C21F29F3}"/>
    <cellStyle name="Millares 3 3" xfId="1945" xr:uid="{87898E03-0102-499E-87C6-80DD050A199D}"/>
    <cellStyle name="Millares 3 4" xfId="574" xr:uid="{B8C75DF6-E8A4-4ED7-A6D3-3DE6426EF796}"/>
    <cellStyle name="Millares 4" xfId="170" xr:uid="{B4FED915-3BEF-4D25-8C06-46269406FB48}"/>
    <cellStyle name="Millares 4 2" xfId="1947" xr:uid="{FCC493B4-7012-4B23-93BD-672D44D6591E}"/>
    <cellStyle name="Millares 4 3" xfId="1659" xr:uid="{208BAF40-3466-489A-9E10-09F5A6BAB3B4}"/>
    <cellStyle name="Millares 5" xfId="1694" xr:uid="{9FFF968F-D0F7-4C35-8A61-A91B673510C2}"/>
    <cellStyle name="Millares 5 2 5" xfId="1700" xr:uid="{1E8CEBC6-2A2B-45F6-96B3-BBA8EE9B94F1}"/>
    <cellStyle name="Millares 5 2 5 2" xfId="1707" xr:uid="{185E6727-2617-4D90-8206-F55F922B513F}"/>
    <cellStyle name="Millares 5 2 5 2 2" xfId="1756" xr:uid="{3983538B-169E-4698-BB94-35316C545ADA}"/>
    <cellStyle name="Millares 5 2 5 2 2 2" xfId="1809" xr:uid="{58D8FA84-2C96-4D3A-9428-6B8B08780AE5}"/>
    <cellStyle name="Millares 5 2 5 2 2 2 2" xfId="2892" xr:uid="{DA5FE5D0-621B-4A17-AC34-BA022A5C3E4E}"/>
    <cellStyle name="Millares 5 2 5 2 2 2 2 2" xfId="5634" xr:uid="{C59347D9-9273-471F-8BDB-54E2A509A68D}"/>
    <cellStyle name="Millares 5 2 5 2 2 2 3" xfId="4555" xr:uid="{CF0FD298-9DFC-4C53-BB58-CDAA740232EC}"/>
    <cellStyle name="Millares 5 2 5 2 2 3" xfId="2821" xr:uid="{4C1D1D12-C54E-49EA-A849-C82020F78D99}"/>
    <cellStyle name="Millares 5 2 5 2 2 3 2" xfId="5563" xr:uid="{1A09A58B-15B6-49A8-B61E-7F3968350A88}"/>
    <cellStyle name="Millares 5 2 5 2 2 4" xfId="4502" xr:uid="{CBD17309-9723-479A-BE90-CBEB10AB0077}"/>
    <cellStyle name="Millares 5 2 5 2 3" xfId="1783" xr:uid="{AD7DEC4D-BA07-49F3-942C-A2FAE4E8E9F2}"/>
    <cellStyle name="Millares 5 2 5 2 3 2" xfId="2856" xr:uid="{F506C894-E606-4326-9F59-CFC68FAF4FFC}"/>
    <cellStyle name="Millares 5 2 5 2 3 2 2" xfId="5598" xr:uid="{CB49AE8C-2440-4DB8-87AA-44F34035BDFB}"/>
    <cellStyle name="Millares 5 2 5 2 3 3" xfId="4529" xr:uid="{7310AE92-0F26-43C8-A044-4990F43A5A1F}"/>
    <cellStyle name="Millares 5 2 5 2 4" xfId="2785" xr:uid="{F6A202B8-456A-44E1-A14A-7C20C94D830D}"/>
    <cellStyle name="Millares 5 2 5 2 4 2" xfId="5527" xr:uid="{EDE27452-DFF3-4BF1-81B3-76720439F738}"/>
    <cellStyle name="Millares 5 2 5 2 5" xfId="4476" xr:uid="{ADB61314-73DC-4FEE-A750-9D0A0E94B2E2}"/>
    <cellStyle name="Millares 5 2 5 3" xfId="1714" xr:uid="{C2F32CB8-1FD7-4A9F-9839-2B1D3DD860A4}"/>
    <cellStyle name="Millares 5 2 5 3 2" xfId="1766" xr:uid="{29506602-13E8-4F70-95D9-6B776D663CE7}"/>
    <cellStyle name="Millares 5 2 5 3 2 2" xfId="1816" xr:uid="{F31F75A5-EDDC-4295-8E5E-8E166DA1BCB3}"/>
    <cellStyle name="Millares 5 2 5 3 2 2 2" xfId="2902" xr:uid="{3858F02E-5BDC-4604-BC6F-03AE1CD76C6C}"/>
    <cellStyle name="Millares 5 2 5 3 2 2 2 2" xfId="5644" xr:uid="{C66D69AA-4D91-43D1-810E-EA271606748A}"/>
    <cellStyle name="Millares 5 2 5 3 2 2 3" xfId="4562" xr:uid="{1E6CE884-C72C-4BC4-A04E-25EBB4642AA1}"/>
    <cellStyle name="Millares 5 2 5 3 2 3" xfId="2831" xr:uid="{D3B67D50-5EBE-4E2E-A4E3-438A76A9674C}"/>
    <cellStyle name="Millares 5 2 5 3 2 3 2" xfId="5573" xr:uid="{CE4CB9C0-062F-48D1-B0B4-C194781DA4E8}"/>
    <cellStyle name="Millares 5 2 5 3 2 4" xfId="4512" xr:uid="{23EF2348-DC7B-4E6F-A209-FA87580AF967}"/>
    <cellStyle name="Millares 5 2 5 3 3" xfId="1790" xr:uid="{CC21723F-9DC2-417B-A0B0-70509E5D7EFC}"/>
    <cellStyle name="Millares 5 2 5 3 3 2" xfId="2866" xr:uid="{6A9C2D6D-0572-4DC5-9A79-639B1D1B1250}"/>
    <cellStyle name="Millares 5 2 5 3 3 2 2" xfId="5608" xr:uid="{A6DAED9B-B83C-4992-8C3B-48239B99CC59}"/>
    <cellStyle name="Millares 5 2 5 3 3 3" xfId="4536" xr:uid="{C286EF24-26A3-40FB-8CB8-EDD56DF7EEC9}"/>
    <cellStyle name="Millares 5 2 5 3 4" xfId="2795" xr:uid="{5C77768C-CBE4-4483-BD78-F39D9D9F330F}"/>
    <cellStyle name="Millares 5 2 5 3 4 2" xfId="5537" xr:uid="{52B59311-81C2-43B3-92DA-A9F6E9645C60}"/>
    <cellStyle name="Millares 5 2 5 3 5" xfId="4483" xr:uid="{88D0BA5A-A73B-4023-9957-D11CF4EA2A9D}"/>
    <cellStyle name="Millares 5 2 5 4" xfId="1749" xr:uid="{AAE69053-A75F-4FFC-A956-92BDE8CA3229}"/>
    <cellStyle name="Millares 5 2 5 4 2" xfId="1800" xr:uid="{45170C9C-02BF-40F8-A714-4A2F4ED55945}"/>
    <cellStyle name="Millares 5 2 5 4 2 2" xfId="2883" xr:uid="{23E70B08-B4CA-41E2-831C-19E833CAD2F7}"/>
    <cellStyle name="Millares 5 2 5 4 2 2 2" xfId="5625" xr:uid="{EAD358B7-2788-4263-8470-56778EDDA0F6}"/>
    <cellStyle name="Millares 5 2 5 4 2 3" xfId="4546" xr:uid="{493A0F32-3B16-49B7-B70A-D3B612A8A013}"/>
    <cellStyle name="Millares 5 2 5 4 3" xfId="2812" xr:uid="{272D8FE6-3AAF-4183-AFE6-D3B648283EA8}"/>
    <cellStyle name="Millares 5 2 5 4 3 2" xfId="5554" xr:uid="{B6766E04-103E-44E3-BA47-A5D74B027079}"/>
    <cellStyle name="Millares 5 2 5 4 4" xfId="4495" xr:uid="{E117F359-C38E-43A6-8DB7-8378BECF99BD}"/>
    <cellStyle name="Millares 5 2 5 5" xfId="1776" xr:uid="{F45E1D94-9E14-429E-B345-5F6216E87EA1}"/>
    <cellStyle name="Millares 5 2 5 5 2" xfId="2847" xr:uid="{48995BB9-57FA-41A6-9883-F89280D932BA}"/>
    <cellStyle name="Millares 5 2 5 5 2 2" xfId="5589" xr:uid="{3FD16995-DEA7-4BB1-869A-DA5438DEFF91}"/>
    <cellStyle name="Millares 5 2 5 5 3" xfId="4522" xr:uid="{DC7106F3-72F9-49D8-AEA0-D01E56AF7C26}"/>
    <cellStyle name="Millares 5 2 5 6" xfId="2776" xr:uid="{CA2E135B-0AF6-4A69-AF11-150C743B70C9}"/>
    <cellStyle name="Millares 5 2 5 6 2" xfId="5518" xr:uid="{064644FA-F0CD-441D-934A-A1DCA3897FD3}"/>
    <cellStyle name="Millares 5 2 5 7" xfId="4469" xr:uid="{783F7297-4EB9-4338-BBE9-F5C8C09152AD}"/>
    <cellStyle name="Millares 6" xfId="576" xr:uid="{0D63835A-7370-4348-A03F-22B811B349AD}"/>
    <cellStyle name="Millares 6 10" xfId="4464" xr:uid="{0304C0B8-9E38-40F3-94F3-0FC295CA6DDE}"/>
    <cellStyle name="Millares 6 2" xfId="577" xr:uid="{16DF3DA2-F257-43F4-989B-9BC5E84E8375}"/>
    <cellStyle name="Millares 6 2 2" xfId="1703" xr:uid="{1C60CA18-8E5A-4F0E-A459-DCB7ABDF6449}"/>
    <cellStyle name="Millares 6 2 2 2" xfId="1752" xr:uid="{BE637532-81CC-49E5-BF38-0FFA17C203AB}"/>
    <cellStyle name="Millares 6 2 2 2 2" xfId="1803" xr:uid="{45367012-B01F-4290-9E38-5FE45997C109}"/>
    <cellStyle name="Millares 6 2 2 2 2 2" xfId="2886" xr:uid="{E4EE4FC6-11BA-4863-BD2C-CAFC05984D9D}"/>
    <cellStyle name="Millares 6 2 2 2 2 2 2" xfId="5628" xr:uid="{CDF9A552-BE66-42CB-B25C-9E39CF59CAD0}"/>
    <cellStyle name="Millares 6 2 2 2 2 3" xfId="4549" xr:uid="{ABF6C587-083D-48C0-84A2-9DD7832E3E2F}"/>
    <cellStyle name="Millares 6 2 2 2 3" xfId="2815" xr:uid="{FE5932E0-7748-4142-BB5C-2FD29DED1B96}"/>
    <cellStyle name="Millares 6 2 2 2 3 2" xfId="5557" xr:uid="{C1C26CC6-82E1-4D8F-9B89-191A1B3456E8}"/>
    <cellStyle name="Millares 6 2 2 2 4" xfId="4498" xr:uid="{9C8FE523-758A-491E-9716-59E6392FA8DB}"/>
    <cellStyle name="Millares 6 2 2 3" xfId="1779" xr:uid="{32BADC32-260B-4459-9543-19140DC013D1}"/>
    <cellStyle name="Millares 6 2 2 3 2" xfId="2850" xr:uid="{17E3B4B6-FC27-482C-881A-72D2B154A80D}"/>
    <cellStyle name="Millares 6 2 2 3 2 2" xfId="5592" xr:uid="{77E08C3C-92B2-4A96-B86E-8B57DFDC9EA0}"/>
    <cellStyle name="Millares 6 2 2 3 3" xfId="4525" xr:uid="{8617E118-673E-485C-9C91-8B9C9A7E68F1}"/>
    <cellStyle name="Millares 6 2 2 4" xfId="2779" xr:uid="{8EBD22A6-36F7-46D5-B609-42748B29D827}"/>
    <cellStyle name="Millares 6 2 2 4 2" xfId="5521" xr:uid="{08EE91F8-50D3-430B-BCDF-99DC348D88FF}"/>
    <cellStyle name="Millares 6 2 2 5" xfId="4472" xr:uid="{ACF0D3D8-5288-4F87-A14A-F88C38E4244C}"/>
    <cellStyle name="Millares 6 2 3" xfId="1699" xr:uid="{C9C30BCB-2091-4143-A47E-54C6EEADEE0C}"/>
    <cellStyle name="Millares 6 2 3 2" xfId="1706" xr:uid="{921A1935-44D6-4040-9D06-ECCCD32F20F9}"/>
    <cellStyle name="Millares 6 2 3 2 2" xfId="1755" xr:uid="{9306DA4F-0202-47C8-8316-EA04A9CD7A1F}"/>
    <cellStyle name="Millares 6 2 3 2 2 2" xfId="1808" xr:uid="{A3782D02-1AEE-4147-B627-05E3AB6927CC}"/>
    <cellStyle name="Millares 6 2 3 2 2 2 2" xfId="2891" xr:uid="{C10185DC-5DE5-4117-939D-FFDD229A1855}"/>
    <cellStyle name="Millares 6 2 3 2 2 2 2 2" xfId="5633" xr:uid="{B8084485-5A3D-44B0-BFBE-270813861FB0}"/>
    <cellStyle name="Millares 6 2 3 2 2 2 3" xfId="4554" xr:uid="{6AA52412-62DF-4C12-9630-BC4752CB6645}"/>
    <cellStyle name="Millares 6 2 3 2 2 3" xfId="2820" xr:uid="{F66F2F04-A0FB-4FF9-A90D-DFA90650E926}"/>
    <cellStyle name="Millares 6 2 3 2 2 3 2" xfId="5562" xr:uid="{4569AFAF-E262-431C-8F7E-26DA3B0AE16B}"/>
    <cellStyle name="Millares 6 2 3 2 2 4" xfId="4501" xr:uid="{92437CF6-6ADD-4A97-B4DE-42C42257368F}"/>
    <cellStyle name="Millares 6 2 3 2 3" xfId="1782" xr:uid="{4EE7BF8A-9496-454E-9679-1CC265B08222}"/>
    <cellStyle name="Millares 6 2 3 2 3 2" xfId="2855" xr:uid="{7BC44F3B-F751-4BE2-A0F0-3D17620DB492}"/>
    <cellStyle name="Millares 6 2 3 2 3 2 2" xfId="5597" xr:uid="{A55365B5-6946-41A9-9407-A7471D9B9BD4}"/>
    <cellStyle name="Millares 6 2 3 2 3 3" xfId="4528" xr:uid="{35A38F18-F6C8-4A84-9C4E-B51B710DC309}"/>
    <cellStyle name="Millares 6 2 3 2 4" xfId="2784" xr:uid="{2221063D-2B81-4B29-99DE-7B8F07458BC1}"/>
    <cellStyle name="Millares 6 2 3 2 4 2" xfId="5526" xr:uid="{9B87735E-5980-4B24-8DC5-51E6AD69D8A0}"/>
    <cellStyle name="Millares 6 2 3 2 5" xfId="4475" xr:uid="{B1B01479-6094-4B1E-8AB6-4FBFB42FFCCB}"/>
    <cellStyle name="Millares 6 2 3 3" xfId="1713" xr:uid="{617CA6A0-418E-4F61-8EEC-F962E99B1786}"/>
    <cellStyle name="Millares 6 2 3 3 2" xfId="1765" xr:uid="{5B3D53A6-95F7-49F4-8833-ABB4E4337129}"/>
    <cellStyle name="Millares 6 2 3 3 2 2" xfId="1815" xr:uid="{83CF0BDA-65D3-4392-815B-D701679A2DDF}"/>
    <cellStyle name="Millares 6 2 3 3 2 2 2" xfId="2901" xr:uid="{2C45D324-7EDF-48D8-AB5B-2DA7846DA5EF}"/>
    <cellStyle name="Millares 6 2 3 3 2 2 2 2" xfId="5643" xr:uid="{E6D6ED0E-53D9-49F7-974A-EB68E3F9A6C4}"/>
    <cellStyle name="Millares 6 2 3 3 2 2 3" xfId="4561" xr:uid="{D717B2F5-593C-47F6-AA42-424B53A9F093}"/>
    <cellStyle name="Millares 6 2 3 3 2 3" xfId="2830" xr:uid="{6D960A0B-85CD-4D27-A0A9-CD71048E2A0C}"/>
    <cellStyle name="Millares 6 2 3 3 2 3 2" xfId="5572" xr:uid="{47DB27A3-6633-4175-B587-F4E00830E877}"/>
    <cellStyle name="Millares 6 2 3 3 2 4" xfId="4511" xr:uid="{6A13C9B4-6026-4005-ACAA-30F803F728E7}"/>
    <cellStyle name="Millares 6 2 3 3 3" xfId="1789" xr:uid="{34EC856A-B5FD-4EF2-8FE9-EF50E0FA2A83}"/>
    <cellStyle name="Millares 6 2 3 3 3 2" xfId="2865" xr:uid="{670B12C8-1EAA-41E4-B5F3-5D6EC9DF0419}"/>
    <cellStyle name="Millares 6 2 3 3 3 2 2" xfId="5607" xr:uid="{6A11C931-3FE6-4409-BE9A-7F67E07BBB40}"/>
    <cellStyle name="Millares 6 2 3 3 3 3" xfId="4535" xr:uid="{4B95EDEB-1E24-4D45-8E18-D16112CDB795}"/>
    <cellStyle name="Millares 6 2 3 3 4" xfId="2794" xr:uid="{8DCE3EA2-F73C-4B54-841B-DE79A34D0E45}"/>
    <cellStyle name="Millares 6 2 3 3 4 2" xfId="5536" xr:uid="{CD9C111E-5636-426F-891F-01CEBEE72416}"/>
    <cellStyle name="Millares 6 2 3 3 5" xfId="4482" xr:uid="{47E3F1CD-E860-4F45-8A9D-B4BD6AF8AF8B}"/>
    <cellStyle name="Millares 6 2 3 4" xfId="1748" xr:uid="{75A41227-F2CE-4BEB-9A0D-7CFB16378C1D}"/>
    <cellStyle name="Millares 6 2 3 4 2" xfId="1799" xr:uid="{5B9CEA78-B0A2-4AC4-98E0-29CE524EC91B}"/>
    <cellStyle name="Millares 6 2 3 4 2 2" xfId="2882" xr:uid="{C41245C2-6248-4CF4-94AB-D104CBF8AD87}"/>
    <cellStyle name="Millares 6 2 3 4 2 2 2" xfId="5624" xr:uid="{1B2444AE-DDD8-4998-BBD2-0582A0E250D1}"/>
    <cellStyle name="Millares 6 2 3 4 2 3" xfId="4545" xr:uid="{2F3C3927-EA0C-4E55-BDAC-DB48EA321586}"/>
    <cellStyle name="Millares 6 2 3 4 3" xfId="2811" xr:uid="{D417F3AD-56EE-4998-B279-F7305AB95954}"/>
    <cellStyle name="Millares 6 2 3 4 3 2" xfId="5553" xr:uid="{A1547390-F199-4125-9125-557AF01C417B}"/>
    <cellStyle name="Millares 6 2 3 4 4" xfId="4494" xr:uid="{784DC383-C604-4BAB-84DB-15E345A6A03B}"/>
    <cellStyle name="Millares 6 2 3 5" xfId="1775" xr:uid="{2193FDBB-B5C7-47C6-89CF-72CDC4751D76}"/>
    <cellStyle name="Millares 6 2 3 5 2" xfId="2846" xr:uid="{C202059E-FB0C-4284-9F27-880F2193395E}"/>
    <cellStyle name="Millares 6 2 3 5 2 2" xfId="5588" xr:uid="{694E36D6-10C9-4C65-8C0B-143E38BE5086}"/>
    <cellStyle name="Millares 6 2 3 5 3" xfId="4521" xr:uid="{4131F6C8-D5E0-4686-B75A-C591FD3B1548}"/>
    <cellStyle name="Millares 6 2 3 6" xfId="2775" xr:uid="{2661D12D-9AD8-42B5-8D21-02A08FB91A7A}"/>
    <cellStyle name="Millares 6 2 3 6 2" xfId="5517" xr:uid="{05769829-8BD1-4CA3-B842-4F91AA419003}"/>
    <cellStyle name="Millares 6 2 3 7" xfId="4468" xr:uid="{1942552D-C92B-409B-8994-D4AD0C682BA6}"/>
    <cellStyle name="Millares 6 2 4" xfId="1710" xr:uid="{2B5A79C8-F6EC-49CB-8793-91C07CA0DD60}"/>
    <cellStyle name="Millares 6 2 4 2" xfId="1760" xr:uid="{50717965-AF5A-433F-8FD9-017506EEE703}"/>
    <cellStyle name="Millares 6 2 4 2 2" xfId="1812" xr:uid="{228C9967-AB28-4A2F-A28C-5B00BA9E6D42}"/>
    <cellStyle name="Millares 6 2 4 2 2 2" xfId="2896" xr:uid="{83B77C6B-53E2-41E4-A1CA-C476D33B7A32}"/>
    <cellStyle name="Millares 6 2 4 2 2 2 2" xfId="5638" xr:uid="{FC68B20D-3C6A-457E-AF76-17E491B30A26}"/>
    <cellStyle name="Millares 6 2 4 2 2 3" xfId="4558" xr:uid="{7F41E649-EE3E-4F79-AB59-1B726927DA63}"/>
    <cellStyle name="Millares 6 2 4 2 3" xfId="2825" xr:uid="{7D84DD3F-E730-437F-BEBC-4216758B7128}"/>
    <cellStyle name="Millares 6 2 4 2 3 2" xfId="5567" xr:uid="{B1CC3A19-10B9-40E2-AB9B-6451D34CF88F}"/>
    <cellStyle name="Millares 6 2 4 2 4" xfId="4506" xr:uid="{8A42AE76-C6A0-4C40-8FEE-B490A6350DC4}"/>
    <cellStyle name="Millares 6 2 4 3" xfId="1786" xr:uid="{4249ADAE-8A84-4FE0-A57F-39E05B1A6EA7}"/>
    <cellStyle name="Millares 6 2 4 3 2" xfId="2860" xr:uid="{0B27A6F9-92D0-4D1C-BEF2-9050929F16C6}"/>
    <cellStyle name="Millares 6 2 4 3 2 2" xfId="5602" xr:uid="{F00BE8E4-42B5-4E59-9022-60B3B94D18C4}"/>
    <cellStyle name="Millares 6 2 4 3 3" xfId="4532" xr:uid="{F0C50A81-EED7-4414-9957-358B0398B5FA}"/>
    <cellStyle name="Millares 6 2 4 4" xfId="2789" xr:uid="{C4B4255C-79DA-42C3-9614-2DB07AD77B91}"/>
    <cellStyle name="Millares 6 2 4 4 2" xfId="5531" xr:uid="{7B45F040-F840-4ECA-BF14-3AE559028D96}"/>
    <cellStyle name="Millares 6 2 4 5" xfId="4479" xr:uid="{1698956D-912D-4AB0-BF72-84C70F8E0A8E}"/>
    <cellStyle name="Millares 6 2 5" xfId="1726" xr:uid="{173C9274-E281-465A-BDF2-FB4B55DAEC32}"/>
    <cellStyle name="Millares 6 2 5 2" xfId="1793" xr:uid="{B5A30A1F-A9A5-4CDE-B998-3EBFA7AB20D2}"/>
    <cellStyle name="Millares 6 2 5 2 2" xfId="2871" xr:uid="{7A0B46DB-A527-4CEA-96EF-A1C38B95E7E1}"/>
    <cellStyle name="Millares 6 2 5 2 2 2" xfId="5613" xr:uid="{3CE1544A-D3B3-4A72-940D-1993715AD10A}"/>
    <cellStyle name="Millares 6 2 5 2 3" xfId="4539" xr:uid="{882AC0FB-C339-4719-9C90-0F5907503E44}"/>
    <cellStyle name="Millares 6 2 5 3" xfId="2800" xr:uid="{E49CED40-EA28-4A96-A695-6FB681CC46B5}"/>
    <cellStyle name="Millares 6 2 5 3 2" xfId="5542" xr:uid="{93D58EEA-548B-45F4-B8DF-F5C9C2503FA5}"/>
    <cellStyle name="Millares 6 2 5 4" xfId="4487" xr:uid="{ED333A96-7672-4971-AB8F-AC28AC5F49B3}"/>
    <cellStyle name="Millares 6 2 6" xfId="1772" xr:uid="{7044B2C8-55D0-4726-A219-6F3867D3E4AB}"/>
    <cellStyle name="Millares 6 2 6 2" xfId="2841" xr:uid="{29748A8D-4F05-4352-8585-CDD85E35F27B}"/>
    <cellStyle name="Millares 6 2 6 2 2" xfId="5583" xr:uid="{5EC4B27E-64DC-43D6-9402-C432BEA5BDA7}"/>
    <cellStyle name="Millares 6 2 6 3" xfId="4518" xr:uid="{810EF483-F293-4848-9941-79B49A9F8658}"/>
    <cellStyle name="Millares 6 2 7" xfId="2770" xr:uid="{E7D67A80-0119-4B46-8EEC-E55886C81A8B}"/>
    <cellStyle name="Millares 6 2 7 2" xfId="5512" xr:uid="{6FC69A43-CDDD-41E3-97CD-709AFF7595C5}"/>
    <cellStyle name="Millares 6 2 8" xfId="4465" xr:uid="{6CCCAD8B-EE24-4FDF-BA47-055C85E9D57D}"/>
    <cellStyle name="Millares 6 3" xfId="1662" xr:uid="{EE422D4F-FA8F-46BE-8972-FFCBE9F3FF6C}"/>
    <cellStyle name="Millares 6 3 2" xfId="1705" xr:uid="{7158676B-994F-405B-B6EA-57D9A9F8FAF3}"/>
    <cellStyle name="Millares 6 3 2 2" xfId="1754" xr:uid="{96FF8F62-79B0-409D-8F6D-B33830A28FBB}"/>
    <cellStyle name="Millares 6 3 2 2 2" xfId="1805" xr:uid="{BBF9968B-2FD9-445B-BE91-8865B1FD40ED}"/>
    <cellStyle name="Millares 6 3 2 2 2 2" xfId="2888" xr:uid="{F417F4EE-DEE3-4A9B-810B-718D123FC549}"/>
    <cellStyle name="Millares 6 3 2 2 2 2 2" xfId="5630" xr:uid="{B5F74DE1-6FC3-40E0-BB90-888E260794E7}"/>
    <cellStyle name="Millares 6 3 2 2 2 3" xfId="4551" xr:uid="{59C47D4F-A82B-43A2-A83A-A4DD3A5D0259}"/>
    <cellStyle name="Millares 6 3 2 2 3" xfId="2817" xr:uid="{99C50EA6-AB95-41F9-A9AC-E58FA4175EE3}"/>
    <cellStyle name="Millares 6 3 2 2 3 2" xfId="5559" xr:uid="{DF046B13-3651-4797-82E5-EB3C51BE6D4D}"/>
    <cellStyle name="Millares 6 3 2 2 4" xfId="4500" xr:uid="{FBF46837-734B-4992-9504-F037E93A093B}"/>
    <cellStyle name="Millares 6 3 2 3" xfId="1781" xr:uid="{736AB619-6CA5-4F4A-A881-07F1CDB6D825}"/>
    <cellStyle name="Millares 6 3 2 3 2" xfId="2852" xr:uid="{C9377606-6BED-4330-8749-AFCF626ECB85}"/>
    <cellStyle name="Millares 6 3 2 3 2 2" xfId="5594" xr:uid="{F607B034-CA15-4A5F-A4E6-D1BDD4A54309}"/>
    <cellStyle name="Millares 6 3 2 3 3" xfId="4527" xr:uid="{108C44F4-6E54-48F1-AAFF-C45A3F85874C}"/>
    <cellStyle name="Millares 6 3 2 4" xfId="2781" xr:uid="{000399E3-5DAD-4E92-8A5C-CE0BF1C77E47}"/>
    <cellStyle name="Millares 6 3 2 4 2" xfId="5523" xr:uid="{7FF81802-CD7C-44B4-ACD1-777C6008FB48}"/>
    <cellStyle name="Millares 6 3 2 5" xfId="4474" xr:uid="{1E278D60-7DCE-4A2C-BC69-8D63A9324C80}"/>
    <cellStyle name="Millares 6 3 3" xfId="1712" xr:uid="{3CF2C04A-C57B-414C-8E31-4883F2EF89CC}"/>
    <cellStyle name="Millares 6 3 3 2" xfId="1762" xr:uid="{83AEEC68-AD2B-4DDA-8974-98A972A948E3}"/>
    <cellStyle name="Millares 6 3 3 2 2" xfId="1814" xr:uid="{B9662968-94AB-4A5B-97BE-3E08EBCDE391}"/>
    <cellStyle name="Millares 6 3 3 2 2 2" xfId="2898" xr:uid="{05D3B81E-E2C6-4119-849A-5D04A9651D0E}"/>
    <cellStyle name="Millares 6 3 3 2 2 2 2" xfId="5640" xr:uid="{5AE63815-BF3A-4117-9B9B-2EADEED48121}"/>
    <cellStyle name="Millares 6 3 3 2 2 3" xfId="4560" xr:uid="{AF791160-81BF-4968-B9C4-4FE89CE86C30}"/>
    <cellStyle name="Millares 6 3 3 2 3" xfId="2827" xr:uid="{E650FADB-3F66-4774-A0C0-427AE7859918}"/>
    <cellStyle name="Millares 6 3 3 2 3 2" xfId="5569" xr:uid="{FB0879BF-AA4D-44C5-8FDE-2EAC13E0A584}"/>
    <cellStyle name="Millares 6 3 3 2 4" xfId="4508" xr:uid="{A02B9DF9-A948-4645-8013-31F5C2A7B596}"/>
    <cellStyle name="Millares 6 3 3 3" xfId="1788" xr:uid="{8BBF2878-89E4-4643-9DF8-5042C4F45185}"/>
    <cellStyle name="Millares 6 3 3 3 2" xfId="2862" xr:uid="{E7C1C670-8195-43DD-9062-5CEBA5942594}"/>
    <cellStyle name="Millares 6 3 3 3 2 2" xfId="5604" xr:uid="{0F39AA91-3DB4-4457-8EB5-BFDE96ED343B}"/>
    <cellStyle name="Millares 6 3 3 3 3" xfId="4534" xr:uid="{CE587859-3D50-4D86-8E86-16FDC710E928}"/>
    <cellStyle name="Millares 6 3 3 4" xfId="2791" xr:uid="{D38EDE56-FAFA-47E3-A559-45C91127655E}"/>
    <cellStyle name="Millares 6 3 3 4 2" xfId="5533" xr:uid="{FAFEC836-4042-4544-94BB-1A85D2A2E8A8}"/>
    <cellStyle name="Millares 6 3 3 5" xfId="4481" xr:uid="{714A529C-9D74-4E4F-9BA6-59AF7BE951AF}"/>
    <cellStyle name="Millares 6 3 4" xfId="1741" xr:uid="{E25A58A4-9E6B-4336-8D39-B0358FE03AF3}"/>
    <cellStyle name="Millares 6 3 4 2" xfId="1798" xr:uid="{1642FC6F-DE93-4A18-A652-F7588728E25D}"/>
    <cellStyle name="Millares 6 3 4 2 2" xfId="2879" xr:uid="{799AD0D8-C544-48C8-AC69-0F5059F8D699}"/>
    <cellStyle name="Millares 6 3 4 2 2 2" xfId="5621" xr:uid="{655F853F-7B3F-42AD-A963-8ED4A911E383}"/>
    <cellStyle name="Millares 6 3 4 2 3" xfId="4544" xr:uid="{CCE79CC8-43C1-4742-BC36-1F1DBDEF7F37}"/>
    <cellStyle name="Millares 6 3 4 3" xfId="2808" xr:uid="{92AAC3A9-0696-4857-9768-DE349965EBC6}"/>
    <cellStyle name="Millares 6 3 4 3 2" xfId="5550" xr:uid="{408C3840-C4A5-4ACC-A31A-E38B3DE028CD}"/>
    <cellStyle name="Millares 6 3 4 4" xfId="4493" xr:uid="{93CBE7B6-1E39-4B24-862E-EA6B02ED9C50}"/>
    <cellStyle name="Millares 6 3 5" xfId="1774" xr:uid="{D02DD43C-9D06-40CA-B774-84D4343300E3}"/>
    <cellStyle name="Millares 6 3 5 2" xfId="2843" xr:uid="{8C756996-5D70-455A-A8F8-FA980B87D931}"/>
    <cellStyle name="Millares 6 3 5 2 2" xfId="5585" xr:uid="{12DF35A5-35F1-4EEB-B7EA-A1C77272FAD5}"/>
    <cellStyle name="Millares 6 3 5 3" xfId="4520" xr:uid="{BDA3272A-3612-4F59-B470-D253520F9361}"/>
    <cellStyle name="Millares 6 3 6" xfId="2772" xr:uid="{EF7B8A30-C218-411A-9891-1444F811707B}"/>
    <cellStyle name="Millares 6 3 6 2" xfId="5514" xr:uid="{5F97B6C5-D72D-4418-9751-96049511AB74}"/>
    <cellStyle name="Millares 6 3 7" xfId="4467" xr:uid="{39761A58-E794-4248-BCCD-CD4694E6A3F1}"/>
    <cellStyle name="Millares 6 4" xfId="1661" xr:uid="{E03FA8BF-F42D-41C3-9DFA-E6ADED6CE187}"/>
    <cellStyle name="Millares 6 4 2" xfId="1704" xr:uid="{4086F547-47B9-4C51-A365-5E954D72C5AB}"/>
    <cellStyle name="Millares 6 4 2 2" xfId="1753" xr:uid="{05B02BFA-B598-4F66-953A-652EB279F0B2}"/>
    <cellStyle name="Millares 6 4 2 2 2" xfId="1804" xr:uid="{FCD49D3D-3130-4356-A6D2-BBA903526C11}"/>
    <cellStyle name="Millares 6 4 2 2 2 2" xfId="2887" xr:uid="{9C6E9ABE-ECA2-4EF6-BC7D-C78681FE5D6E}"/>
    <cellStyle name="Millares 6 4 2 2 2 2 2" xfId="5629" xr:uid="{9F41FE71-FD21-41EA-94DA-72C56AA2DE03}"/>
    <cellStyle name="Millares 6 4 2 2 2 3" xfId="4550" xr:uid="{5E5ABD62-B7BA-482C-BA11-B8B5DE5126FF}"/>
    <cellStyle name="Millares 6 4 2 2 3" xfId="2816" xr:uid="{4370EF3B-1393-481F-BDC2-B66F82E81581}"/>
    <cellStyle name="Millares 6 4 2 2 3 2" xfId="5558" xr:uid="{E680B194-45A0-47E4-B07D-E0EA5AF66CE5}"/>
    <cellStyle name="Millares 6 4 2 2 4" xfId="4499" xr:uid="{B501B463-F762-4DCE-ADA7-43E1DD92FA53}"/>
    <cellStyle name="Millares 6 4 2 3" xfId="1780" xr:uid="{6203BDD7-E7D6-4F46-B93E-57A17DD15B8B}"/>
    <cellStyle name="Millares 6 4 2 3 2" xfId="2851" xr:uid="{5ADF3F20-389C-458D-B38B-6B6E821F1498}"/>
    <cellStyle name="Millares 6 4 2 3 2 2" xfId="5593" xr:uid="{C2A7988B-8360-451F-867D-33640E396851}"/>
    <cellStyle name="Millares 6 4 2 3 3" xfId="4526" xr:uid="{7B5A792D-ADB6-470C-9713-9E6FF10B5DC3}"/>
    <cellStyle name="Millares 6 4 2 4" xfId="2780" xr:uid="{D4D0936E-5625-4DEB-ACE0-B36B93B421BD}"/>
    <cellStyle name="Millares 6 4 2 4 2" xfId="5522" xr:uid="{9EF1D02C-104B-4B18-8E55-22B0CE9DA7F5}"/>
    <cellStyle name="Millares 6 4 2 5" xfId="4473" xr:uid="{BFA8249E-4730-4FA5-8B07-4E76E1C0C1DA}"/>
    <cellStyle name="Millares 6 4 3" xfId="1711" xr:uid="{C04A4021-B4B9-4828-B465-F07EB34F200B}"/>
    <cellStyle name="Millares 6 4 3 2" xfId="1761" xr:uid="{DA544E27-3CE7-4F08-B8BC-8E55BB448715}"/>
    <cellStyle name="Millares 6 4 3 2 2" xfId="1813" xr:uid="{A306DC80-A00C-4D1A-AA23-720246BDB975}"/>
    <cellStyle name="Millares 6 4 3 2 2 2" xfId="2897" xr:uid="{5A76D25A-A119-41E7-9EBD-7B32DEBEACAE}"/>
    <cellStyle name="Millares 6 4 3 2 2 2 2" xfId="5639" xr:uid="{CD39B7B1-F983-44DA-8799-E61360BD1E77}"/>
    <cellStyle name="Millares 6 4 3 2 2 3" xfId="4559" xr:uid="{DD4B672C-C282-446B-8926-B2D2EC4CF380}"/>
    <cellStyle name="Millares 6 4 3 2 3" xfId="2826" xr:uid="{B69D851E-E115-4CE8-8ADB-ED5FFD18CFE7}"/>
    <cellStyle name="Millares 6 4 3 2 3 2" xfId="5568" xr:uid="{066D64B6-C0A7-43D2-B997-0BF21F8A71A9}"/>
    <cellStyle name="Millares 6 4 3 2 4" xfId="4507" xr:uid="{7DFB7873-9EA9-4E0E-AD60-C1CFF3506104}"/>
    <cellStyle name="Millares 6 4 3 3" xfId="1787" xr:uid="{EC3A9A3B-0A2A-4CA4-8ABA-3602677F5300}"/>
    <cellStyle name="Millares 6 4 3 3 2" xfId="2861" xr:uid="{2070C89E-B4C7-43CB-954D-BCB0A6C0543B}"/>
    <cellStyle name="Millares 6 4 3 3 2 2" xfId="5603" xr:uid="{836FDC9C-7921-4467-B658-9BBE536C3CD5}"/>
    <cellStyle name="Millares 6 4 3 3 3" xfId="4533" xr:uid="{AB24C547-B7C8-42A7-A11C-045084B8583E}"/>
    <cellStyle name="Millares 6 4 3 4" xfId="2790" xr:uid="{17BFB781-E960-4109-843D-16709005C41A}"/>
    <cellStyle name="Millares 6 4 3 4 2" xfId="5532" xr:uid="{B05DA3D5-5FED-4D64-97E2-90BC6F1D8C18}"/>
    <cellStyle name="Millares 6 4 3 5" xfId="4480" xr:uid="{D8AEA569-7075-4F3F-962D-08D6B9E2D321}"/>
    <cellStyle name="Millares 6 4 4" xfId="1740" xr:uid="{07F32D5F-F87F-4A4E-9470-C7D6B160CEAF}"/>
    <cellStyle name="Millares 6 4 4 2" xfId="1797" xr:uid="{FA764EC2-42FC-4BDD-AAC3-BF1352F6C011}"/>
    <cellStyle name="Millares 6 4 4 2 2" xfId="2878" xr:uid="{FAEB0657-7BBC-4F59-8B76-6935237328FC}"/>
    <cellStyle name="Millares 6 4 4 2 2 2" xfId="5620" xr:uid="{8D537FC1-FC66-420B-A4E1-C35697745479}"/>
    <cellStyle name="Millares 6 4 4 2 3" xfId="4543" xr:uid="{D684AA9F-CD90-45CB-9BAA-7B5C19F9D8BB}"/>
    <cellStyle name="Millares 6 4 4 3" xfId="2807" xr:uid="{1EBD6B79-F49A-41E1-85B5-2FF0152F1435}"/>
    <cellStyle name="Millares 6 4 4 3 2" xfId="5549" xr:uid="{6D4C5796-5F7A-4B7F-903C-464103CEFF9A}"/>
    <cellStyle name="Millares 6 4 4 4" xfId="4492" xr:uid="{E2072551-5017-4B72-8491-D065CAD0113C}"/>
    <cellStyle name="Millares 6 4 5" xfId="1773" xr:uid="{488837CD-EDDA-4530-B0BE-5596A513775A}"/>
    <cellStyle name="Millares 6 4 5 2" xfId="2842" xr:uid="{D9C082D7-41D5-4C00-8339-4FA1CD7C61F3}"/>
    <cellStyle name="Millares 6 4 5 2 2" xfId="5584" xr:uid="{972ACFC7-4734-4B11-B430-8A2186814C55}"/>
    <cellStyle name="Millares 6 4 5 3" xfId="4519" xr:uid="{3907DF41-0A2D-4D22-B656-008B5363DE6D}"/>
    <cellStyle name="Millares 6 4 6" xfId="2771" xr:uid="{D167F0C9-D4BD-4EC8-BAE5-E3D652DA6D71}"/>
    <cellStyle name="Millares 6 4 6 2" xfId="5513" xr:uid="{767D5D3E-2890-4841-9DC3-0F0BBBACF43C}"/>
    <cellStyle name="Millares 6 4 7" xfId="4466" xr:uid="{E9739B6E-BBE8-46A4-99B6-B8C6F603CC8D}"/>
    <cellStyle name="Millares 6 5" xfId="1702" xr:uid="{95BBC740-48F7-42E9-A3B7-05FF8EB27ABD}"/>
    <cellStyle name="Millares 6 5 2" xfId="1751" xr:uid="{A49A37B6-A997-4940-9AD3-CB438EA546C7}"/>
    <cellStyle name="Millares 6 5 2 2" xfId="1802" xr:uid="{C291EA57-6D06-4463-9C39-A4EC95C52105}"/>
    <cellStyle name="Millares 6 5 2 2 2" xfId="2885" xr:uid="{14DA728F-CC43-448A-B4D2-B2E83A26C26B}"/>
    <cellStyle name="Millares 6 5 2 2 2 2" xfId="5627" xr:uid="{B90D2653-F90A-494A-8681-6A31FFA176A9}"/>
    <cellStyle name="Millares 6 5 2 2 3" xfId="4548" xr:uid="{58E58028-E451-4C2F-ADBE-C5FC58237F3D}"/>
    <cellStyle name="Millares 6 5 2 3" xfId="2814" xr:uid="{1C9D9765-A16D-46AF-A3AA-A0331AB8DE09}"/>
    <cellStyle name="Millares 6 5 2 3 2" xfId="5556" xr:uid="{7B1D879C-3D45-4C04-B85B-6A64F0ED24A7}"/>
    <cellStyle name="Millares 6 5 2 4" xfId="4497" xr:uid="{D8D108F5-730E-44C7-A57F-749AFEFB8E37}"/>
    <cellStyle name="Millares 6 5 3" xfId="1778" xr:uid="{E2EE717E-3EE0-4CC4-9C71-0CCB25BB528D}"/>
    <cellStyle name="Millares 6 5 3 2" xfId="2849" xr:uid="{B6F34448-40CA-4068-AB64-5F0A5ACF7C4D}"/>
    <cellStyle name="Millares 6 5 3 2 2" xfId="5591" xr:uid="{2DAB7EBD-20D3-4FB0-B1F3-078E2F9F4B81}"/>
    <cellStyle name="Millares 6 5 3 3" xfId="4524" xr:uid="{8A90664C-8B8E-498E-871D-E4B9ECE46DCC}"/>
    <cellStyle name="Millares 6 5 4" xfId="2778" xr:uid="{A52FA623-878F-4AC9-9893-AC4E8EFF000A}"/>
    <cellStyle name="Millares 6 5 4 2" xfId="5520" xr:uid="{C15DAEC6-9A08-425E-9DF5-E41A6BE2DC3F}"/>
    <cellStyle name="Millares 6 5 5" xfId="4471" xr:uid="{37D27D84-67FC-494F-9587-9AAEE10447FD}"/>
    <cellStyle name="Millares 6 6" xfId="1709" xr:uid="{A1852D91-7828-4FE5-A313-C3EE5E89E905}"/>
    <cellStyle name="Millares 6 6 2" xfId="1759" xr:uid="{66A559F8-C3D5-416B-BBA3-B15592AE19E3}"/>
    <cellStyle name="Millares 6 6 2 2" xfId="1811" xr:uid="{BF508A5A-F9FE-4C81-A4CE-6ED5C81D41DF}"/>
    <cellStyle name="Millares 6 6 2 2 2" xfId="2895" xr:uid="{516C2C9D-3D05-47BA-A576-6BA14EA3815D}"/>
    <cellStyle name="Millares 6 6 2 2 2 2" xfId="5637" xr:uid="{894A4FB3-A318-42B2-A762-0B8DF164CACF}"/>
    <cellStyle name="Millares 6 6 2 2 3" xfId="4557" xr:uid="{2E9A4E80-E640-4F59-A6D6-304EE9674D5D}"/>
    <cellStyle name="Millares 6 6 2 3" xfId="2824" xr:uid="{73A29867-EDCB-4E09-B050-2F480DFA5866}"/>
    <cellStyle name="Millares 6 6 2 3 2" xfId="5566" xr:uid="{FD453E40-27B0-4B16-824F-6149C0343834}"/>
    <cellStyle name="Millares 6 6 2 4" xfId="4505" xr:uid="{CD25FEA5-7697-4693-84CB-DE50DD777FA8}"/>
    <cellStyle name="Millares 6 6 3" xfId="1785" xr:uid="{0955271C-53B9-48BC-AC5C-BF36EFCB0B00}"/>
    <cellStyle name="Millares 6 6 3 2" xfId="2859" xr:uid="{69FB42E5-9AD0-4527-87DD-734337032A8A}"/>
    <cellStyle name="Millares 6 6 3 2 2" xfId="5601" xr:uid="{7ED34B49-DD53-4BBD-A783-A32E03B44575}"/>
    <cellStyle name="Millares 6 6 3 3" xfId="4531" xr:uid="{9DFB6056-CFA0-4CED-9A04-93A4381A618E}"/>
    <cellStyle name="Millares 6 6 4" xfId="2788" xr:uid="{EFAC1282-5506-472C-B595-B559B462D5D3}"/>
    <cellStyle name="Millares 6 6 4 2" xfId="5530" xr:uid="{B11AF808-9B69-4BFE-A03C-0E648383A117}"/>
    <cellStyle name="Millares 6 6 5" xfId="4478" xr:uid="{A14BA159-D460-4573-B56B-6239A41F5F10}"/>
    <cellStyle name="Millares 6 7" xfId="1738" xr:uid="{E8528E15-F535-4E96-B258-F7A89CE50937}"/>
    <cellStyle name="Millares 6 7 2" xfId="1795" xr:uid="{937F9C16-1F8E-453F-88EB-61421FAEC90A}"/>
    <cellStyle name="Millares 6 7 2 2" xfId="2876" xr:uid="{F7B5ED14-CF22-429C-90CA-9B4D5E96DE81}"/>
    <cellStyle name="Millares 6 7 2 2 2" xfId="5618" xr:uid="{C0ABDCA2-885C-4085-B896-3B7BDDEA5241}"/>
    <cellStyle name="Millares 6 7 2 3" xfId="4541" xr:uid="{923D082E-C261-4DEB-AD97-BFFE406D3D6C}"/>
    <cellStyle name="Millares 6 7 3" xfId="2805" xr:uid="{6E7EC795-418F-4D98-9631-15C3CD47B9B5}"/>
    <cellStyle name="Millares 6 7 3 2" xfId="5547" xr:uid="{ABA6F720-CB3A-4B4C-AB46-69DBA7E86300}"/>
    <cellStyle name="Millares 6 7 4" xfId="4490" xr:uid="{4ED1EE4B-F241-4B7E-9ED2-E983419D0E8B}"/>
    <cellStyle name="Millares 6 8" xfId="1771" xr:uid="{B0B2B965-DF41-40EE-B220-07575644B3F2}"/>
    <cellStyle name="Millares 6 8 2" xfId="2840" xr:uid="{D92FA218-5D85-40AA-8F87-129686001173}"/>
    <cellStyle name="Millares 6 8 2 2" xfId="5582" xr:uid="{D4F811F2-E336-45C7-BEBF-7DB1C0575800}"/>
    <cellStyle name="Millares 6 8 3" xfId="4517" xr:uid="{68D7EF6D-8CCC-4EA4-9228-E3D382B09FE3}"/>
    <cellStyle name="Millares 6 9" xfId="2769" xr:uid="{4CE42B08-0335-40A8-943F-B847EDE64F61}"/>
    <cellStyle name="Millares 6 9 2" xfId="5511" xr:uid="{1B3029D9-EB9E-47BC-84FF-7E2EB23DC5F5}"/>
    <cellStyle name="Normal" xfId="0" builtinId="0"/>
    <cellStyle name="Normal 10" xfId="1728" xr:uid="{9C1F04DE-556A-4C53-BA76-54853CE621E1}"/>
    <cellStyle name="Normal 10 10" xfId="578" xr:uid="{254FD094-8C8D-40C6-B638-28C3727F88D9}"/>
    <cellStyle name="Normal 10 11" xfId="579" xr:uid="{5D0D92E1-407F-4D9C-8642-BB39232025DB}"/>
    <cellStyle name="Normal 10 12" xfId="580" xr:uid="{FC52CCE0-7C4D-412C-A74B-D1E5E123DE1A}"/>
    <cellStyle name="Normal 10 2" xfId="581" xr:uid="{FF282714-9D24-4DB2-B6FF-A50888DAEDD9}"/>
    <cellStyle name="Normal 10 2 2" xfId="582" xr:uid="{1054F4EE-0825-4644-BD30-764108789CB1}"/>
    <cellStyle name="Normal 10 2 3" xfId="583" xr:uid="{A725E9ED-B817-48D0-852A-9DE1B9FDC7D6}"/>
    <cellStyle name="Normal 10 2 4" xfId="584" xr:uid="{9687ABE8-BEEB-4BA6-9BBC-9A7E0E0D57AF}"/>
    <cellStyle name="Normal 10 2 5" xfId="585" xr:uid="{217DF9B8-4FF3-4702-84A4-2FA8B7BBF2E2}"/>
    <cellStyle name="Normal 10 2 6" xfId="586" xr:uid="{49F37D7E-5DF4-4B3E-9F88-65129190B665}"/>
    <cellStyle name="Normal 10 2 7" xfId="587" xr:uid="{65D5A0CD-06D2-4B8E-B2BE-8BCE0CEB6F37}"/>
    <cellStyle name="Normal 10 2 8" xfId="588" xr:uid="{BEEE0F82-E304-4BF5-9BA4-C9B56C0DA797}"/>
    <cellStyle name="Normal 10 3" xfId="589" xr:uid="{4B7FC303-4D48-4018-9BAC-6585404BED00}"/>
    <cellStyle name="Normal 10 3 2" xfId="590" xr:uid="{5D9CDD7A-C40F-40A9-997F-0264C8C9D59C}"/>
    <cellStyle name="Normal 10 3 3" xfId="591" xr:uid="{B85C96DE-552C-4A80-BD62-E74EF13CD8EB}"/>
    <cellStyle name="Normal 10 3 4" xfId="592" xr:uid="{FDD752E4-F091-48C0-BE52-41B4068DD2A1}"/>
    <cellStyle name="Normal 10 3 5" xfId="593" xr:uid="{74850D52-3A2E-4852-89A5-DB3F40C5B422}"/>
    <cellStyle name="Normal 10 3 6" xfId="594" xr:uid="{BAF84C02-4819-4A07-ABB3-8EA3E9095477}"/>
    <cellStyle name="Normal 10 3 7" xfId="595" xr:uid="{29EDFB0B-63EB-4033-9E6F-6D3F480F0A98}"/>
    <cellStyle name="Normal 10 3 8" xfId="596" xr:uid="{CA6F45DC-EF5A-4491-A12B-F8B88618D4CA}"/>
    <cellStyle name="Normal 10 4" xfId="597" xr:uid="{03493788-760A-4D33-B8D3-E61D6AE787FE}"/>
    <cellStyle name="Normal 10 4 2" xfId="598" xr:uid="{2C0E03FF-F4D9-43CD-B4D6-67A03A9632F5}"/>
    <cellStyle name="Normal 10 4 3" xfId="599" xr:uid="{00E17F8B-13D4-450F-ADC5-7BC2D37B40AA}"/>
    <cellStyle name="Normal 10 4 4" xfId="600" xr:uid="{40A49EAF-4E69-4380-85CE-FC81828C8AA5}"/>
    <cellStyle name="Normal 10 4 5" xfId="601" xr:uid="{02A03048-2F44-4074-8DF9-B14F5CDE10FF}"/>
    <cellStyle name="Normal 10 4 6" xfId="602" xr:uid="{029F1061-66AE-466F-BAFF-271BDC13F48E}"/>
    <cellStyle name="Normal 10 4 7" xfId="603" xr:uid="{DB18BD37-1466-472C-8660-C91A9783C0A9}"/>
    <cellStyle name="Normal 10 4 8" xfId="604" xr:uid="{527C92F4-5256-4391-8312-A26235B09040}"/>
    <cellStyle name="Normal 10 5" xfId="605" xr:uid="{55333EB2-4D20-4A39-982F-237083B34CF4}"/>
    <cellStyle name="Normal 10 5 2" xfId="606" xr:uid="{AEEA35C3-8381-45BF-98EC-D0D6C10183BA}"/>
    <cellStyle name="Normal 10 5 3" xfId="607" xr:uid="{D514B376-A427-40AA-9E62-D739DD42B895}"/>
    <cellStyle name="Normal 10 5 4" xfId="608" xr:uid="{2016B83E-BD15-4337-A152-CBD5CA1A26D9}"/>
    <cellStyle name="Normal 10 5 5" xfId="609" xr:uid="{0EF288BF-B898-4549-868B-EBD5255A2BC9}"/>
    <cellStyle name="Normal 10 5 6" xfId="610" xr:uid="{09409CE3-CDBE-4B37-929B-7BEE8EA85D99}"/>
    <cellStyle name="Normal 10 5 7" xfId="611" xr:uid="{4BC26ACA-3168-4F4A-BE81-99B144FEC11B}"/>
    <cellStyle name="Normal 10 5 8" xfId="612" xr:uid="{0AB918E5-1C22-45DA-AD46-3964501958BA}"/>
    <cellStyle name="Normal 10 6" xfId="613" xr:uid="{B266782F-D08A-4D05-A736-3241910C46CC}"/>
    <cellStyle name="Normal 10 6 2" xfId="614" xr:uid="{604AA6EA-8D82-4C01-8979-5F2307110844}"/>
    <cellStyle name="Normal 10 6 3" xfId="615" xr:uid="{2BF6E251-5673-4221-A922-6513979DAE1D}"/>
    <cellStyle name="Normal 10 6 4" xfId="616" xr:uid="{5859265D-C7C7-4892-88C1-F12C02B7913C}"/>
    <cellStyle name="Normal 10 6 5" xfId="617" xr:uid="{5182DB47-67F0-4E67-9BA9-14F2DD6A0014}"/>
    <cellStyle name="Normal 10 6 6" xfId="618" xr:uid="{98F94E30-FC20-412A-9C7E-6B0140D0D04A}"/>
    <cellStyle name="Normal 10 6 7" xfId="619" xr:uid="{4C5D8A62-7378-4714-AA94-7B0193D80E7F}"/>
    <cellStyle name="Normal 10 6 8" xfId="620" xr:uid="{7B1AC7C2-B7DC-4801-BD5A-FBCBEC9A9253}"/>
    <cellStyle name="Normal 10 7" xfId="621" xr:uid="{53EED728-5688-4628-96F6-C686F91BC1EB}"/>
    <cellStyle name="Normal 10 7 2" xfId="622" xr:uid="{4302C7FF-E77F-4D15-A44B-4ECB36CA1BA7}"/>
    <cellStyle name="Normal 10 7 3" xfId="623" xr:uid="{D604610B-892B-4CE2-8DCC-B36F66D0BEED}"/>
    <cellStyle name="Normal 10 7 4" xfId="624" xr:uid="{288860B4-B1D5-4B01-9C50-DB70B4F421F6}"/>
    <cellStyle name="Normal 10 7 5" xfId="625" xr:uid="{EC79E28D-D94C-4563-8EE7-E14CCC2AF92A}"/>
    <cellStyle name="Normal 10 7 6" xfId="626" xr:uid="{7D69ECF1-0E67-4AEC-8A0C-210F93A318E7}"/>
    <cellStyle name="Normal 10 7 7" xfId="627" xr:uid="{2D75ACDF-A39F-42AC-9DD5-422F6872291D}"/>
    <cellStyle name="Normal 10 7 8" xfId="628" xr:uid="{C4687769-6450-444F-ABFE-0E5843ECC924}"/>
    <cellStyle name="Normal 10 8" xfId="629" xr:uid="{6A28D0F4-265C-46CD-B894-A3FA3459F2D8}"/>
    <cellStyle name="Normal 10 9" xfId="630" xr:uid="{95550CDA-07F3-40A9-BEAD-CACDD87D583E}"/>
    <cellStyle name="Normal 11" xfId="1729" xr:uid="{A18A3F26-FA80-47A1-AEBF-8C478A603B9B}"/>
    <cellStyle name="Normal 11 10" xfId="631" xr:uid="{7566EA4F-9D43-4867-8A03-6E439FAEC693}"/>
    <cellStyle name="Normal 11 11" xfId="632" xr:uid="{CC421451-5015-44BA-9AFD-AA09AF81C166}"/>
    <cellStyle name="Normal 11 12" xfId="633" xr:uid="{4289EC04-6373-46B8-A1E4-6487B4767273}"/>
    <cellStyle name="Normal 11 2" xfId="634" xr:uid="{27B397FB-5564-4882-A976-1CD96D200B3B}"/>
    <cellStyle name="Normal 11 2 2" xfId="635" xr:uid="{30073B54-4CB8-4812-9647-80D110DD8E9F}"/>
    <cellStyle name="Normal 11 2 3" xfId="636" xr:uid="{121F876D-5DFA-482A-9F3D-AA7A0BE7FE63}"/>
    <cellStyle name="Normal 11 2 4" xfId="637" xr:uid="{771BD282-C9EE-4EAF-972F-EE01B28D0918}"/>
    <cellStyle name="Normal 11 2 5" xfId="638" xr:uid="{DB86E68C-5CA3-4A5C-B4C6-C3E2765C01DC}"/>
    <cellStyle name="Normal 11 2 6" xfId="639" xr:uid="{91FB13F2-F31A-41ED-BEF4-5DB6DDD25449}"/>
    <cellStyle name="Normal 11 2 7" xfId="640" xr:uid="{90CB52CC-0EB7-4C05-963A-66B3F7D39C61}"/>
    <cellStyle name="Normal 11 2 8" xfId="641" xr:uid="{C5874A58-1E8A-4E6B-B24B-2123BBF7ED5B}"/>
    <cellStyle name="Normal 11 3" xfId="642" xr:uid="{B158ED20-78E7-45A2-AB00-301ECD322C52}"/>
    <cellStyle name="Normal 11 3 2" xfId="643" xr:uid="{7211B28D-D9E3-45E1-BA27-8CE203EABB94}"/>
    <cellStyle name="Normal 11 3 3" xfId="644" xr:uid="{C9F4915A-2C53-4629-BFB1-E793C991709D}"/>
    <cellStyle name="Normal 11 3 4" xfId="645" xr:uid="{7AB69466-6FBF-45A3-ADA3-6D3D046E1B92}"/>
    <cellStyle name="Normal 11 3 5" xfId="646" xr:uid="{EE58B111-2A81-4244-B3AB-A6DE4366E1AE}"/>
    <cellStyle name="Normal 11 3 6" xfId="647" xr:uid="{961EF40D-A956-4EF6-ACE4-C57533AC4C15}"/>
    <cellStyle name="Normal 11 3 7" xfId="648" xr:uid="{5EF928CD-534A-4DF3-85B0-080568BA5CF9}"/>
    <cellStyle name="Normal 11 3 8" xfId="649" xr:uid="{15868C49-4A5D-42A3-B90F-5FB448ADF85F}"/>
    <cellStyle name="Normal 11 4" xfId="650" xr:uid="{76C5ACB3-1E28-4D0D-97A6-926CC2F0A4B3}"/>
    <cellStyle name="Normal 11 4 2" xfId="651" xr:uid="{274B5E2F-094F-4622-BDE5-0D2601CBE5E8}"/>
    <cellStyle name="Normal 11 4 3" xfId="652" xr:uid="{BEF0F2B4-3C6B-4437-9132-02065F48A36A}"/>
    <cellStyle name="Normal 11 4 4" xfId="653" xr:uid="{A2748F2C-50D2-4FD0-B08F-CF5F93518345}"/>
    <cellStyle name="Normal 11 4 5" xfId="654" xr:uid="{3EAF2B27-7DB7-40A0-8448-ABA5244AE8AC}"/>
    <cellStyle name="Normal 11 4 6" xfId="655" xr:uid="{8037C22B-B290-4066-9E42-92CCE88F1E86}"/>
    <cellStyle name="Normal 11 4 7" xfId="656" xr:uid="{C20E7D25-B193-4BAA-8805-D2A29F1387E5}"/>
    <cellStyle name="Normal 11 4 8" xfId="657" xr:uid="{FA1592A7-9862-4364-AC3C-3141BD0647E6}"/>
    <cellStyle name="Normal 11 5" xfId="658" xr:uid="{3FD658C9-E371-4538-BB80-62E31771515A}"/>
    <cellStyle name="Normal 11 5 2" xfId="659" xr:uid="{D180B17A-3AE0-48B0-A4EB-6553ACF61635}"/>
    <cellStyle name="Normal 11 5 3" xfId="660" xr:uid="{CE106CE4-8074-4842-A522-C3FCAA137320}"/>
    <cellStyle name="Normal 11 5 4" xfId="661" xr:uid="{44CC077C-751F-400C-ACAE-95D8E30AF6EC}"/>
    <cellStyle name="Normal 11 5 5" xfId="662" xr:uid="{AF71CDCF-BF35-489D-A184-A0406DF831BC}"/>
    <cellStyle name="Normal 11 5 6" xfId="663" xr:uid="{23EDBDCA-D137-40B5-8E6D-F0905DBA9C99}"/>
    <cellStyle name="Normal 11 5 7" xfId="664" xr:uid="{FD803758-A210-44A7-9399-215D5F1EE81D}"/>
    <cellStyle name="Normal 11 5 8" xfId="665" xr:uid="{FD950C08-78DE-4945-92C1-55C343FDA9AF}"/>
    <cellStyle name="Normal 11 6" xfId="666" xr:uid="{0960E5D6-AE62-48B2-A498-129D955E08EB}"/>
    <cellStyle name="Normal 11 6 2" xfId="667" xr:uid="{FC955F34-B341-454F-84D7-52214B5AC481}"/>
    <cellStyle name="Normal 11 6 3" xfId="668" xr:uid="{6FB80FEF-8471-4800-A9FA-933E7C7AC472}"/>
    <cellStyle name="Normal 11 6 4" xfId="669" xr:uid="{EF59EF6C-25BA-48EF-8345-F56656774F8A}"/>
    <cellStyle name="Normal 11 6 5" xfId="670" xr:uid="{8AA1E32B-C4EE-4EB3-9A56-E04C72DA60A2}"/>
    <cellStyle name="Normal 11 6 6" xfId="671" xr:uid="{EEC236DF-0066-40AE-915E-AC7FAE684D5C}"/>
    <cellStyle name="Normal 11 6 7" xfId="672" xr:uid="{EF9CD15F-E289-4114-AFE2-5C01E25FBC3C}"/>
    <cellStyle name="Normal 11 6 8" xfId="673" xr:uid="{A4FB1613-6A27-437E-BEBF-74F5A5DD0622}"/>
    <cellStyle name="Normal 11 7" xfId="674" xr:uid="{7B0C7A4F-DA56-4120-B3F3-4A95F3060E14}"/>
    <cellStyle name="Normal 11 7 2" xfId="675" xr:uid="{CC26AC12-CD67-47E0-89D7-08E3D8F49282}"/>
    <cellStyle name="Normal 11 7 3" xfId="676" xr:uid="{DC0E5C0E-EB35-456D-B1CA-0E5A75B3A597}"/>
    <cellStyle name="Normal 11 7 4" xfId="677" xr:uid="{4C4985E1-1B37-400B-BA5A-B789B1A46F48}"/>
    <cellStyle name="Normal 11 7 5" xfId="678" xr:uid="{E9354EF1-F634-4C39-A285-20B4BC40D6A0}"/>
    <cellStyle name="Normal 11 7 6" xfId="679" xr:uid="{8E925C87-E8F5-419E-A030-97184927EFF9}"/>
    <cellStyle name="Normal 11 7 7" xfId="680" xr:uid="{42219E78-0105-4278-8753-8C737CCBAD91}"/>
    <cellStyle name="Normal 11 7 8" xfId="681" xr:uid="{01DC6D5E-EE79-4C34-B0AB-5830E51BD49C}"/>
    <cellStyle name="Normal 11 8" xfId="682" xr:uid="{75300740-73F1-45B7-AE0F-BA835DE7A127}"/>
    <cellStyle name="Normal 11 8 2" xfId="683" xr:uid="{9EB0ECA9-B7D1-4565-B6EF-E1EE14A61E03}"/>
    <cellStyle name="Normal 11 8 3" xfId="684" xr:uid="{253DD75C-AB06-4F6A-9A74-7AE032BFE98A}"/>
    <cellStyle name="Normal 11 8 4" xfId="685" xr:uid="{6A590DBE-0D42-41DA-BACC-E3DBDFED5663}"/>
    <cellStyle name="Normal 11 9" xfId="686" xr:uid="{14E59892-8060-408D-A668-49F861BD9259}"/>
    <cellStyle name="Normal 12" xfId="1730" xr:uid="{9CD5DBFE-CB5D-4AF4-B7F0-AEF2DA5E5711}"/>
    <cellStyle name="Normal 12 10" xfId="687" xr:uid="{2968E493-52F9-454B-ADB4-7D0AFB79F68A}"/>
    <cellStyle name="Normal 12 11" xfId="688" xr:uid="{B6BB3587-0C29-4962-A58B-A771BFC459D0}"/>
    <cellStyle name="Normal 12 2" xfId="689" xr:uid="{C3837112-071D-415F-B3F0-65E48E4ECEFC}"/>
    <cellStyle name="Normal 12 2 2" xfId="690" xr:uid="{E401B252-E994-45B0-B16C-2FF748787DBE}"/>
    <cellStyle name="Normal 12 2 3" xfId="691" xr:uid="{5FEC86D5-9E52-4D17-84F4-516C6C57E1B7}"/>
    <cellStyle name="Normal 12 2 4" xfId="692" xr:uid="{08A49DC6-C712-4AC0-9505-A2B6B1ACDF8F}"/>
    <cellStyle name="Normal 12 2 5" xfId="693" xr:uid="{72E10F25-9263-463C-ADF6-3C6D6118B4D7}"/>
    <cellStyle name="Normal 12 2 6" xfId="694" xr:uid="{C133D777-CE9F-40D4-A426-26D7E9E7D623}"/>
    <cellStyle name="Normal 12 2 7" xfId="695" xr:uid="{05F8FD29-5CA2-4921-8989-E7D82E758A20}"/>
    <cellStyle name="Normal 12 2 8" xfId="696" xr:uid="{9DC26250-CB6D-4FF6-ADC5-04F00C2A3E95}"/>
    <cellStyle name="Normal 12 3" xfId="697" xr:uid="{30D10C38-ECDC-42B0-8763-6EF4BAC28C0D}"/>
    <cellStyle name="Normal 12 3 2" xfId="698" xr:uid="{A8DE7D23-38E2-4F00-88CA-017ABFFE9CF9}"/>
    <cellStyle name="Normal 12 3 3" xfId="699" xr:uid="{8F042174-7715-41BA-BF99-03F744EA1393}"/>
    <cellStyle name="Normal 12 3 4" xfId="700" xr:uid="{43E447BC-4C59-4C7F-B8F8-2B2AC19DED96}"/>
    <cellStyle name="Normal 12 3 5" xfId="701" xr:uid="{07E8F305-E2BE-4C6A-836C-756E7543CBFF}"/>
    <cellStyle name="Normal 12 3 6" xfId="702" xr:uid="{08FBB83B-C37E-421A-B7B1-EB0960C80912}"/>
    <cellStyle name="Normal 12 3 7" xfId="703" xr:uid="{54C47287-DAAA-448D-8DDB-A4AD1E284906}"/>
    <cellStyle name="Normal 12 3 8" xfId="704" xr:uid="{39C0FC43-FA19-44B0-AC3E-969154659BAC}"/>
    <cellStyle name="Normal 12 4" xfId="705" xr:uid="{94E1C6B4-6F55-458B-A3AB-3B08E86CC804}"/>
    <cellStyle name="Normal 12 4 2" xfId="706" xr:uid="{F997D118-B1FF-4375-BF4B-B55B9C895885}"/>
    <cellStyle name="Normal 12 4 3" xfId="707" xr:uid="{2EE49243-4D7E-46FA-8ED5-492EC426A973}"/>
    <cellStyle name="Normal 12 4 4" xfId="708" xr:uid="{E883623A-89CD-46ED-A7D6-2BC89FCFC1A7}"/>
    <cellStyle name="Normal 12 4 5" xfId="709" xr:uid="{FEC6C04C-786F-42BA-9513-EBF6B2C31CF1}"/>
    <cellStyle name="Normal 12 4 6" xfId="710" xr:uid="{4044A7F8-2F3C-4AEE-ADD2-A8AF127D2E6D}"/>
    <cellStyle name="Normal 12 4 7" xfId="711" xr:uid="{5CB2F66C-F497-4F15-81D7-8FB42625F8D7}"/>
    <cellStyle name="Normal 12 4 8" xfId="712" xr:uid="{41BC7457-763B-4B3A-913A-E79FDEB5001A}"/>
    <cellStyle name="Normal 12 5" xfId="713" xr:uid="{3E8B2D69-A08A-4D8F-87A0-7B5346675623}"/>
    <cellStyle name="Normal 12 5 2" xfId="714" xr:uid="{482D0518-5806-4C07-A2A8-C6C96CB2D2F2}"/>
    <cellStyle name="Normal 12 5 3" xfId="715" xr:uid="{E38E7473-F6B1-40CB-89B9-10363C76DDEE}"/>
    <cellStyle name="Normal 12 5 4" xfId="716" xr:uid="{F455F07E-FED7-45FD-A885-DE001D7E8229}"/>
    <cellStyle name="Normal 12 5 5" xfId="717" xr:uid="{1AD4ACA8-24F1-4C26-96DB-0A846D87C3C2}"/>
    <cellStyle name="Normal 12 5 6" xfId="718" xr:uid="{7DE46BB4-AE31-400B-94EA-4A0E3AB64194}"/>
    <cellStyle name="Normal 12 5 7" xfId="719" xr:uid="{DC622B23-8378-47A7-AFDC-861D029FFA30}"/>
    <cellStyle name="Normal 12 5 8" xfId="720" xr:uid="{1D76DA5D-411F-4988-86A4-DAF590386F70}"/>
    <cellStyle name="Normal 12 6" xfId="721" xr:uid="{2612680A-A1DA-4C35-B5A1-E4664C62E2BB}"/>
    <cellStyle name="Normal 12 6 2" xfId="722" xr:uid="{A1F81C82-65F1-46A3-8B91-77E1EF497785}"/>
    <cellStyle name="Normal 12 6 3" xfId="723" xr:uid="{80FADD37-5AD7-4A42-BFE5-4E0039DC496C}"/>
    <cellStyle name="Normal 12 6 4" xfId="724" xr:uid="{5E42F76D-D4D4-4867-BF56-F34267C77167}"/>
    <cellStyle name="Normal 12 6 5" xfId="725" xr:uid="{7231EF95-2DFC-44E1-9DA6-ED0ADEFEECDB}"/>
    <cellStyle name="Normal 12 6 6" xfId="726" xr:uid="{01E789D3-6FD1-43E3-9963-DA1986719D22}"/>
    <cellStyle name="Normal 12 6 7" xfId="727" xr:uid="{AEF71BF2-4429-4A7A-AB5B-207BFC4D3CE0}"/>
    <cellStyle name="Normal 12 6 8" xfId="728" xr:uid="{8CE34905-B6A8-4187-B4F0-23D5212901C3}"/>
    <cellStyle name="Normal 12 7" xfId="729" xr:uid="{F90F8A5D-6E74-4887-8F3B-12F7B446BC96}"/>
    <cellStyle name="Normal 12 7 2" xfId="730" xr:uid="{45171003-B0F4-4F21-BBCD-FEC60D6951E4}"/>
    <cellStyle name="Normal 12 7 3" xfId="731" xr:uid="{9DCFC0F1-A7C8-4959-B52B-860EFBDFC1CF}"/>
    <cellStyle name="Normal 12 7 4" xfId="732" xr:uid="{77B4FAD3-5857-4B75-9C07-54737B3BB03C}"/>
    <cellStyle name="Normal 12 7 5" xfId="733" xr:uid="{C34C7CC6-BD80-440A-89EE-1E7D1E2342AE}"/>
    <cellStyle name="Normal 12 7 6" xfId="734" xr:uid="{B6B1FF13-BA14-492F-B786-44595361C304}"/>
    <cellStyle name="Normal 12 7 7" xfId="735" xr:uid="{CDC1B2E0-3430-4A37-9D74-9B2FFF4E645D}"/>
    <cellStyle name="Normal 12 7 8" xfId="736" xr:uid="{9DAC7793-0A06-40CF-9447-BE21C4D89853}"/>
    <cellStyle name="Normal 12 8" xfId="737" xr:uid="{BEEA51A0-4229-4BB3-B78F-E0F8813FC1AC}"/>
    <cellStyle name="Normal 12 9" xfId="738" xr:uid="{59A78563-294F-4E83-87C8-2EE3877F93BF}"/>
    <cellStyle name="Normal 13" xfId="1731" xr:uid="{868460D4-E851-4296-AB28-5DB863374247}"/>
    <cellStyle name="Normal 13 10" xfId="739" xr:uid="{09C28383-3EC2-44D4-9B09-BD9BD2ECEB5A}"/>
    <cellStyle name="Normal 13 11" xfId="740" xr:uid="{9C628382-8FB2-4EB5-9E35-01977AEE5BAA}"/>
    <cellStyle name="Normal 13 2" xfId="741" xr:uid="{4CB7B6CF-3296-4EDF-A1EA-6A3C7E01A01C}"/>
    <cellStyle name="Normal 13 2 2" xfId="742" xr:uid="{42E1CAB0-A395-445D-8FFD-8BE7E0318D3A}"/>
    <cellStyle name="Normal 13 2 3" xfId="743" xr:uid="{16E60C19-0E8D-4623-B3E8-CABBFB3C1F0A}"/>
    <cellStyle name="Normal 13 2 4" xfId="744" xr:uid="{3F74FCBB-93D6-424A-9ADC-D43DC817D149}"/>
    <cellStyle name="Normal 13 2 5" xfId="745" xr:uid="{0DC746C2-8781-47E1-9AAF-C09FE611059E}"/>
    <cellStyle name="Normal 13 2 6" xfId="746" xr:uid="{E859C194-D242-4555-88A6-F7FE75A84ADE}"/>
    <cellStyle name="Normal 13 2 7" xfId="747" xr:uid="{666F00F1-0B96-4907-A0B6-0465B9792F1A}"/>
    <cellStyle name="Normal 13 2 8" xfId="748" xr:uid="{7588E6E0-F591-4CF7-BD82-DEADA403C283}"/>
    <cellStyle name="Normal 13 3" xfId="749" xr:uid="{4FA3C9E7-88B8-4105-9614-153BF33F8A9E}"/>
    <cellStyle name="Normal 13 3 2" xfId="750" xr:uid="{A57D7643-254D-4488-A833-80B766C5E50F}"/>
    <cellStyle name="Normal 13 3 3" xfId="751" xr:uid="{F34241FC-E9F3-4041-87BC-027B43D24411}"/>
    <cellStyle name="Normal 13 3 4" xfId="752" xr:uid="{85C5F819-A49A-4CD6-85B4-95D237D77C07}"/>
    <cellStyle name="Normal 13 3 5" xfId="753" xr:uid="{AAD28458-3A4E-411E-BD0B-3C404807C0DE}"/>
    <cellStyle name="Normal 13 3 6" xfId="754" xr:uid="{B972C14A-1753-4D31-94AB-35EBEDF4B42E}"/>
    <cellStyle name="Normal 13 3 7" xfId="755" xr:uid="{4F30235A-723F-458C-B215-FB7EB7B24DEF}"/>
    <cellStyle name="Normal 13 3 8" xfId="756" xr:uid="{98B4DC53-65E3-4C84-8FE6-2DC889A7BFCC}"/>
    <cellStyle name="Normal 13 4" xfId="757" xr:uid="{E8649934-373D-4720-A3AC-9515B6FE0A65}"/>
    <cellStyle name="Normal 13 4 2" xfId="758" xr:uid="{6B2400E4-EFCA-491D-AA22-BD8DDAED7F03}"/>
    <cellStyle name="Normal 13 4 3" xfId="759" xr:uid="{D7C27C2E-E7C0-448C-AF62-8AEFEE0C896E}"/>
    <cellStyle name="Normal 13 4 4" xfId="760" xr:uid="{BA61E8A0-5B23-4450-91E6-7FFEA979B7D2}"/>
    <cellStyle name="Normal 13 4 5" xfId="761" xr:uid="{900A09DA-565A-4491-8D37-6E4F6F85BB61}"/>
    <cellStyle name="Normal 13 4 6" xfId="762" xr:uid="{645A6499-E939-4257-BEA9-BDDA3F80CCAB}"/>
    <cellStyle name="Normal 13 4 7" xfId="763" xr:uid="{94337C54-55C1-41E1-B6A2-481E8BF11E0C}"/>
    <cellStyle name="Normal 13 4 8" xfId="764" xr:uid="{7691D4CB-1ACA-4B34-B5F2-C273D43E75C0}"/>
    <cellStyle name="Normal 13 5" xfId="765" xr:uid="{A0662D06-5BE1-460A-ADB7-70A68DF18716}"/>
    <cellStyle name="Normal 13 5 2" xfId="766" xr:uid="{59A51C8E-54E2-4E55-AC0C-9A8DD4239971}"/>
    <cellStyle name="Normal 13 5 3" xfId="767" xr:uid="{EF9B487C-C85B-4102-B0B5-17A18AFD117C}"/>
    <cellStyle name="Normal 13 5 4" xfId="768" xr:uid="{6D2452F3-6D5C-4AE0-B057-A9009C967176}"/>
    <cellStyle name="Normal 13 5 5" xfId="769" xr:uid="{8F59F4A8-AC45-4E75-A04D-0642E82CC0B3}"/>
    <cellStyle name="Normal 13 5 6" xfId="770" xr:uid="{2B01BD2F-7525-4367-BB6E-4E88DB2C2768}"/>
    <cellStyle name="Normal 13 5 7" xfId="771" xr:uid="{5EF833D3-2EC7-4C04-A9F3-301D2CD5119E}"/>
    <cellStyle name="Normal 13 5 8" xfId="772" xr:uid="{BE057DCD-089B-480A-B5AE-E504AD8DF564}"/>
    <cellStyle name="Normal 13 6" xfId="773" xr:uid="{B51D1463-A5FC-4B26-BB71-76A509D71056}"/>
    <cellStyle name="Normal 13 6 2" xfId="774" xr:uid="{E09894C2-6D4C-45A1-924F-A993434A319F}"/>
    <cellStyle name="Normal 13 6 3" xfId="775" xr:uid="{622ADF01-D96C-4DE0-A97F-844E5723175E}"/>
    <cellStyle name="Normal 13 6 4" xfId="776" xr:uid="{AC54098A-9C77-4B6F-9CC4-0A105A8F9D68}"/>
    <cellStyle name="Normal 13 6 5" xfId="777" xr:uid="{F71C13C3-7E32-49EA-8FAD-438B4C7E9913}"/>
    <cellStyle name="Normal 13 6 6" xfId="778" xr:uid="{A1D63CB1-70AC-49CE-9F28-8154D8BE6DF8}"/>
    <cellStyle name="Normal 13 6 7" xfId="779" xr:uid="{B005FA2C-D72A-48FD-A017-9108932A0DD8}"/>
    <cellStyle name="Normal 13 6 8" xfId="780" xr:uid="{DFC1341D-E156-475B-B8FC-EBE7ECAB40FC}"/>
    <cellStyle name="Normal 13 7" xfId="781" xr:uid="{6B33C6FB-EDE5-4D45-851C-8C1483E3135D}"/>
    <cellStyle name="Normal 13 7 2" xfId="782" xr:uid="{9F5C1318-75F3-4B7D-A554-E8DF3DED0EB4}"/>
    <cellStyle name="Normal 13 7 3" xfId="783" xr:uid="{D0527E8D-CCBE-44E2-A38A-A79CA76C6946}"/>
    <cellStyle name="Normal 13 7 4" xfId="784" xr:uid="{784A8172-9976-4366-BA96-F0B2AE20CF24}"/>
    <cellStyle name="Normal 13 7 5" xfId="785" xr:uid="{A603ACB3-132F-48FE-A656-EA186778795A}"/>
    <cellStyle name="Normal 13 7 6" xfId="786" xr:uid="{754E785F-E4EA-47ED-890C-5D34C9BDEB9C}"/>
    <cellStyle name="Normal 13 7 7" xfId="787" xr:uid="{77FB25FB-D339-4E0F-9B7F-D6BE98A896C6}"/>
    <cellStyle name="Normal 13 7 8" xfId="788" xr:uid="{EEC91BF8-031E-482E-84F3-1DBE5F91398B}"/>
    <cellStyle name="Normal 13 8" xfId="789" xr:uid="{17D72539-41E9-47EC-95C9-AA9B1F81B5B4}"/>
    <cellStyle name="Normal 13 9" xfId="790" xr:uid="{9C9A8989-98C4-4177-B69D-F81D21388AAA}"/>
    <cellStyle name="Normal 14" xfId="1732" xr:uid="{688A6BE9-E17A-4F7B-A081-DF0B028D79E4}"/>
    <cellStyle name="Normal 14 10" xfId="791" xr:uid="{2D6524D1-4807-420A-BCF1-FF21EF4CF522}"/>
    <cellStyle name="Normal 14 11" xfId="792" xr:uid="{FBB12203-DB74-47E4-B0EB-0AC3894F1C62}"/>
    <cellStyle name="Normal 14 2" xfId="793" xr:uid="{B418CD6A-6CBC-4D62-9814-101B53AF6F91}"/>
    <cellStyle name="Normal 14 2 2" xfId="794" xr:uid="{D2BED3E9-76B2-4264-B0D4-228B2671E249}"/>
    <cellStyle name="Normal 14 2 3" xfId="795" xr:uid="{DBE313A4-4454-47AD-82F8-7BFB608A0983}"/>
    <cellStyle name="Normal 14 2 4" xfId="796" xr:uid="{D19DD2C3-29D7-411D-96E5-E7135FD90DEA}"/>
    <cellStyle name="Normal 14 2 5" xfId="797" xr:uid="{1087E519-A65B-4D5E-975E-F0D8CF012926}"/>
    <cellStyle name="Normal 14 2 6" xfId="798" xr:uid="{13ABA20C-3069-46A8-9BF7-C873427ED60C}"/>
    <cellStyle name="Normal 14 2 7" xfId="799" xr:uid="{5630C886-99B7-495D-BA64-1541AE040882}"/>
    <cellStyle name="Normal 14 2 8" xfId="800" xr:uid="{F2B30D09-A5DF-4CE8-8D78-C091468EB3C0}"/>
    <cellStyle name="Normal 14 3" xfId="801" xr:uid="{9F81841E-A95D-4256-872F-D649F19B121D}"/>
    <cellStyle name="Normal 14 3 2" xfId="802" xr:uid="{19AB71AA-16EA-4008-A62A-D875C73DE6D5}"/>
    <cellStyle name="Normal 14 3 3" xfId="803" xr:uid="{0FF584A7-C413-459C-B079-C27EB312E2C6}"/>
    <cellStyle name="Normal 14 3 4" xfId="804" xr:uid="{A27A3237-683E-4407-9EF7-B6129988D61E}"/>
    <cellStyle name="Normal 14 3 5" xfId="805" xr:uid="{0DC59548-3F9F-485D-B895-EF9193D4716C}"/>
    <cellStyle name="Normal 14 3 6" xfId="806" xr:uid="{A4E6BCB3-7A35-48E9-857D-C096AC961C42}"/>
    <cellStyle name="Normal 14 3 7" xfId="807" xr:uid="{7DB421D5-DEEE-4D43-84EF-A4E9FAF46CC5}"/>
    <cellStyle name="Normal 14 3 8" xfId="808" xr:uid="{AF8F4974-63EF-405F-9F85-F642AD333BFC}"/>
    <cellStyle name="Normal 14 4" xfId="809" xr:uid="{DFF87835-52E4-4AD3-876B-7ADD26D0A78E}"/>
    <cellStyle name="Normal 14 4 2" xfId="810" xr:uid="{4861D194-521B-48AE-A000-2DF04118FD0B}"/>
    <cellStyle name="Normal 14 4 3" xfId="811" xr:uid="{86388235-E675-48C9-8CFA-AC0232BDB72C}"/>
    <cellStyle name="Normal 14 4 4" xfId="812" xr:uid="{5CFA8602-072B-4F7B-9FC1-14E3067306DB}"/>
    <cellStyle name="Normal 14 4 5" xfId="813" xr:uid="{339D27FD-C03A-4D5B-86DB-E68B26D48EE7}"/>
    <cellStyle name="Normal 14 4 6" xfId="814" xr:uid="{F4E7B4D1-B3C4-4052-B444-8FAA5816368D}"/>
    <cellStyle name="Normal 14 4 7" xfId="815" xr:uid="{391534DE-BC03-4678-8640-FCAA8D4DE9A7}"/>
    <cellStyle name="Normal 14 4 8" xfId="816" xr:uid="{191880A9-D43C-4F8A-8265-DF8CBA434F1A}"/>
    <cellStyle name="Normal 14 5" xfId="817" xr:uid="{A7C02270-C5C3-494C-97EC-A794E8BF0A04}"/>
    <cellStyle name="Normal 14 5 2" xfId="818" xr:uid="{51CB3CC1-9323-4330-BB39-F29E3845578B}"/>
    <cellStyle name="Normal 14 5 3" xfId="819" xr:uid="{DF0B2D9C-3E41-4209-841C-252E0E4CA749}"/>
    <cellStyle name="Normal 14 5 4" xfId="820" xr:uid="{61FE642D-0FEE-49BF-82C8-E86BAB7C2E53}"/>
    <cellStyle name="Normal 14 5 5" xfId="821" xr:uid="{61C918DF-161A-4812-AFA9-F96508A6971B}"/>
    <cellStyle name="Normal 14 5 6" xfId="822" xr:uid="{746FCDDC-7D3A-4247-B48A-A8D7788E70C5}"/>
    <cellStyle name="Normal 14 5 7" xfId="823" xr:uid="{F72FDF2C-CE55-468C-8F0F-3E8DE2028BBB}"/>
    <cellStyle name="Normal 14 5 8" xfId="824" xr:uid="{AD746CA0-9AA5-4AD5-9D52-E170F31223CA}"/>
    <cellStyle name="Normal 14 6" xfId="825" xr:uid="{96ACBAAF-C4B8-489C-8DAA-6B4BC2C2B7E6}"/>
    <cellStyle name="Normal 14 6 2" xfId="826" xr:uid="{C6D4404C-73D3-46AE-8E1F-0561D7448694}"/>
    <cellStyle name="Normal 14 6 3" xfId="827" xr:uid="{227872FE-3937-4B46-920A-0B589AF8A802}"/>
    <cellStyle name="Normal 14 6 4" xfId="828" xr:uid="{D513CDEF-0A82-46D5-B4ED-30FAFB7C410B}"/>
    <cellStyle name="Normal 14 6 5" xfId="829" xr:uid="{2917440D-C1DF-4CA1-9DBE-37BFD2512AAF}"/>
    <cellStyle name="Normal 14 6 6" xfId="830" xr:uid="{811EE461-899E-446C-87BE-E41348CD939A}"/>
    <cellStyle name="Normal 14 6 7" xfId="831" xr:uid="{B1BC826E-FBB8-4917-B368-3E9AF4800EFF}"/>
    <cellStyle name="Normal 14 6 8" xfId="832" xr:uid="{AB07D763-C263-4B47-8CE3-A13F39733A68}"/>
    <cellStyle name="Normal 14 7" xfId="833" xr:uid="{72E01F9E-CE5C-46EC-AAE8-3D10A41EF347}"/>
    <cellStyle name="Normal 14 7 2" xfId="834" xr:uid="{D8F6BA57-A0D6-408F-8DF4-33239D91438F}"/>
    <cellStyle name="Normal 14 7 3" xfId="835" xr:uid="{499EBEA3-5013-42E9-86DD-1A938A34B489}"/>
    <cellStyle name="Normal 14 7 4" xfId="836" xr:uid="{C4613C44-ECE1-4552-9C07-96CC4FB925F6}"/>
    <cellStyle name="Normal 14 7 5" xfId="837" xr:uid="{9C5D7C22-78F9-483F-B7B3-F0346C87C3D7}"/>
    <cellStyle name="Normal 14 7 6" xfId="838" xr:uid="{9CCE263B-7267-4E22-B04C-4304A839E688}"/>
    <cellStyle name="Normal 14 7 7" xfId="839" xr:uid="{64B47393-BF0A-44F6-ADAC-D155C5817BA4}"/>
    <cellStyle name="Normal 14 7 8" xfId="840" xr:uid="{36F2D5D7-B024-4FA5-AB36-92BAE92FAD84}"/>
    <cellStyle name="Normal 14 8" xfId="841" xr:uid="{262D16C4-2DBF-4FD2-BFA9-F9A2049A4BAD}"/>
    <cellStyle name="Normal 14 9" xfId="842" xr:uid="{5EB35FE4-FDC1-404A-A590-BD22FB702E2A}"/>
    <cellStyle name="Normal 15" xfId="1733" xr:uid="{EC44F615-E0FD-4A5A-BEEF-79B3620936C7}"/>
    <cellStyle name="Normal 16" xfId="1663" xr:uid="{10FF8CF3-88A6-43A8-A9AC-0D3CCA6FA55F}"/>
    <cellStyle name="Normal 16 10" xfId="843" xr:uid="{F5E97EB4-670F-405B-A393-7585EFCE9267}"/>
    <cellStyle name="Normal 16 11" xfId="1742" xr:uid="{8D77001E-2D04-421E-9E41-07AAFF131B76}"/>
    <cellStyle name="Normal 16 12" xfId="1734" xr:uid="{17BD84BA-20A9-43B1-8C55-3CC1D0F19DAD}"/>
    <cellStyle name="Normal 16 2" xfId="844" xr:uid="{1605571D-719A-47CE-9FD2-C026F76CD306}"/>
    <cellStyle name="Normal 16 2 2" xfId="845" xr:uid="{2EC492DA-3299-4C56-8733-FA72D6134EC7}"/>
    <cellStyle name="Normal 16 2 3" xfId="846" xr:uid="{0A2CB205-AAC4-4C9C-9695-E3D4B4436431}"/>
    <cellStyle name="Normal 16 2 4" xfId="847" xr:uid="{88FDE4DD-7241-426B-92B4-AFC98644F759}"/>
    <cellStyle name="Normal 16 2 5" xfId="848" xr:uid="{4D970B5B-C916-4E44-A262-EE52A601B032}"/>
    <cellStyle name="Normal 16 2 6" xfId="849" xr:uid="{9FDEBDED-98DF-44A7-80AF-C6CA3003D3A0}"/>
    <cellStyle name="Normal 16 2 7" xfId="850" xr:uid="{F3F5B4A0-C439-4CC5-B83A-786555291BB2}"/>
    <cellStyle name="Normal 16 2 8" xfId="851" xr:uid="{96F2E4D6-042C-493D-8094-5005AF6279B5}"/>
    <cellStyle name="Normal 16 3" xfId="852" xr:uid="{11220BDF-D148-4D3B-B061-85E7F96AFC49}"/>
    <cellStyle name="Normal 16 3 2" xfId="853" xr:uid="{B19100AC-860B-49EE-9D5D-376CFDDBA9BD}"/>
    <cellStyle name="Normal 16 3 3" xfId="854" xr:uid="{1D9A4C51-E9DF-4B46-9D1D-A284FB03D97F}"/>
    <cellStyle name="Normal 16 3 4" xfId="855" xr:uid="{38C12591-D3FF-4B99-97AC-5D95684DA219}"/>
    <cellStyle name="Normal 16 4" xfId="856" xr:uid="{6AE417CD-7807-45C7-8FC8-3749F42532DC}"/>
    <cellStyle name="Normal 16 5" xfId="857" xr:uid="{AD94CF0B-3C02-4EA4-8BB7-6161D3532991}"/>
    <cellStyle name="Normal 16 6" xfId="858" xr:uid="{17C7A2CB-C424-46BE-A6D9-0DDFA893AB61}"/>
    <cellStyle name="Normal 16 7" xfId="859" xr:uid="{EF10980C-03D7-4BD6-AD42-D0F7E527CC29}"/>
    <cellStyle name="Normal 16 8" xfId="860" xr:uid="{C313F25E-1A20-4D02-8F55-374B7327F55F}"/>
    <cellStyle name="Normal 16 9" xfId="861" xr:uid="{AD405F70-4A27-4F53-9C65-6476016862D5}"/>
    <cellStyle name="Normal 17" xfId="1664" xr:uid="{B097B5E6-3638-4416-9D8B-C2642486C323}"/>
    <cellStyle name="Normal 17 10" xfId="862" xr:uid="{A63E3565-4613-4D71-8335-D81466899734}"/>
    <cellStyle name="Normal 17 2" xfId="863" xr:uid="{14E19142-60EA-4B21-AA50-E46F3D5D6561}"/>
    <cellStyle name="Normal 17 2 2" xfId="864" xr:uid="{8C03AAE9-6FC6-44B2-9999-AF20F675B7A0}"/>
    <cellStyle name="Normal 17 2 3" xfId="865" xr:uid="{D4D676D1-51C3-458E-9ED8-26C1D976B094}"/>
    <cellStyle name="Normal 17 2 4" xfId="866" xr:uid="{B69982DD-C16E-453F-88AB-3D0018096A96}"/>
    <cellStyle name="Normal 17 2 5" xfId="867" xr:uid="{4DB67D89-5961-4C47-BF21-E545556C1155}"/>
    <cellStyle name="Normal 17 2 6" xfId="868" xr:uid="{D4839B34-04F9-4ECC-9F98-3BE063613243}"/>
    <cellStyle name="Normal 17 2 7" xfId="869" xr:uid="{528CD6AB-9D37-4499-BFFD-C197EF00294D}"/>
    <cellStyle name="Normal 17 2 8" xfId="870" xr:uid="{D965CD09-1C6C-467F-A80F-2E0186BD86B3}"/>
    <cellStyle name="Normal 17 3" xfId="871" xr:uid="{D102AD10-3B31-4708-BA9B-FDA07258ACC9}"/>
    <cellStyle name="Normal 17 3 2" xfId="872" xr:uid="{432FC7AC-6733-4B2B-B6FE-B1CB60FB49F3}"/>
    <cellStyle name="Normal 17 3 3" xfId="873" xr:uid="{CBFDC7B7-A9B6-47A1-B575-FD6E9AF2903A}"/>
    <cellStyle name="Normal 17 3 4" xfId="874" xr:uid="{35A392D5-54F2-4355-AD4B-B19F578E25C7}"/>
    <cellStyle name="Normal 17 4" xfId="875" xr:uid="{D6FF04B0-BB83-4DE0-89E5-834D935465CE}"/>
    <cellStyle name="Normal 17 5" xfId="876" xr:uid="{A320E6D1-0D79-4D27-8A0F-B7304293B841}"/>
    <cellStyle name="Normal 17 6" xfId="877" xr:uid="{FD77A030-1476-4E9A-B1F8-133C265E441E}"/>
    <cellStyle name="Normal 17 7" xfId="878" xr:uid="{EEB577E6-CF08-4703-AD44-46725AFF275D}"/>
    <cellStyle name="Normal 17 8" xfId="879" xr:uid="{5A8D1A53-48D3-4A63-946E-306E12F019E0}"/>
    <cellStyle name="Normal 17 9" xfId="880" xr:uid="{49EADEB3-9DB1-408A-9381-F22D23FE0025}"/>
    <cellStyle name="Normal 18" xfId="6655" xr:uid="{877D314D-903B-42DE-812D-EC0DF3AFE6AE}"/>
    <cellStyle name="Normal 2" xfId="3" xr:uid="{82093262-D153-484B-9417-550F457C3544}"/>
    <cellStyle name="Normal 2 10" xfId="881" xr:uid="{4181FBEF-FFF7-4A16-959E-4E62C8F0AD87}"/>
    <cellStyle name="Normal 2 11" xfId="882" xr:uid="{C07DB06A-4394-46CB-B09E-7DE3B0D81385}"/>
    <cellStyle name="Normal 2 12" xfId="883" xr:uid="{B8A46C4E-36E4-40B8-AF26-F6CBD59BC6DC}"/>
    <cellStyle name="Normal 2 13" xfId="884" xr:uid="{FA00F9F4-6919-4C55-B52A-056A7455DC08}"/>
    <cellStyle name="Normal 2 14" xfId="885" xr:uid="{553C9460-B3A1-4560-8E04-5CB256445CEC}"/>
    <cellStyle name="Normal 2 14 2" xfId="886" xr:uid="{DFB89B1D-A995-4FD6-9A14-A75E1319E762}"/>
    <cellStyle name="Normal 2 15" xfId="887" xr:uid="{9CDD0270-F7AF-4EB3-A49E-BDDB49A7301C}"/>
    <cellStyle name="Normal 2 15 2" xfId="1666" xr:uid="{0DBF71E0-C898-4C06-A29D-24AA07A255A7}"/>
    <cellStyle name="Normal 2 15 3" xfId="1665" xr:uid="{E5532C69-1D35-4628-ADED-7DBE08E2FB10}"/>
    <cellStyle name="Normal 2 16" xfId="1692" xr:uid="{9D7A128B-F74F-49BD-ABE9-6CA24E96D089}"/>
    <cellStyle name="Normal 2 17" xfId="1715" xr:uid="{2135BE17-F6A3-48EF-88CB-A7684A063515}"/>
    <cellStyle name="Normal 2 18" xfId="569" xr:uid="{6FCA822F-EF58-4AC0-AC97-4893E1E662EA}"/>
    <cellStyle name="Normal 2 19" xfId="1737" xr:uid="{3B1DFB71-4C4E-4478-B610-90B13FB8C13B}"/>
    <cellStyle name="Normal 2 2" xfId="9" xr:uid="{11C81112-9CE4-4751-858F-6C37AF70BF59}"/>
    <cellStyle name="Normal 2 2 10" xfId="888" xr:uid="{058E8569-AEC9-4215-8E2A-2A89B842D2C4}"/>
    <cellStyle name="Normal 2 2 2" xfId="16" xr:uid="{501475A4-E241-462E-A71A-4CA834FEA7D9}"/>
    <cellStyle name="Normal 2 2 2 2" xfId="889" xr:uid="{7E87A07E-1A72-4FCD-A22E-8455020B01A1}"/>
    <cellStyle name="Normal 2 2 3" xfId="890" xr:uid="{FC0C2A0A-1D1A-4D31-A867-0DA4DF49B620}"/>
    <cellStyle name="Normal 2 2 4" xfId="891" xr:uid="{22EA04EE-596C-4A1D-A101-42020624614B}"/>
    <cellStyle name="Normal 2 2 5" xfId="892" xr:uid="{A4F10057-1689-4B57-8DDA-3E6786303E8C}"/>
    <cellStyle name="Normal 2 2 6" xfId="893" xr:uid="{FF459FD6-73CA-4E94-B4AE-BF3738C7A087}"/>
    <cellStyle name="Normal 2 2 7" xfId="894" xr:uid="{9E92F908-5B62-4A50-A317-7D43ADBF3708}"/>
    <cellStyle name="Normal 2 2 8" xfId="895" xr:uid="{9F82DA42-E76A-49A7-BCA9-B33582FBF609}"/>
    <cellStyle name="Normal 2 2 9" xfId="1696" xr:uid="{009426E8-1A87-487C-9F8F-2070FA8E1A17}"/>
    <cellStyle name="Normal 2 3" xfId="33" xr:uid="{FEA68FFC-BAEB-4356-A7EC-9789CC60C0A0}"/>
    <cellStyle name="Normal 2 3 2" xfId="897" xr:uid="{8973ADC0-7CA6-48C9-891E-ED02AF650B07}"/>
    <cellStyle name="Normal 2 3 3" xfId="898" xr:uid="{CC6D5AF7-F8B8-4B02-9D3A-9231892909BE}"/>
    <cellStyle name="Normal 2 3 4" xfId="899" xr:uid="{10C4E3E0-27B2-471C-AA67-2D726C70D8DE}"/>
    <cellStyle name="Normal 2 3 5" xfId="900" xr:uid="{6FA3E2D4-6CF6-490D-BB0F-8D4D10ACF201}"/>
    <cellStyle name="Normal 2 3 6" xfId="901" xr:uid="{2E8C1C35-0543-4293-B3C0-CD6D9DA089D6}"/>
    <cellStyle name="Normal 2 3 7" xfId="902" xr:uid="{BD48BDF9-203F-474A-9B02-F8FC46DBD60C}"/>
    <cellStyle name="Normal 2 3 8" xfId="903" xr:uid="{E57CE174-B762-4172-8677-7CD339DB86A3}"/>
    <cellStyle name="Normal 2 3 9" xfId="896" xr:uid="{86370B4C-C627-470A-ACC2-2F3490DC9934}"/>
    <cellStyle name="Normal 2 4" xfId="63" xr:uid="{42814BCA-B207-4D41-940D-45B651D12AEC}"/>
    <cellStyle name="Normal 2 4 2" xfId="905" xr:uid="{D6F9D8EA-60B4-4DE0-9A56-CB1FCD9A059B}"/>
    <cellStyle name="Normal 2 4 3" xfId="906" xr:uid="{DA8D3145-5031-4EC9-8D0D-86E23C35DB0B}"/>
    <cellStyle name="Normal 2 4 4" xfId="907" xr:uid="{CC82555E-F3EA-4EF1-BF99-E49C5803D3D4}"/>
    <cellStyle name="Normal 2 4 5" xfId="908" xr:uid="{0BD0EF8A-F764-42F5-813B-E7DD52A64E63}"/>
    <cellStyle name="Normal 2 4 6" xfId="909" xr:uid="{100D2D32-85F6-4665-B845-2C2F1F83DA9B}"/>
    <cellStyle name="Normal 2 4 7" xfId="910" xr:uid="{8E3268C4-3008-4B4B-9715-32C810230240}"/>
    <cellStyle name="Normal 2 4 8" xfId="911" xr:uid="{765DFEEA-C38C-44C0-81D8-A6E1CFA65C17}"/>
    <cellStyle name="Normal 2 4 9" xfId="904" xr:uid="{2A6AF922-BF7C-4B18-A4DE-398519CB1FF9}"/>
    <cellStyle name="Normal 2 5" xfId="198" xr:uid="{8D1B3EB5-95A9-4D83-A37C-ECA26661AEBB}"/>
    <cellStyle name="Normal 2 5 2" xfId="913" xr:uid="{BFD386DE-F352-470D-A05B-EA1085D084C4}"/>
    <cellStyle name="Normal 2 5 3" xfId="914" xr:uid="{A9330130-E15E-4B23-A638-C60DA8BD47D8}"/>
    <cellStyle name="Normal 2 5 4" xfId="915" xr:uid="{59C9577B-8046-4674-AB30-71F101158599}"/>
    <cellStyle name="Normal 2 5 5" xfId="916" xr:uid="{FCB8B01D-9750-4FFF-BA39-C1909138094E}"/>
    <cellStyle name="Normal 2 5 6" xfId="917" xr:uid="{9E55F864-19F7-4FDB-A3A9-29C578FA3867}"/>
    <cellStyle name="Normal 2 5 7" xfId="918" xr:uid="{90D90FB0-F99F-45F4-9881-EA8AA8FC5E4D}"/>
    <cellStyle name="Normal 2 5 8" xfId="919" xr:uid="{56130FF9-054A-4BDC-A824-B6439AA7B0A8}"/>
    <cellStyle name="Normal 2 5 9" xfId="912" xr:uid="{F385F968-0AB9-413E-A095-A642603848B7}"/>
    <cellStyle name="Normal 2 6" xfId="920" xr:uid="{1E6BC599-5E72-4CC4-A37C-7CE71DA81E22}"/>
    <cellStyle name="Normal 2 6 2" xfId="921" xr:uid="{43BC00ED-B8FE-4BF9-9290-649A1DDAF0DC}"/>
    <cellStyle name="Normal 2 6 3" xfId="922" xr:uid="{3BE713C1-F754-4E21-957A-3187CB3FC993}"/>
    <cellStyle name="Normal 2 6 4" xfId="923" xr:uid="{60CCB3B5-A3DD-4635-9C02-1BE4209EE1C8}"/>
    <cellStyle name="Normal 2 7" xfId="924" xr:uid="{4B9DECE5-782B-4D15-9321-3C320C3E2197}"/>
    <cellStyle name="Normal 2 7 2" xfId="925" xr:uid="{0545907F-A663-4FB7-8B9D-65DA7CC04633}"/>
    <cellStyle name="Normal 2 7 3" xfId="926" xr:uid="{C6F30F8E-5576-43F4-B5DE-DCFA480A3A37}"/>
    <cellStyle name="Normal 2 7 4" xfId="927" xr:uid="{5340AB87-F92D-430B-9AB5-ABD763F40264}"/>
    <cellStyle name="Normal 2 8" xfId="928" xr:uid="{B040295A-67EA-4B59-B1B3-C301C928055B}"/>
    <cellStyle name="Normal 2 9" xfId="929" xr:uid="{7A141FC6-1961-4D8C-BC56-952BA307412F}"/>
    <cellStyle name="Normal 23" xfId="1667" xr:uid="{A08F2BFF-A265-4A4E-A9D6-67DCCAA03A1D}"/>
    <cellStyle name="Normal 23 2" xfId="930" xr:uid="{CDC0D02C-E6D2-4484-AFD4-84311E326DEE}"/>
    <cellStyle name="Normal 23 2 2" xfId="931" xr:uid="{57A91194-E47F-4592-A46F-204990C52575}"/>
    <cellStyle name="Normal 23 2 3" xfId="932" xr:uid="{42A4447A-4E87-4DD1-8B35-FEF062497BAC}"/>
    <cellStyle name="Normal 23 2 4" xfId="933" xr:uid="{2249C5D7-2994-485B-BA02-2CA06512DBD3}"/>
    <cellStyle name="Normal 23 3" xfId="934" xr:uid="{72100068-16BD-4C3C-82A8-58B06E1594BF}"/>
    <cellStyle name="Normal 23 4" xfId="935" xr:uid="{354D9B7E-E437-4AEB-A923-6FA94F99ABD5}"/>
    <cellStyle name="Normal 23 5" xfId="936" xr:uid="{5397E54F-16A1-4FF0-93B3-FDCDB75119BD}"/>
    <cellStyle name="Normal 23 6" xfId="937" xr:uid="{C6BB636D-8CBD-4DC6-8C3F-5B202C4AA06F}"/>
    <cellStyle name="Normal 23 7" xfId="938" xr:uid="{A4CC07E0-7F7E-4ED2-9888-DD40FA0039AD}"/>
    <cellStyle name="Normal 23 8" xfId="939" xr:uid="{2EDE72DB-E6E7-4D9C-A653-263AFE6808EE}"/>
    <cellStyle name="Normal 23 9" xfId="940" xr:uid="{593BE99D-A3DA-456A-8D44-F3309998636F}"/>
    <cellStyle name="Normal 24" xfId="1668" xr:uid="{043FBC3A-2803-4297-9088-F51EAE7AC9C8}"/>
    <cellStyle name="Normal 24 2" xfId="941" xr:uid="{6CA093F5-B8EA-47C1-8B93-DF7CFB1ADA43}"/>
    <cellStyle name="Normal 24 2 2" xfId="942" xr:uid="{06F0BC86-B54E-43FD-83B4-C1A4F6D005B5}"/>
    <cellStyle name="Normal 24 2 3" xfId="943" xr:uid="{7106593F-693B-4FE4-AA80-04BE8F4896DE}"/>
    <cellStyle name="Normal 24 2 4" xfId="944" xr:uid="{75097926-2576-4B4B-B748-632E88042AE5}"/>
    <cellStyle name="Normal 24 3" xfId="945" xr:uid="{9F1CA76E-6730-44AF-A451-318A97F9F1BF}"/>
    <cellStyle name="Normal 24 4" xfId="946" xr:uid="{8B02F29B-A85C-4AC3-B1E1-2B5043FA1BB4}"/>
    <cellStyle name="Normal 24 5" xfId="947" xr:uid="{BF0E4189-B200-46A3-A6EE-FF5F6B6CFF20}"/>
    <cellStyle name="Normal 24 6" xfId="948" xr:uid="{AB075E48-10A6-4478-B278-0E5A2299193B}"/>
    <cellStyle name="Normal 24 7" xfId="949" xr:uid="{B1A6426E-F476-4242-9481-4B9F8B70CA7A}"/>
    <cellStyle name="Normal 24 8" xfId="950" xr:uid="{CDCE5489-0AE2-4CFD-9C7D-52917F58B0DF}"/>
    <cellStyle name="Normal 24 9" xfId="951" xr:uid="{77EFD769-8E38-4843-9E37-107AA37F3261}"/>
    <cellStyle name="Normal 240" xfId="6672" xr:uid="{820A5E93-08CF-4052-92B2-1CD1CEC0A14D}"/>
    <cellStyle name="Normal 25" xfId="1669" xr:uid="{FB0A992E-A56C-4BC5-9382-E3E1CD833484}"/>
    <cellStyle name="Normal 25 2" xfId="952" xr:uid="{34B349BA-1321-469D-8EA7-6DDF489F725D}"/>
    <cellStyle name="Normal 25 2 2" xfId="953" xr:uid="{29BA004E-AFDF-486D-A35C-BFB0B780E1C7}"/>
    <cellStyle name="Normal 25 2 3" xfId="954" xr:uid="{FD99B2A2-9AD5-4286-9EEC-2CC9DF9A6DCD}"/>
    <cellStyle name="Normal 25 2 4" xfId="955" xr:uid="{C0E3A891-7086-45B5-8DBB-449C7D184CA6}"/>
    <cellStyle name="Normal 25 3" xfId="956" xr:uid="{EB12C28A-5FE5-4C92-8ED6-2387A3DCC1C5}"/>
    <cellStyle name="Normal 25 4" xfId="957" xr:uid="{0708DE42-AFB1-4066-972F-1106DCD7438B}"/>
    <cellStyle name="Normal 25 5" xfId="958" xr:uid="{4FE588FD-C6C8-4A30-A978-E4B0B76D7B61}"/>
    <cellStyle name="Normal 25 6" xfId="959" xr:uid="{D31EF9F3-4653-4449-B3B2-8B3EAD70044F}"/>
    <cellStyle name="Normal 25 7" xfId="960" xr:uid="{794D35F4-6678-4F41-9070-E0FC72C55771}"/>
    <cellStyle name="Normal 25 8" xfId="961" xr:uid="{A788A8EE-6700-4BA6-AD8C-C0E78CD94448}"/>
    <cellStyle name="Normal 25 9" xfId="962" xr:uid="{4B8A24A8-A82D-41DF-A468-DEDBC0B8EC6D}"/>
    <cellStyle name="Normal 26" xfId="1670" xr:uid="{721D4C2C-ECAF-40A3-BCD4-D0AF1EDA405E}"/>
    <cellStyle name="Normal 26 2" xfId="963" xr:uid="{FBD4936C-C0A8-4CD9-969E-7B49996899D7}"/>
    <cellStyle name="Normal 26 2 2" xfId="964" xr:uid="{86B31A2B-511A-44E8-AE62-8CBF13535FD8}"/>
    <cellStyle name="Normal 26 2 3" xfId="965" xr:uid="{C6D30F98-89D4-4404-AEDE-65A3C5BED74C}"/>
    <cellStyle name="Normal 26 2 4" xfId="966" xr:uid="{E4B7AE61-9004-47AB-A9D9-3D0D0F5BC0EC}"/>
    <cellStyle name="Normal 26 3" xfId="967" xr:uid="{AC54D46C-BA41-4ACF-BAE3-90FA77E4B489}"/>
    <cellStyle name="Normal 26 4" xfId="968" xr:uid="{18FD20E9-CF00-4041-8600-F4F3B950C931}"/>
    <cellStyle name="Normal 26 5" xfId="969" xr:uid="{F5DD8B4A-FD5E-4275-A142-E0B0F6227392}"/>
    <cellStyle name="Normal 26 6" xfId="970" xr:uid="{81B85D2C-D546-4130-8BED-FCCDC91A1688}"/>
    <cellStyle name="Normal 26 7" xfId="971" xr:uid="{148CBAD6-7A3E-458A-8AAB-FC00BDC6D4A3}"/>
    <cellStyle name="Normal 27" xfId="1671" xr:uid="{890B13A3-F29B-4DDB-8F96-31B2441BB9D3}"/>
    <cellStyle name="Normal 27 2" xfId="972" xr:uid="{D22CEAF9-87D3-4DE8-84A6-29FA026B853C}"/>
    <cellStyle name="Normal 27 2 2" xfId="973" xr:uid="{841A9543-1537-4606-8ED4-A161BEF1085D}"/>
    <cellStyle name="Normal 27 2 3" xfId="974" xr:uid="{C08F6E46-7595-47E5-BEB4-F1010F8E2EB6}"/>
    <cellStyle name="Normal 27 2 4" xfId="975" xr:uid="{40CA4886-C58F-4903-891F-863D648EB642}"/>
    <cellStyle name="Normal 27 3" xfId="976" xr:uid="{6E143201-7D33-498B-93E7-2EA9DC5D28AB}"/>
    <cellStyle name="Normal 27 4" xfId="977" xr:uid="{E2A534E7-F3D4-4434-BEF9-DC0E960E4C38}"/>
    <cellStyle name="Normal 27 5" xfId="978" xr:uid="{3C1F4E7C-071D-4046-BF5A-C228E1E3F310}"/>
    <cellStyle name="Normal 27 6" xfId="979" xr:uid="{C5D12D1C-3420-4458-BFD0-2F156FE2B72B}"/>
    <cellStyle name="Normal 27 7" xfId="980" xr:uid="{F3FD7FD4-DCE4-4D1B-A763-50CBC29ECE84}"/>
    <cellStyle name="Normal 27 8" xfId="981" xr:uid="{A6E4A943-6A7B-4844-8E46-15B14518DFA4}"/>
    <cellStyle name="Normal 27 9" xfId="982" xr:uid="{C8D0C866-BBDF-477C-9CC0-326428C53016}"/>
    <cellStyle name="Normal 28" xfId="1672" xr:uid="{14B7F719-71A6-4083-8697-575F323B1D8E}"/>
    <cellStyle name="Normal 28 2" xfId="983" xr:uid="{7235E373-FCD9-49EF-BAC9-EA7E5F80B371}"/>
    <cellStyle name="Normal 28 2 2" xfId="984" xr:uid="{6BBFE1DF-E87A-4CE6-A2C5-7C4CCB642975}"/>
    <cellStyle name="Normal 28 2 3" xfId="985" xr:uid="{DAD9419B-7BE2-49D8-B69E-646481B3002E}"/>
    <cellStyle name="Normal 28 2 4" xfId="986" xr:uid="{1EAB4696-9C38-4EA9-8599-2C759468864B}"/>
    <cellStyle name="Normal 28 3" xfId="987" xr:uid="{896C7EE1-762E-4748-8F7F-527E8657139B}"/>
    <cellStyle name="Normal 28 4" xfId="988" xr:uid="{1EAC170E-297D-4469-83C8-B549AB184F27}"/>
    <cellStyle name="Normal 28 5" xfId="989" xr:uid="{E88137A1-8E4C-4AC6-93C2-16F8CED7B18A}"/>
    <cellStyle name="Normal 28 6" xfId="990" xr:uid="{D1AF7E58-3468-4779-AB0A-7C44F1D485ED}"/>
    <cellStyle name="Normal 28 7" xfId="991" xr:uid="{60D40C01-5F8A-4090-90F0-1CA7863026E5}"/>
    <cellStyle name="Normal 28 8" xfId="992" xr:uid="{6E5354E1-FAD6-4909-83BB-11B2EBE711F7}"/>
    <cellStyle name="Normal 28 9" xfId="993" xr:uid="{C64B99C2-7814-4475-984C-17AE4F07034D}"/>
    <cellStyle name="Normal 29" xfId="1673" xr:uid="{AACCC2CD-4CA8-4841-9382-7C297A7289FB}"/>
    <cellStyle name="Normal 29 2" xfId="994" xr:uid="{9E6D1DDB-3B0D-4026-84F1-63BC96ED056D}"/>
    <cellStyle name="Normal 29 2 2" xfId="995" xr:uid="{064EDF43-4601-4DAA-8DE3-CB2D79ADD332}"/>
    <cellStyle name="Normal 29 2 3" xfId="996" xr:uid="{7C9443BE-4CF0-4254-A889-BC9EF934B501}"/>
    <cellStyle name="Normal 29 2 4" xfId="997" xr:uid="{29C69809-F5FC-4176-A456-D31F3E6C5D6F}"/>
    <cellStyle name="Normal 29 3" xfId="998" xr:uid="{3C45603D-32AE-4347-BFE8-305E087BE8E3}"/>
    <cellStyle name="Normal 29 4" xfId="999" xr:uid="{FCC1E2F0-74EA-4765-B7E8-39F0AA2EA481}"/>
    <cellStyle name="Normal 29 5" xfId="1000" xr:uid="{59D3242E-179D-473A-A673-94A969F58042}"/>
    <cellStyle name="Normal 29 6" xfId="1001" xr:uid="{9B660087-7BE5-44A3-8E64-315371B62EF7}"/>
    <cellStyle name="Normal 29 7" xfId="1002" xr:uid="{F0ABDF6C-48F4-4DEF-A9BD-65855AE21E28}"/>
    <cellStyle name="Normal 29 8" xfId="1003" xr:uid="{3FE89BB1-FC4E-40F5-A8BE-51B474966136}"/>
    <cellStyle name="Normal 29 9" xfId="1004" xr:uid="{2935D910-DADC-455D-AE69-1C41F50824DB}"/>
    <cellStyle name="Normal 3" xfId="17" xr:uid="{666C6F91-92A4-44D5-A23B-FAD4D074E987}"/>
    <cellStyle name="Normal 3 10" xfId="1005" xr:uid="{B4D17EE0-6AED-42E4-91DE-E4E91814701B}"/>
    <cellStyle name="Normal 3 11" xfId="1006" xr:uid="{58FC0C15-550E-42C6-9A67-BF6DA2209561}"/>
    <cellStyle name="Normal 3 12" xfId="1007" xr:uid="{752797FC-A25E-4F3D-8653-AD36C2FFC2C4}"/>
    <cellStyle name="Normal 3 13" xfId="1743" xr:uid="{7A2F1574-4853-4EB2-BC75-97758D7C0756}"/>
    <cellStyle name="Normal 3 14" xfId="1720" xr:uid="{3D77BF1A-562C-4373-8733-49299699E225}"/>
    <cellStyle name="Normal 3 15" xfId="1674" xr:uid="{C6D96417-F081-42A0-9BC2-B6902E3A1A4D}"/>
    <cellStyle name="Normal 3 16" xfId="6660" xr:uid="{65ADC68F-7A7D-4419-A69B-83862D9CBB48}"/>
    <cellStyle name="Normal 3 2" xfId="1008" xr:uid="{710DA6BB-A35E-4B59-9034-D2C78D972C3E}"/>
    <cellStyle name="Normal 3 2 2" xfId="1009" xr:uid="{8611A0EE-8B72-4C90-A2B7-F6A179972CA7}"/>
    <cellStyle name="Normal 3 2 3" xfId="1010" xr:uid="{D993D190-8261-4582-9AFD-544DCD03F60D}"/>
    <cellStyle name="Normal 3 2 4" xfId="1011" xr:uid="{CCF97F38-4FD4-42A8-830B-ECEF7C4C1771}"/>
    <cellStyle name="Normal 3 2 5" xfId="1012" xr:uid="{96A3C8BA-EA23-4F36-8C80-D9F314ADE530}"/>
    <cellStyle name="Normal 3 2 6" xfId="1013" xr:uid="{9879A0F1-BD59-4547-A939-EE67EBF8E36A}"/>
    <cellStyle name="Normal 3 2 7" xfId="1014" xr:uid="{0E74A519-648D-4B96-B89C-5C55964D9294}"/>
    <cellStyle name="Normal 3 2 8" xfId="1015" xr:uid="{E239F094-C1A4-4C36-8E8E-8D2D0DED5A2B}"/>
    <cellStyle name="Normal 3 2 9" xfId="6661" xr:uid="{9D6EBE13-6BF9-4FB1-A70D-0B9391190A75}"/>
    <cellStyle name="Normal 3 3" xfId="1016" xr:uid="{BF92C547-9662-4BA6-A78B-2A1FE8498F60}"/>
    <cellStyle name="Normal 3 3 2" xfId="1017" xr:uid="{2BF91BF1-E611-4BBD-AFFB-24F9452F2106}"/>
    <cellStyle name="Normal 3 3 3" xfId="1018" xr:uid="{6BD9B8AA-275E-4976-8757-4B9FF2033710}"/>
    <cellStyle name="Normal 3 3 4" xfId="1019" xr:uid="{D40A19D0-0045-4BF9-9A4C-EE5525768B4C}"/>
    <cellStyle name="Normal 3 3 5" xfId="1020" xr:uid="{18E319A9-82B4-4806-B560-EF8C46654616}"/>
    <cellStyle name="Normal 3 3 6" xfId="1021" xr:uid="{437FDAFA-B5B9-486D-93EA-444F3D188154}"/>
    <cellStyle name="Normal 3 3 7" xfId="1022" xr:uid="{27766CA3-D6BB-4F58-AEE7-0D9AAB05FFBA}"/>
    <cellStyle name="Normal 3 3 8" xfId="1023" xr:uid="{51CBF8C8-D02B-4BF5-839E-23A876620997}"/>
    <cellStyle name="Normal 3 4" xfId="1024" xr:uid="{101AF87F-1C40-49BB-8287-F3E3F3D10CB7}"/>
    <cellStyle name="Normal 3 4 2" xfId="1025" xr:uid="{B00B48DB-1FF6-4AB2-A93A-3C20A0DF23BC}"/>
    <cellStyle name="Normal 3 4 3" xfId="1026" xr:uid="{181B3BBA-BBDC-457A-82C3-91C8AE05D111}"/>
    <cellStyle name="Normal 3 4 4" xfId="1027" xr:uid="{9CCA9B61-751E-4A8C-85F3-D7B1ADFA7B96}"/>
    <cellStyle name="Normal 3 4 5" xfId="1028" xr:uid="{EF147F98-5FD2-44DC-B40E-A8AA8C7FB767}"/>
    <cellStyle name="Normal 3 4 6" xfId="1029" xr:uid="{72E47E19-3A5B-4D42-93DB-6A603EFE6126}"/>
    <cellStyle name="Normal 3 4 7" xfId="1030" xr:uid="{1E7FB3CC-1501-4697-9C7F-FB7B4E67914D}"/>
    <cellStyle name="Normal 3 4 8" xfId="1031" xr:uid="{55065ED6-55E1-403F-80AE-B282BC52E5A9}"/>
    <cellStyle name="Normal 3 5" xfId="1032" xr:uid="{A7120291-DB0C-4BE8-831E-1E247E4E0148}"/>
    <cellStyle name="Normal 3 5 2" xfId="1033" xr:uid="{E52AFDF8-4AA3-4A5E-93E6-E123D7638D4A}"/>
    <cellStyle name="Normal 3 5 3" xfId="1034" xr:uid="{AD14C943-3BDF-4773-8552-4D4B82FED250}"/>
    <cellStyle name="Normal 3 5 4" xfId="1035" xr:uid="{88094BDE-3B08-41F3-92EC-55874034C4E0}"/>
    <cellStyle name="Normal 3 5 5" xfId="1036" xr:uid="{6B1C8FDF-517F-434B-B858-5B3941D5ECB5}"/>
    <cellStyle name="Normal 3 5 6" xfId="1037" xr:uid="{C536DC26-4465-4137-AAD0-3070E47EA268}"/>
    <cellStyle name="Normal 3 5 7" xfId="1038" xr:uid="{2A58592A-241A-4B9F-B133-BEF4DF14B5AF}"/>
    <cellStyle name="Normal 3 5 8" xfId="1039" xr:uid="{11CEE5BD-094A-450C-A4F3-12D64B1D4682}"/>
    <cellStyle name="Normal 3 6" xfId="1040" xr:uid="{0464235E-66D3-4512-BEEB-CCACF05B84B7}"/>
    <cellStyle name="Normal 3 6 2" xfId="1041" xr:uid="{B3DBA636-3BAA-48DB-8237-CC55300E3255}"/>
    <cellStyle name="Normal 3 6 3" xfId="1042" xr:uid="{8618BFB9-CED9-4FE4-9BEB-0A35AE315CAB}"/>
    <cellStyle name="Normal 3 6 4" xfId="1043" xr:uid="{3816BB7E-1F40-4453-9B2D-AE9098EB829A}"/>
    <cellStyle name="Normal 3 6 5" xfId="1044" xr:uid="{39B3658A-0BF5-40E2-884E-5C42BF3CADF7}"/>
    <cellStyle name="Normal 3 6 6" xfId="1045" xr:uid="{6380C8A5-F39E-4CE7-A86B-CD314F93F5B2}"/>
    <cellStyle name="Normal 3 6 7" xfId="1046" xr:uid="{153246C1-6C42-4245-9840-26BAEDFF0211}"/>
    <cellStyle name="Normal 3 6 8" xfId="1047" xr:uid="{048DA276-EFA3-4883-B138-12F7BB525281}"/>
    <cellStyle name="Normal 3 7" xfId="1048" xr:uid="{058BA034-B2FA-4C93-B334-54C88561F3DF}"/>
    <cellStyle name="Normal 3 7 2" xfId="1049" xr:uid="{057E12A0-71EE-4257-8810-506E8B330DBE}"/>
    <cellStyle name="Normal 3 7 3" xfId="1050" xr:uid="{88928A4C-904A-4211-A190-A0DA9576F511}"/>
    <cellStyle name="Normal 3 7 4" xfId="1051" xr:uid="{483D393A-D8E2-42BD-8370-CE366932F1BE}"/>
    <cellStyle name="Normal 3 7 5" xfId="1052" xr:uid="{9972FB06-2F5B-478D-9995-DA1E07A978D6}"/>
    <cellStyle name="Normal 3 7 6" xfId="1053" xr:uid="{ACAB15C0-3B4E-4312-AC5E-B20B7B468A54}"/>
    <cellStyle name="Normal 3 7 7" xfId="1054" xr:uid="{8FE2A1E3-A37F-4412-AE2F-A322F603CE17}"/>
    <cellStyle name="Normal 3 7 8" xfId="1055" xr:uid="{7A0E331F-EEE5-40ED-B38F-C0688FFA4F4B}"/>
    <cellStyle name="Normal 3 8" xfId="1056" xr:uid="{EA7F425A-FC74-412E-ADAF-427D8FFA336C}"/>
    <cellStyle name="Normal 3 8 2" xfId="1057" xr:uid="{8DDF02E7-09D8-4634-8D34-FF2879A7B840}"/>
    <cellStyle name="Normal 3 8 3" xfId="1058" xr:uid="{655565DB-20D3-4131-A1C6-308B2FC21FE2}"/>
    <cellStyle name="Normal 3 8 4" xfId="1059" xr:uid="{7986B896-C174-4EA7-93BB-DB9AA1B053B5}"/>
    <cellStyle name="Normal 3 8 5" xfId="1060" xr:uid="{8585AB6F-6187-4D01-9836-2844FA909714}"/>
    <cellStyle name="Normal 3 8 6" xfId="1061" xr:uid="{2329DD57-1662-4B46-BA4E-5F7C945EA84C}"/>
    <cellStyle name="Normal 3 9" xfId="1062" xr:uid="{53DF2901-4936-4C94-9423-7DACD3B07776}"/>
    <cellStyle name="Normal 30" xfId="1675" xr:uid="{3BBBB789-D933-4BD5-8738-85120BD7E476}"/>
    <cellStyle name="Normal 30 2" xfId="1063" xr:uid="{0505769C-6FB6-469D-8B06-1C80029DA950}"/>
    <cellStyle name="Normal 30 2 2" xfId="1064" xr:uid="{30161C67-CC3A-4F54-A51A-AA3777A318FC}"/>
    <cellStyle name="Normal 30 2 3" xfId="1065" xr:uid="{DAFA0054-A3C4-4CFF-AD5E-4265F551AD0C}"/>
    <cellStyle name="Normal 30 2 4" xfId="1066" xr:uid="{74CA49F8-37C7-4E4B-BC9E-D9C08C355FFE}"/>
    <cellStyle name="Normal 30 3" xfId="1067" xr:uid="{F89D9F1E-A308-4956-A613-39DF9ECA2F82}"/>
    <cellStyle name="Normal 30 4" xfId="1068" xr:uid="{5A37D386-F25A-4604-9883-926B8857C2C5}"/>
    <cellStyle name="Normal 30 5" xfId="1069" xr:uid="{61EEFA48-8409-414C-A27C-75BBE949E0E4}"/>
    <cellStyle name="Normal 30 6" xfId="1070" xr:uid="{B403AB9C-CBE5-4C91-A60D-EAE581F9E9A4}"/>
    <cellStyle name="Normal 30 7" xfId="1071" xr:uid="{3991B8CB-816E-4F8B-9E4D-3824738B2056}"/>
    <cellStyle name="Normal 30 8" xfId="1072" xr:uid="{71317D5C-5213-426F-A51C-A02F845FC905}"/>
    <cellStyle name="Normal 30 9" xfId="1073" xr:uid="{DEC429D1-1EAE-4CE7-BCBA-A0D165E4F633}"/>
    <cellStyle name="Normal 31" xfId="1676" xr:uid="{B1EDD029-EE18-4926-87F7-0AFC1283EF23}"/>
    <cellStyle name="Normal 31 2" xfId="1074" xr:uid="{5FDA5F5F-98B0-4450-9607-262F36C6F8D0}"/>
    <cellStyle name="Normal 31 2 2" xfId="1075" xr:uid="{8A21750E-A0A7-4910-A3CD-FCF05D5D22D1}"/>
    <cellStyle name="Normal 31 2 3" xfId="1076" xr:uid="{12F337EB-D12D-4AEA-9577-FBD529982EA3}"/>
    <cellStyle name="Normal 31 2 4" xfId="1077" xr:uid="{8E3F878E-AD73-4EEA-8D80-0EC538CB53D3}"/>
    <cellStyle name="Normal 31 3" xfId="1078" xr:uid="{56134CA4-30DC-4AAE-996C-1B01979CAFF1}"/>
    <cellStyle name="Normal 31 4" xfId="1079" xr:uid="{DB363E0B-E27C-4046-B94C-47A1626A71D7}"/>
    <cellStyle name="Normal 31 5" xfId="1080" xr:uid="{9D76BD64-47B9-45A1-8AA5-F352A787001D}"/>
    <cellStyle name="Normal 31 6" xfId="1081" xr:uid="{104289E0-DA6D-46AC-B894-B1DF78425461}"/>
    <cellStyle name="Normal 31 7" xfId="1082" xr:uid="{A8BE0765-AE41-466A-82E2-DA02E8076B6C}"/>
    <cellStyle name="Normal 31 8" xfId="1083" xr:uid="{B73D2BD9-71BA-48D6-9912-29D70D0BCDC9}"/>
    <cellStyle name="Normal 31 9" xfId="1084" xr:uid="{B3B46A56-598D-4361-B3DB-9A5770041E21}"/>
    <cellStyle name="Normal 32" xfId="1677" xr:uid="{53D9F4F8-C731-4E95-BF4A-474FC85D906A}"/>
    <cellStyle name="Normal 32 2" xfId="1085" xr:uid="{F57DE0EE-3FC6-4676-BE9A-111C21C0FCF9}"/>
    <cellStyle name="Normal 32 2 2" xfId="1086" xr:uid="{DB5A4295-877E-4EDE-B1BE-506FD30A0EE2}"/>
    <cellStyle name="Normal 32 2 3" xfId="1087" xr:uid="{E552160E-8609-40E1-B560-9D2D82354AB8}"/>
    <cellStyle name="Normal 32 2 4" xfId="1088" xr:uid="{95B30252-54E5-462D-92C7-B3B21A2E78B7}"/>
    <cellStyle name="Normal 32 3" xfId="1089" xr:uid="{6D052343-36DE-43DA-832A-F5CFE0D6C6E4}"/>
    <cellStyle name="Normal 32 4" xfId="1090" xr:uid="{EEF3308D-8DA5-45F1-9CD0-300E4BE1C918}"/>
    <cellStyle name="Normal 32 5" xfId="1091" xr:uid="{CDD07B9B-5493-4EF3-A159-F2BCC744D939}"/>
    <cellStyle name="Normal 32 6" xfId="1092" xr:uid="{B1F7BFAF-B576-4805-ADEF-8EC7C8F6B275}"/>
    <cellStyle name="Normal 32 7" xfId="1093" xr:uid="{07ACB86C-A0EF-4B68-9BEE-47C16D237DD7}"/>
    <cellStyle name="Normal 32 8" xfId="1094" xr:uid="{B19C33F6-A9F1-446B-AD0E-620280D43CA1}"/>
    <cellStyle name="Normal 32 9" xfId="1095" xr:uid="{601923A4-852A-4403-AE76-565965E1B704}"/>
    <cellStyle name="Normal 4" xfId="30" xr:uid="{70484CC2-52AE-45DF-A530-657FD50516FD}"/>
    <cellStyle name="Normal 4 10" xfId="1096" xr:uid="{907833CF-7467-4E1F-9123-F228C2B48E52}"/>
    <cellStyle name="Normal 4 10 2" xfId="1097" xr:uid="{B1BA48FC-B807-461C-A27D-86C0DA54B8BD}"/>
    <cellStyle name="Normal 4 10 3" xfId="1098" xr:uid="{A15C1B40-8276-44DE-90C4-CED3C3C33C13}"/>
    <cellStyle name="Normal 4 10 4" xfId="1099" xr:uid="{D99039E6-F3E4-455F-91A1-645A3774E299}"/>
    <cellStyle name="Normal 4 10 5" xfId="1100" xr:uid="{233DB84A-607E-4BE1-A410-FE706FC52C20}"/>
    <cellStyle name="Normal 4 10 6" xfId="1101" xr:uid="{35DFA258-6DB2-49D7-B03D-FBF31E2D79E6}"/>
    <cellStyle name="Normal 4 10 7" xfId="1102" xr:uid="{4F16E9AD-7CB8-4EE9-946B-CC3959D49091}"/>
    <cellStyle name="Normal 4 10 8" xfId="1103" xr:uid="{8605DACE-B7A8-4243-9829-625956D05F7C}"/>
    <cellStyle name="Normal 4 11" xfId="1104" xr:uid="{31CFC7CD-6EBE-4718-AEB0-DF77A35FE29C}"/>
    <cellStyle name="Normal 4 11 2" xfId="1105" xr:uid="{CDC25E43-4853-4C37-A4A0-7FD105E4862E}"/>
    <cellStyle name="Normal 4 11 3" xfId="1106" xr:uid="{053C1ADE-E0A1-47BA-9074-7FDEAEB74F27}"/>
    <cellStyle name="Normal 4 11 4" xfId="1107" xr:uid="{9DCB8AC6-55D7-4ED1-9298-6BC165B887E2}"/>
    <cellStyle name="Normal 4 11 5" xfId="1108" xr:uid="{FCDAEC14-D69F-487D-8D85-260C75FDF663}"/>
    <cellStyle name="Normal 4 11 6" xfId="1109" xr:uid="{079F5F00-A849-42FE-8EB2-287D6D6271FF}"/>
    <cellStyle name="Normal 4 11 7" xfId="1110" xr:uid="{DF67114A-3F26-4680-814C-0A9F89F3D104}"/>
    <cellStyle name="Normal 4 11 8" xfId="1111" xr:uid="{87EC8F9D-875E-4536-8DCE-9442E79C21EC}"/>
    <cellStyle name="Normal 4 12" xfId="1112" xr:uid="{9992AE73-EEE7-4525-9842-8764FE2DC443}"/>
    <cellStyle name="Normal 4 12 2" xfId="1113" xr:uid="{8947BE21-D204-47FA-931B-92D9FF578736}"/>
    <cellStyle name="Normal 4 12 3" xfId="1114" xr:uid="{683DD24A-5499-4FA3-BFA3-BB10E881F425}"/>
    <cellStyle name="Normal 4 12 4" xfId="1115" xr:uid="{AAA7BFC4-F477-4C83-81B7-3E5370CAEB4C}"/>
    <cellStyle name="Normal 4 12 5" xfId="1116" xr:uid="{7F96573B-FCA7-474F-A2FB-133D9ED19622}"/>
    <cellStyle name="Normal 4 12 6" xfId="1117" xr:uid="{4D83DBCB-DDE6-4BFD-9D07-445DE6A5B61A}"/>
    <cellStyle name="Normal 4 12 7" xfId="1118" xr:uid="{740230F2-E615-455C-8309-9913CCD522D3}"/>
    <cellStyle name="Normal 4 12 8" xfId="1119" xr:uid="{17D22426-7595-40EF-AA93-8FA0BAC2298E}"/>
    <cellStyle name="Normal 4 13" xfId="1120" xr:uid="{C4816196-49AA-4919-8599-DE31110AACFA}"/>
    <cellStyle name="Normal 4 13 2" xfId="1121" xr:uid="{E7E41FC7-5B22-4283-8CE8-99847D418D63}"/>
    <cellStyle name="Normal 4 13 3" xfId="1122" xr:uid="{398A3FD0-E33A-4D2B-ABD3-08D23FEB8734}"/>
    <cellStyle name="Normal 4 13 4" xfId="1123" xr:uid="{3C76EDB5-1A3D-4073-BDD4-9C82B28A58FF}"/>
    <cellStyle name="Normal 4 13 5" xfId="1124" xr:uid="{1413A5A8-AD2C-4001-ACA6-C400A1FC15DE}"/>
    <cellStyle name="Normal 4 13 6" xfId="1125" xr:uid="{4EB1C9CB-4AC7-41BD-BF87-9CB4CDA6CCC9}"/>
    <cellStyle name="Normal 4 13 7" xfId="1126" xr:uid="{8BB00FF0-BA80-485B-98A2-F2182FA39E0B}"/>
    <cellStyle name="Normal 4 13 8" xfId="1127" xr:uid="{0989732C-9614-4476-824C-6C50FE9BA4C1}"/>
    <cellStyle name="Normal 4 14" xfId="1128" xr:uid="{CD9F4F99-2321-4D5E-BBA7-BBDAF69F085E}"/>
    <cellStyle name="Normal 4 14 2" xfId="1129" xr:uid="{AC6E41ED-3CB9-442E-A262-4E16925C42AE}"/>
    <cellStyle name="Normal 4 14 3" xfId="1130" xr:uid="{C2153EC4-D174-453C-8FE9-B6F04D913463}"/>
    <cellStyle name="Normal 4 14 4" xfId="1131" xr:uid="{7949D807-86D6-40DD-A5AE-ADBDD1051147}"/>
    <cellStyle name="Normal 4 14 5" xfId="1132" xr:uid="{D4DEC1C8-32A1-4D97-8C65-CF0D6163CA0B}"/>
    <cellStyle name="Normal 4 14 6" xfId="1133" xr:uid="{F78C9C9E-2F75-4B55-953C-10EA050F972F}"/>
    <cellStyle name="Normal 4 14 7" xfId="1134" xr:uid="{C9DEB7E9-91EA-4190-A5DF-522069FA7FEE}"/>
    <cellStyle name="Normal 4 14 8" xfId="1135" xr:uid="{70844D05-FBAE-4981-9282-A3CA180056F5}"/>
    <cellStyle name="Normal 4 15" xfId="1136" xr:uid="{523449B1-170D-40D8-8384-903BCAFEC2D4}"/>
    <cellStyle name="Normal 4 15 2" xfId="1137" xr:uid="{0A86AC1A-F59E-44F4-894F-C9446C89CCCC}"/>
    <cellStyle name="Normal 4 15 3" xfId="1138" xr:uid="{75D4D48C-EC99-4787-8ED6-F1F96EBBA239}"/>
    <cellStyle name="Normal 4 15 4" xfId="1139" xr:uid="{F81338E6-CF30-4576-AEFD-A7FE43A7B686}"/>
    <cellStyle name="Normal 4 15 5" xfId="1140" xr:uid="{95EC3EA7-CC30-4530-AFF1-1BE8F376B0B2}"/>
    <cellStyle name="Normal 4 15 6" xfId="1141" xr:uid="{9CD64B04-0285-4C06-B497-FAD4C6E38F87}"/>
    <cellStyle name="Normal 4 15 7" xfId="1142" xr:uid="{6C276C81-B4F3-4387-BAD0-54B32C51F278}"/>
    <cellStyle name="Normal 4 15 8" xfId="1143" xr:uid="{C52B4C33-46AE-4C84-821B-106E64134E64}"/>
    <cellStyle name="Normal 4 16" xfId="1144" xr:uid="{75AA66F7-44E4-4B90-A0D2-35A40BD334FA}"/>
    <cellStyle name="Normal 4 16 2" xfId="1145" xr:uid="{8BF1A40F-BACF-4B62-A8E0-8D53430D46B4}"/>
    <cellStyle name="Normal 4 16 3" xfId="1146" xr:uid="{D07516B9-3D4F-4EE0-BDD8-E3923DF2128F}"/>
    <cellStyle name="Normal 4 16 4" xfId="1147" xr:uid="{65A28465-0D76-47C7-B0F3-43556B942416}"/>
    <cellStyle name="Normal 4 16 5" xfId="1148" xr:uid="{1E2ADF73-5C7B-440E-B123-17F28E94CF5B}"/>
    <cellStyle name="Normal 4 16 6" xfId="1149" xr:uid="{711DE999-C646-4B01-A219-BF4F7455A69F}"/>
    <cellStyle name="Normal 4 16 7" xfId="1150" xr:uid="{C071B569-5494-488E-9E0B-391077D23D6F}"/>
    <cellStyle name="Normal 4 16 8" xfId="1151" xr:uid="{9BFDB502-4F40-4073-A415-623BC5214241}"/>
    <cellStyle name="Normal 4 17" xfId="1152" xr:uid="{F5DF157B-957F-4416-85D0-31CCA80FAB48}"/>
    <cellStyle name="Normal 4 17 2" xfId="1153" xr:uid="{0C0DD19D-6CB2-45C5-B644-5334F5775A32}"/>
    <cellStyle name="Normal 4 17 3" xfId="1154" xr:uid="{524D589F-4BBF-41EE-8F77-AB7EE2F3DC8C}"/>
    <cellStyle name="Normal 4 17 4" xfId="1155" xr:uid="{2A510D88-4EF7-41F7-A454-8250328A8928}"/>
    <cellStyle name="Normal 4 17 5" xfId="1156" xr:uid="{F19039C6-B0A4-47F6-925D-FA9457332328}"/>
    <cellStyle name="Normal 4 17 6" xfId="1157" xr:uid="{2E40047A-49BF-4FA5-A858-266311D7EAF0}"/>
    <cellStyle name="Normal 4 17 7" xfId="1158" xr:uid="{CAC9BD79-E13D-4275-8D2C-E9D3FB5C6155}"/>
    <cellStyle name="Normal 4 17 8" xfId="1159" xr:uid="{222A5B65-39AD-4FE7-996E-FA111A43362C}"/>
    <cellStyle name="Normal 4 18" xfId="1160" xr:uid="{E1347BE8-12DC-45D2-9244-6E69D4015BEE}"/>
    <cellStyle name="Normal 4 18 2" xfId="1161" xr:uid="{6C03447E-A25A-4A33-8677-88DCF9BA86F2}"/>
    <cellStyle name="Normal 4 18 3" xfId="1162" xr:uid="{1CBBB646-682F-4BED-B71C-F30F326CE399}"/>
    <cellStyle name="Normal 4 18 4" xfId="1163" xr:uid="{C0B9830A-45DD-46E6-A009-7585F4D5C978}"/>
    <cellStyle name="Normal 4 18 5" xfId="1164" xr:uid="{FAE5E6AA-8D2B-44A5-B7DF-0B133E7AC4F0}"/>
    <cellStyle name="Normal 4 18 6" xfId="1165" xr:uid="{258ABA9B-A7DE-4D2D-B20D-305DFEF1670E}"/>
    <cellStyle name="Normal 4 18 7" xfId="1166" xr:uid="{B94A233B-D95D-4EB0-A4F5-721ABA098AE0}"/>
    <cellStyle name="Normal 4 18 8" xfId="1167" xr:uid="{25625F7F-C471-4BA9-B103-E520491C3D60}"/>
    <cellStyle name="Normal 4 19" xfId="1168" xr:uid="{9C547CE8-09B7-479A-A930-49E7DC92FF54}"/>
    <cellStyle name="Normal 4 19 2" xfId="1169" xr:uid="{F043C09D-E377-46DC-A3A3-00EBCDDAE1E1}"/>
    <cellStyle name="Normal 4 19 3" xfId="1170" xr:uid="{582CC81C-D007-41B9-9286-153A1B061F9B}"/>
    <cellStyle name="Normal 4 19 4" xfId="1171" xr:uid="{AB8DC16B-406A-4A1B-9853-4A2D53A274DE}"/>
    <cellStyle name="Normal 4 19 5" xfId="1172" xr:uid="{3E68ADE9-D915-4796-875F-2C320E1BDA47}"/>
    <cellStyle name="Normal 4 19 6" xfId="1173" xr:uid="{492C26AC-DD19-4FFA-9A8A-D7F8D6F98433}"/>
    <cellStyle name="Normal 4 19 7" xfId="1174" xr:uid="{C9FB65D3-F101-4962-A955-179EBD2B28A1}"/>
    <cellStyle name="Normal 4 19 8" xfId="1175" xr:uid="{267DA92D-7B67-4294-8BD5-9B98CF9186D3}"/>
    <cellStyle name="Normal 4 2" xfId="59" xr:uid="{A352B33D-8B48-45DE-8BAC-4F8F301BC770}"/>
    <cellStyle name="Normal 4 2 2" xfId="1177" xr:uid="{6538A525-0EBA-4851-98E8-647CD7401A4C}"/>
    <cellStyle name="Normal 4 2 3" xfId="1178" xr:uid="{C480E6AF-D66D-47B4-8B9A-9DAEBC4A2E93}"/>
    <cellStyle name="Normal 4 2 4" xfId="1179" xr:uid="{F63408A1-C28D-4CC9-BC61-F29860EB71A3}"/>
    <cellStyle name="Normal 4 2 5" xfId="1180" xr:uid="{F36EB090-9DAB-4737-9A57-1668B1CF95B2}"/>
    <cellStyle name="Normal 4 2 6" xfId="1181" xr:uid="{F2E55142-44C8-464D-8A27-AA7B26F5F61D}"/>
    <cellStyle name="Normal 4 2 7" xfId="1182" xr:uid="{9214D026-9237-4DCE-9FDC-23F2F62B7146}"/>
    <cellStyle name="Normal 4 2 8" xfId="1183" xr:uid="{142AAD33-8AB0-48AF-A953-EA6147C0AF85}"/>
    <cellStyle name="Normal 4 2 9" xfId="1176" xr:uid="{C295BDA4-03B8-4275-BED9-35BC4C1D435F}"/>
    <cellStyle name="Normal 4 20" xfId="1184" xr:uid="{5D6E9A59-5232-4FF9-97C1-5E7D0FD86AC2}"/>
    <cellStyle name="Normal 4 20 2" xfId="1185" xr:uid="{6A1FCEBA-79E4-492E-A2B6-EDC4EF8E5D72}"/>
    <cellStyle name="Normal 4 20 3" xfId="1186" xr:uid="{6877E5F3-78CE-4CD1-B026-F701B1FDA627}"/>
    <cellStyle name="Normal 4 20 4" xfId="1187" xr:uid="{36F869CC-75BC-4C24-ABD0-41B628B80EED}"/>
    <cellStyle name="Normal 4 20 5" xfId="1188" xr:uid="{2A3CEA66-907E-4B92-8135-93419CD7558C}"/>
    <cellStyle name="Normal 4 20 6" xfId="1189" xr:uid="{A4355130-A0F1-470A-BA88-8AE8C0FE037C}"/>
    <cellStyle name="Normal 4 20 7" xfId="1190" xr:uid="{A5CA7124-E74B-4BC9-A1DA-0EA7280B2BCF}"/>
    <cellStyle name="Normal 4 20 8" xfId="1191" xr:uid="{96994C04-C4F8-45AA-BD50-4F2247A14755}"/>
    <cellStyle name="Normal 4 21" xfId="1192" xr:uid="{6B26F16B-3370-4E62-B5E0-4BAE48800EBA}"/>
    <cellStyle name="Normal 4 21 2" xfId="1193" xr:uid="{E78FB125-8086-40D9-85D2-860D0152C96C}"/>
    <cellStyle name="Normal 4 21 3" xfId="1194" xr:uid="{8302D35E-980F-4E7E-B4C6-0E54AFF0C3A0}"/>
    <cellStyle name="Normal 4 21 4" xfId="1195" xr:uid="{7FEFD6CC-A74B-40B1-9620-B18F1735FE68}"/>
    <cellStyle name="Normal 4 21 5" xfId="1196" xr:uid="{12204FA9-8321-40C1-A008-0CD6758708FE}"/>
    <cellStyle name="Normal 4 21 6" xfId="1197" xr:uid="{59A1B205-B713-44C7-B3E8-ED6365628BD3}"/>
    <cellStyle name="Normal 4 21 7" xfId="1198" xr:uid="{3D45B746-4AFE-4982-B901-5A5AE347B926}"/>
    <cellStyle name="Normal 4 21 8" xfId="1199" xr:uid="{801150D8-C57A-48C6-8AC5-7772E4C65158}"/>
    <cellStyle name="Normal 4 22" xfId="1200" xr:uid="{EA7C742C-719F-4FFF-B295-43B5EC618C25}"/>
    <cellStyle name="Normal 4 22 2" xfId="1201" xr:uid="{C91024A5-DE51-4020-B722-2C5751601F74}"/>
    <cellStyle name="Normal 4 22 3" xfId="1202" xr:uid="{CA749F1E-6973-43DB-8339-A98EDF5592CD}"/>
    <cellStyle name="Normal 4 22 4" xfId="1203" xr:uid="{28FF7FBF-60BF-4DEC-AF76-6E95B3F12C04}"/>
    <cellStyle name="Normal 4 22 5" xfId="1204" xr:uid="{2562B816-E7F7-4A34-9E6A-13ED5A6750CD}"/>
    <cellStyle name="Normal 4 22 6" xfId="1205" xr:uid="{8C6A8707-253A-4DEB-911C-711094BEEBC7}"/>
    <cellStyle name="Normal 4 22 7" xfId="1206" xr:uid="{18C7A9F5-EAED-436E-9628-BB9D29C72F90}"/>
    <cellStyle name="Normal 4 22 8" xfId="1207" xr:uid="{AE0474D7-6405-437C-8F57-2CCA9E204CFC}"/>
    <cellStyle name="Normal 4 23" xfId="1208" xr:uid="{45C21D07-1D93-453D-B845-3EF63063E3EA}"/>
    <cellStyle name="Normal 4 23 2" xfId="1209" xr:uid="{9EA3ECDB-2508-4860-9379-CA67AD04E858}"/>
    <cellStyle name="Normal 4 23 3" xfId="1210" xr:uid="{AB0FD712-50F3-471A-A760-98A9F92EA333}"/>
    <cellStyle name="Normal 4 23 4" xfId="1211" xr:uid="{D363F80B-2A1E-4A85-AA6E-45D2B30677C0}"/>
    <cellStyle name="Normal 4 23 5" xfId="1212" xr:uid="{C9D06E35-3E91-4F74-B68A-D45DA591BC2A}"/>
    <cellStyle name="Normal 4 23 6" xfId="1213" xr:uid="{4B4D3C54-8683-47E5-A03A-90302CF65FB5}"/>
    <cellStyle name="Normal 4 23 7" xfId="1214" xr:uid="{85C9D88E-AC0C-49B5-9CDF-E97AB6DF37CB}"/>
    <cellStyle name="Normal 4 23 8" xfId="1215" xr:uid="{D946E4C2-8E8C-46B5-885F-7CFB344908D3}"/>
    <cellStyle name="Normal 4 24" xfId="1216" xr:uid="{C294D2C5-F4EA-49DE-AD85-668A3C278FDD}"/>
    <cellStyle name="Normal 4 24 2" xfId="1217" xr:uid="{A0D01615-2965-415E-A707-81CF12FA4845}"/>
    <cellStyle name="Normal 4 24 3" xfId="1218" xr:uid="{759E7693-9F96-4433-B63F-BB6F5FE6A8AE}"/>
    <cellStyle name="Normal 4 24 4" xfId="1219" xr:uid="{9FCD01FA-DFF8-4988-8340-95A6BA7A2823}"/>
    <cellStyle name="Normal 4 24 5" xfId="1220" xr:uid="{1E524214-F4C9-4A62-A68C-1DE2750AB495}"/>
    <cellStyle name="Normal 4 24 6" xfId="1221" xr:uid="{265ACEB3-C795-4EC7-A756-C6987189D662}"/>
    <cellStyle name="Normal 4 24 7" xfId="1222" xr:uid="{4E2817E6-534C-4C58-8B06-A22FBFA9218E}"/>
    <cellStyle name="Normal 4 24 8" xfId="1223" xr:uid="{45665581-FFB2-4187-A3CB-BD071AA2D468}"/>
    <cellStyle name="Normal 4 25" xfId="1224" xr:uid="{58983179-92B2-4CFD-BF64-E543A0D91AB0}"/>
    <cellStyle name="Normal 4 25 2" xfId="1225" xr:uid="{3F896A37-CBD1-44C5-A0CA-54A247C0CFCA}"/>
    <cellStyle name="Normal 4 25 3" xfId="1226" xr:uid="{CB6B70CF-A757-4E21-95A2-D78BAF06964E}"/>
    <cellStyle name="Normal 4 25 4" xfId="1227" xr:uid="{CF9ADA57-A9F8-43CD-B4A8-313F55A2CCAD}"/>
    <cellStyle name="Normal 4 26" xfId="1228" xr:uid="{6873E703-C1F1-481E-8D8F-3C334F803194}"/>
    <cellStyle name="Normal 4 27" xfId="1229" xr:uid="{D3C6CE2B-0BA3-4DC5-A7F2-CB577C1DE550}"/>
    <cellStyle name="Normal 4 28" xfId="1230" xr:uid="{52577573-6051-4F25-800E-D3DB8E6125C0}"/>
    <cellStyle name="Normal 4 29" xfId="1231" xr:uid="{B66BCDD4-438D-461D-8068-4006E55D8CB7}"/>
    <cellStyle name="Normal 4 3" xfId="1232" xr:uid="{3D7EDC33-B2EE-4A87-9F03-617A5117FC26}"/>
    <cellStyle name="Normal 4 3 2" xfId="1233" xr:uid="{031F7C63-254D-4204-B0C3-A13F6AC7FCF3}"/>
    <cellStyle name="Normal 4 3 3" xfId="1234" xr:uid="{CF498DDB-29B4-41BE-BFAF-742C4007AB7C}"/>
    <cellStyle name="Normal 4 3 4" xfId="1235" xr:uid="{D81A2B71-CEA7-4555-8239-7D39BBCEAEA6}"/>
    <cellStyle name="Normal 4 3 5" xfId="1236" xr:uid="{71EF0D76-20E6-4D9E-9B56-6CCC5B8D2DF9}"/>
    <cellStyle name="Normal 4 3 6" xfId="1237" xr:uid="{481205BB-79EB-436E-AE41-27303238600D}"/>
    <cellStyle name="Normal 4 3 7" xfId="1238" xr:uid="{7A274CE3-EB97-44A8-84EC-FDA311D73414}"/>
    <cellStyle name="Normal 4 3 8" xfId="1239" xr:uid="{CD3E1B49-C63B-4DC0-8237-F62540ACBECD}"/>
    <cellStyle name="Normal 4 30" xfId="1240" xr:uid="{39DC275A-141C-4E96-A368-996AF6D04E2A}"/>
    <cellStyle name="Normal 4 31" xfId="1241" xr:uid="{E51E0C33-6D82-4ECE-AB0D-7639EB040D58}"/>
    <cellStyle name="Normal 4 32" xfId="1744" xr:uid="{B390AA5F-19AE-47A8-9DFC-31A4A5E0DA10}"/>
    <cellStyle name="Normal 4 33" xfId="1721" xr:uid="{3ECFBE96-CB59-4A66-A369-7C0918E2BA89}"/>
    <cellStyle name="Normal 4 34" xfId="1678" xr:uid="{3A7F00D9-FFE5-4A63-BF81-C0CA1F99A822}"/>
    <cellStyle name="Normal 4 35" xfId="6665" xr:uid="{89AD5434-1582-475D-9115-6BA3498298B5}"/>
    <cellStyle name="Normal 4 4" xfId="1242" xr:uid="{E5C6FBE7-E35C-4689-942D-A5A1704A7CC6}"/>
    <cellStyle name="Normal 4 4 2" xfId="1243" xr:uid="{EC5423E4-B154-4650-AFCF-E889766D6A8E}"/>
    <cellStyle name="Normal 4 4 3" xfId="1244" xr:uid="{360DEDC4-ACF0-4D1C-A6E8-DD3581E1ADBA}"/>
    <cellStyle name="Normal 4 4 4" xfId="1245" xr:uid="{DD1067FB-93C2-471A-AB87-97BCEED3C9DD}"/>
    <cellStyle name="Normal 4 4 5" xfId="1246" xr:uid="{5335D2E1-A76F-4382-AEAC-248E90229786}"/>
    <cellStyle name="Normal 4 4 6" xfId="1247" xr:uid="{730A0B12-DDCF-40AC-AECA-BA3C0592B51B}"/>
    <cellStyle name="Normal 4 4 7" xfId="1248" xr:uid="{F3B6CBD2-2CB2-4E7F-8613-6F8A21FC158E}"/>
    <cellStyle name="Normal 4 4 8" xfId="1249" xr:uid="{C2111BCE-2BC0-4E55-8F37-C7FE798EF2B2}"/>
    <cellStyle name="Normal 4 5" xfId="1250" xr:uid="{03ACF85E-2D9E-4ADA-A139-AF32066EFD88}"/>
    <cellStyle name="Normal 4 5 2" xfId="1251" xr:uid="{EF72B45A-8BFE-4B0B-B2AD-8320AEA91E40}"/>
    <cellStyle name="Normal 4 5 3" xfId="1252" xr:uid="{32E877EC-F5B8-4755-99A2-97B791282DFE}"/>
    <cellStyle name="Normal 4 5 4" xfId="1253" xr:uid="{095211F3-C5ED-46F7-896A-7185102F162D}"/>
    <cellStyle name="Normal 4 5 5" xfId="1254" xr:uid="{12B0CA04-741B-4A3E-AB80-5094D6C92B36}"/>
    <cellStyle name="Normal 4 5 6" xfId="1255" xr:uid="{723EED1C-BE0D-47D0-8D12-584A3A3B1582}"/>
    <cellStyle name="Normal 4 5 7" xfId="1256" xr:uid="{5105C964-8273-4FD0-8674-8D9BFDBD43CF}"/>
    <cellStyle name="Normal 4 5 8" xfId="1257" xr:uid="{B7D84773-C5E2-4A69-89F9-821538310BCE}"/>
    <cellStyle name="Normal 4 6" xfId="1258" xr:uid="{4D0F8F0F-FCCE-4E3A-B9EB-18827FEEE3E8}"/>
    <cellStyle name="Normal 4 6 2" xfId="1259" xr:uid="{3DB7FD5F-289E-41F6-8F7D-823FF7F86AB2}"/>
    <cellStyle name="Normal 4 6 3" xfId="1260" xr:uid="{E3534D67-7321-4FE7-8550-4B8908D04E0C}"/>
    <cellStyle name="Normal 4 6 4" xfId="1261" xr:uid="{A4EA16B0-1255-48EC-A492-70B4A5E8AAEA}"/>
    <cellStyle name="Normal 4 6 5" xfId="1262" xr:uid="{AFAE5CA6-98C0-414B-9F9F-DEF59C294E29}"/>
    <cellStyle name="Normal 4 6 6" xfId="1263" xr:uid="{CDECA3AE-BF7B-4066-B010-EEE3FC10D30B}"/>
    <cellStyle name="Normal 4 6 7" xfId="1264" xr:uid="{9DA2F28B-1009-43AC-87CA-209B5E640231}"/>
    <cellStyle name="Normal 4 6 8" xfId="1265" xr:uid="{4CB7D5FD-2C0B-4BDF-A7F5-94EDF9B25B0B}"/>
    <cellStyle name="Normal 4 7" xfId="1266" xr:uid="{A9B1F7D1-6555-4DB2-A307-CF193D793382}"/>
    <cellStyle name="Normal 4 7 2" xfId="1267" xr:uid="{D46F4781-8D01-49AB-BF26-45238D5DCCC4}"/>
    <cellStyle name="Normal 4 7 3" xfId="1268" xr:uid="{3AED2BE4-7EDC-470D-946B-6AA761623AEA}"/>
    <cellStyle name="Normal 4 7 4" xfId="1269" xr:uid="{B3A9CA54-16A7-4391-9D6B-EC94BA421430}"/>
    <cellStyle name="Normal 4 7 5" xfId="1270" xr:uid="{42C3B15D-9298-4528-B57E-706A080AE120}"/>
    <cellStyle name="Normal 4 7 6" xfId="1271" xr:uid="{9DE2870B-7F1E-4C52-9721-2EDC572D790E}"/>
    <cellStyle name="Normal 4 7 7" xfId="1272" xr:uid="{2C065AEE-11B6-47C4-A377-93753114F32A}"/>
    <cellStyle name="Normal 4 7 8" xfId="1273" xr:uid="{E4A7CA72-1421-4FA1-9D2D-43054754FE11}"/>
    <cellStyle name="Normal 4 8" xfId="1274" xr:uid="{5B5DE334-F077-494D-9194-1536E355A701}"/>
    <cellStyle name="Normal 4 8 2" xfId="1275" xr:uid="{B8608FE8-3B52-4074-BE1F-4189564C9A24}"/>
    <cellStyle name="Normal 4 8 3" xfId="1276" xr:uid="{145A4156-2306-4D0A-A6DA-BF42EF51C685}"/>
    <cellStyle name="Normal 4 8 4" xfId="1277" xr:uid="{930B7FF5-5501-4A5B-BAA2-041407531073}"/>
    <cellStyle name="Normal 4 8 5" xfId="1278" xr:uid="{DE830F85-B6CF-4113-A966-B7D08E2D8E65}"/>
    <cellStyle name="Normal 4 8 6" xfId="1279" xr:uid="{72F86E4B-A923-4443-B78D-A23F2BC94EBF}"/>
    <cellStyle name="Normal 4 8 7" xfId="1280" xr:uid="{14A98A4E-B7CE-412E-B5DB-8B0443EDFF87}"/>
    <cellStyle name="Normal 4 8 8" xfId="1281" xr:uid="{B1F450EC-A292-4C76-B6D0-228830A93C25}"/>
    <cellStyle name="Normal 4 9" xfId="1282" xr:uid="{0DD97EFB-FFE4-42D4-92E6-9624B098451E}"/>
    <cellStyle name="Normal 4 9 2" xfId="1283" xr:uid="{1591E00D-985F-4E63-89A4-EFE09D2ECF4A}"/>
    <cellStyle name="Normal 4 9 3" xfId="1284" xr:uid="{F4FED8DC-4880-421E-8C3D-C17E4D3AA06E}"/>
    <cellStyle name="Normal 4 9 4" xfId="1285" xr:uid="{12C0FCC1-863D-4859-8E45-92F4117262DE}"/>
    <cellStyle name="Normal 4 9 5" xfId="1286" xr:uid="{BB52D2D9-850C-4517-92E1-C97C7312EA0C}"/>
    <cellStyle name="Normal 4 9 6" xfId="1287" xr:uid="{82B8A504-6B79-45B0-9C22-189B2ECE7F5F}"/>
    <cellStyle name="Normal 4 9 7" xfId="1288" xr:uid="{9E745EE0-6612-490D-9F0D-99616EEE626E}"/>
    <cellStyle name="Normal 4 9 8" xfId="1289" xr:uid="{F26C8EEA-ADE8-4DA3-8796-84F7E0E9BDA9}"/>
    <cellStyle name="Normal 42" xfId="1679" xr:uid="{2C8DC35F-B95D-4286-8C23-CC044DE32E56}"/>
    <cellStyle name="Normal 43" xfId="1680" xr:uid="{C9CED1F6-50CF-449D-B56D-3ED578C88A6E}"/>
    <cellStyle name="Normal 43 2" xfId="1290" xr:uid="{B4C21F60-363B-434B-A29D-D76A6727C4A6}"/>
    <cellStyle name="Normal 44" xfId="1681" xr:uid="{8A03B010-1443-4033-AE7A-FCF07A380ECF}"/>
    <cellStyle name="Normal 44 2" xfId="1291" xr:uid="{2CA816A2-2FEB-4268-A1E9-F9EC6CCBB96C}"/>
    <cellStyle name="Normal 44 3" xfId="1292" xr:uid="{55F6B1CB-22E4-4349-89DC-EB61BA6BEA6F}"/>
    <cellStyle name="Normal 44 4" xfId="1293" xr:uid="{C39BC64E-A727-4EC6-ADFD-930E6B9FEE1C}"/>
    <cellStyle name="Normal 44 5" xfId="1294" xr:uid="{C2B52DFD-4156-4D34-B409-26019380369E}"/>
    <cellStyle name="Normal 44 6" xfId="1295" xr:uid="{CE2785B8-DEE2-4777-AC8C-10C89155B0E4}"/>
    <cellStyle name="Normal 47" xfId="1296" xr:uid="{A999B994-06BB-4840-9C7B-65FFC41A7279}"/>
    <cellStyle name="Normal 48" xfId="1297" xr:uid="{D4BCF849-15C3-4356-A2D7-5BC9AFDABD97}"/>
    <cellStyle name="Normal 49" xfId="1298" xr:uid="{C31658F5-8125-4DC8-A880-421E9420F5DF}"/>
    <cellStyle name="Normal 5" xfId="35" xr:uid="{CF7A8B9F-E3CB-4F1D-91FF-9FD62363CEA6}"/>
    <cellStyle name="Normal 5 10" xfId="1299" xr:uid="{333C3851-BA5B-4CF4-ADF7-B6965194C313}"/>
    <cellStyle name="Normal 5 11" xfId="1300" xr:uid="{B54552CF-6AEE-4102-A26D-AAE60641E0F2}"/>
    <cellStyle name="Normal 5 12" xfId="1301" xr:uid="{DC3A0925-C277-4529-8224-B5785B5DA90F}"/>
    <cellStyle name="Normal 5 13" xfId="1745" xr:uid="{E78A98B6-ABFA-4A7E-A9A8-73C545E898F5}"/>
    <cellStyle name="Normal 5 14" xfId="1722" xr:uid="{A1EEFD0B-8FC1-41D3-8D07-BC2349F3B020}"/>
    <cellStyle name="Normal 5 15" xfId="1682" xr:uid="{3D52F43B-C0D4-4162-A712-B38258B25054}"/>
    <cellStyle name="Normal 5 16" xfId="381" xr:uid="{7D99AE00-20C3-47F4-A108-EB6BCAB0DC22}"/>
    <cellStyle name="Normal 5 17" xfId="6666" xr:uid="{E6955432-8F8B-4963-A883-404D6226A0E3}"/>
    <cellStyle name="Normal 5 2" xfId="225" xr:uid="{52C7E166-9252-49B5-9259-40E82FB4FDF2}"/>
    <cellStyle name="Normal 5 2 10" xfId="2684" xr:uid="{AE8EE49A-1B8F-4686-AA14-AD612A74BF18}"/>
    <cellStyle name="Normal 5 2 2" xfId="1303" xr:uid="{A3A4389C-3CD7-431C-854C-64173B761467}"/>
    <cellStyle name="Normal 5 2 3" xfId="1304" xr:uid="{F097E0DE-E09D-40A9-B6A2-79EB8C13A240}"/>
    <cellStyle name="Normal 5 2 4" xfId="1305" xr:uid="{D31AC6B7-89A1-491E-B68E-2202A972693B}"/>
    <cellStyle name="Normal 5 2 5" xfId="1306" xr:uid="{3195E4F1-20A0-4FCA-9E40-6DC0CAACD9A9}"/>
    <cellStyle name="Normal 5 2 6" xfId="1307" xr:uid="{7F682D6D-085B-41FC-9BE9-FAAC58A16EE5}"/>
    <cellStyle name="Normal 5 2 7" xfId="1308" xr:uid="{63AA577C-A465-4238-931B-54EB6674B80D}"/>
    <cellStyle name="Normal 5 2 8" xfId="1309" xr:uid="{2633B738-52D4-4694-9BB2-FF3613ABB4E2}"/>
    <cellStyle name="Normal 5 2 9" xfId="1302" xr:uid="{E26FAF87-D7DF-4F0D-8C9F-D935B2597DB2}"/>
    <cellStyle name="Normal 5 3" xfId="1310" xr:uid="{7230357C-0CC6-4B06-A380-3A6E6D14EA76}"/>
    <cellStyle name="Normal 5 3 2" xfId="1311" xr:uid="{5C9D5F48-2238-4527-87EC-BC8FDBA5CE6B}"/>
    <cellStyle name="Normal 5 3 3" xfId="1312" xr:uid="{3E74826C-E075-40EB-9579-DEB797780DDD}"/>
    <cellStyle name="Normal 5 3 4" xfId="1313" xr:uid="{4773F8CA-821A-4F03-A3AF-D8264852F8ED}"/>
    <cellStyle name="Normal 5 3 5" xfId="1314" xr:uid="{0A66E6E2-DB5D-4350-B743-8B08B2FB011F}"/>
    <cellStyle name="Normal 5 3 6" xfId="1315" xr:uid="{674E7CC0-7D5D-4478-B106-2305EF2D96AA}"/>
    <cellStyle name="Normal 5 3 7" xfId="1316" xr:uid="{FF3295E6-0058-4DE7-9034-4E2071520067}"/>
    <cellStyle name="Normal 5 3 8" xfId="1317" xr:uid="{141204F2-8AFF-4BAC-A95B-3CD578418FF3}"/>
    <cellStyle name="Normal 5 4" xfId="1318" xr:uid="{C5183216-6C95-42FA-8E0C-17DA806D84C3}"/>
    <cellStyle name="Normal 5 4 2" xfId="1319" xr:uid="{CBFFBD9C-DF38-4FFE-A249-4718E4F9F2CE}"/>
    <cellStyle name="Normal 5 4 3" xfId="1320" xr:uid="{19A0053C-CF99-4492-9ED8-3BF610047259}"/>
    <cellStyle name="Normal 5 4 4" xfId="1321" xr:uid="{027A4DD2-D3CE-4D4A-9D6C-A0CF60DF2846}"/>
    <cellStyle name="Normal 5 4 5" xfId="1322" xr:uid="{99AD182C-C44A-48E1-8C60-4CFCD52A8EBF}"/>
    <cellStyle name="Normal 5 4 6" xfId="1323" xr:uid="{FB7BB8F6-A53F-4369-9349-B6C7C32F5A24}"/>
    <cellStyle name="Normal 5 4 7" xfId="1324" xr:uid="{A8FA57F4-8211-4FE9-B442-5DD2EC45399C}"/>
    <cellStyle name="Normal 5 4 8" xfId="1325" xr:uid="{56E3787F-FFC1-4F82-B6E1-AC7E7BF32F4C}"/>
    <cellStyle name="Normal 5 5" xfId="1326" xr:uid="{155A86E1-57A6-4D5A-92A3-9186B394ED25}"/>
    <cellStyle name="Normal 5 5 2" xfId="1327" xr:uid="{42175F17-FE90-4ADC-AD96-D70B213CFF21}"/>
    <cellStyle name="Normal 5 5 3" xfId="1328" xr:uid="{9E77122B-C587-453B-A424-4B4A8C3D1156}"/>
    <cellStyle name="Normal 5 5 4" xfId="1329" xr:uid="{8BA5AFCE-E21C-42BE-AC55-16CC877C05D6}"/>
    <cellStyle name="Normal 5 5 5" xfId="1330" xr:uid="{3F8C8BCB-2341-473A-B1D9-0C13CBCEB704}"/>
    <cellStyle name="Normal 5 5 6" xfId="1331" xr:uid="{C0E27EC2-728A-4711-8B3F-F569492FB382}"/>
    <cellStyle name="Normal 5 5 7" xfId="1332" xr:uid="{BD5AF4EA-52E8-4755-A47E-C1A50325D6F1}"/>
    <cellStyle name="Normal 5 5 8" xfId="1333" xr:uid="{83408909-EFF1-41D3-B506-8FB612A49AF6}"/>
    <cellStyle name="Normal 5 6" xfId="1334" xr:uid="{E338B16C-7607-411E-AFA5-DF82EB634250}"/>
    <cellStyle name="Normal 5 6 2" xfId="1335" xr:uid="{81991258-F868-4653-B6B2-39ABE485F638}"/>
    <cellStyle name="Normal 5 6 3" xfId="1336" xr:uid="{BB2B9A03-D0BB-4A18-AEA4-43804B37E308}"/>
    <cellStyle name="Normal 5 6 4" xfId="1337" xr:uid="{7D176736-9C28-4B9A-90C5-9C2CF99FC30D}"/>
    <cellStyle name="Normal 5 6 5" xfId="1338" xr:uid="{01B57664-C12E-44A8-B552-900DEF33FDBB}"/>
    <cellStyle name="Normal 5 6 6" xfId="1339" xr:uid="{CCF725A1-5574-4D7D-B60F-39402562AE55}"/>
    <cellStyle name="Normal 5 6 7" xfId="1340" xr:uid="{3BE57C92-7681-4F4E-B9AC-F32BA59D47FE}"/>
    <cellStyle name="Normal 5 6 8" xfId="1341" xr:uid="{E3D1BB25-78B6-4493-A163-BAF8DF7459EE}"/>
    <cellStyle name="Normal 5 7" xfId="1342" xr:uid="{E19BF6C2-B326-4B89-9DED-2DE58392B5F3}"/>
    <cellStyle name="Normal 5 7 2" xfId="1343" xr:uid="{25F3B787-D363-4F82-B9F9-E021D0A8B741}"/>
    <cellStyle name="Normal 5 7 3" xfId="1344" xr:uid="{511CE6D6-D5A1-4876-8F8B-9B35A5D3255C}"/>
    <cellStyle name="Normal 5 7 4" xfId="1345" xr:uid="{2FD66FFA-AC9F-42B0-90AB-2B7D6DEEB00D}"/>
    <cellStyle name="Normal 5 7 5" xfId="1346" xr:uid="{E96816E8-32DF-4988-8113-1EDEFE0AB5B5}"/>
    <cellStyle name="Normal 5 7 6" xfId="1347" xr:uid="{9362F068-DA1F-4BA8-AB4A-F2E792D28B09}"/>
    <cellStyle name="Normal 5 7 7" xfId="1348" xr:uid="{D96C5DD5-4EC0-4E44-A8B2-B5C8207FB739}"/>
    <cellStyle name="Normal 5 7 8" xfId="1349" xr:uid="{596A6DE6-ED83-47A3-8B11-31D6EF9D8EFB}"/>
    <cellStyle name="Normal 5 8" xfId="1350" xr:uid="{23212AA8-019D-46E5-BD7E-54E6291BF3EC}"/>
    <cellStyle name="Normal 5 8 2" xfId="1351" xr:uid="{426D161D-BE55-45C9-898D-8F34448CF2C3}"/>
    <cellStyle name="Normal 5 8 3" xfId="1352" xr:uid="{7D0B6A77-4BC4-4C6E-B0BC-554D3E94AEEA}"/>
    <cellStyle name="Normal 5 8 4" xfId="1353" xr:uid="{99019337-3CCC-463D-A548-F6A1F572E6A4}"/>
    <cellStyle name="Normal 5 9" xfId="1354" xr:uid="{C8CEC6C6-C7C9-4EBC-B456-875CA9B093AF}"/>
    <cellStyle name="Normal 50" xfId="1355" xr:uid="{71B3C6B9-169C-4BF9-A317-DCBC4F177090}"/>
    <cellStyle name="Normal 51" xfId="1356" xr:uid="{C0E2F499-DBF7-422F-80BF-5EE5354F6446}"/>
    <cellStyle name="Normal 52" xfId="1357" xr:uid="{C70EB9AD-3CB2-4F80-9F86-A46CB54A924D}"/>
    <cellStyle name="Normal 53" xfId="1358" xr:uid="{4E080E14-76AC-47D3-9C1A-8107322003A4}"/>
    <cellStyle name="Normal 54" xfId="1359" xr:uid="{1D51195D-A48C-4CFA-ACD7-B3BBE0E47448}"/>
    <cellStyle name="Normal 55" xfId="1360" xr:uid="{CAD97D11-23C2-47A6-8353-880C2921ABC7}"/>
    <cellStyle name="Normal 56" xfId="1361" xr:uid="{DB55DD5F-28DC-46E9-9726-9926BE6C5980}"/>
    <cellStyle name="Normal 57" xfId="1362" xr:uid="{F822C70F-1443-4173-A212-11CC9A903276}"/>
    <cellStyle name="Normal 6" xfId="1683" xr:uid="{8B531E5D-785F-4CDE-8EA8-F20BB93DFCF6}"/>
    <cellStyle name="Normal 6 10" xfId="1363" xr:uid="{84F082BC-28C7-4FEC-B7D8-15763F489B4C}"/>
    <cellStyle name="Normal 6 11" xfId="1364" xr:uid="{A759CFB1-0846-4254-A879-FD92605E287C}"/>
    <cellStyle name="Normal 6 12" xfId="1365" xr:uid="{4738D9B9-0457-4C3F-946F-2B90CEC9EEC3}"/>
    <cellStyle name="Normal 6 13" xfId="1746" xr:uid="{C16D2928-BF42-4509-83A1-354B76F240AC}"/>
    <cellStyle name="Normal 6 14" xfId="1723" xr:uid="{21BF3613-263E-4178-8E25-E7C3D97CA0B9}"/>
    <cellStyle name="Normal 6 15" xfId="6667" xr:uid="{A0238E02-F514-4BB9-86BB-C88F4BF9FE60}"/>
    <cellStyle name="Normal 6 2" xfId="1366" xr:uid="{DFE39149-3766-4800-9D25-72363859D5B3}"/>
    <cellStyle name="Normal 6 2 2" xfId="1367" xr:uid="{7A77564A-527F-4600-A530-ADB4084A5DD3}"/>
    <cellStyle name="Normal 6 2 3" xfId="1368" xr:uid="{DE8A5620-7159-4B78-9C78-0E0BF3017D2B}"/>
    <cellStyle name="Normal 6 2 4" xfId="1369" xr:uid="{9B3CDBAF-22EF-4545-85B8-5AD33785F93D}"/>
    <cellStyle name="Normal 6 2 5" xfId="1370" xr:uid="{B96B59D0-C5F7-4E23-B6EC-F110711E5022}"/>
    <cellStyle name="Normal 6 2 6" xfId="1371" xr:uid="{6606AF77-6F43-499D-B7D5-DC7FFEB0BB8A}"/>
    <cellStyle name="Normal 6 2 7" xfId="1372" xr:uid="{8FA97ABA-1F0F-4855-AEA9-EEEB5BFAE638}"/>
    <cellStyle name="Normal 6 2 8" xfId="1373" xr:uid="{400DA126-966A-4C72-974C-CD0DD494DD2A}"/>
    <cellStyle name="Normal 6 3" xfId="1374" xr:uid="{B4A745A2-E0FA-4D31-AC1B-9947FF0C34C1}"/>
    <cellStyle name="Normal 6 3 2" xfId="1375" xr:uid="{2C88C7DA-0142-4CF7-92D6-476B5F5AD9BE}"/>
    <cellStyle name="Normal 6 3 3" xfId="1376" xr:uid="{48FFB052-8CEB-4C8D-896B-9884B6BB4C5D}"/>
    <cellStyle name="Normal 6 3 4" xfId="1377" xr:uid="{7E2160EC-2997-4283-A12A-E01744F67FE1}"/>
    <cellStyle name="Normal 6 3 5" xfId="1378" xr:uid="{2B21E653-4A56-4175-964A-112EF7DDA90F}"/>
    <cellStyle name="Normal 6 3 6" xfId="1379" xr:uid="{BE1E7F76-429F-478D-973B-FDAD205F34D2}"/>
    <cellStyle name="Normal 6 3 7" xfId="1380" xr:uid="{2E0C88EE-8B71-4447-A7DB-A44DF3411D0B}"/>
    <cellStyle name="Normal 6 3 8" xfId="1381" xr:uid="{3CAF97B0-60B9-4AA4-B328-E040D4F586B3}"/>
    <cellStyle name="Normal 6 4" xfId="1382" xr:uid="{C92A7CAC-E1C2-452F-A2C9-8347C2AB9D90}"/>
    <cellStyle name="Normal 6 4 2" xfId="1383" xr:uid="{E9113100-D7DD-4872-9EDD-1C677FFE4507}"/>
    <cellStyle name="Normal 6 4 3" xfId="1384" xr:uid="{B06D94A5-D1CA-4970-B914-BE1F46D50DF3}"/>
    <cellStyle name="Normal 6 4 4" xfId="1385" xr:uid="{56327D86-F59D-4ABF-866D-FDC3E76BC3FC}"/>
    <cellStyle name="Normal 6 4 5" xfId="1386" xr:uid="{572008A7-8D9F-4EC9-92B4-F3AA929526F5}"/>
    <cellStyle name="Normal 6 4 6" xfId="1387" xr:uid="{3A0BA608-CD96-4EDC-9D29-17AE09848CEA}"/>
    <cellStyle name="Normal 6 4 7" xfId="1388" xr:uid="{19D35A79-C96C-4B6B-823E-8B446BB85CAA}"/>
    <cellStyle name="Normal 6 4 8" xfId="1389" xr:uid="{556BE32F-09B5-450B-AFAB-A3CAF93D09A0}"/>
    <cellStyle name="Normal 6 5" xfId="1390" xr:uid="{8642B2A9-9BF1-4E94-A448-4F107F905911}"/>
    <cellStyle name="Normal 6 5 2" xfId="1391" xr:uid="{955AF379-3B3B-4ACD-86BC-817ABA549291}"/>
    <cellStyle name="Normal 6 5 3" xfId="1392" xr:uid="{0DBAC984-01DF-4145-9AAF-B482E3178602}"/>
    <cellStyle name="Normal 6 5 4" xfId="1393" xr:uid="{DE7DADA5-DB31-4DF6-B57F-8A5B56688D63}"/>
    <cellStyle name="Normal 6 5 5" xfId="1394" xr:uid="{56ED9527-9B2F-4572-8E21-A0291E0364EB}"/>
    <cellStyle name="Normal 6 5 6" xfId="1395" xr:uid="{2D860FFC-0844-4C6B-B144-5642E1A91006}"/>
    <cellStyle name="Normal 6 5 7" xfId="1396" xr:uid="{663CFEF9-0915-4BA3-BF31-8F17706A1E5E}"/>
    <cellStyle name="Normal 6 5 8" xfId="1397" xr:uid="{0A2686BF-753D-474B-AAE0-75DA7929945D}"/>
    <cellStyle name="Normal 6 6" xfId="1398" xr:uid="{7CEF110C-A19E-4C54-8147-DACA718E98F4}"/>
    <cellStyle name="Normal 6 6 2" xfId="1399" xr:uid="{0D6CB685-05EB-4B10-9DCD-951F51415C9E}"/>
    <cellStyle name="Normal 6 6 3" xfId="1400" xr:uid="{DEE378EE-E8A2-4E0E-B114-0BF06F66B994}"/>
    <cellStyle name="Normal 6 6 4" xfId="1401" xr:uid="{9EE1697B-72B6-455E-A3D6-974EA3CFEDFF}"/>
    <cellStyle name="Normal 6 6 5" xfId="1402" xr:uid="{A337AA99-23C2-431F-B56A-A47C17D81973}"/>
    <cellStyle name="Normal 6 6 6" xfId="1403" xr:uid="{D54C92F2-E842-4EC8-8F8A-FD530CE38A10}"/>
    <cellStyle name="Normal 6 6 7" xfId="1404" xr:uid="{D97AD062-9055-4F02-8E67-FA9BEE68DE54}"/>
    <cellStyle name="Normal 6 6 8" xfId="1405" xr:uid="{FAF8426A-2BC6-4EAB-9DFE-C01ECCC02E95}"/>
    <cellStyle name="Normal 6 7" xfId="1406" xr:uid="{65BDF9D5-F827-46FC-955B-A940A56CA04B}"/>
    <cellStyle name="Normal 6 7 2" xfId="1407" xr:uid="{3C00EFBC-3976-4B27-9238-6BEC10A8959A}"/>
    <cellStyle name="Normal 6 7 3" xfId="1408" xr:uid="{63BEC8C7-7EF2-4F1B-98E5-B1A23D87744E}"/>
    <cellStyle name="Normal 6 7 4" xfId="1409" xr:uid="{E0ACE381-8D58-4380-8C20-2E837EA674BA}"/>
    <cellStyle name="Normal 6 7 5" xfId="1410" xr:uid="{81BA325E-C4C6-4FD6-97AA-038CE6003C2D}"/>
    <cellStyle name="Normal 6 7 6" xfId="1411" xr:uid="{B0EAD7F1-49AC-44F5-BC68-16B9A5041184}"/>
    <cellStyle name="Normal 6 7 7" xfId="1412" xr:uid="{E9C42092-CA49-4332-A53C-0150E74A9B6E}"/>
    <cellStyle name="Normal 6 7 8" xfId="1413" xr:uid="{9E593967-633F-4736-AD52-3CA66E473BDA}"/>
    <cellStyle name="Normal 6 8" xfId="1414" xr:uid="{3D27F577-CB2E-400F-AAAB-55A9E67BBCA0}"/>
    <cellStyle name="Normal 6 8 2" xfId="1415" xr:uid="{9D89A216-EE8F-47F1-B7D1-A04F07BACB47}"/>
    <cellStyle name="Normal 6 8 3" xfId="1416" xr:uid="{93F9FEE9-8B45-487C-84E9-6F9353D95D31}"/>
    <cellStyle name="Normal 6 8 4" xfId="1417" xr:uid="{EBAA2958-F399-46E2-BBC6-1BAD61103F67}"/>
    <cellStyle name="Normal 6 9" xfId="1418" xr:uid="{5FF9C0F0-C18F-44B3-8657-9F0B28E5D07E}"/>
    <cellStyle name="Normal 7" xfId="1684" xr:uid="{B6B85418-D049-47F0-A472-8A5779C3DD1D}"/>
    <cellStyle name="Normal 7 10" xfId="1419" xr:uid="{E156D439-AF69-481C-9341-E5C647FBBDCF}"/>
    <cellStyle name="Normal 7 11" xfId="1420" xr:uid="{4C7927D7-054A-43F7-A514-E29C91EE5B68}"/>
    <cellStyle name="Normal 7 12" xfId="1421" xr:uid="{047ADDBE-4C95-48F9-84A9-47547CD1DA22}"/>
    <cellStyle name="Normal 7 13" xfId="1747" xr:uid="{F32D6DC4-2068-498B-9C7B-2A8AE6F02AF5}"/>
    <cellStyle name="Normal 7 14" xfId="1724" xr:uid="{97487117-8E72-4530-A55B-AD2E60BC8A41}"/>
    <cellStyle name="Normal 7 15" xfId="6671" xr:uid="{BA4C7623-BADB-4211-904B-A3A1B0DC1554}"/>
    <cellStyle name="Normal 7 2" xfId="1422" xr:uid="{35A06A73-8ACD-4864-8E63-F56C204A32B3}"/>
    <cellStyle name="Normal 7 2 2" xfId="1423" xr:uid="{2E067A20-165B-4DD9-AA86-E53F72C9F270}"/>
    <cellStyle name="Normal 7 2 3" xfId="1424" xr:uid="{14FB4B93-FE4C-440D-9C81-F91E2E8D6E6B}"/>
    <cellStyle name="Normal 7 2 4" xfId="1425" xr:uid="{99B5CD22-71FB-4327-82E4-B75F8D1D1CBB}"/>
    <cellStyle name="Normal 7 2 5" xfId="1426" xr:uid="{2D060517-1966-47C1-AC26-08A570AF4664}"/>
    <cellStyle name="Normal 7 2 6" xfId="1427" xr:uid="{442B1F17-9875-4E1C-9EA8-FFA3BC9BD9A4}"/>
    <cellStyle name="Normal 7 2 7" xfId="1428" xr:uid="{1B0AA9AB-5564-41BB-BEAA-85C30816CC7F}"/>
    <cellStyle name="Normal 7 2 8" xfId="1429" xr:uid="{3E4AC1F1-F840-40EF-9768-0173862CB717}"/>
    <cellStyle name="Normal 7 3" xfId="1430" xr:uid="{08397A74-6A0A-4C08-8439-11B699889B04}"/>
    <cellStyle name="Normal 7 3 2" xfId="1431" xr:uid="{B5A564E7-7669-4B53-B095-EB464DB98BE2}"/>
    <cellStyle name="Normal 7 3 3" xfId="1432" xr:uid="{5CEE11A7-C5C9-44A5-885D-F459D7DF8AA2}"/>
    <cellStyle name="Normal 7 3 4" xfId="1433" xr:uid="{1AD46C54-650C-4989-9AB1-72A06726B348}"/>
    <cellStyle name="Normal 7 3 5" xfId="1434" xr:uid="{D19AF87F-1A02-437F-8FEA-FE8C3B03C3C8}"/>
    <cellStyle name="Normal 7 3 6" xfId="1435" xr:uid="{E7319375-8EE3-4DD2-B499-1BBDE56248A6}"/>
    <cellStyle name="Normal 7 3 7" xfId="1436" xr:uid="{66BFD4A0-7EFD-44F0-ACE3-C21B5932FC3F}"/>
    <cellStyle name="Normal 7 3 8" xfId="1437" xr:uid="{2086CCEC-E131-4474-B2A4-EC8C5F85E8C1}"/>
    <cellStyle name="Normal 7 4" xfId="1438" xr:uid="{B2969FB2-5D73-49EE-A5D2-31B8A42C4696}"/>
    <cellStyle name="Normal 7 4 2" xfId="1439" xr:uid="{4E18FE0A-5CFB-40E6-9494-8B1025375799}"/>
    <cellStyle name="Normal 7 4 3" xfId="1440" xr:uid="{EB2C4DA2-6AA4-4C6C-96A0-71B25DE4C261}"/>
    <cellStyle name="Normal 7 4 4" xfId="1441" xr:uid="{E4FB4BAF-FD1D-41F5-9964-80BB2CBCC4BF}"/>
    <cellStyle name="Normal 7 4 5" xfId="1442" xr:uid="{26013570-5863-4E75-A970-1DCF13436AE2}"/>
    <cellStyle name="Normal 7 4 6" xfId="1443" xr:uid="{E332E217-986B-4490-A719-EBDA0692A3F1}"/>
    <cellStyle name="Normal 7 4 7" xfId="1444" xr:uid="{5F4DD31A-3BE1-4E3D-AA60-7531226A2A60}"/>
    <cellStyle name="Normal 7 4 8" xfId="1445" xr:uid="{1449C4A8-077C-4C1E-A886-00B83AFDD1E9}"/>
    <cellStyle name="Normal 7 5" xfId="1446" xr:uid="{4AB3DE92-E099-40CF-BD6A-51D643BE1C3B}"/>
    <cellStyle name="Normal 7 5 2" xfId="1447" xr:uid="{B51636C4-0034-4A5D-90A9-157071AB40B5}"/>
    <cellStyle name="Normal 7 5 3" xfId="1448" xr:uid="{EF4DE9E8-AD82-4340-8BE6-A59C4770FE7C}"/>
    <cellStyle name="Normal 7 5 4" xfId="1449" xr:uid="{B658E504-7D48-4909-8D9A-7286D39F066B}"/>
    <cellStyle name="Normal 7 5 5" xfId="1450" xr:uid="{70A7304F-301E-4719-89EC-55103FCF682B}"/>
    <cellStyle name="Normal 7 5 6" xfId="1451" xr:uid="{5E56B060-0239-423D-9CEB-1A675146A1D3}"/>
    <cellStyle name="Normal 7 5 7" xfId="1452" xr:uid="{22DE99DA-EE56-4D73-8E36-DCBA03B65AC4}"/>
    <cellStyle name="Normal 7 5 8" xfId="1453" xr:uid="{9A73ADA5-91A0-4C52-9C31-A22FD0B0ECC7}"/>
    <cellStyle name="Normal 7 6" xfId="1454" xr:uid="{BB98F06B-DF93-4380-9431-68FFA7C934F2}"/>
    <cellStyle name="Normal 7 6 2" xfId="1455" xr:uid="{88216359-62A2-46E2-8267-EE8DADF6B620}"/>
    <cellStyle name="Normal 7 6 3" xfId="1456" xr:uid="{5A6267DA-1446-4ED2-86EE-9950DBE2C322}"/>
    <cellStyle name="Normal 7 6 4" xfId="1457" xr:uid="{A38DBAE4-55F6-4295-B0EA-05FC64C109F9}"/>
    <cellStyle name="Normal 7 6 5" xfId="1458" xr:uid="{C8E790ED-0B05-4606-9B2E-F5544C557B0E}"/>
    <cellStyle name="Normal 7 6 6" xfId="1459" xr:uid="{1D2AACE1-6A1F-4B8B-AE74-613788CA9EDD}"/>
    <cellStyle name="Normal 7 6 7" xfId="1460" xr:uid="{37A1DABA-CF37-46F5-8994-74721EC7A12C}"/>
    <cellStyle name="Normal 7 6 8" xfId="1461" xr:uid="{89C3BC44-9B33-4770-BDDB-891CAEED5F17}"/>
    <cellStyle name="Normal 7 7" xfId="1462" xr:uid="{3AA8044D-719A-40B9-A2BA-2DC06C3AFF79}"/>
    <cellStyle name="Normal 7 7 2" xfId="1463" xr:uid="{CE56DF16-D892-47FC-BD02-81842EF9C9B2}"/>
    <cellStyle name="Normal 7 7 3" xfId="1464" xr:uid="{E3DA6DD8-1832-4B9E-8610-C9F1E26DBED9}"/>
    <cellStyle name="Normal 7 7 4" xfId="1465" xr:uid="{0CC74632-DB6F-4795-AB0A-236E5BE69078}"/>
    <cellStyle name="Normal 7 7 5" xfId="1466" xr:uid="{AA592C92-F471-4C17-B8D2-FE32AA53F46D}"/>
    <cellStyle name="Normal 7 7 6" xfId="1467" xr:uid="{22903DC3-6B4C-4A40-BBE5-3FBAD363B4A4}"/>
    <cellStyle name="Normal 7 7 7" xfId="1468" xr:uid="{FE986D23-9374-436C-848E-4E3468143B80}"/>
    <cellStyle name="Normal 7 7 8" xfId="1469" xr:uid="{D43DB4A7-5156-4ED9-B838-2ABC243AB2EE}"/>
    <cellStyle name="Normal 7 8" xfId="1470" xr:uid="{A272AD8B-556B-4C32-8907-090B563CE9E8}"/>
    <cellStyle name="Normal 7 8 2" xfId="1471" xr:uid="{2337DF02-CA63-4781-BB80-D4EFA1CC76BB}"/>
    <cellStyle name="Normal 7 8 3" xfId="1472" xr:uid="{71C1FBD7-1994-4316-85F1-B7EAA1BEF653}"/>
    <cellStyle name="Normal 7 8 4" xfId="1473" xr:uid="{603925B1-4CE3-443B-8ACA-DAEF0B70BF56}"/>
    <cellStyle name="Normal 7 9" xfId="1474" xr:uid="{F8511ECD-BC9E-499E-A6E6-559E28EE8BBD}"/>
    <cellStyle name="Normal 8" xfId="1725" xr:uid="{9D67086F-669F-418C-846D-0E6BB49B2240}"/>
    <cellStyle name="Normal 8 10" xfId="1475" xr:uid="{FDDFDE17-C509-4159-98F1-6C4FD2C9CC27}"/>
    <cellStyle name="Normal 8 11" xfId="1476" xr:uid="{1407B20A-8E55-4F42-9079-904FE86F8DFF}"/>
    <cellStyle name="Normal 8 12" xfId="1477" xr:uid="{D366358F-3BF3-4E6E-B403-1D07A8293618}"/>
    <cellStyle name="Normal 8 13" xfId="6673" xr:uid="{F8099170-F786-4CB7-B339-DC49FAD6B7AE}"/>
    <cellStyle name="Normal 8 2" xfId="1478" xr:uid="{6B50FDAE-C04D-4B64-8DA7-43396868079C}"/>
    <cellStyle name="Normal 8 2 2" xfId="1479" xr:uid="{5B8780AC-7B4A-4C49-8C74-65B95411BB3D}"/>
    <cellStyle name="Normal 8 2 3" xfId="1480" xr:uid="{563F4442-412D-45A2-9A12-E04C1F7663E0}"/>
    <cellStyle name="Normal 8 2 4" xfId="1481" xr:uid="{F7D7D89C-DD07-41C1-9356-FA08E00E2897}"/>
    <cellStyle name="Normal 8 2 5" xfId="1482" xr:uid="{804864F1-4721-4946-AE27-F9E42ECCACCC}"/>
    <cellStyle name="Normal 8 2 6" xfId="1483" xr:uid="{08079E69-1CB9-40D3-88A7-2FB927A1CDD3}"/>
    <cellStyle name="Normal 8 2 7" xfId="1484" xr:uid="{AE274A16-96D2-4E65-A1BC-84C430010F0A}"/>
    <cellStyle name="Normal 8 2 8" xfId="1485" xr:uid="{C79A2269-FDCA-4F2B-B155-82D6C6876B63}"/>
    <cellStyle name="Normal 8 3" xfId="1486" xr:uid="{49F0A5D6-F91A-422A-8288-1D9F729D40D2}"/>
    <cellStyle name="Normal 8 3 2" xfId="1487" xr:uid="{9BAD09E7-2AC1-4CEA-B342-DCA373833A25}"/>
    <cellStyle name="Normal 8 3 3" xfId="1488" xr:uid="{AC1111BC-CF19-4B20-AFB0-DBC058657C16}"/>
    <cellStyle name="Normal 8 3 4" xfId="1489" xr:uid="{CC0BAF28-8298-4D70-BBF9-6AD04D6D2980}"/>
    <cellStyle name="Normal 8 3 5" xfId="1490" xr:uid="{C2AB512B-76E3-4D08-A4A1-CF5294D1336D}"/>
    <cellStyle name="Normal 8 3 6" xfId="1491" xr:uid="{59A04D6B-0A73-4310-A3E2-6265351DE76E}"/>
    <cellStyle name="Normal 8 3 7" xfId="1492" xr:uid="{030736C1-02E2-42EB-ACBB-C23D1E7AAF9F}"/>
    <cellStyle name="Normal 8 3 8" xfId="1493" xr:uid="{3D5C889F-D5D3-4291-8F35-30AC7C600F58}"/>
    <cellStyle name="Normal 8 4" xfId="1494" xr:uid="{9098C684-C7F8-4AAF-AA27-C365B0991352}"/>
    <cellStyle name="Normal 8 4 2" xfId="1495" xr:uid="{DC00F9A8-0B22-4240-9F3E-CA2B14AA498D}"/>
    <cellStyle name="Normal 8 4 3" xfId="1496" xr:uid="{19920611-27B8-4A54-9173-5CB4E5F8804C}"/>
    <cellStyle name="Normal 8 4 4" xfId="1497" xr:uid="{54487BA5-8A51-49BB-9110-AA8B94DC8728}"/>
    <cellStyle name="Normal 8 4 5" xfId="1498" xr:uid="{A8CD00F4-B3B3-4DFA-B031-111896E4BDE4}"/>
    <cellStyle name="Normal 8 4 6" xfId="1499" xr:uid="{8D72C7FE-41CF-41D8-9BC1-1D71354E455E}"/>
    <cellStyle name="Normal 8 4 7" xfId="1500" xr:uid="{9F52E08A-D56F-4A1C-A27D-49DC97E8AB1A}"/>
    <cellStyle name="Normal 8 4 8" xfId="1501" xr:uid="{7BFB46A7-236E-4406-8D70-AE50410D5456}"/>
    <cellStyle name="Normal 8 5" xfId="1502" xr:uid="{3617A310-C198-4A0D-B212-B8AED786AF61}"/>
    <cellStyle name="Normal 8 5 2" xfId="1503" xr:uid="{5F37550A-2BD7-44AD-87B1-B8F8B1733D5F}"/>
    <cellStyle name="Normal 8 5 3" xfId="1504" xr:uid="{C6D76666-4C3B-4F9F-AFAD-8404555424B2}"/>
    <cellStyle name="Normal 8 5 4" xfId="1505" xr:uid="{B7AE6363-1344-4AEE-93FA-9BB7C043E213}"/>
    <cellStyle name="Normal 8 5 5" xfId="1506" xr:uid="{0566AE11-8DA8-4896-99BE-32E3256433F4}"/>
    <cellStyle name="Normal 8 5 6" xfId="1507" xr:uid="{77B3C915-2F6F-41B1-8E1C-93B7976C364B}"/>
    <cellStyle name="Normal 8 5 7" xfId="1508" xr:uid="{54BD81F7-7CE8-4C2C-A774-EDA8A03FB6B6}"/>
    <cellStyle name="Normal 8 5 8" xfId="1509" xr:uid="{AC293698-70BB-4308-A70C-4953143BCB74}"/>
    <cellStyle name="Normal 8 6" xfId="1510" xr:uid="{996B13DB-751C-4F7B-B6C5-77583FE5A9B5}"/>
    <cellStyle name="Normal 8 6 2" xfId="1511" xr:uid="{C078A309-6421-4A18-AF4A-4595458A56D9}"/>
    <cellStyle name="Normal 8 6 3" xfId="1512" xr:uid="{81A87081-0D8B-4829-BFD5-3FB1B550D75A}"/>
    <cellStyle name="Normal 8 6 4" xfId="1513" xr:uid="{7001057E-9844-4CB6-96F7-01DC1801EDBF}"/>
    <cellStyle name="Normal 8 6 5" xfId="1514" xr:uid="{61DACE5D-A0D1-43B9-9839-1A11EAB95594}"/>
    <cellStyle name="Normal 8 6 6" xfId="1515" xr:uid="{9CD0E643-F281-40B0-A8CE-D29959509B27}"/>
    <cellStyle name="Normal 8 6 7" xfId="1516" xr:uid="{4C3CD2D4-CB5D-4BBA-805A-0B158F5AFF91}"/>
    <cellStyle name="Normal 8 6 8" xfId="1517" xr:uid="{BA04FB81-8CC4-420C-97D1-3CC726F65025}"/>
    <cellStyle name="Normal 8 7" xfId="1518" xr:uid="{E435242E-505A-4224-BC61-DD9C1907C946}"/>
    <cellStyle name="Normal 8 7 2" xfId="1519" xr:uid="{40894012-331A-410A-AB7F-6DE28834992F}"/>
    <cellStyle name="Normal 8 7 3" xfId="1520" xr:uid="{C99A928C-E4C7-471D-A04C-B6F20D19DF1A}"/>
    <cellStyle name="Normal 8 7 4" xfId="1521" xr:uid="{D4117751-B164-41EB-9EFC-CD3B94AABAE3}"/>
    <cellStyle name="Normal 8 7 5" xfId="1522" xr:uid="{37DD8823-06EB-4590-827E-15849B060831}"/>
    <cellStyle name="Normal 8 7 6" xfId="1523" xr:uid="{60459E0B-D289-4C84-9055-A48FA3789DF0}"/>
    <cellStyle name="Normal 8 7 7" xfId="1524" xr:uid="{8E7A6108-3C6D-4F44-A01F-4B4307DE73A1}"/>
    <cellStyle name="Normal 8 7 8" xfId="1525" xr:uid="{0BDEA9B8-CC07-47AD-9405-5274CD80E848}"/>
    <cellStyle name="Normal 8 8" xfId="1526" xr:uid="{247A358E-70E2-42CF-B5F8-54F0787B8423}"/>
    <cellStyle name="Normal 8 8 2" xfId="1527" xr:uid="{4C926DC8-CE6C-46CA-847A-45FB708CF772}"/>
    <cellStyle name="Normal 8 8 3" xfId="1528" xr:uid="{FB107367-67C0-4B30-B4D3-3CB7CD5487CF}"/>
    <cellStyle name="Normal 8 8 4" xfId="1529" xr:uid="{F32568CD-5AAC-4E3B-9BA0-9D9DF6FE5008}"/>
    <cellStyle name="Normal 8 9" xfId="1530" xr:uid="{95743942-6551-48B3-94F5-80AEE6845597}"/>
    <cellStyle name="Normal 9" xfId="1727" xr:uid="{F6143108-2A90-41C8-9692-01574771158A}"/>
    <cellStyle name="Normal 9 10" xfId="1531" xr:uid="{487BE768-8ECD-46F7-A011-D283E6591C96}"/>
    <cellStyle name="Normal 9 11" xfId="1532" xr:uid="{A9D13DF0-5E7E-4C63-84DB-B167030EBD9E}"/>
    <cellStyle name="Normal 9 12" xfId="1533" xr:uid="{CA24C37E-0177-4E01-99C2-6FA14443DE40}"/>
    <cellStyle name="Normal 9 2" xfId="1534" xr:uid="{C90B9072-4E7E-4365-8D4E-9652FA4D3704}"/>
    <cellStyle name="Normal 9 2 2" xfId="1535" xr:uid="{A686156B-92CE-4490-ACAE-43A1C600407B}"/>
    <cellStyle name="Normal 9 2 3" xfId="1536" xr:uid="{0C4B7219-C686-4229-8C84-6FD1B8877AC0}"/>
    <cellStyle name="Normal 9 2 4" xfId="1537" xr:uid="{71CEE73D-EB54-4C02-BD86-121568CE44CE}"/>
    <cellStyle name="Normal 9 2 5" xfId="1538" xr:uid="{8A3478EB-C4FE-4426-908D-A25774DB2B10}"/>
    <cellStyle name="Normal 9 2 6" xfId="1539" xr:uid="{41C934F8-AF68-4510-B1A8-16097D512ECD}"/>
    <cellStyle name="Normal 9 2 7" xfId="1540" xr:uid="{3CFA8780-EC83-4A39-9F07-889FFBA80AA8}"/>
    <cellStyle name="Normal 9 2 8" xfId="1541" xr:uid="{F68480BC-F239-46E5-B192-892CE53CFCFE}"/>
    <cellStyle name="Normal 9 3" xfId="1542" xr:uid="{D61B281C-97A4-409C-A59E-6F24CB21B387}"/>
    <cellStyle name="Normal 9 3 2" xfId="1543" xr:uid="{1794A03C-6CD2-42E4-ACD5-C942CFF27424}"/>
    <cellStyle name="Normal 9 3 3" xfId="1544" xr:uid="{0F2E905F-7518-4823-B909-E36E67E37950}"/>
    <cellStyle name="Normal 9 3 4" xfId="1545" xr:uid="{7EC5CFFA-21FD-466B-9527-7540B9EA496F}"/>
    <cellStyle name="Normal 9 3 5" xfId="1546" xr:uid="{BF6362FB-DED9-4E50-B368-86BDF2ED20C2}"/>
    <cellStyle name="Normal 9 3 6" xfId="1547" xr:uid="{E56514CA-7387-48C4-8D0E-5EC21A9232C8}"/>
    <cellStyle name="Normal 9 3 7" xfId="1548" xr:uid="{C91011EE-080A-407B-B9E2-E5ADEA16FDA5}"/>
    <cellStyle name="Normal 9 3 8" xfId="1549" xr:uid="{6838BF69-F5A8-4796-A531-5140D0B424FD}"/>
    <cellStyle name="Normal 9 4" xfId="1550" xr:uid="{B176E03B-D18F-4A3B-AF2E-100B114A0614}"/>
    <cellStyle name="Normal 9 4 2" xfId="1551" xr:uid="{24A8DFA7-B695-4B7E-A22C-614744C69415}"/>
    <cellStyle name="Normal 9 4 3" xfId="1552" xr:uid="{B1C51374-DD74-4966-8BEA-DA30B863A377}"/>
    <cellStyle name="Normal 9 4 4" xfId="1553" xr:uid="{863AAB30-E63B-4C11-AC88-05B8F7928FCC}"/>
    <cellStyle name="Normal 9 4 5" xfId="1554" xr:uid="{482D6677-77EE-47BD-AC86-5BF7D839081C}"/>
    <cellStyle name="Normal 9 4 6" xfId="1555" xr:uid="{09A8A80B-C337-4FC8-8EF8-C14D026684B1}"/>
    <cellStyle name="Normal 9 4 7" xfId="1556" xr:uid="{075C4AAE-4B25-4F44-95FE-B779CA4AD898}"/>
    <cellStyle name="Normal 9 4 8" xfId="1557" xr:uid="{B138E108-0BF8-4DA0-A690-B79EF60D4E18}"/>
    <cellStyle name="Normal 9 5" xfId="1558" xr:uid="{9E20D579-D221-463A-BE15-2A66C0D342B1}"/>
    <cellStyle name="Normal 9 5 2" xfId="1559" xr:uid="{C54AC356-1B70-45BE-9624-0B29F8ED13E6}"/>
    <cellStyle name="Normal 9 5 3" xfId="1560" xr:uid="{E85E3B51-3649-4370-8052-A5B34DFF66BA}"/>
    <cellStyle name="Normal 9 5 4" xfId="1561" xr:uid="{6F48AF8A-01B5-4D91-AC43-84A0D32CE8CD}"/>
    <cellStyle name="Normal 9 5 5" xfId="1562" xr:uid="{97915612-9270-4362-8E7C-0C6F03BC1C82}"/>
    <cellStyle name="Normal 9 5 6" xfId="1563" xr:uid="{A086B94B-BD65-400E-97BA-47829DFE9262}"/>
    <cellStyle name="Normal 9 5 7" xfId="1564" xr:uid="{3D2E3D45-5B71-4DF2-B4A8-7C32395617C6}"/>
    <cellStyle name="Normal 9 5 8" xfId="1565" xr:uid="{F7A732D0-9172-4DC3-B09E-E17BD317521B}"/>
    <cellStyle name="Normal 9 6" xfId="1566" xr:uid="{817EB0D6-CC66-4DF2-B48B-E71EDB18F00D}"/>
    <cellStyle name="Normal 9 6 2" xfId="1567" xr:uid="{AC9B59EE-49A1-4DB5-800C-16C108C4E5DE}"/>
    <cellStyle name="Normal 9 6 3" xfId="1568" xr:uid="{2D23F379-E429-4051-9F34-23B9518A72E8}"/>
    <cellStyle name="Normal 9 6 4" xfId="1569" xr:uid="{B5C28059-187E-477D-990B-D9CCBB99C023}"/>
    <cellStyle name="Normal 9 6 5" xfId="1570" xr:uid="{11108F7B-99FD-4283-913E-E8D1992ED7FC}"/>
    <cellStyle name="Normal 9 6 6" xfId="1571" xr:uid="{FBE1049A-C694-4543-ABAE-56ACA2250851}"/>
    <cellStyle name="Normal 9 6 7" xfId="1572" xr:uid="{4BE8D7FA-4A71-46BE-A0C4-D2A818ADBAFF}"/>
    <cellStyle name="Normal 9 6 8" xfId="1573" xr:uid="{3A509569-6A49-4CF6-B83A-BA04381591E6}"/>
    <cellStyle name="Normal 9 7" xfId="1574" xr:uid="{E87AF6EE-E47C-4F6E-9D51-8B336F50888B}"/>
    <cellStyle name="Normal 9 7 2" xfId="1575" xr:uid="{A6EAE1CA-D4C0-46BB-A1E6-EA08FD5C3BB9}"/>
    <cellStyle name="Normal 9 7 3" xfId="1576" xr:uid="{729B0E81-AA0E-4587-930B-3D33CAF06D5A}"/>
    <cellStyle name="Normal 9 7 4" xfId="1577" xr:uid="{36D35BCB-08DE-414F-8926-46EF75EAFCC8}"/>
    <cellStyle name="Normal 9 7 5" xfId="1578" xr:uid="{ED034EC5-83AE-4929-A194-51C50AB6178D}"/>
    <cellStyle name="Normal 9 7 6" xfId="1579" xr:uid="{67FC4AB2-63AC-43C0-9E26-9B3BBB9AEEDC}"/>
    <cellStyle name="Normal 9 7 7" xfId="1580" xr:uid="{ECC9F34D-13B7-4222-B15B-94722A2337B8}"/>
    <cellStyle name="Normal 9 7 8" xfId="1581" xr:uid="{0743D184-DC61-4651-864D-886D326B76A3}"/>
    <cellStyle name="Normal 9 8" xfId="1582" xr:uid="{5BBA893A-AF99-44A0-AEB6-043C76FC72B8}"/>
    <cellStyle name="Normal 9 8 2" xfId="1583" xr:uid="{B7C54390-D2CC-4EDE-9F16-AD78ACBDED89}"/>
    <cellStyle name="Normal 9 8 3" xfId="1584" xr:uid="{F6F9BF1D-1B75-46DA-B048-7B15287B02C1}"/>
    <cellStyle name="Normal 9 8 4" xfId="1585" xr:uid="{26C0E1A5-E4C8-41E2-9414-2A3C7FC977F4}"/>
    <cellStyle name="Normal 9 8 5" xfId="1586" xr:uid="{C7B37512-D2C1-4EB7-BAA0-58ECCCC6333A}"/>
    <cellStyle name="Normal 9 8 6" xfId="1587" xr:uid="{275B88F2-858E-4E1B-B0E8-B928C533E379}"/>
    <cellStyle name="Normal 9 9" xfId="1588" xr:uid="{C2D8F889-1613-45A7-82F4-978908B2567C}"/>
    <cellStyle name="Notas 2" xfId="1589" xr:uid="{81AAAC57-99B2-4F07-B6A4-CE244DDB6FE8}"/>
    <cellStyle name="Notas 2 2" xfId="1590" xr:uid="{BE4254BD-B73F-4F80-8140-5A655EEBECF1}"/>
    <cellStyle name="Notas 2 3" xfId="1685" xr:uid="{861CA0A3-84DA-466E-856D-740D6EF32EC5}"/>
    <cellStyle name="Notas 2 4" xfId="1686" xr:uid="{9B0C48ED-878C-4D16-8023-565506922CE9}"/>
    <cellStyle name="Percent 2" xfId="6656" xr:uid="{9F8540D3-1D65-4789-82CC-7E04AFBD65BC}"/>
    <cellStyle name="Percent 3" xfId="6669" xr:uid="{08372C41-1EB2-4E81-B061-3938945AE644}"/>
    <cellStyle name="Percent 4" xfId="6675" xr:uid="{3A786A44-B919-4FA9-B3C7-5438A8A886DE}"/>
    <cellStyle name="Porcentaje 2" xfId="1592" xr:uid="{838244C6-CD66-490F-9EF0-8827EED45D91}"/>
    <cellStyle name="Porcentaje 3" xfId="1591" xr:uid="{3B77E302-E892-4C8F-B85E-CE467069455C}"/>
    <cellStyle name="Porcentual 2" xfId="1687" xr:uid="{C561915E-300D-4848-B599-7CF9CC442987}"/>
    <cellStyle name="Porcentual 2 2" xfId="1593" xr:uid="{AF6CA67B-D8A1-4D5A-9196-6E8D27A85E9E}"/>
    <cellStyle name="Porcentual 2 2 2" xfId="1594" xr:uid="{218234F6-1EDC-487A-8E06-A7EB59BCD087}"/>
    <cellStyle name="Porcentual 2 2 2 2" xfId="1695" xr:uid="{D4594C46-55CB-43C7-AE88-40608D7B6054}"/>
    <cellStyle name="Porcentual 2 2 3" xfId="1595" xr:uid="{FA017D2C-33BD-462F-84BE-6E36A01B4BE0}"/>
    <cellStyle name="Porcentual 2 2 4" xfId="1596" xr:uid="{778CEE42-8300-4343-8166-879B642B53F5}"/>
    <cellStyle name="Porcentual 2 2 5" xfId="1597" xr:uid="{DAE57FC5-F44F-43CF-8085-033A68E6A938}"/>
    <cellStyle name="Porcentual 2 2 6" xfId="1598" xr:uid="{E6EA237A-69E4-4242-B437-118B832B2594}"/>
    <cellStyle name="Porcentual 2 2 7" xfId="1599" xr:uid="{8797D825-9E31-480C-9797-33D2864E3899}"/>
    <cellStyle name="Porcentual 2 2 8" xfId="1600" xr:uid="{433363A3-DF37-4448-8FE6-98235BEC6AAF}"/>
    <cellStyle name="Porcentual 2 3" xfId="1601" xr:uid="{4B54E6B0-690E-4ED9-98E3-EA2B045B7DEB}"/>
    <cellStyle name="Porcentual 2 4" xfId="1602" xr:uid="{F33C9A14-08C7-400A-8463-21904D4CAE05}"/>
    <cellStyle name="Porcentual 25" xfId="1688" xr:uid="{072E2829-580F-4C11-8586-EDD2234A3B50}"/>
    <cellStyle name="Porcentual 25 10" xfId="1603" xr:uid="{26C4D67F-6405-4D00-B86D-4DA0A592C7D1}"/>
    <cellStyle name="Porcentual 25 10 2" xfId="1604" xr:uid="{A83CA894-90E3-4973-AB75-33A96146A274}"/>
    <cellStyle name="Porcentual 25 10 3" xfId="1605" xr:uid="{B1BE1FF1-02CF-4947-A0E1-84C2E71CF000}"/>
    <cellStyle name="Porcentual 25 10 4" xfId="1606" xr:uid="{B0B5FCD6-93B1-4337-94C3-28CA14F893F7}"/>
    <cellStyle name="Porcentual 25 10 5" xfId="1607" xr:uid="{8EDB409D-F971-4372-8271-3BB1AC833644}"/>
    <cellStyle name="Porcentual 25 10 6" xfId="1608" xr:uid="{88AA462B-C029-437C-BA22-4181BC2B1FEF}"/>
    <cellStyle name="Porcentual 25 11" xfId="1609" xr:uid="{2CB07D3A-B024-4090-8B6F-BB001761E23A}"/>
    <cellStyle name="Porcentual 25 12" xfId="1610" xr:uid="{C896D013-1991-4E9A-8F44-712839EA353E}"/>
    <cellStyle name="Porcentual 25 13" xfId="1611" xr:uid="{A5882084-62BB-47C4-A03E-E91F72000A99}"/>
    <cellStyle name="Porcentual 25 14" xfId="1612" xr:uid="{10554F6A-0BCF-4898-9197-A468EB26CB18}"/>
    <cellStyle name="Porcentual 25 15" xfId="1613" xr:uid="{9B77E4C1-31CF-40AE-8594-EBA9EBADDF38}"/>
    <cellStyle name="Porcentual 25 16" xfId="1614" xr:uid="{A52EBAC1-084C-41C1-B6A0-5B2BC557BA44}"/>
    <cellStyle name="Porcentual 25 17" xfId="1615" xr:uid="{3A06CB20-7C84-4260-AD53-037657980240}"/>
    <cellStyle name="Porcentual 25 18" xfId="1616" xr:uid="{CB8EE477-08BD-43EF-89CA-4C9947BCD5BD}"/>
    <cellStyle name="Porcentual 25 2" xfId="1617" xr:uid="{2B7D0086-1D97-4E40-94EF-16EAE7994FF1}"/>
    <cellStyle name="Porcentual 25 2 10" xfId="1618" xr:uid="{983A5437-0AED-4CE7-9795-3E13BB674072}"/>
    <cellStyle name="Porcentual 25 2 11" xfId="1619" xr:uid="{78B6B412-6067-4E44-A5D4-BDC968241FE2}"/>
    <cellStyle name="Porcentual 25 2 2" xfId="1620" xr:uid="{33EA37B0-A135-427A-BAF7-5B40E54168C3}"/>
    <cellStyle name="Porcentual 25 2 3" xfId="1621" xr:uid="{742C7763-D7CB-4AE4-B8AB-8F9CCA995763}"/>
    <cellStyle name="Porcentual 25 2 4" xfId="1622" xr:uid="{33D0E516-36E3-4D8B-B32F-F90D59D5D7E5}"/>
    <cellStyle name="Porcentual 25 2 5" xfId="1623" xr:uid="{BE53F90C-04F6-4673-A733-CBC3DC6B5790}"/>
    <cellStyle name="Porcentual 25 2 6" xfId="1624" xr:uid="{C2216F5D-7201-4C4C-84CC-CC1D867CC9CF}"/>
    <cellStyle name="Porcentual 25 2 7" xfId="1625" xr:uid="{F6BC660D-0105-4145-B7ED-42A6E5F8B591}"/>
    <cellStyle name="Porcentual 25 2 8" xfId="1626" xr:uid="{5510FF36-28C0-4936-AC07-7D1F5EDFA1D0}"/>
    <cellStyle name="Porcentual 25 2 9" xfId="1627" xr:uid="{A197A98C-C554-47FB-AD5D-007AD652B79F}"/>
    <cellStyle name="Porcentual 25 3" xfId="1628" xr:uid="{45358AB5-2ED9-4622-9ADF-7572BE10E588}"/>
    <cellStyle name="Porcentual 25 3 10" xfId="1629" xr:uid="{FCC72ECC-63FA-4541-993C-6D237F00615C}"/>
    <cellStyle name="Porcentual 25 3 11" xfId="1630" xr:uid="{1B286B75-D756-4523-89E4-433C66981FA5}"/>
    <cellStyle name="Porcentual 25 3 2" xfId="1631" xr:uid="{29F14B79-73C0-415B-8F0C-65A5623338EE}"/>
    <cellStyle name="Porcentual 25 3 3" xfId="1632" xr:uid="{B0874F07-614A-4E77-9DD0-72C0B006AA1A}"/>
    <cellStyle name="Porcentual 25 3 4" xfId="1633" xr:uid="{9E95CB7E-5D10-4C96-97DF-04A22603F548}"/>
    <cellStyle name="Porcentual 25 3 5" xfId="1634" xr:uid="{41498573-A499-4031-ABB2-07CD6B8AC11C}"/>
    <cellStyle name="Porcentual 25 3 6" xfId="1635" xr:uid="{F82A97CE-BFA4-4599-A2FF-0CBE3DC3FEB1}"/>
    <cellStyle name="Porcentual 25 3 7" xfId="1636" xr:uid="{EB2DB421-F080-456D-965E-C6A65F0035D9}"/>
    <cellStyle name="Porcentual 25 3 8" xfId="1637" xr:uid="{B12D7977-215F-4671-BF04-9C8946CFDB66}"/>
    <cellStyle name="Porcentual 25 3 9" xfId="1638" xr:uid="{32C9DA40-F113-4115-8D22-68BBD5109DC1}"/>
    <cellStyle name="Porcentual 25 4" xfId="1639" xr:uid="{8A0CED67-35F6-4256-A6C3-2E6FE0733D0D}"/>
    <cellStyle name="Porcentual 25 4 2" xfId="1640" xr:uid="{DC2B1B98-7299-4FDF-BF00-D24B4B04F80C}"/>
    <cellStyle name="Porcentual 25 4 2 2" xfId="1641" xr:uid="{85393974-D688-4B92-8D66-6FEBA440DF10}"/>
    <cellStyle name="Porcentual 25 4 2 2 2" xfId="1642" xr:uid="{00450176-5514-486E-909E-E77AB16ED441}"/>
    <cellStyle name="Porcentual 25 4 2 2 3" xfId="1643" xr:uid="{8ECA3947-E553-4E89-86E7-E49D4FC2FB2B}"/>
    <cellStyle name="Porcentual 25 4 2 2 4" xfId="1644" xr:uid="{64EEE819-4D83-4CD6-A040-46E31FB04120}"/>
    <cellStyle name="Porcentual 25 4 2 2 5" xfId="1645" xr:uid="{91C7FDF5-B135-4508-B59D-A3B471BAD506}"/>
    <cellStyle name="Porcentual 25 4 2 2 6" xfId="1646" xr:uid="{EB17A8CB-37DE-4C22-A99E-35C6D426F918}"/>
    <cellStyle name="Porcentual 25 4 3" xfId="1647" xr:uid="{71D9DFD2-3C59-408B-AA0B-4E331F592B06}"/>
    <cellStyle name="Porcentual 25 4 4" xfId="1648" xr:uid="{B9037201-7F3C-44F5-8113-9EEF41D20E67}"/>
    <cellStyle name="Porcentual 25 4 5" xfId="1649" xr:uid="{7CDA5D9C-B8BB-4351-A47C-0869C0D9AD63}"/>
    <cellStyle name="Porcentual 25 4 6" xfId="1650" xr:uid="{B38F0044-311C-4607-BB90-7D316F1F24DE}"/>
    <cellStyle name="Porcentual 25 4 7" xfId="1651" xr:uid="{B54E8AFC-846C-4901-B14F-621FFA101BD7}"/>
    <cellStyle name="Porcentual 25 5" xfId="1652" xr:uid="{E4EDA457-DDD4-4933-85C4-20F3106C1BAC}"/>
    <cellStyle name="Porcentual 25 6" xfId="1653" xr:uid="{BC4510DB-CBEB-4E57-897F-3234372F11AF}"/>
    <cellStyle name="Porcentual 25 7" xfId="1654" xr:uid="{D1932A73-9092-4A3C-AA53-A98CE8BC6347}"/>
    <cellStyle name="Porcentual 25 8" xfId="1655" xr:uid="{FFE3C792-E302-4497-8380-1BE24A535B96}"/>
    <cellStyle name="Porcentual 25 9" xfId="1656" xr:uid="{2BEFEF09-DB7F-4D70-9037-92B4F282C2E1}"/>
    <cellStyle name="Porcentual 3" xfId="1689" xr:uid="{E75EDBF2-93F8-4F53-B605-BD7AD6139A49}"/>
    <cellStyle name="Porcentual 3 2" xfId="1657" xr:uid="{89693A26-F4F2-49B7-BB1A-2978502D0E02}"/>
    <cellStyle name="Porcentual 4 2" xfId="1658" xr:uid="{8B2C5536-534A-4DD1-A034-0A9D3175BAE2}"/>
  </cellStyles>
  <dxfs count="0"/>
  <tableStyles count="0" defaultTableStyle="TableStyleMedium2" defaultPivotStyle="PivotStyleLight16"/>
  <colors>
    <mruColors>
      <color rgb="FFCCFFFF"/>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63" Type="http://schemas.openxmlformats.org/officeDocument/2006/relationships/externalLink" Target="externalLinks/externalLink56.xml"/><Relationship Id="rId159" Type="http://schemas.openxmlformats.org/officeDocument/2006/relationships/externalLink" Target="externalLinks/externalLink152.xml"/><Relationship Id="rId170" Type="http://schemas.openxmlformats.org/officeDocument/2006/relationships/externalLink" Target="externalLinks/externalLink163.xml"/><Relationship Id="rId226" Type="http://schemas.openxmlformats.org/officeDocument/2006/relationships/externalLink" Target="externalLinks/externalLink219.xml"/><Relationship Id="rId268" Type="http://schemas.openxmlformats.org/officeDocument/2006/relationships/externalLink" Target="externalLinks/externalLink261.xml"/><Relationship Id="rId32" Type="http://schemas.openxmlformats.org/officeDocument/2006/relationships/externalLink" Target="externalLinks/externalLink25.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5" Type="http://schemas.openxmlformats.org/officeDocument/2006/relationships/worksheet" Target="worksheets/sheet5.xml"/><Relationship Id="rId181" Type="http://schemas.openxmlformats.org/officeDocument/2006/relationships/externalLink" Target="externalLinks/externalLink174.xml"/><Relationship Id="rId237" Type="http://schemas.openxmlformats.org/officeDocument/2006/relationships/externalLink" Target="externalLinks/externalLink230.xml"/><Relationship Id="rId279" Type="http://schemas.openxmlformats.org/officeDocument/2006/relationships/externalLink" Target="externalLinks/externalLink272.xml"/><Relationship Id="rId43" Type="http://schemas.openxmlformats.org/officeDocument/2006/relationships/externalLink" Target="externalLinks/externalLink36.xml"/><Relationship Id="rId139" Type="http://schemas.openxmlformats.org/officeDocument/2006/relationships/externalLink" Target="externalLinks/externalLink132.xml"/><Relationship Id="rId290" Type="http://schemas.openxmlformats.org/officeDocument/2006/relationships/sharedStrings" Target="sharedStrings.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248" Type="http://schemas.openxmlformats.org/officeDocument/2006/relationships/externalLink" Target="externalLinks/externalLink241.xml"/><Relationship Id="rId269" Type="http://schemas.openxmlformats.org/officeDocument/2006/relationships/externalLink" Target="externalLinks/externalLink262.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280" Type="http://schemas.openxmlformats.org/officeDocument/2006/relationships/externalLink" Target="externalLinks/externalLink273.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82" Type="http://schemas.openxmlformats.org/officeDocument/2006/relationships/externalLink" Target="externalLinks/externalLink175.xml"/><Relationship Id="rId217" Type="http://schemas.openxmlformats.org/officeDocument/2006/relationships/externalLink" Target="externalLinks/externalLink210.xml"/><Relationship Id="rId6" Type="http://schemas.openxmlformats.org/officeDocument/2006/relationships/worksheet" Target="worksheets/sheet6.xml"/><Relationship Id="rId238" Type="http://schemas.openxmlformats.org/officeDocument/2006/relationships/externalLink" Target="externalLinks/externalLink231.xml"/><Relationship Id="rId259" Type="http://schemas.openxmlformats.org/officeDocument/2006/relationships/externalLink" Target="externalLinks/externalLink252.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270" Type="http://schemas.openxmlformats.org/officeDocument/2006/relationships/externalLink" Target="externalLinks/externalLink263.xml"/><Relationship Id="rId291" Type="http://schemas.openxmlformats.org/officeDocument/2006/relationships/calcChain" Target="calcChain.xml"/><Relationship Id="rId44" Type="http://schemas.openxmlformats.org/officeDocument/2006/relationships/externalLink" Target="externalLinks/externalLink37.xml"/><Relationship Id="rId65" Type="http://schemas.openxmlformats.org/officeDocument/2006/relationships/externalLink" Target="externalLinks/externalLink58.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51" Type="http://schemas.openxmlformats.org/officeDocument/2006/relationships/externalLink" Target="externalLinks/externalLink144.xml"/><Relationship Id="rId172" Type="http://schemas.openxmlformats.org/officeDocument/2006/relationships/externalLink" Target="externalLinks/externalLink165.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228" Type="http://schemas.openxmlformats.org/officeDocument/2006/relationships/externalLink" Target="externalLinks/externalLink221.xml"/><Relationship Id="rId249" Type="http://schemas.openxmlformats.org/officeDocument/2006/relationships/externalLink" Target="externalLinks/externalLink242.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260" Type="http://schemas.openxmlformats.org/officeDocument/2006/relationships/externalLink" Target="externalLinks/externalLink253.xml"/><Relationship Id="rId281" Type="http://schemas.openxmlformats.org/officeDocument/2006/relationships/externalLink" Target="externalLinks/externalLink274.xml"/><Relationship Id="rId34" Type="http://schemas.openxmlformats.org/officeDocument/2006/relationships/externalLink" Target="externalLinks/externalLink27.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141" Type="http://schemas.openxmlformats.org/officeDocument/2006/relationships/externalLink" Target="externalLinks/externalLink134.xml"/><Relationship Id="rId7" Type="http://schemas.openxmlformats.org/officeDocument/2006/relationships/worksheet" Target="worksheets/sheet7.xml"/><Relationship Id="rId162" Type="http://schemas.openxmlformats.org/officeDocument/2006/relationships/externalLink" Target="externalLinks/externalLink155.xml"/><Relationship Id="rId183" Type="http://schemas.openxmlformats.org/officeDocument/2006/relationships/externalLink" Target="externalLinks/externalLink176.xml"/><Relationship Id="rId218" Type="http://schemas.openxmlformats.org/officeDocument/2006/relationships/externalLink" Target="externalLinks/externalLink211.xml"/><Relationship Id="rId239" Type="http://schemas.openxmlformats.org/officeDocument/2006/relationships/externalLink" Target="externalLinks/externalLink232.xml"/><Relationship Id="rId250" Type="http://schemas.openxmlformats.org/officeDocument/2006/relationships/externalLink" Target="externalLinks/externalLink243.xml"/><Relationship Id="rId271" Type="http://schemas.openxmlformats.org/officeDocument/2006/relationships/externalLink" Target="externalLinks/externalLink264.xml"/><Relationship Id="rId24" Type="http://schemas.openxmlformats.org/officeDocument/2006/relationships/externalLink" Target="externalLinks/externalLink17.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31" Type="http://schemas.openxmlformats.org/officeDocument/2006/relationships/externalLink" Target="externalLinks/externalLink124.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229" Type="http://schemas.openxmlformats.org/officeDocument/2006/relationships/externalLink" Target="externalLinks/externalLink222.xml"/><Relationship Id="rId240" Type="http://schemas.openxmlformats.org/officeDocument/2006/relationships/externalLink" Target="externalLinks/externalLink233.xml"/><Relationship Id="rId261" Type="http://schemas.openxmlformats.org/officeDocument/2006/relationships/externalLink" Target="externalLinks/externalLink254.xml"/><Relationship Id="rId14" Type="http://schemas.openxmlformats.org/officeDocument/2006/relationships/externalLink" Target="externalLinks/externalLink7.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282" Type="http://schemas.openxmlformats.org/officeDocument/2006/relationships/externalLink" Target="externalLinks/externalLink275.xml"/><Relationship Id="rId8" Type="http://schemas.openxmlformats.org/officeDocument/2006/relationships/externalLink" Target="externalLinks/externalLink1.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184" Type="http://schemas.openxmlformats.org/officeDocument/2006/relationships/externalLink" Target="externalLinks/externalLink177.xml"/><Relationship Id="rId219" Type="http://schemas.openxmlformats.org/officeDocument/2006/relationships/externalLink" Target="externalLinks/externalLink212.xml"/><Relationship Id="rId230" Type="http://schemas.openxmlformats.org/officeDocument/2006/relationships/externalLink" Target="externalLinks/externalLink223.xml"/><Relationship Id="rId251" Type="http://schemas.openxmlformats.org/officeDocument/2006/relationships/externalLink" Target="externalLinks/externalLink244.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272" Type="http://schemas.openxmlformats.org/officeDocument/2006/relationships/externalLink" Target="externalLinks/externalLink265.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220" Type="http://schemas.openxmlformats.org/officeDocument/2006/relationships/externalLink" Target="externalLinks/externalLink213.xml"/><Relationship Id="rId241" Type="http://schemas.openxmlformats.org/officeDocument/2006/relationships/externalLink" Target="externalLinks/externalLink23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262" Type="http://schemas.openxmlformats.org/officeDocument/2006/relationships/externalLink" Target="externalLinks/externalLink255.xml"/><Relationship Id="rId283" Type="http://schemas.openxmlformats.org/officeDocument/2006/relationships/externalLink" Target="externalLinks/externalLink276.xml"/><Relationship Id="rId78" Type="http://schemas.openxmlformats.org/officeDocument/2006/relationships/externalLink" Target="externalLinks/externalLink71.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64" Type="http://schemas.openxmlformats.org/officeDocument/2006/relationships/externalLink" Target="externalLinks/externalLink157.xml"/><Relationship Id="rId185" Type="http://schemas.openxmlformats.org/officeDocument/2006/relationships/externalLink" Target="externalLinks/externalLink178.xml"/><Relationship Id="rId9" Type="http://schemas.openxmlformats.org/officeDocument/2006/relationships/externalLink" Target="externalLinks/externalLink2.xml"/><Relationship Id="rId210" Type="http://schemas.openxmlformats.org/officeDocument/2006/relationships/externalLink" Target="externalLinks/externalLink203.xml"/><Relationship Id="rId26" Type="http://schemas.openxmlformats.org/officeDocument/2006/relationships/externalLink" Target="externalLinks/externalLink19.xml"/><Relationship Id="rId231" Type="http://schemas.openxmlformats.org/officeDocument/2006/relationships/externalLink" Target="externalLinks/externalLink224.xml"/><Relationship Id="rId252" Type="http://schemas.openxmlformats.org/officeDocument/2006/relationships/externalLink" Target="externalLinks/externalLink245.xml"/><Relationship Id="rId273" Type="http://schemas.openxmlformats.org/officeDocument/2006/relationships/externalLink" Target="externalLinks/externalLink266.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196" Type="http://schemas.openxmlformats.org/officeDocument/2006/relationships/externalLink" Target="externalLinks/externalLink189.xml"/><Relationship Id="rId200" Type="http://schemas.openxmlformats.org/officeDocument/2006/relationships/externalLink" Target="externalLinks/externalLink193.xml"/><Relationship Id="rId16" Type="http://schemas.openxmlformats.org/officeDocument/2006/relationships/externalLink" Target="externalLinks/externalLink9.xml"/><Relationship Id="rId221" Type="http://schemas.openxmlformats.org/officeDocument/2006/relationships/externalLink" Target="externalLinks/externalLink214.xml"/><Relationship Id="rId242" Type="http://schemas.openxmlformats.org/officeDocument/2006/relationships/externalLink" Target="externalLinks/externalLink235.xml"/><Relationship Id="rId263" Type="http://schemas.openxmlformats.org/officeDocument/2006/relationships/externalLink" Target="externalLinks/externalLink256.xml"/><Relationship Id="rId284" Type="http://schemas.openxmlformats.org/officeDocument/2006/relationships/externalLink" Target="externalLinks/externalLink277.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186" Type="http://schemas.openxmlformats.org/officeDocument/2006/relationships/externalLink" Target="externalLinks/externalLink179.xml"/><Relationship Id="rId211" Type="http://schemas.openxmlformats.org/officeDocument/2006/relationships/externalLink" Target="externalLinks/externalLink204.xml"/><Relationship Id="rId232" Type="http://schemas.openxmlformats.org/officeDocument/2006/relationships/externalLink" Target="externalLinks/externalLink225.xml"/><Relationship Id="rId253" Type="http://schemas.openxmlformats.org/officeDocument/2006/relationships/externalLink" Target="externalLinks/externalLink246.xml"/><Relationship Id="rId274" Type="http://schemas.openxmlformats.org/officeDocument/2006/relationships/externalLink" Target="externalLinks/externalLink267.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97" Type="http://schemas.openxmlformats.org/officeDocument/2006/relationships/externalLink" Target="externalLinks/externalLink190.xml"/><Relationship Id="rId201" Type="http://schemas.openxmlformats.org/officeDocument/2006/relationships/externalLink" Target="externalLinks/externalLink194.xml"/><Relationship Id="rId222" Type="http://schemas.openxmlformats.org/officeDocument/2006/relationships/externalLink" Target="externalLinks/externalLink215.xml"/><Relationship Id="rId243" Type="http://schemas.openxmlformats.org/officeDocument/2006/relationships/externalLink" Target="externalLinks/externalLink236.xml"/><Relationship Id="rId264" Type="http://schemas.openxmlformats.org/officeDocument/2006/relationships/externalLink" Target="externalLinks/externalLink257.xml"/><Relationship Id="rId285" Type="http://schemas.openxmlformats.org/officeDocument/2006/relationships/externalLink" Target="externalLinks/externalLink278.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1" Type="http://schemas.openxmlformats.org/officeDocument/2006/relationships/worksheet" Target="worksheets/sheet1.xml"/><Relationship Id="rId212" Type="http://schemas.openxmlformats.org/officeDocument/2006/relationships/externalLink" Target="externalLinks/externalLink205.xml"/><Relationship Id="rId233" Type="http://schemas.openxmlformats.org/officeDocument/2006/relationships/externalLink" Target="externalLinks/externalLink226.xml"/><Relationship Id="rId254" Type="http://schemas.openxmlformats.org/officeDocument/2006/relationships/externalLink" Target="externalLinks/externalLink247.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275" Type="http://schemas.openxmlformats.org/officeDocument/2006/relationships/externalLink" Target="externalLinks/externalLink268.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202" Type="http://schemas.openxmlformats.org/officeDocument/2006/relationships/externalLink" Target="externalLinks/externalLink195.xml"/><Relationship Id="rId223" Type="http://schemas.openxmlformats.org/officeDocument/2006/relationships/externalLink" Target="externalLinks/externalLink216.xml"/><Relationship Id="rId244" Type="http://schemas.openxmlformats.org/officeDocument/2006/relationships/externalLink" Target="externalLinks/externalLink237.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265" Type="http://schemas.openxmlformats.org/officeDocument/2006/relationships/externalLink" Target="externalLinks/externalLink258.xml"/><Relationship Id="rId286" Type="http://schemas.openxmlformats.org/officeDocument/2006/relationships/externalLink" Target="externalLinks/externalLink279.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34" Type="http://schemas.openxmlformats.org/officeDocument/2006/relationships/externalLink" Target="externalLinks/externalLink227.xml"/><Relationship Id="rId2" Type="http://schemas.openxmlformats.org/officeDocument/2006/relationships/worksheet" Target="worksheets/sheet2.xml"/><Relationship Id="rId29" Type="http://schemas.openxmlformats.org/officeDocument/2006/relationships/externalLink" Target="externalLinks/externalLink22.xml"/><Relationship Id="rId255" Type="http://schemas.openxmlformats.org/officeDocument/2006/relationships/externalLink" Target="externalLinks/externalLink248.xml"/><Relationship Id="rId276" Type="http://schemas.openxmlformats.org/officeDocument/2006/relationships/externalLink" Target="externalLinks/externalLink269.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19" Type="http://schemas.openxmlformats.org/officeDocument/2006/relationships/externalLink" Target="externalLinks/externalLink12.xml"/><Relationship Id="rId224" Type="http://schemas.openxmlformats.org/officeDocument/2006/relationships/externalLink" Target="externalLinks/externalLink217.xml"/><Relationship Id="rId245" Type="http://schemas.openxmlformats.org/officeDocument/2006/relationships/externalLink" Target="externalLinks/externalLink238.xml"/><Relationship Id="rId266" Type="http://schemas.openxmlformats.org/officeDocument/2006/relationships/externalLink" Target="externalLinks/externalLink259.xml"/><Relationship Id="rId287" Type="http://schemas.openxmlformats.org/officeDocument/2006/relationships/externalLink" Target="externalLinks/externalLink280.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189" Type="http://schemas.openxmlformats.org/officeDocument/2006/relationships/externalLink" Target="externalLinks/externalLink182.xml"/><Relationship Id="rId3" Type="http://schemas.openxmlformats.org/officeDocument/2006/relationships/worksheet" Target="worksheets/sheet3.xml"/><Relationship Id="rId214" Type="http://schemas.openxmlformats.org/officeDocument/2006/relationships/externalLink" Target="externalLinks/externalLink207.xml"/><Relationship Id="rId235" Type="http://schemas.openxmlformats.org/officeDocument/2006/relationships/externalLink" Target="externalLinks/externalLink228.xml"/><Relationship Id="rId256" Type="http://schemas.openxmlformats.org/officeDocument/2006/relationships/externalLink" Target="externalLinks/externalLink249.xml"/><Relationship Id="rId277" Type="http://schemas.openxmlformats.org/officeDocument/2006/relationships/externalLink" Target="externalLinks/externalLink270.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179" Type="http://schemas.openxmlformats.org/officeDocument/2006/relationships/externalLink" Target="externalLinks/externalLink172.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5" Type="http://schemas.openxmlformats.org/officeDocument/2006/relationships/externalLink" Target="externalLinks/externalLink218.xml"/><Relationship Id="rId246" Type="http://schemas.openxmlformats.org/officeDocument/2006/relationships/externalLink" Target="externalLinks/externalLink239.xml"/><Relationship Id="rId267" Type="http://schemas.openxmlformats.org/officeDocument/2006/relationships/externalLink" Target="externalLinks/externalLink260.xml"/><Relationship Id="rId288" Type="http://schemas.openxmlformats.org/officeDocument/2006/relationships/theme" Target="theme/theme1.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94" Type="http://schemas.openxmlformats.org/officeDocument/2006/relationships/externalLink" Target="externalLinks/externalLink87.xml"/><Relationship Id="rId148" Type="http://schemas.openxmlformats.org/officeDocument/2006/relationships/externalLink" Target="externalLinks/externalLink141.xml"/><Relationship Id="rId169" Type="http://schemas.openxmlformats.org/officeDocument/2006/relationships/externalLink" Target="externalLinks/externalLink162.xml"/><Relationship Id="rId4" Type="http://schemas.openxmlformats.org/officeDocument/2006/relationships/worksheet" Target="worksheets/sheet4.xml"/><Relationship Id="rId180" Type="http://schemas.openxmlformats.org/officeDocument/2006/relationships/externalLink" Target="externalLinks/externalLink173.xml"/><Relationship Id="rId215" Type="http://schemas.openxmlformats.org/officeDocument/2006/relationships/externalLink" Target="externalLinks/externalLink208.xml"/><Relationship Id="rId236" Type="http://schemas.openxmlformats.org/officeDocument/2006/relationships/externalLink" Target="externalLinks/externalLink229.xml"/><Relationship Id="rId257" Type="http://schemas.openxmlformats.org/officeDocument/2006/relationships/externalLink" Target="externalLinks/externalLink250.xml"/><Relationship Id="rId278" Type="http://schemas.openxmlformats.org/officeDocument/2006/relationships/externalLink" Target="externalLinks/externalLink271.xml"/><Relationship Id="rId42" Type="http://schemas.openxmlformats.org/officeDocument/2006/relationships/externalLink" Target="externalLinks/externalLink35.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247" Type="http://schemas.openxmlformats.org/officeDocument/2006/relationships/externalLink" Target="externalLinks/externalLink240.xml"/><Relationship Id="rId107" Type="http://schemas.openxmlformats.org/officeDocument/2006/relationships/externalLink" Target="externalLinks/externalLink100.xml"/><Relationship Id="rId289" Type="http://schemas.openxmlformats.org/officeDocument/2006/relationships/styles" Target="styles.xml"/><Relationship Id="rId11" Type="http://schemas.openxmlformats.org/officeDocument/2006/relationships/externalLink" Target="externalLinks/externalLink4.xml"/><Relationship Id="rId53" Type="http://schemas.openxmlformats.org/officeDocument/2006/relationships/externalLink" Target="externalLinks/externalLink46.xml"/><Relationship Id="rId149" Type="http://schemas.openxmlformats.org/officeDocument/2006/relationships/externalLink" Target="externalLinks/externalLink142.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216" Type="http://schemas.openxmlformats.org/officeDocument/2006/relationships/externalLink" Target="externalLinks/externalLink209.xml"/><Relationship Id="rId258" Type="http://schemas.openxmlformats.org/officeDocument/2006/relationships/externalLink" Target="externalLinks/externalLink251.xml"/><Relationship Id="rId22" Type="http://schemas.openxmlformats.org/officeDocument/2006/relationships/externalLink" Target="externalLinks/externalLink15.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71" Type="http://schemas.openxmlformats.org/officeDocument/2006/relationships/externalLink" Target="externalLinks/externalLink164.xml"/><Relationship Id="rId227" Type="http://schemas.openxmlformats.org/officeDocument/2006/relationships/externalLink" Target="externalLinks/externalLink22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rgb="FF002060"/>
    <pageSetUpPr fitToPage="1"/>
  </sheetPr>
  <dimension ref="B1:J26"/>
  <sheetViews>
    <sheetView showGridLines="0" tabSelected="1" zoomScale="90" zoomScaleNormal="90" workbookViewId="0"/>
  </sheetViews>
  <sheetFormatPr baseColWidth="10" defaultColWidth="10.6640625" defaultRowHeight="13.8" x14ac:dyDescent="0.25"/>
  <cols>
    <col min="1" max="1" width="5.6640625" style="3" customWidth="1"/>
    <col min="2" max="2" width="59.44140625" style="3" customWidth="1"/>
    <col min="3" max="4" width="19.33203125" style="15" bestFit="1" customWidth="1"/>
    <col min="5" max="5" width="17.44140625" style="3" bestFit="1" customWidth="1"/>
    <col min="6" max="6" width="16.6640625" style="3" bestFit="1" customWidth="1"/>
    <col min="7" max="7" width="13.5546875" style="3" bestFit="1" customWidth="1"/>
    <col min="8" max="8" width="24.5546875" style="3" customWidth="1"/>
    <col min="9" max="9" width="15.6640625" style="3" bestFit="1" customWidth="1"/>
    <col min="10" max="16384" width="10.6640625" style="3"/>
  </cols>
  <sheetData>
    <row r="1" spans="2:10" ht="14.4" x14ac:dyDescent="0.3">
      <c r="B1" s="14" t="s">
        <v>19</v>
      </c>
    </row>
    <row r="2" spans="2:10" x14ac:dyDescent="0.25">
      <c r="B2" s="44" t="s">
        <v>20</v>
      </c>
    </row>
    <row r="3" spans="2:10" x14ac:dyDescent="0.25">
      <c r="B3" s="44"/>
    </row>
    <row r="4" spans="2:10" s="18" customFormat="1" ht="18" customHeight="1" x14ac:dyDescent="0.3">
      <c r="B4" s="170" t="s">
        <v>69</v>
      </c>
      <c r="C4" s="170"/>
      <c r="D4" s="19"/>
    </row>
    <row r="5" spans="2:10" s="18" customFormat="1" ht="18" customHeight="1" x14ac:dyDescent="0.3">
      <c r="B5" s="170" t="s">
        <v>121</v>
      </c>
      <c r="C5" s="170"/>
      <c r="D5" s="6"/>
    </row>
    <row r="6" spans="2:10" x14ac:dyDescent="0.25">
      <c r="B6" s="20" t="s">
        <v>137</v>
      </c>
      <c r="C6" s="45"/>
      <c r="D6" s="45"/>
    </row>
    <row r="7" spans="2:10" x14ac:dyDescent="0.25">
      <c r="B7" s="171" t="s">
        <v>22</v>
      </c>
      <c r="C7" s="171"/>
      <c r="D7" s="3"/>
    </row>
    <row r="9" spans="2:10" ht="15" customHeight="1" x14ac:dyDescent="0.25">
      <c r="B9" s="46"/>
      <c r="C9" s="103" t="s">
        <v>138</v>
      </c>
      <c r="D9" s="103" t="s">
        <v>135</v>
      </c>
      <c r="H9" s="98"/>
    </row>
    <row r="10" spans="2:10" s="18" customFormat="1" ht="15" customHeight="1" x14ac:dyDescent="0.3">
      <c r="B10" s="26" t="s">
        <v>0</v>
      </c>
      <c r="C10" s="47"/>
      <c r="D10" s="47"/>
      <c r="F10" s="110"/>
      <c r="G10" s="110"/>
      <c r="H10" s="158"/>
    </row>
    <row r="11" spans="2:10" ht="15" customHeight="1" x14ac:dyDescent="0.25">
      <c r="B11" s="48" t="s">
        <v>36</v>
      </c>
      <c r="C11" s="104">
        <v>0</v>
      </c>
      <c r="D11" s="104">
        <v>0</v>
      </c>
      <c r="E11" s="131"/>
      <c r="F11" s="90"/>
      <c r="G11" s="159"/>
      <c r="H11" s="160"/>
      <c r="I11" s="80"/>
      <c r="J11" s="22"/>
    </row>
    <row r="12" spans="2:10" ht="15" customHeight="1" x14ac:dyDescent="0.25">
      <c r="B12" s="48" t="s">
        <v>37</v>
      </c>
      <c r="C12" s="104">
        <v>0</v>
      </c>
      <c r="D12" s="104">
        <v>0</v>
      </c>
      <c r="E12" s="131"/>
      <c r="F12" s="90"/>
      <c r="G12" s="159"/>
      <c r="H12" s="160"/>
      <c r="I12" s="22"/>
      <c r="J12" s="22"/>
    </row>
    <row r="13" spans="2:10" ht="15" customHeight="1" x14ac:dyDescent="0.25">
      <c r="B13" s="48" t="s">
        <v>28</v>
      </c>
      <c r="C13" s="104">
        <v>0</v>
      </c>
      <c r="D13" s="104">
        <v>0</v>
      </c>
      <c r="E13" s="131"/>
      <c r="F13" s="90"/>
      <c r="G13" s="159"/>
      <c r="H13" s="160"/>
      <c r="I13" s="22"/>
      <c r="J13" s="22"/>
    </row>
    <row r="14" spans="2:10" ht="15" customHeight="1" x14ac:dyDescent="0.25">
      <c r="B14" s="48" t="s">
        <v>75</v>
      </c>
      <c r="C14" s="104">
        <v>0</v>
      </c>
      <c r="D14" s="104">
        <v>0</v>
      </c>
      <c r="E14" s="131"/>
      <c r="F14" s="90"/>
      <c r="G14" s="159"/>
      <c r="H14" s="160"/>
      <c r="I14" s="22"/>
      <c r="J14" s="22"/>
    </row>
    <row r="15" spans="2:10" ht="15" customHeight="1" x14ac:dyDescent="0.25">
      <c r="B15" s="38" t="s">
        <v>1</v>
      </c>
      <c r="C15" s="104">
        <f>SUM(C11:C14)</f>
        <v>0</v>
      </c>
      <c r="D15" s="104">
        <f>SUM(D11:D14)</f>
        <v>0</v>
      </c>
      <c r="E15" s="131"/>
      <c r="F15" s="90"/>
      <c r="G15" s="159"/>
      <c r="H15" s="160"/>
      <c r="I15" s="22"/>
      <c r="J15" s="22"/>
    </row>
    <row r="16" spans="2:10" ht="15" customHeight="1" x14ac:dyDescent="0.25">
      <c r="B16" s="48"/>
      <c r="C16" s="104"/>
      <c r="D16" s="104"/>
      <c r="E16" s="131"/>
      <c r="F16" s="90"/>
      <c r="G16" s="159"/>
      <c r="H16" s="160"/>
      <c r="I16" s="22"/>
    </row>
    <row r="17" spans="2:10" s="18" customFormat="1" ht="15" customHeight="1" x14ac:dyDescent="0.25">
      <c r="B17" s="26" t="s">
        <v>2</v>
      </c>
      <c r="C17" s="104"/>
      <c r="D17" s="104"/>
      <c r="E17" s="3"/>
      <c r="F17" s="20"/>
      <c r="G17" s="161"/>
      <c r="H17" s="162"/>
      <c r="I17" s="3"/>
      <c r="J17" s="22"/>
    </row>
    <row r="18" spans="2:10" ht="15" customHeight="1" x14ac:dyDescent="0.25">
      <c r="B18" s="167" t="s">
        <v>38</v>
      </c>
      <c r="C18" s="104">
        <f>SUMIF('Balance analítico'!F:F,EAN!B18,'Balance analítico'!D:D)</f>
        <v>0</v>
      </c>
      <c r="D18" s="104">
        <f>SUMIF('Balance analítico'!G:G,EAN!#REF!,'Balance analítico'!E:E)</f>
        <v>0</v>
      </c>
      <c r="E18" s="131"/>
      <c r="F18" s="90"/>
      <c r="G18" s="163"/>
      <c r="H18" s="160"/>
      <c r="I18" s="22"/>
      <c r="J18" s="22"/>
    </row>
    <row r="19" spans="2:10" ht="15" customHeight="1" x14ac:dyDescent="0.25">
      <c r="B19" s="48" t="s">
        <v>128</v>
      </c>
      <c r="C19" s="104">
        <f>SUMIF('Balance analítico'!F:F,EAN!B19,'Balance analítico'!D:D)</f>
        <v>0</v>
      </c>
      <c r="D19" s="104">
        <f>SUMIF('Balance analítico'!G:G,EAN!#REF!,'Balance analítico'!E:E)</f>
        <v>0</v>
      </c>
      <c r="E19" s="131"/>
      <c r="F19" s="90"/>
      <c r="G19" s="163"/>
      <c r="H19" s="160"/>
      <c r="I19" s="22"/>
      <c r="J19" s="22"/>
    </row>
    <row r="20" spans="2:10" ht="15" customHeight="1" x14ac:dyDescent="0.25">
      <c r="B20" s="168" t="s">
        <v>33</v>
      </c>
      <c r="C20" s="104">
        <f>SUM(C18:C18)</f>
        <v>0</v>
      </c>
      <c r="D20" s="104">
        <f>SUM(D18:D18)</f>
        <v>0</v>
      </c>
      <c r="E20" s="131"/>
      <c r="F20" s="110"/>
      <c r="G20" s="164"/>
      <c r="H20" s="165"/>
      <c r="I20" s="22"/>
      <c r="J20" s="22"/>
    </row>
    <row r="21" spans="2:10" ht="15" customHeight="1" x14ac:dyDescent="0.25">
      <c r="B21" s="48"/>
      <c r="C21" s="104"/>
      <c r="D21" s="104"/>
      <c r="F21" s="90"/>
      <c r="G21" s="159"/>
      <c r="H21" s="160"/>
      <c r="I21" s="22"/>
    </row>
    <row r="22" spans="2:10" ht="15" customHeight="1" x14ac:dyDescent="0.25">
      <c r="B22" s="38" t="s">
        <v>42</v>
      </c>
      <c r="C22" s="104">
        <v>0</v>
      </c>
      <c r="D22" s="104">
        <v>0</v>
      </c>
      <c r="E22" s="22"/>
      <c r="F22" s="166"/>
      <c r="G22" s="161"/>
      <c r="H22" s="162"/>
      <c r="I22" s="22"/>
      <c r="J22" s="22"/>
    </row>
    <row r="23" spans="2:10" ht="15" customHeight="1" x14ac:dyDescent="0.25">
      <c r="B23" s="38" t="s">
        <v>30</v>
      </c>
      <c r="C23" s="104">
        <v>0</v>
      </c>
      <c r="D23" s="104">
        <v>0</v>
      </c>
      <c r="E23" s="80"/>
      <c r="F23" s="90"/>
      <c r="G23" s="163"/>
      <c r="H23" s="160"/>
      <c r="I23" s="22"/>
      <c r="J23" s="22"/>
    </row>
    <row r="24" spans="2:10" ht="15" customHeight="1" x14ac:dyDescent="0.25">
      <c r="B24" s="38" t="s">
        <v>43</v>
      </c>
      <c r="C24" s="104">
        <v>0</v>
      </c>
      <c r="D24" s="104">
        <v>0</v>
      </c>
      <c r="E24" s="16"/>
      <c r="F24" s="20"/>
      <c r="G24" s="159"/>
      <c r="H24" s="162"/>
      <c r="I24" s="22"/>
      <c r="J24" s="22"/>
    </row>
    <row r="25" spans="2:10" ht="15" customHeight="1" x14ac:dyDescent="0.25">
      <c r="B25" s="20"/>
      <c r="C25" s="52"/>
      <c r="D25" s="52"/>
      <c r="F25" s="20"/>
      <c r="G25" s="159"/>
      <c r="H25" s="162"/>
      <c r="I25" s="112"/>
    </row>
    <row r="26" spans="2:10" x14ac:dyDescent="0.25">
      <c r="B26" s="25" t="s">
        <v>133</v>
      </c>
      <c r="F26" s="20"/>
      <c r="G26" s="159"/>
      <c r="H26" s="111"/>
    </row>
  </sheetData>
  <mergeCells count="3">
    <mergeCell ref="B4:C4"/>
    <mergeCell ref="B5:C5"/>
    <mergeCell ref="B7:C7"/>
  </mergeCells>
  <hyperlinks>
    <hyperlink ref="B2" r:id="rId1" xr:uid="{DFB48794-E856-479A-9D1C-58E6046A18E6}"/>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rgb="FF002060"/>
    <pageSetUpPr fitToPage="1"/>
  </sheetPr>
  <dimension ref="B1:L26"/>
  <sheetViews>
    <sheetView showGridLines="0" zoomScale="90" zoomScaleNormal="90" workbookViewId="0">
      <selection activeCell="B24" sqref="B24"/>
    </sheetView>
  </sheetViews>
  <sheetFormatPr baseColWidth="10" defaultColWidth="10.6640625" defaultRowHeight="13.8" x14ac:dyDescent="0.25"/>
  <cols>
    <col min="1" max="1" width="5" style="3" customWidth="1"/>
    <col min="2" max="2" width="62.5546875" style="3" customWidth="1"/>
    <col min="3" max="3" width="16.33203125" style="15" customWidth="1"/>
    <col min="4" max="4" width="15.33203125" style="3" bestFit="1" customWidth="1"/>
    <col min="5" max="5" width="15" style="3" bestFit="1" customWidth="1"/>
    <col min="6" max="6" width="46.44140625" style="3" bestFit="1" customWidth="1"/>
    <col min="7" max="7" width="14.6640625" style="3" bestFit="1" customWidth="1"/>
    <col min="8" max="8" width="15.6640625" style="3" bestFit="1" customWidth="1"/>
    <col min="9" max="9" width="13.44140625" style="3" bestFit="1" customWidth="1"/>
    <col min="10" max="16384" width="10.6640625" style="3"/>
  </cols>
  <sheetData>
    <row r="1" spans="2:10" ht="14.4" x14ac:dyDescent="0.3">
      <c r="B1" s="14" t="s">
        <v>19</v>
      </c>
    </row>
    <row r="2" spans="2:10" x14ac:dyDescent="0.25">
      <c r="B2" s="17" t="s">
        <v>20</v>
      </c>
    </row>
    <row r="4" spans="2:10" s="27" customFormat="1" ht="18.75" customHeight="1" x14ac:dyDescent="0.3">
      <c r="B4" s="172" t="s">
        <v>69</v>
      </c>
      <c r="C4" s="172"/>
    </row>
    <row r="5" spans="2:10" s="27" customFormat="1" ht="18.75" customHeight="1" x14ac:dyDescent="0.3">
      <c r="B5" s="172" t="s">
        <v>3</v>
      </c>
      <c r="C5" s="172"/>
    </row>
    <row r="6" spans="2:10" s="27" customFormat="1" ht="15.6" x14ac:dyDescent="0.3">
      <c r="B6" s="20" t="s">
        <v>137</v>
      </c>
      <c r="C6" s="28"/>
    </row>
    <row r="7" spans="2:10" s="27" customFormat="1" ht="15.6" x14ac:dyDescent="0.3">
      <c r="B7" s="173" t="s">
        <v>22</v>
      </c>
      <c r="C7" s="173"/>
    </row>
    <row r="9" spans="2:10" ht="15" customHeight="1" x14ac:dyDescent="0.25">
      <c r="B9" s="41"/>
      <c r="C9" s="103" t="s">
        <v>134</v>
      </c>
      <c r="D9" s="103" t="s">
        <v>135</v>
      </c>
      <c r="E9" s="15"/>
      <c r="F9" s="98"/>
      <c r="G9" s="98"/>
    </row>
    <row r="10" spans="2:10" s="18" customFormat="1" ht="15" customHeight="1" x14ac:dyDescent="0.25">
      <c r="B10" s="21" t="s">
        <v>4</v>
      </c>
      <c r="C10" s="104"/>
      <c r="D10" s="104"/>
      <c r="E10" s="85"/>
      <c r="F10" s="113"/>
      <c r="G10" s="113"/>
    </row>
    <row r="11" spans="2:10" ht="15" customHeight="1" x14ac:dyDescent="0.25">
      <c r="B11" s="65" t="s">
        <v>39</v>
      </c>
      <c r="C11" s="104">
        <v>0</v>
      </c>
      <c r="D11" s="104">
        <v>0</v>
      </c>
      <c r="E11" s="90"/>
      <c r="F11" s="85"/>
      <c r="G11" s="113"/>
      <c r="H11" s="80"/>
      <c r="J11" s="80"/>
    </row>
    <row r="12" spans="2:10" ht="15" customHeight="1" x14ac:dyDescent="0.25">
      <c r="B12" s="65" t="s">
        <v>125</v>
      </c>
      <c r="C12" s="104">
        <v>0</v>
      </c>
      <c r="D12" s="104">
        <v>0</v>
      </c>
      <c r="E12" s="90"/>
      <c r="F12" s="90"/>
      <c r="G12" s="113"/>
      <c r="H12" s="80"/>
      <c r="J12" s="80"/>
    </row>
    <row r="13" spans="2:10" ht="15" customHeight="1" x14ac:dyDescent="0.25">
      <c r="B13" s="65" t="s">
        <v>120</v>
      </c>
      <c r="C13" s="104">
        <v>0</v>
      </c>
      <c r="D13" s="104">
        <v>0</v>
      </c>
      <c r="E13" s="90"/>
      <c r="F13" s="90"/>
      <c r="G13" s="113"/>
      <c r="H13" s="80"/>
      <c r="J13" s="80"/>
    </row>
    <row r="14" spans="2:10" ht="15" customHeight="1" x14ac:dyDescent="0.25">
      <c r="B14" s="66" t="s">
        <v>5</v>
      </c>
      <c r="C14" s="105">
        <f>SUM(C11:C13)</f>
        <v>0</v>
      </c>
      <c r="D14" s="105">
        <f>SUM(D11:D13)</f>
        <v>0</v>
      </c>
      <c r="E14" s="20"/>
      <c r="F14" s="20"/>
      <c r="G14" s="114"/>
      <c r="H14" s="80"/>
      <c r="J14" s="80"/>
    </row>
    <row r="15" spans="2:10" ht="15" customHeight="1" x14ac:dyDescent="0.25">
      <c r="B15" s="66"/>
      <c r="C15" s="104"/>
      <c r="D15" s="104"/>
      <c r="E15" s="20"/>
      <c r="F15" s="20"/>
      <c r="G15" s="113"/>
      <c r="J15" s="80"/>
    </row>
    <row r="16" spans="2:10" s="18" customFormat="1" x14ac:dyDescent="0.25">
      <c r="B16" s="67" t="s">
        <v>21</v>
      </c>
      <c r="C16" s="104"/>
      <c r="D16" s="104"/>
      <c r="E16" s="110"/>
      <c r="F16" s="110"/>
      <c r="G16" s="113"/>
      <c r="H16" s="3"/>
      <c r="I16" s="3"/>
      <c r="J16" s="80"/>
    </row>
    <row r="17" spans="2:12" ht="15" customHeight="1" x14ac:dyDescent="0.25">
      <c r="B17" s="65" t="s">
        <v>119</v>
      </c>
      <c r="C17" s="104">
        <v>0</v>
      </c>
      <c r="D17" s="104">
        <v>0</v>
      </c>
      <c r="E17" s="90"/>
      <c r="F17" s="90"/>
      <c r="G17" s="113"/>
      <c r="H17" s="80"/>
      <c r="J17" s="80"/>
      <c r="K17" s="18"/>
      <c r="L17" s="18"/>
    </row>
    <row r="18" spans="2:12" ht="15" customHeight="1" x14ac:dyDescent="0.25">
      <c r="B18" s="65" t="s">
        <v>76</v>
      </c>
      <c r="C18" s="104">
        <v>0</v>
      </c>
      <c r="D18" s="104">
        <v>0</v>
      </c>
      <c r="E18" s="90"/>
      <c r="F18" s="90"/>
      <c r="G18" s="113"/>
      <c r="H18" s="81"/>
      <c r="J18" s="80"/>
    </row>
    <row r="19" spans="2:12" ht="15" customHeight="1" x14ac:dyDescent="0.25">
      <c r="B19" s="65" t="s">
        <v>98</v>
      </c>
      <c r="C19" s="104">
        <v>0</v>
      </c>
      <c r="D19" s="104">
        <v>0</v>
      </c>
      <c r="E19" s="90"/>
      <c r="F19" s="20"/>
      <c r="G19" s="114"/>
      <c r="H19" s="81"/>
      <c r="J19" s="80"/>
    </row>
    <row r="20" spans="2:12" ht="15" customHeight="1" x14ac:dyDescent="0.25">
      <c r="B20" s="66" t="s">
        <v>6</v>
      </c>
      <c r="C20" s="105">
        <f>SUM(C17:C19)</f>
        <v>0</v>
      </c>
      <c r="D20" s="105">
        <f>SUM(D17:D19)</f>
        <v>0</v>
      </c>
      <c r="E20" s="114"/>
      <c r="F20" s="20"/>
      <c r="G20" s="113"/>
      <c r="H20" s="80"/>
      <c r="J20" s="80"/>
    </row>
    <row r="21" spans="2:12" ht="15" customHeight="1" x14ac:dyDescent="0.25">
      <c r="B21" s="66"/>
      <c r="C21" s="104"/>
      <c r="D21" s="104"/>
      <c r="E21" s="20"/>
      <c r="F21" s="20"/>
      <c r="G21" s="114"/>
      <c r="J21" s="80"/>
    </row>
    <row r="22" spans="2:12" ht="15" customHeight="1" x14ac:dyDescent="0.25">
      <c r="B22" s="66" t="s">
        <v>7</v>
      </c>
      <c r="C22" s="105">
        <f>+C14+C20</f>
        <v>0</v>
      </c>
      <c r="D22" s="105">
        <f>+D14+D20</f>
        <v>0</v>
      </c>
      <c r="E22" s="20"/>
      <c r="F22" s="114"/>
      <c r="G22" s="114"/>
      <c r="H22" s="80"/>
      <c r="J22" s="80"/>
    </row>
    <row r="23" spans="2:12" ht="15" customHeight="1" x14ac:dyDescent="0.25">
      <c r="B23" s="23"/>
      <c r="C23" s="36"/>
      <c r="D23" s="22"/>
      <c r="E23" s="36"/>
      <c r="F23" s="36"/>
      <c r="G23" s="80"/>
    </row>
    <row r="24" spans="2:12" x14ac:dyDescent="0.25">
      <c r="B24" s="5" t="s">
        <v>133</v>
      </c>
      <c r="D24" s="80"/>
      <c r="F24" s="16"/>
      <c r="G24" s="16"/>
    </row>
    <row r="25" spans="2:12" x14ac:dyDescent="0.25">
      <c r="B25" s="5"/>
      <c r="F25" s="16"/>
    </row>
    <row r="26" spans="2:12" x14ac:dyDescent="0.25">
      <c r="B26" s="11"/>
      <c r="C26" s="24"/>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rgb="FF002060"/>
    <pageSetUpPr fitToPage="1"/>
  </sheetPr>
  <dimension ref="B1:K22"/>
  <sheetViews>
    <sheetView showGridLines="0" zoomScale="90" zoomScaleNormal="90" workbookViewId="0">
      <selection activeCell="B6" sqref="B6"/>
    </sheetView>
  </sheetViews>
  <sheetFormatPr baseColWidth="10" defaultColWidth="10.6640625" defaultRowHeight="13.8" x14ac:dyDescent="0.25"/>
  <cols>
    <col min="1" max="1" width="5" style="3" customWidth="1"/>
    <col min="2" max="2" width="58.5546875" style="3" customWidth="1"/>
    <col min="3" max="3" width="18.5546875" style="29" bestFit="1" customWidth="1"/>
    <col min="4" max="4" width="17.44140625" style="15" customWidth="1"/>
    <col min="5" max="5" width="20.5546875" style="15" bestFit="1" customWidth="1"/>
    <col min="6" max="6" width="23.5546875" style="3" bestFit="1" customWidth="1"/>
    <col min="7" max="7" width="18.6640625" style="3" bestFit="1" customWidth="1"/>
    <col min="8" max="8" width="15.6640625" style="3" bestFit="1" customWidth="1"/>
    <col min="9" max="9" width="18.44140625" style="3" bestFit="1" customWidth="1"/>
    <col min="10" max="10" width="41.44140625" style="3" bestFit="1" customWidth="1"/>
    <col min="11" max="11" width="15.33203125" style="3" bestFit="1" customWidth="1"/>
    <col min="12" max="16384" width="10.6640625" style="3"/>
  </cols>
  <sheetData>
    <row r="1" spans="2:11" ht="14.4" x14ac:dyDescent="0.3">
      <c r="B1" s="14" t="s">
        <v>19</v>
      </c>
      <c r="C1" s="15"/>
      <c r="E1" s="3"/>
    </row>
    <row r="2" spans="2:11" x14ac:dyDescent="0.25">
      <c r="B2" s="17" t="s">
        <v>20</v>
      </c>
      <c r="C2" s="15"/>
      <c r="E2" s="3"/>
    </row>
    <row r="3" spans="2:11" x14ac:dyDescent="0.25">
      <c r="B3" s="17"/>
      <c r="C3" s="15"/>
      <c r="E3" s="3"/>
    </row>
    <row r="4" spans="2:11" s="31" customFormat="1" ht="15" customHeight="1" x14ac:dyDescent="0.3">
      <c r="B4" s="172" t="s">
        <v>69</v>
      </c>
      <c r="C4" s="172"/>
      <c r="D4" s="172"/>
      <c r="E4" s="172"/>
    </row>
    <row r="5" spans="2:11" s="31" customFormat="1" ht="15" customHeight="1" x14ac:dyDescent="0.3">
      <c r="B5" s="172" t="s">
        <v>122</v>
      </c>
      <c r="C5" s="172"/>
      <c r="D5" s="172"/>
      <c r="E5" s="172"/>
    </row>
    <row r="6" spans="2:11" s="27" customFormat="1" ht="15.6" x14ac:dyDescent="0.3">
      <c r="B6" s="20" t="s">
        <v>137</v>
      </c>
      <c r="C6" s="28"/>
      <c r="D6" s="28"/>
    </row>
    <row r="7" spans="2:11" s="5" customFormat="1" x14ac:dyDescent="0.25">
      <c r="B7" s="174" t="s">
        <v>22</v>
      </c>
      <c r="C7" s="174"/>
      <c r="D7" s="174"/>
      <c r="E7" s="174"/>
    </row>
    <row r="9" spans="2:11" s="18" customFormat="1" ht="22.8" x14ac:dyDescent="0.3">
      <c r="B9" s="30" t="s">
        <v>8</v>
      </c>
      <c r="C9" s="62" t="s">
        <v>44</v>
      </c>
      <c r="D9" s="63" t="s">
        <v>45</v>
      </c>
      <c r="E9" s="53" t="s">
        <v>131</v>
      </c>
      <c r="G9" s="59"/>
      <c r="H9" s="81"/>
    </row>
    <row r="10" spans="2:11" ht="25.5" customHeight="1" x14ac:dyDescent="0.25">
      <c r="B10" s="54" t="s">
        <v>9</v>
      </c>
      <c r="C10" s="77">
        <v>0</v>
      </c>
      <c r="D10" s="77">
        <v>0</v>
      </c>
      <c r="E10" s="77">
        <v>0</v>
      </c>
      <c r="F10" s="29"/>
      <c r="G10" s="16"/>
      <c r="H10" s="22"/>
      <c r="I10" s="22"/>
    </row>
    <row r="11" spans="2:11" ht="25.5" customHeight="1" x14ac:dyDescent="0.25">
      <c r="B11" s="55" t="s">
        <v>10</v>
      </c>
      <c r="C11" s="70"/>
      <c r="D11" s="71"/>
      <c r="E11" s="56"/>
      <c r="H11" s="80"/>
      <c r="I11" s="80"/>
      <c r="J11" s="80"/>
      <c r="K11" s="80"/>
    </row>
    <row r="12" spans="2:11" ht="25.5" customHeight="1" x14ac:dyDescent="0.25">
      <c r="B12" s="57" t="s">
        <v>11</v>
      </c>
      <c r="C12" s="72">
        <v>0</v>
      </c>
      <c r="D12" s="72">
        <v>0</v>
      </c>
      <c r="E12" s="72">
        <v>0</v>
      </c>
      <c r="F12" s="22"/>
      <c r="G12" s="16"/>
      <c r="H12" s="22"/>
      <c r="I12" s="22"/>
      <c r="J12" s="80"/>
    </row>
    <row r="13" spans="2:11" ht="25.5" customHeight="1" x14ac:dyDescent="0.25">
      <c r="B13" s="57" t="s">
        <v>12</v>
      </c>
      <c r="C13" s="72">
        <v>0</v>
      </c>
      <c r="D13" s="72">
        <v>0</v>
      </c>
      <c r="E13" s="72">
        <v>0</v>
      </c>
      <c r="F13" s="22"/>
      <c r="G13" s="22"/>
      <c r="H13" s="22"/>
      <c r="I13" s="22"/>
      <c r="J13" s="80"/>
    </row>
    <row r="14" spans="2:11" ht="25.5" customHeight="1" x14ac:dyDescent="0.25">
      <c r="B14" s="57" t="s">
        <v>13</v>
      </c>
      <c r="C14" s="72">
        <v>0</v>
      </c>
      <c r="D14" s="73">
        <v>0</v>
      </c>
      <c r="E14" s="40"/>
      <c r="F14" s="29"/>
    </row>
    <row r="15" spans="2:11" s="18" customFormat="1" ht="22.8" x14ac:dyDescent="0.2">
      <c r="B15" s="58" t="s">
        <v>14</v>
      </c>
      <c r="C15" s="116">
        <f>SUM(C10:C14)</f>
        <v>0</v>
      </c>
      <c r="D15" s="116">
        <f>SUM(D10:D14)</f>
        <v>0</v>
      </c>
      <c r="E15" s="53" t="s">
        <v>136</v>
      </c>
      <c r="F15" s="79"/>
      <c r="G15" s="74"/>
    </row>
    <row r="16" spans="2:11" ht="23.25" customHeight="1" x14ac:dyDescent="0.25">
      <c r="B16" s="30"/>
      <c r="C16" s="64" t="s">
        <v>46</v>
      </c>
      <c r="D16" s="64" t="s">
        <v>47</v>
      </c>
      <c r="E16" s="117">
        <f>+C15+D15</f>
        <v>0</v>
      </c>
      <c r="F16" s="79"/>
      <c r="G16" s="78"/>
      <c r="H16" s="79"/>
      <c r="I16" s="81"/>
      <c r="J16" s="22"/>
      <c r="K16" s="80"/>
    </row>
    <row r="17" spans="2:8" ht="15.75" customHeight="1" x14ac:dyDescent="0.25">
      <c r="B17" s="23"/>
      <c r="C17" s="42"/>
      <c r="D17" s="42"/>
      <c r="E17" s="36"/>
      <c r="F17" s="22"/>
      <c r="G17" s="22"/>
      <c r="H17" s="22"/>
    </row>
    <row r="18" spans="2:8" x14ac:dyDescent="0.25">
      <c r="B18" s="25" t="s">
        <v>133</v>
      </c>
      <c r="C18" s="32"/>
      <c r="D18" s="32"/>
      <c r="E18" s="35"/>
      <c r="F18" s="22"/>
      <c r="G18" s="22"/>
    </row>
    <row r="19" spans="2:8" x14ac:dyDescent="0.25">
      <c r="B19" s="25"/>
      <c r="C19" s="32"/>
      <c r="D19" s="102"/>
      <c r="E19" s="35"/>
      <c r="F19" s="22"/>
      <c r="G19" s="22"/>
    </row>
    <row r="20" spans="2:8" x14ac:dyDescent="0.25">
      <c r="D20" s="29"/>
    </row>
    <row r="21" spans="2:8" x14ac:dyDescent="0.25">
      <c r="D21" s="29"/>
      <c r="E21" s="29"/>
    </row>
    <row r="22" spans="2:8" x14ac:dyDescent="0.25">
      <c r="D22" s="29"/>
      <c r="E22" s="29"/>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rgb="FF002060"/>
    <pageSetUpPr fitToPage="1"/>
  </sheetPr>
  <dimension ref="B1:J29"/>
  <sheetViews>
    <sheetView showGridLines="0" zoomScale="90" zoomScaleNormal="90" workbookViewId="0">
      <selection activeCell="B27" sqref="B27"/>
    </sheetView>
  </sheetViews>
  <sheetFormatPr baseColWidth="10" defaultColWidth="10.6640625" defaultRowHeight="13.8" x14ac:dyDescent="0.25"/>
  <cols>
    <col min="1" max="1" width="7.5546875" style="3" customWidth="1"/>
    <col min="2" max="2" width="58.44140625" style="3" customWidth="1"/>
    <col min="3" max="3" width="21.5546875" style="15" customWidth="1"/>
    <col min="4" max="4" width="19" style="3" customWidth="1"/>
    <col min="5" max="5" width="9.44140625" style="3" customWidth="1"/>
    <col min="6" max="6" width="62.5546875" style="3" customWidth="1"/>
    <col min="7" max="7" width="17.44140625" style="3" bestFit="1" customWidth="1"/>
    <col min="8" max="8" width="10.6640625" style="3"/>
    <col min="9" max="9" width="16.5546875" style="3" bestFit="1" customWidth="1"/>
    <col min="10" max="10" width="15.5546875" style="3" bestFit="1" customWidth="1"/>
    <col min="11" max="16384" width="10.6640625" style="3"/>
  </cols>
  <sheetData>
    <row r="1" spans="2:10" ht="14.4" x14ac:dyDescent="0.3">
      <c r="B1" s="14" t="s">
        <v>19</v>
      </c>
    </row>
    <row r="2" spans="2:10" x14ac:dyDescent="0.25">
      <c r="B2" s="17" t="s">
        <v>20</v>
      </c>
    </row>
    <row r="3" spans="2:10" x14ac:dyDescent="0.25">
      <c r="B3" s="17"/>
    </row>
    <row r="4" spans="2:10" s="18" customFormat="1" ht="22.5" customHeight="1" x14ac:dyDescent="0.3">
      <c r="B4" s="172" t="s">
        <v>69</v>
      </c>
      <c r="C4" s="172"/>
      <c r="D4" s="172"/>
    </row>
    <row r="5" spans="2:10" s="18" customFormat="1" ht="22.5" customHeight="1" x14ac:dyDescent="0.3">
      <c r="B5" s="170" t="s">
        <v>35</v>
      </c>
      <c r="C5" s="170"/>
    </row>
    <row r="6" spans="2:10" s="27" customFormat="1" ht="15.6" x14ac:dyDescent="0.3">
      <c r="B6" s="20" t="s">
        <v>137</v>
      </c>
      <c r="C6" s="28"/>
    </row>
    <row r="7" spans="2:10" x14ac:dyDescent="0.25">
      <c r="B7" s="174" t="s">
        <v>23</v>
      </c>
      <c r="C7" s="174"/>
    </row>
    <row r="9" spans="2:10" s="18" customFormat="1" ht="15" customHeight="1" x14ac:dyDescent="0.25">
      <c r="B9" s="30"/>
      <c r="C9" s="103" t="s">
        <v>134</v>
      </c>
      <c r="D9" s="103" t="s">
        <v>135</v>
      </c>
      <c r="E9" s="85"/>
      <c r="F9" s="85"/>
      <c r="G9" s="157"/>
    </row>
    <row r="10" spans="2:10" ht="15" customHeight="1" x14ac:dyDescent="0.25">
      <c r="B10" s="33" t="s">
        <v>15</v>
      </c>
      <c r="C10" s="132"/>
      <c r="D10" s="132"/>
      <c r="E10" s="115"/>
      <c r="F10" s="115"/>
      <c r="G10" s="34"/>
    </row>
    <row r="11" spans="2:10" ht="15" customHeight="1" x14ac:dyDescent="0.25">
      <c r="B11" s="33" t="s">
        <v>16</v>
      </c>
      <c r="C11" s="95"/>
      <c r="D11" s="95"/>
      <c r="E11" s="115"/>
      <c r="F11" s="115"/>
      <c r="G11" s="34"/>
    </row>
    <row r="12" spans="2:10" ht="15" customHeight="1" x14ac:dyDescent="0.25">
      <c r="B12" s="60" t="s">
        <v>108</v>
      </c>
      <c r="C12" s="68">
        <v>0</v>
      </c>
      <c r="D12" s="68">
        <v>0</v>
      </c>
      <c r="E12" s="115"/>
      <c r="F12" s="86"/>
      <c r="G12" s="99"/>
      <c r="H12" s="80"/>
    </row>
    <row r="13" spans="2:10" ht="15" customHeight="1" x14ac:dyDescent="0.25">
      <c r="B13" s="60" t="s">
        <v>129</v>
      </c>
      <c r="C13" s="68">
        <v>0</v>
      </c>
      <c r="D13" s="68">
        <v>0</v>
      </c>
      <c r="E13" s="86"/>
      <c r="F13" s="86"/>
      <c r="G13" s="99"/>
      <c r="H13" s="80"/>
      <c r="J13" s="80"/>
    </row>
    <row r="14" spans="2:10" ht="15" customHeight="1" x14ac:dyDescent="0.25">
      <c r="B14" s="60" t="s">
        <v>130</v>
      </c>
      <c r="C14" s="68">
        <v>0</v>
      </c>
      <c r="D14" s="68">
        <v>0</v>
      </c>
      <c r="E14" s="86"/>
      <c r="F14" s="86"/>
      <c r="G14" s="99"/>
      <c r="H14" s="80"/>
      <c r="J14" s="80"/>
    </row>
    <row r="15" spans="2:10" ht="15" customHeight="1" x14ac:dyDescent="0.25">
      <c r="B15" s="60" t="s">
        <v>109</v>
      </c>
      <c r="C15" s="68">
        <v>0</v>
      </c>
      <c r="D15" s="68">
        <v>0</v>
      </c>
      <c r="E15" s="140"/>
      <c r="F15" s="86"/>
      <c r="G15" s="99"/>
      <c r="H15" s="80"/>
      <c r="J15" s="80"/>
    </row>
    <row r="16" spans="2:10" ht="15" customHeight="1" x14ac:dyDescent="0.25">
      <c r="B16" s="60" t="s">
        <v>126</v>
      </c>
      <c r="C16" s="68">
        <v>0</v>
      </c>
      <c r="D16" s="68">
        <v>0</v>
      </c>
      <c r="E16" s="140"/>
      <c r="F16" s="86"/>
      <c r="G16" s="99"/>
      <c r="H16" s="80"/>
      <c r="J16" s="80"/>
    </row>
    <row r="17" spans="2:10" ht="15" customHeight="1" x14ac:dyDescent="0.25">
      <c r="B17" s="60" t="s">
        <v>24</v>
      </c>
      <c r="C17" s="68">
        <v>0</v>
      </c>
      <c r="D17" s="68">
        <v>0</v>
      </c>
      <c r="E17" s="100"/>
      <c r="F17" s="86"/>
      <c r="G17" s="99"/>
      <c r="H17" s="80"/>
      <c r="J17" s="80"/>
    </row>
    <row r="18" spans="2:10" ht="15" customHeight="1" x14ac:dyDescent="0.25">
      <c r="B18" s="60" t="s">
        <v>127</v>
      </c>
      <c r="C18" s="68"/>
      <c r="D18" s="68">
        <v>0</v>
      </c>
      <c r="E18" s="100"/>
      <c r="F18" s="86"/>
      <c r="G18" s="99"/>
      <c r="H18" s="80"/>
      <c r="J18" s="80"/>
    </row>
    <row r="19" spans="2:10" s="18" customFormat="1" ht="15" customHeight="1" x14ac:dyDescent="0.25">
      <c r="B19" s="61" t="s">
        <v>31</v>
      </c>
      <c r="C19" s="69">
        <f>SUM(C10:C17)</f>
        <v>0</v>
      </c>
      <c r="D19" s="69">
        <f>SUM(D10:D18)</f>
        <v>0</v>
      </c>
      <c r="E19" s="100"/>
      <c r="F19" s="115"/>
      <c r="G19" s="99"/>
      <c r="H19" s="81"/>
      <c r="I19" s="81"/>
    </row>
    <row r="20" spans="2:10" ht="15" customHeight="1" x14ac:dyDescent="0.25">
      <c r="B20" s="33" t="s">
        <v>17</v>
      </c>
      <c r="C20" s="134"/>
      <c r="D20" s="134"/>
      <c r="E20" s="100"/>
      <c r="F20" s="86"/>
      <c r="G20" s="99"/>
      <c r="H20" s="169"/>
      <c r="I20" s="80"/>
    </row>
    <row r="21" spans="2:10" ht="15" customHeight="1" x14ac:dyDescent="0.25">
      <c r="B21" s="60" t="s">
        <v>12</v>
      </c>
      <c r="C21" s="68">
        <f>+EVAN!C13</f>
        <v>0</v>
      </c>
      <c r="D21" s="68">
        <v>0</v>
      </c>
      <c r="E21" s="100"/>
      <c r="F21" s="86"/>
      <c r="G21" s="99"/>
      <c r="H21" s="80"/>
      <c r="I21" s="80"/>
    </row>
    <row r="22" spans="2:10" ht="15" customHeight="1" x14ac:dyDescent="0.25">
      <c r="B22" s="60" t="s">
        <v>11</v>
      </c>
      <c r="C22" s="68">
        <f>+EVAN!C12</f>
        <v>0</v>
      </c>
      <c r="D22" s="68">
        <v>0</v>
      </c>
      <c r="E22" s="80"/>
      <c r="F22" s="86"/>
      <c r="G22" s="99"/>
      <c r="H22" s="80"/>
    </row>
    <row r="23" spans="2:10" ht="15" customHeight="1" x14ac:dyDescent="0.25">
      <c r="B23" s="60"/>
      <c r="C23" s="133"/>
      <c r="D23" s="133"/>
      <c r="E23" s="80"/>
      <c r="F23" s="100"/>
      <c r="G23" s="101"/>
      <c r="H23" s="80"/>
      <c r="I23" s="80"/>
    </row>
    <row r="24" spans="2:10" s="18" customFormat="1" ht="15" customHeight="1" x14ac:dyDescent="0.3">
      <c r="B24" s="61" t="s">
        <v>25</v>
      </c>
      <c r="C24" s="69">
        <f>SUM(C20:C23)</f>
        <v>0</v>
      </c>
      <c r="D24" s="69">
        <f>SUM(D20:D23)</f>
        <v>0</v>
      </c>
      <c r="E24" s="81"/>
      <c r="F24" s="100"/>
      <c r="G24" s="101"/>
      <c r="H24" s="81"/>
      <c r="I24" s="81"/>
    </row>
    <row r="25" spans="2:10" ht="15" customHeight="1" x14ac:dyDescent="0.25">
      <c r="B25" s="61" t="s">
        <v>26</v>
      </c>
      <c r="C25" s="69">
        <v>0</v>
      </c>
      <c r="D25" s="69">
        <v>0</v>
      </c>
      <c r="E25" s="80"/>
      <c r="F25" s="100"/>
      <c r="G25" s="101"/>
      <c r="H25" s="80"/>
      <c r="I25" s="80"/>
    </row>
    <row r="26" spans="2:10" ht="15" customHeight="1" x14ac:dyDescent="0.25">
      <c r="B26" s="61" t="s">
        <v>18</v>
      </c>
      <c r="C26" s="69">
        <v>0</v>
      </c>
      <c r="D26" s="69">
        <f>+D19+D24</f>
        <v>0</v>
      </c>
      <c r="E26" s="22"/>
    </row>
    <row r="27" spans="2:10" x14ac:dyDescent="0.25">
      <c r="B27" s="23"/>
      <c r="C27" s="37"/>
      <c r="D27" s="16"/>
      <c r="E27" s="22"/>
    </row>
    <row r="28" spans="2:10" x14ac:dyDescent="0.25">
      <c r="B28" s="5" t="s">
        <v>133</v>
      </c>
      <c r="D28" s="22"/>
      <c r="E28" s="22"/>
      <c r="H28" s="80"/>
    </row>
    <row r="29" spans="2:10" x14ac:dyDescent="0.25">
      <c r="B29" s="5"/>
    </row>
  </sheetData>
  <mergeCells count="3">
    <mergeCell ref="B5:C5"/>
    <mergeCell ref="B7:C7"/>
    <mergeCell ref="B4:D4"/>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rgb="FF002060"/>
    <pageSetUpPr fitToPage="1"/>
  </sheetPr>
  <dimension ref="B1:R171"/>
  <sheetViews>
    <sheetView showGridLines="0" zoomScale="80" zoomScaleNormal="80" workbookViewId="0"/>
  </sheetViews>
  <sheetFormatPr baseColWidth="10" defaultColWidth="11.44140625" defaultRowHeight="13.8" x14ac:dyDescent="0.25"/>
  <cols>
    <col min="1" max="1" width="3.6640625" style="3" customWidth="1"/>
    <col min="2" max="2" width="67.5546875" style="3" customWidth="1"/>
    <col min="3" max="3" width="25" style="3" customWidth="1"/>
    <col min="4" max="4" width="18.33203125" style="3" customWidth="1"/>
    <col min="5" max="5" width="18" style="3" bestFit="1" customWidth="1"/>
    <col min="6" max="6" width="19.5546875" style="3" customWidth="1"/>
    <col min="7" max="8" width="16.33203125" style="3" bestFit="1" customWidth="1"/>
    <col min="9" max="9" width="16.88671875" style="3" customWidth="1"/>
    <col min="10" max="10" width="22.21875" style="3" customWidth="1"/>
    <col min="11" max="11" width="17.44140625" style="3" bestFit="1" customWidth="1"/>
    <col min="12" max="13" width="19.44140625" style="3" bestFit="1" customWidth="1"/>
    <col min="14" max="17" width="18.5546875" style="3" customWidth="1"/>
    <col min="18" max="18" width="15.6640625" style="3" customWidth="1"/>
    <col min="19" max="19" width="17.5546875" style="3" customWidth="1"/>
    <col min="20" max="20" width="18.44140625" style="3" bestFit="1" customWidth="1"/>
    <col min="21" max="21" width="11.44140625" style="3"/>
    <col min="22" max="22" width="15.5546875" style="3" bestFit="1" customWidth="1"/>
    <col min="23" max="16384" width="11.44140625" style="3"/>
  </cols>
  <sheetData>
    <row r="1" spans="2:18" ht="21" x14ac:dyDescent="0.25">
      <c r="B1" s="177"/>
      <c r="C1" s="177"/>
      <c r="D1" s="177"/>
      <c r="E1" s="177"/>
      <c r="F1" s="177"/>
      <c r="G1" s="177"/>
      <c r="H1" s="177"/>
      <c r="I1" s="177"/>
      <c r="J1" s="177"/>
      <c r="K1" s="2"/>
      <c r="L1" s="2"/>
      <c r="M1" s="2"/>
      <c r="N1" s="2"/>
      <c r="O1" s="2"/>
      <c r="P1" s="2"/>
      <c r="Q1" s="2"/>
      <c r="R1" s="2"/>
    </row>
    <row r="2" spans="2:18" ht="22.8" x14ac:dyDescent="0.25">
      <c r="B2" s="178" t="s">
        <v>69</v>
      </c>
      <c r="C2" s="178"/>
      <c r="D2" s="178"/>
      <c r="E2" s="178"/>
      <c r="F2" s="178"/>
      <c r="G2" s="178"/>
      <c r="H2" s="178"/>
      <c r="I2" s="178"/>
      <c r="J2" s="178"/>
      <c r="K2" s="1"/>
      <c r="L2" s="1"/>
      <c r="M2" s="1"/>
      <c r="N2" s="1"/>
      <c r="O2" s="1"/>
      <c r="P2" s="1"/>
      <c r="Q2" s="1"/>
      <c r="R2" s="1"/>
    </row>
    <row r="3" spans="2:18" ht="31.95" customHeight="1" x14ac:dyDescent="0.25">
      <c r="B3" s="179" t="s">
        <v>139</v>
      </c>
      <c r="C3" s="179"/>
      <c r="D3" s="179"/>
      <c r="E3" s="179"/>
      <c r="F3" s="179"/>
      <c r="G3" s="179"/>
      <c r="H3" s="179"/>
      <c r="I3" s="179"/>
      <c r="J3" s="179"/>
      <c r="K3" s="2"/>
      <c r="L3" s="2"/>
      <c r="M3" s="2"/>
      <c r="N3" s="2"/>
      <c r="O3" s="2"/>
      <c r="P3" s="2"/>
      <c r="Q3" s="2"/>
      <c r="R3" s="2"/>
    </row>
    <row r="4" spans="2:18" ht="20.100000000000001" customHeight="1" x14ac:dyDescent="0.25">
      <c r="B4" s="180" t="s">
        <v>22</v>
      </c>
      <c r="C4" s="180"/>
      <c r="D4" s="180"/>
      <c r="E4" s="180"/>
      <c r="F4" s="180"/>
      <c r="G4" s="180"/>
      <c r="H4" s="180"/>
      <c r="I4" s="180"/>
      <c r="J4" s="180"/>
      <c r="K4" s="6"/>
      <c r="L4" s="6"/>
      <c r="M4" s="6"/>
      <c r="N4" s="6"/>
      <c r="O4" s="6"/>
      <c r="P4" s="6"/>
      <c r="Q4" s="6"/>
      <c r="R4" s="6"/>
    </row>
    <row r="5" spans="2:18" x14ac:dyDescent="0.25">
      <c r="B5" s="4"/>
      <c r="C5" s="5"/>
      <c r="D5" s="5"/>
      <c r="E5" s="5"/>
      <c r="F5" s="5"/>
      <c r="G5" s="5"/>
      <c r="H5" s="5"/>
      <c r="I5" s="5"/>
      <c r="J5" s="5"/>
      <c r="K5" s="5"/>
      <c r="L5" s="5"/>
      <c r="M5" s="5"/>
      <c r="N5" s="5"/>
      <c r="O5" s="5"/>
      <c r="P5" s="5"/>
      <c r="Q5" s="5"/>
      <c r="R5" s="5"/>
    </row>
    <row r="6" spans="2:18" s="9" customFormat="1" ht="25.2" customHeight="1" x14ac:dyDescent="0.3">
      <c r="B6" s="7" t="s">
        <v>27</v>
      </c>
      <c r="C6" s="8"/>
      <c r="D6" s="8"/>
      <c r="E6" s="8"/>
      <c r="F6" s="8"/>
      <c r="G6" s="8"/>
      <c r="H6" s="8"/>
      <c r="I6" s="8"/>
      <c r="J6" s="8"/>
      <c r="K6" s="8"/>
      <c r="L6" s="8"/>
      <c r="M6" s="8"/>
      <c r="N6" s="8"/>
      <c r="O6" s="8"/>
      <c r="P6" s="8"/>
      <c r="Q6" s="8"/>
      <c r="R6" s="8"/>
    </row>
    <row r="7" spans="2:18" s="9" customFormat="1" ht="25.2" customHeight="1" x14ac:dyDescent="0.3">
      <c r="B7" s="7" t="s">
        <v>123</v>
      </c>
      <c r="C7" s="8"/>
      <c r="D7" s="8"/>
      <c r="E7" s="8"/>
      <c r="F7" s="8"/>
      <c r="G7" s="8"/>
      <c r="H7" s="8"/>
      <c r="I7" s="8"/>
      <c r="J7" s="8"/>
      <c r="K7" s="8"/>
      <c r="L7" s="8"/>
      <c r="M7" s="8"/>
      <c r="N7" s="8"/>
      <c r="O7" s="8"/>
      <c r="P7" s="8"/>
      <c r="Q7" s="8"/>
      <c r="R7" s="8"/>
    </row>
    <row r="8" spans="2:18" s="9" customFormat="1" ht="69.599999999999994" customHeight="1" x14ac:dyDescent="0.3">
      <c r="B8" s="175" t="s">
        <v>101</v>
      </c>
      <c r="C8" s="175"/>
      <c r="D8" s="175"/>
      <c r="E8" s="175"/>
      <c r="F8" s="175"/>
      <c r="G8" s="175"/>
      <c r="H8" s="175"/>
      <c r="I8" s="175"/>
      <c r="J8" s="175"/>
      <c r="K8" s="43"/>
      <c r="L8" s="8"/>
      <c r="M8" s="8"/>
      <c r="N8" s="8"/>
      <c r="O8" s="8"/>
      <c r="P8" s="8"/>
      <c r="Q8" s="8"/>
      <c r="R8" s="8"/>
    </row>
    <row r="9" spans="2:18" ht="16.5" customHeight="1" x14ac:dyDescent="0.25">
      <c r="B9" s="125"/>
      <c r="C9" s="12"/>
      <c r="D9" s="12"/>
      <c r="E9" s="12"/>
      <c r="F9" s="12"/>
      <c r="G9" s="12"/>
      <c r="H9" s="12"/>
      <c r="I9" s="12"/>
      <c r="J9" s="12"/>
    </row>
    <row r="10" spans="2:18" s="9" customFormat="1" ht="25.2" customHeight="1" x14ac:dyDescent="0.3">
      <c r="B10" s="7" t="s">
        <v>29</v>
      </c>
      <c r="C10" s="8"/>
      <c r="D10" s="8"/>
      <c r="E10" s="8"/>
      <c r="F10" s="8"/>
      <c r="G10" s="8"/>
      <c r="H10" s="8"/>
      <c r="I10" s="8"/>
      <c r="J10" s="8"/>
      <c r="K10" s="8"/>
      <c r="L10" s="8"/>
      <c r="M10" s="8"/>
      <c r="N10" s="8"/>
      <c r="O10" s="8"/>
      <c r="P10" s="8"/>
      <c r="Q10" s="8"/>
      <c r="R10" s="8"/>
    </row>
    <row r="11" spans="2:18" s="9" customFormat="1" ht="224.4" customHeight="1" x14ac:dyDescent="0.3">
      <c r="B11" s="175" t="s">
        <v>78</v>
      </c>
      <c r="C11" s="175"/>
      <c r="D11" s="175"/>
      <c r="E11" s="175"/>
      <c r="F11" s="175"/>
      <c r="G11" s="175"/>
      <c r="H11" s="175"/>
      <c r="I11" s="175"/>
      <c r="J11" s="175"/>
      <c r="K11" s="10"/>
      <c r="L11" s="10"/>
      <c r="M11" s="10"/>
      <c r="N11" s="10"/>
      <c r="O11" s="10"/>
      <c r="P11" s="10"/>
      <c r="Q11" s="10"/>
      <c r="R11" s="10"/>
    </row>
    <row r="12" spans="2:18" ht="16.8" x14ac:dyDescent="0.25">
      <c r="B12" s="13" t="s">
        <v>132</v>
      </c>
    </row>
    <row r="14" spans="2:18" ht="34.200000000000003" customHeight="1" x14ac:dyDescent="0.3">
      <c r="B14" s="176" t="s">
        <v>124</v>
      </c>
      <c r="C14" s="176"/>
      <c r="D14" s="176"/>
      <c r="E14" s="176"/>
      <c r="F14" s="176"/>
      <c r="G14" s="176"/>
      <c r="H14" s="176"/>
      <c r="I14" s="176"/>
      <c r="J14" s="176"/>
    </row>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sheetData>
  <mergeCells count="7">
    <mergeCell ref="B11:J11"/>
    <mergeCell ref="B14:J14"/>
    <mergeCell ref="B1:J1"/>
    <mergeCell ref="B2:J2"/>
    <mergeCell ref="B3:J3"/>
    <mergeCell ref="B4:J4"/>
    <mergeCell ref="B8:J8"/>
  </mergeCells>
  <pageMargins left="0.7" right="0.7" top="0.75" bottom="0.75" header="0.3" footer="0.3"/>
  <pageSetup scale="4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37AB2-61E1-4F79-95A6-305E0D90D38A}">
  <sheetPr>
    <tabColor theme="7" tint="0.59999389629810485"/>
  </sheetPr>
  <dimension ref="B1:L67"/>
  <sheetViews>
    <sheetView showGridLines="0" workbookViewId="0">
      <selection activeCell="C19" sqref="C19"/>
    </sheetView>
  </sheetViews>
  <sheetFormatPr baseColWidth="10" defaultColWidth="9.33203125" defaultRowHeight="14.4" x14ac:dyDescent="0.3"/>
  <cols>
    <col min="1" max="1" width="1" style="75" customWidth="1"/>
    <col min="2" max="2" width="13.5546875" bestFit="1" customWidth="1"/>
    <col min="3" max="3" width="54.44140625" bestFit="1" customWidth="1"/>
    <col min="4" max="4" width="18.44140625" bestFit="1" customWidth="1"/>
    <col min="5" max="5" width="20.5546875" style="84" customWidth="1"/>
    <col min="6" max="6" width="48.33203125" style="87" bestFit="1" customWidth="1"/>
    <col min="7" max="8" width="12.44140625" style="75" bestFit="1" customWidth="1"/>
    <col min="9" max="9" width="58.5546875" style="75" bestFit="1" customWidth="1"/>
    <col min="10" max="10" width="18" style="106" bestFit="1" customWidth="1"/>
    <col min="11" max="11" width="19.33203125" style="75" customWidth="1"/>
    <col min="12" max="12" width="12.5546875" style="75" bestFit="1" customWidth="1"/>
    <col min="13" max="249" width="9.33203125" style="75"/>
    <col min="250" max="250" width="1" style="75" customWidth="1"/>
    <col min="251" max="251" width="17.44140625" style="75" customWidth="1"/>
    <col min="252" max="252" width="67.33203125" style="75" customWidth="1"/>
    <col min="253" max="253" width="28.44140625" style="75" customWidth="1"/>
    <col min="254" max="505" width="9.33203125" style="75"/>
    <col min="506" max="506" width="1" style="75" customWidth="1"/>
    <col min="507" max="507" width="17.44140625" style="75" customWidth="1"/>
    <col min="508" max="508" width="67.33203125" style="75" customWidth="1"/>
    <col min="509" max="509" width="28.44140625" style="75" customWidth="1"/>
    <col min="510" max="761" width="9.33203125" style="75"/>
    <col min="762" max="762" width="1" style="75" customWidth="1"/>
    <col min="763" max="763" width="17.44140625" style="75" customWidth="1"/>
    <col min="764" max="764" width="67.33203125" style="75" customWidth="1"/>
    <col min="765" max="765" width="28.44140625" style="75" customWidth="1"/>
    <col min="766" max="1017" width="9.33203125" style="75"/>
    <col min="1018" max="1018" width="1" style="75" customWidth="1"/>
    <col min="1019" max="1019" width="17.44140625" style="75" customWidth="1"/>
    <col min="1020" max="1020" width="67.33203125" style="75" customWidth="1"/>
    <col min="1021" max="1021" width="28.44140625" style="75" customWidth="1"/>
    <col min="1022" max="1273" width="9.33203125" style="75"/>
    <col min="1274" max="1274" width="1" style="75" customWidth="1"/>
    <col min="1275" max="1275" width="17.44140625" style="75" customWidth="1"/>
    <col min="1276" max="1276" width="67.33203125" style="75" customWidth="1"/>
    <col min="1277" max="1277" width="28.44140625" style="75" customWidth="1"/>
    <col min="1278" max="1529" width="9.33203125" style="75"/>
    <col min="1530" max="1530" width="1" style="75" customWidth="1"/>
    <col min="1531" max="1531" width="17.44140625" style="75" customWidth="1"/>
    <col min="1532" max="1532" width="67.33203125" style="75" customWidth="1"/>
    <col min="1533" max="1533" width="28.44140625" style="75" customWidth="1"/>
    <col min="1534" max="1785" width="9.33203125" style="75"/>
    <col min="1786" max="1786" width="1" style="75" customWidth="1"/>
    <col min="1787" max="1787" width="17.44140625" style="75" customWidth="1"/>
    <col min="1788" max="1788" width="67.33203125" style="75" customWidth="1"/>
    <col min="1789" max="1789" width="28.44140625" style="75" customWidth="1"/>
    <col min="1790" max="2041" width="9.33203125" style="75"/>
    <col min="2042" max="2042" width="1" style="75" customWidth="1"/>
    <col min="2043" max="2043" width="17.44140625" style="75" customWidth="1"/>
    <col min="2044" max="2044" width="67.33203125" style="75" customWidth="1"/>
    <col min="2045" max="2045" width="28.44140625" style="75" customWidth="1"/>
    <col min="2046" max="2297" width="9.33203125" style="75"/>
    <col min="2298" max="2298" width="1" style="75" customWidth="1"/>
    <col min="2299" max="2299" width="17.44140625" style="75" customWidth="1"/>
    <col min="2300" max="2300" width="67.33203125" style="75" customWidth="1"/>
    <col min="2301" max="2301" width="28.44140625" style="75" customWidth="1"/>
    <col min="2302" max="2553" width="9.33203125" style="75"/>
    <col min="2554" max="2554" width="1" style="75" customWidth="1"/>
    <col min="2555" max="2555" width="17.44140625" style="75" customWidth="1"/>
    <col min="2556" max="2556" width="67.33203125" style="75" customWidth="1"/>
    <col min="2557" max="2557" width="28.44140625" style="75" customWidth="1"/>
    <col min="2558" max="2809" width="9.33203125" style="75"/>
    <col min="2810" max="2810" width="1" style="75" customWidth="1"/>
    <col min="2811" max="2811" width="17.44140625" style="75" customWidth="1"/>
    <col min="2812" max="2812" width="67.33203125" style="75" customWidth="1"/>
    <col min="2813" max="2813" width="28.44140625" style="75" customWidth="1"/>
    <col min="2814" max="3065" width="9.33203125" style="75"/>
    <col min="3066" max="3066" width="1" style="75" customWidth="1"/>
    <col min="3067" max="3067" width="17.44140625" style="75" customWidth="1"/>
    <col min="3068" max="3068" width="67.33203125" style="75" customWidth="1"/>
    <col min="3069" max="3069" width="28.44140625" style="75" customWidth="1"/>
    <col min="3070" max="3321" width="9.33203125" style="75"/>
    <col min="3322" max="3322" width="1" style="75" customWidth="1"/>
    <col min="3323" max="3323" width="17.44140625" style="75" customWidth="1"/>
    <col min="3324" max="3324" width="67.33203125" style="75" customWidth="1"/>
    <col min="3325" max="3325" width="28.44140625" style="75" customWidth="1"/>
    <col min="3326" max="3577" width="9.33203125" style="75"/>
    <col min="3578" max="3578" width="1" style="75" customWidth="1"/>
    <col min="3579" max="3579" width="17.44140625" style="75" customWidth="1"/>
    <col min="3580" max="3580" width="67.33203125" style="75" customWidth="1"/>
    <col min="3581" max="3581" width="28.44140625" style="75" customWidth="1"/>
    <col min="3582" max="3833" width="9.33203125" style="75"/>
    <col min="3834" max="3834" width="1" style="75" customWidth="1"/>
    <col min="3835" max="3835" width="17.44140625" style="75" customWidth="1"/>
    <col min="3836" max="3836" width="67.33203125" style="75" customWidth="1"/>
    <col min="3837" max="3837" width="28.44140625" style="75" customWidth="1"/>
    <col min="3838" max="4089" width="9.33203125" style="75"/>
    <col min="4090" max="4090" width="1" style="75" customWidth="1"/>
    <col min="4091" max="4091" width="17.44140625" style="75" customWidth="1"/>
    <col min="4092" max="4092" width="67.33203125" style="75" customWidth="1"/>
    <col min="4093" max="4093" width="28.44140625" style="75" customWidth="1"/>
    <col min="4094" max="4345" width="9.33203125" style="75"/>
    <col min="4346" max="4346" width="1" style="75" customWidth="1"/>
    <col min="4347" max="4347" width="17.44140625" style="75" customWidth="1"/>
    <col min="4348" max="4348" width="67.33203125" style="75" customWidth="1"/>
    <col min="4349" max="4349" width="28.44140625" style="75" customWidth="1"/>
    <col min="4350" max="4601" width="9.33203125" style="75"/>
    <col min="4602" max="4602" width="1" style="75" customWidth="1"/>
    <col min="4603" max="4603" width="17.44140625" style="75" customWidth="1"/>
    <col min="4604" max="4604" width="67.33203125" style="75" customWidth="1"/>
    <col min="4605" max="4605" width="28.44140625" style="75" customWidth="1"/>
    <col min="4606" max="4857" width="9.33203125" style="75"/>
    <col min="4858" max="4858" width="1" style="75" customWidth="1"/>
    <col min="4859" max="4859" width="17.44140625" style="75" customWidth="1"/>
    <col min="4860" max="4860" width="67.33203125" style="75" customWidth="1"/>
    <col min="4861" max="4861" width="28.44140625" style="75" customWidth="1"/>
    <col min="4862" max="5113" width="9.33203125" style="75"/>
    <col min="5114" max="5114" width="1" style="75" customWidth="1"/>
    <col min="5115" max="5115" width="17.44140625" style="75" customWidth="1"/>
    <col min="5116" max="5116" width="67.33203125" style="75" customWidth="1"/>
    <col min="5117" max="5117" width="28.44140625" style="75" customWidth="1"/>
    <col min="5118" max="5369" width="9.33203125" style="75"/>
    <col min="5370" max="5370" width="1" style="75" customWidth="1"/>
    <col min="5371" max="5371" width="17.44140625" style="75" customWidth="1"/>
    <col min="5372" max="5372" width="67.33203125" style="75" customWidth="1"/>
    <col min="5373" max="5373" width="28.44140625" style="75" customWidth="1"/>
    <col min="5374" max="5625" width="9.33203125" style="75"/>
    <col min="5626" max="5626" width="1" style="75" customWidth="1"/>
    <col min="5627" max="5627" width="17.44140625" style="75" customWidth="1"/>
    <col min="5628" max="5628" width="67.33203125" style="75" customWidth="1"/>
    <col min="5629" max="5629" width="28.44140625" style="75" customWidth="1"/>
    <col min="5630" max="5881" width="9.33203125" style="75"/>
    <col min="5882" max="5882" width="1" style="75" customWidth="1"/>
    <col min="5883" max="5883" width="17.44140625" style="75" customWidth="1"/>
    <col min="5884" max="5884" width="67.33203125" style="75" customWidth="1"/>
    <col min="5885" max="5885" width="28.44140625" style="75" customWidth="1"/>
    <col min="5886" max="6137" width="9.33203125" style="75"/>
    <col min="6138" max="6138" width="1" style="75" customWidth="1"/>
    <col min="6139" max="6139" width="17.44140625" style="75" customWidth="1"/>
    <col min="6140" max="6140" width="67.33203125" style="75" customWidth="1"/>
    <col min="6141" max="6141" width="28.44140625" style="75" customWidth="1"/>
    <col min="6142" max="6393" width="9.33203125" style="75"/>
    <col min="6394" max="6394" width="1" style="75" customWidth="1"/>
    <col min="6395" max="6395" width="17.44140625" style="75" customWidth="1"/>
    <col min="6396" max="6396" width="67.33203125" style="75" customWidth="1"/>
    <col min="6397" max="6397" width="28.44140625" style="75" customWidth="1"/>
    <col min="6398" max="6649" width="9.33203125" style="75"/>
    <col min="6650" max="6650" width="1" style="75" customWidth="1"/>
    <col min="6651" max="6651" width="17.44140625" style="75" customWidth="1"/>
    <col min="6652" max="6652" width="67.33203125" style="75" customWidth="1"/>
    <col min="6653" max="6653" width="28.44140625" style="75" customWidth="1"/>
    <col min="6654" max="6905" width="9.33203125" style="75"/>
    <col min="6906" max="6906" width="1" style="75" customWidth="1"/>
    <col min="6907" max="6907" width="17.44140625" style="75" customWidth="1"/>
    <col min="6908" max="6908" width="67.33203125" style="75" customWidth="1"/>
    <col min="6909" max="6909" width="28.44140625" style="75" customWidth="1"/>
    <col min="6910" max="7161" width="9.33203125" style="75"/>
    <col min="7162" max="7162" width="1" style="75" customWidth="1"/>
    <col min="7163" max="7163" width="17.44140625" style="75" customWidth="1"/>
    <col min="7164" max="7164" width="67.33203125" style="75" customWidth="1"/>
    <col min="7165" max="7165" width="28.44140625" style="75" customWidth="1"/>
    <col min="7166" max="7417" width="9.33203125" style="75"/>
    <col min="7418" max="7418" width="1" style="75" customWidth="1"/>
    <col min="7419" max="7419" width="17.44140625" style="75" customWidth="1"/>
    <col min="7420" max="7420" width="67.33203125" style="75" customWidth="1"/>
    <col min="7421" max="7421" width="28.44140625" style="75" customWidth="1"/>
    <col min="7422" max="7673" width="9.33203125" style="75"/>
    <col min="7674" max="7674" width="1" style="75" customWidth="1"/>
    <col min="7675" max="7675" width="17.44140625" style="75" customWidth="1"/>
    <col min="7676" max="7676" width="67.33203125" style="75" customWidth="1"/>
    <col min="7677" max="7677" width="28.44140625" style="75" customWidth="1"/>
    <col min="7678" max="7929" width="9.33203125" style="75"/>
    <col min="7930" max="7930" width="1" style="75" customWidth="1"/>
    <col min="7931" max="7931" width="17.44140625" style="75" customWidth="1"/>
    <col min="7932" max="7932" width="67.33203125" style="75" customWidth="1"/>
    <col min="7933" max="7933" width="28.44140625" style="75" customWidth="1"/>
    <col min="7934" max="8185" width="9.33203125" style="75"/>
    <col min="8186" max="8186" width="1" style="75" customWidth="1"/>
    <col min="8187" max="8187" width="17.44140625" style="75" customWidth="1"/>
    <col min="8188" max="8188" width="67.33203125" style="75" customWidth="1"/>
    <col min="8189" max="8189" width="28.44140625" style="75" customWidth="1"/>
    <col min="8190" max="8441" width="9.33203125" style="75"/>
    <col min="8442" max="8442" width="1" style="75" customWidth="1"/>
    <col min="8443" max="8443" width="17.44140625" style="75" customWidth="1"/>
    <col min="8444" max="8444" width="67.33203125" style="75" customWidth="1"/>
    <col min="8445" max="8445" width="28.44140625" style="75" customWidth="1"/>
    <col min="8446" max="8697" width="9.33203125" style="75"/>
    <col min="8698" max="8698" width="1" style="75" customWidth="1"/>
    <col min="8699" max="8699" width="17.44140625" style="75" customWidth="1"/>
    <col min="8700" max="8700" width="67.33203125" style="75" customWidth="1"/>
    <col min="8701" max="8701" width="28.44140625" style="75" customWidth="1"/>
    <col min="8702" max="8953" width="9.33203125" style="75"/>
    <col min="8954" max="8954" width="1" style="75" customWidth="1"/>
    <col min="8955" max="8955" width="17.44140625" style="75" customWidth="1"/>
    <col min="8956" max="8956" width="67.33203125" style="75" customWidth="1"/>
    <col min="8957" max="8957" width="28.44140625" style="75" customWidth="1"/>
    <col min="8958" max="9209" width="9.33203125" style="75"/>
    <col min="9210" max="9210" width="1" style="75" customWidth="1"/>
    <col min="9211" max="9211" width="17.44140625" style="75" customWidth="1"/>
    <col min="9212" max="9212" width="67.33203125" style="75" customWidth="1"/>
    <col min="9213" max="9213" width="28.44140625" style="75" customWidth="1"/>
    <col min="9214" max="9465" width="9.33203125" style="75"/>
    <col min="9466" max="9466" width="1" style="75" customWidth="1"/>
    <col min="9467" max="9467" width="17.44140625" style="75" customWidth="1"/>
    <col min="9468" max="9468" width="67.33203125" style="75" customWidth="1"/>
    <col min="9469" max="9469" width="28.44140625" style="75" customWidth="1"/>
    <col min="9470" max="9721" width="9.33203125" style="75"/>
    <col min="9722" max="9722" width="1" style="75" customWidth="1"/>
    <col min="9723" max="9723" width="17.44140625" style="75" customWidth="1"/>
    <col min="9724" max="9724" width="67.33203125" style="75" customWidth="1"/>
    <col min="9725" max="9725" width="28.44140625" style="75" customWidth="1"/>
    <col min="9726" max="9977" width="9.33203125" style="75"/>
    <col min="9978" max="9978" width="1" style="75" customWidth="1"/>
    <col min="9979" max="9979" width="17.44140625" style="75" customWidth="1"/>
    <col min="9980" max="9980" width="67.33203125" style="75" customWidth="1"/>
    <col min="9981" max="9981" width="28.44140625" style="75" customWidth="1"/>
    <col min="9982" max="10233" width="9.33203125" style="75"/>
    <col min="10234" max="10234" width="1" style="75" customWidth="1"/>
    <col min="10235" max="10235" width="17.44140625" style="75" customWidth="1"/>
    <col min="10236" max="10236" width="67.33203125" style="75" customWidth="1"/>
    <col min="10237" max="10237" width="28.44140625" style="75" customWidth="1"/>
    <col min="10238" max="10489" width="9.33203125" style="75"/>
    <col min="10490" max="10490" width="1" style="75" customWidth="1"/>
    <col min="10491" max="10491" width="17.44140625" style="75" customWidth="1"/>
    <col min="10492" max="10492" width="67.33203125" style="75" customWidth="1"/>
    <col min="10493" max="10493" width="28.44140625" style="75" customWidth="1"/>
    <col min="10494" max="10745" width="9.33203125" style="75"/>
    <col min="10746" max="10746" width="1" style="75" customWidth="1"/>
    <col min="10747" max="10747" width="17.44140625" style="75" customWidth="1"/>
    <col min="10748" max="10748" width="67.33203125" style="75" customWidth="1"/>
    <col min="10749" max="10749" width="28.44140625" style="75" customWidth="1"/>
    <col min="10750" max="11001" width="9.33203125" style="75"/>
    <col min="11002" max="11002" width="1" style="75" customWidth="1"/>
    <col min="11003" max="11003" width="17.44140625" style="75" customWidth="1"/>
    <col min="11004" max="11004" width="67.33203125" style="75" customWidth="1"/>
    <col min="11005" max="11005" width="28.44140625" style="75" customWidth="1"/>
    <col min="11006" max="11257" width="9.33203125" style="75"/>
    <col min="11258" max="11258" width="1" style="75" customWidth="1"/>
    <col min="11259" max="11259" width="17.44140625" style="75" customWidth="1"/>
    <col min="11260" max="11260" width="67.33203125" style="75" customWidth="1"/>
    <col min="11261" max="11261" width="28.44140625" style="75" customWidth="1"/>
    <col min="11262" max="11513" width="9.33203125" style="75"/>
    <col min="11514" max="11514" width="1" style="75" customWidth="1"/>
    <col min="11515" max="11515" width="17.44140625" style="75" customWidth="1"/>
    <col min="11516" max="11516" width="67.33203125" style="75" customWidth="1"/>
    <col min="11517" max="11517" width="28.44140625" style="75" customWidth="1"/>
    <col min="11518" max="11769" width="9.33203125" style="75"/>
    <col min="11770" max="11770" width="1" style="75" customWidth="1"/>
    <col min="11771" max="11771" width="17.44140625" style="75" customWidth="1"/>
    <col min="11772" max="11772" width="67.33203125" style="75" customWidth="1"/>
    <col min="11773" max="11773" width="28.44140625" style="75" customWidth="1"/>
    <col min="11774" max="12025" width="9.33203125" style="75"/>
    <col min="12026" max="12026" width="1" style="75" customWidth="1"/>
    <col min="12027" max="12027" width="17.44140625" style="75" customWidth="1"/>
    <col min="12028" max="12028" width="67.33203125" style="75" customWidth="1"/>
    <col min="12029" max="12029" width="28.44140625" style="75" customWidth="1"/>
    <col min="12030" max="12281" width="9.33203125" style="75"/>
    <col min="12282" max="12282" width="1" style="75" customWidth="1"/>
    <col min="12283" max="12283" width="17.44140625" style="75" customWidth="1"/>
    <col min="12284" max="12284" width="67.33203125" style="75" customWidth="1"/>
    <col min="12285" max="12285" width="28.44140625" style="75" customWidth="1"/>
    <col min="12286" max="12537" width="9.33203125" style="75"/>
    <col min="12538" max="12538" width="1" style="75" customWidth="1"/>
    <col min="12539" max="12539" width="17.44140625" style="75" customWidth="1"/>
    <col min="12540" max="12540" width="67.33203125" style="75" customWidth="1"/>
    <col min="12541" max="12541" width="28.44140625" style="75" customWidth="1"/>
    <col min="12542" max="12793" width="9.33203125" style="75"/>
    <col min="12794" max="12794" width="1" style="75" customWidth="1"/>
    <col min="12795" max="12795" width="17.44140625" style="75" customWidth="1"/>
    <col min="12796" max="12796" width="67.33203125" style="75" customWidth="1"/>
    <col min="12797" max="12797" width="28.44140625" style="75" customWidth="1"/>
    <col min="12798" max="13049" width="9.33203125" style="75"/>
    <col min="13050" max="13050" width="1" style="75" customWidth="1"/>
    <col min="13051" max="13051" width="17.44140625" style="75" customWidth="1"/>
    <col min="13052" max="13052" width="67.33203125" style="75" customWidth="1"/>
    <col min="13053" max="13053" width="28.44140625" style="75" customWidth="1"/>
    <col min="13054" max="13305" width="9.33203125" style="75"/>
    <col min="13306" max="13306" width="1" style="75" customWidth="1"/>
    <col min="13307" max="13307" width="17.44140625" style="75" customWidth="1"/>
    <col min="13308" max="13308" width="67.33203125" style="75" customWidth="1"/>
    <col min="13309" max="13309" width="28.44140625" style="75" customWidth="1"/>
    <col min="13310" max="13561" width="9.33203125" style="75"/>
    <col min="13562" max="13562" width="1" style="75" customWidth="1"/>
    <col min="13563" max="13563" width="17.44140625" style="75" customWidth="1"/>
    <col min="13564" max="13564" width="67.33203125" style="75" customWidth="1"/>
    <col min="13565" max="13565" width="28.44140625" style="75" customWidth="1"/>
    <col min="13566" max="13817" width="9.33203125" style="75"/>
    <col min="13818" max="13818" width="1" style="75" customWidth="1"/>
    <col min="13819" max="13819" width="17.44140625" style="75" customWidth="1"/>
    <col min="13820" max="13820" width="67.33203125" style="75" customWidth="1"/>
    <col min="13821" max="13821" width="28.44140625" style="75" customWidth="1"/>
    <col min="13822" max="14073" width="9.33203125" style="75"/>
    <col min="14074" max="14074" width="1" style="75" customWidth="1"/>
    <col min="14075" max="14075" width="17.44140625" style="75" customWidth="1"/>
    <col min="14076" max="14076" width="67.33203125" style="75" customWidth="1"/>
    <col min="14077" max="14077" width="28.44140625" style="75" customWidth="1"/>
    <col min="14078" max="14329" width="9.33203125" style="75"/>
    <col min="14330" max="14330" width="1" style="75" customWidth="1"/>
    <col min="14331" max="14331" width="17.44140625" style="75" customWidth="1"/>
    <col min="14332" max="14332" width="67.33203125" style="75" customWidth="1"/>
    <col min="14333" max="14333" width="28.44140625" style="75" customWidth="1"/>
    <col min="14334" max="14585" width="9.33203125" style="75"/>
    <col min="14586" max="14586" width="1" style="75" customWidth="1"/>
    <col min="14587" max="14587" width="17.44140625" style="75" customWidth="1"/>
    <col min="14588" max="14588" width="67.33203125" style="75" customWidth="1"/>
    <col min="14589" max="14589" width="28.44140625" style="75" customWidth="1"/>
    <col min="14590" max="14841" width="9.33203125" style="75"/>
    <col min="14842" max="14842" width="1" style="75" customWidth="1"/>
    <col min="14843" max="14843" width="17.44140625" style="75" customWidth="1"/>
    <col min="14844" max="14844" width="67.33203125" style="75" customWidth="1"/>
    <col min="14845" max="14845" width="28.44140625" style="75" customWidth="1"/>
    <col min="14846" max="15097" width="9.33203125" style="75"/>
    <col min="15098" max="15098" width="1" style="75" customWidth="1"/>
    <col min="15099" max="15099" width="17.44140625" style="75" customWidth="1"/>
    <col min="15100" max="15100" width="67.33203125" style="75" customWidth="1"/>
    <col min="15101" max="15101" width="28.44140625" style="75" customWidth="1"/>
    <col min="15102" max="15353" width="9.33203125" style="75"/>
    <col min="15354" max="15354" width="1" style="75" customWidth="1"/>
    <col min="15355" max="15355" width="17.44140625" style="75" customWidth="1"/>
    <col min="15356" max="15356" width="67.33203125" style="75" customWidth="1"/>
    <col min="15357" max="15357" width="28.44140625" style="75" customWidth="1"/>
    <col min="15358" max="15609" width="9.33203125" style="75"/>
    <col min="15610" max="15610" width="1" style="75" customWidth="1"/>
    <col min="15611" max="15611" width="17.44140625" style="75" customWidth="1"/>
    <col min="15612" max="15612" width="67.33203125" style="75" customWidth="1"/>
    <col min="15613" max="15613" width="28.44140625" style="75" customWidth="1"/>
    <col min="15614" max="15865" width="9.33203125" style="75"/>
    <col min="15866" max="15866" width="1" style="75" customWidth="1"/>
    <col min="15867" max="15867" width="17.44140625" style="75" customWidth="1"/>
    <col min="15868" max="15868" width="67.33203125" style="75" customWidth="1"/>
    <col min="15869" max="15869" width="28.44140625" style="75" customWidth="1"/>
    <col min="15870" max="16121" width="9.33203125" style="75"/>
    <col min="16122" max="16122" width="1" style="75" customWidth="1"/>
    <col min="16123" max="16123" width="17.44140625" style="75" customWidth="1"/>
    <col min="16124" max="16124" width="67.33203125" style="75" customWidth="1"/>
    <col min="16125" max="16125" width="28.44140625" style="75" customWidth="1"/>
    <col min="16126" max="16384" width="9.33203125" style="75"/>
  </cols>
  <sheetData>
    <row r="1" spans="2:12" ht="34.799999999999997" x14ac:dyDescent="0.3">
      <c r="C1" s="107" t="s">
        <v>91</v>
      </c>
      <c r="D1" s="108"/>
    </row>
    <row r="2" spans="2:12" ht="15.6" x14ac:dyDescent="0.3">
      <c r="C2" s="109" t="s">
        <v>54</v>
      </c>
    </row>
    <row r="3" spans="2:12" ht="27.6" x14ac:dyDescent="0.3">
      <c r="B3" s="148" t="s">
        <v>92</v>
      </c>
      <c r="C3" s="149" t="s">
        <v>110</v>
      </c>
      <c r="D3" s="150"/>
    </row>
    <row r="4" spans="2:12" ht="15.6" x14ac:dyDescent="0.3">
      <c r="B4" s="150"/>
      <c r="C4" s="151" t="s">
        <v>111</v>
      </c>
      <c r="D4" s="150"/>
      <c r="F4" s="94" t="s">
        <v>68</v>
      </c>
    </row>
    <row r="5" spans="2:12" ht="13.8" x14ac:dyDescent="0.3">
      <c r="B5" s="152" t="s">
        <v>48</v>
      </c>
      <c r="C5" s="152" t="s">
        <v>55</v>
      </c>
      <c r="D5" s="150"/>
      <c r="E5" s="91"/>
      <c r="H5" s="135"/>
      <c r="I5" s="136"/>
      <c r="J5" s="137"/>
      <c r="K5" s="76"/>
      <c r="L5" s="76"/>
    </row>
    <row r="6" spans="2:12" ht="13.8" x14ac:dyDescent="0.3">
      <c r="B6" s="153">
        <v>1</v>
      </c>
      <c r="C6" s="154" t="s">
        <v>0</v>
      </c>
      <c r="D6" s="155">
        <v>22648894325</v>
      </c>
      <c r="E6" s="91">
        <f>+D6-D31-D52</f>
        <v>22635981985</v>
      </c>
      <c r="H6" s="135"/>
      <c r="I6" s="136"/>
      <c r="J6" s="137"/>
      <c r="K6" s="76"/>
      <c r="L6" s="76"/>
    </row>
    <row r="7" spans="2:12" ht="13.8" x14ac:dyDescent="0.3">
      <c r="B7" s="153">
        <v>101</v>
      </c>
      <c r="C7" s="154" t="s">
        <v>36</v>
      </c>
      <c r="D7" s="155">
        <v>22648894325</v>
      </c>
      <c r="E7" s="91"/>
      <c r="F7" s="139"/>
      <c r="H7" s="135"/>
      <c r="I7" s="136"/>
      <c r="J7" s="137"/>
      <c r="K7" s="76"/>
      <c r="L7" s="76"/>
    </row>
    <row r="8" spans="2:12" ht="13.8" x14ac:dyDescent="0.3">
      <c r="B8" s="153">
        <v>10103</v>
      </c>
      <c r="C8" s="154" t="s">
        <v>102</v>
      </c>
      <c r="D8" s="155">
        <v>22648894325</v>
      </c>
      <c r="E8" s="91"/>
      <c r="F8" s="139"/>
      <c r="H8" s="135"/>
      <c r="I8" s="136"/>
      <c r="J8" s="137"/>
      <c r="K8" s="76"/>
      <c r="L8" s="76"/>
    </row>
    <row r="9" spans="2:12" ht="13.8" x14ac:dyDescent="0.3">
      <c r="B9" s="153">
        <v>1010301</v>
      </c>
      <c r="C9" s="154" t="s">
        <v>103</v>
      </c>
      <c r="D9" s="155">
        <v>22648894325</v>
      </c>
      <c r="F9" s="139"/>
      <c r="H9" s="135"/>
      <c r="I9" s="136"/>
      <c r="J9" s="137"/>
      <c r="K9" s="76"/>
      <c r="L9" s="76"/>
    </row>
    <row r="10" spans="2:12" ht="13.8" x14ac:dyDescent="0.3">
      <c r="B10" s="153">
        <v>101030141</v>
      </c>
      <c r="C10" s="154" t="s">
        <v>70</v>
      </c>
      <c r="D10" s="155">
        <v>22648894325</v>
      </c>
      <c r="F10" s="139" t="s">
        <v>36</v>
      </c>
      <c r="H10" s="135"/>
      <c r="I10" s="136"/>
      <c r="J10" s="137"/>
      <c r="K10" s="76"/>
      <c r="L10" s="76"/>
    </row>
    <row r="11" spans="2:12" ht="13.8" x14ac:dyDescent="0.3">
      <c r="B11" s="153">
        <v>2</v>
      </c>
      <c r="C11" s="154" t="s">
        <v>2</v>
      </c>
      <c r="D11" s="155">
        <v>20000000000</v>
      </c>
      <c r="F11" s="139"/>
      <c r="H11" s="135"/>
      <c r="I11" s="136"/>
      <c r="J11" s="137"/>
      <c r="K11" s="76"/>
      <c r="L11" s="76"/>
    </row>
    <row r="12" spans="2:12" ht="13.8" x14ac:dyDescent="0.3">
      <c r="B12" s="153">
        <v>201</v>
      </c>
      <c r="C12" s="154" t="s">
        <v>56</v>
      </c>
      <c r="D12" s="155">
        <v>20000000000</v>
      </c>
      <c r="H12" s="135"/>
      <c r="I12" s="136"/>
      <c r="J12" s="137"/>
      <c r="K12" s="76"/>
      <c r="L12" s="76"/>
    </row>
    <row r="13" spans="2:12" ht="13.8" x14ac:dyDescent="0.3">
      <c r="B13" s="153">
        <v>20110</v>
      </c>
      <c r="C13" s="154" t="s">
        <v>57</v>
      </c>
      <c r="D13" s="155">
        <v>20000000000</v>
      </c>
      <c r="F13" s="139"/>
      <c r="H13" s="135"/>
      <c r="I13" s="136"/>
      <c r="J13" s="137"/>
      <c r="K13" s="76"/>
      <c r="L13" s="76"/>
    </row>
    <row r="14" spans="2:12" ht="13.8" x14ac:dyDescent="0.3">
      <c r="B14" s="153">
        <v>2011015</v>
      </c>
      <c r="C14" s="154" t="s">
        <v>58</v>
      </c>
      <c r="D14" s="155">
        <v>20000000000</v>
      </c>
      <c r="F14" s="139"/>
      <c r="H14" s="135"/>
      <c r="I14" s="136"/>
      <c r="J14" s="137"/>
      <c r="K14" s="76"/>
      <c r="L14" s="76"/>
    </row>
    <row r="15" spans="2:12" ht="13.8" x14ac:dyDescent="0.3">
      <c r="B15" s="153">
        <v>201101501</v>
      </c>
      <c r="C15" s="154" t="s">
        <v>71</v>
      </c>
      <c r="D15" s="155">
        <v>20000000000</v>
      </c>
      <c r="F15" s="139"/>
      <c r="H15" s="135"/>
      <c r="I15" s="136"/>
      <c r="J15" s="137"/>
      <c r="K15" s="76"/>
      <c r="L15" s="76"/>
    </row>
    <row r="16" spans="2:12" ht="13.8" x14ac:dyDescent="0.3">
      <c r="B16" s="150"/>
      <c r="C16" s="156"/>
      <c r="D16" s="150"/>
      <c r="F16" s="139"/>
      <c r="H16" s="135"/>
      <c r="I16" s="136"/>
      <c r="J16" s="137"/>
      <c r="K16" s="76"/>
      <c r="L16" s="76"/>
    </row>
    <row r="17" spans="2:12" ht="13.8" x14ac:dyDescent="0.3">
      <c r="B17" s="153">
        <v>3</v>
      </c>
      <c r="C17" s="154" t="s">
        <v>59</v>
      </c>
      <c r="D17" s="155">
        <v>2648894325</v>
      </c>
      <c r="F17" s="139"/>
      <c r="H17" s="135"/>
      <c r="I17" s="136"/>
      <c r="J17" s="137"/>
      <c r="K17" s="76"/>
      <c r="L17" s="76"/>
    </row>
    <row r="18" spans="2:12" ht="13.8" x14ac:dyDescent="0.3">
      <c r="B18" s="153">
        <v>303</v>
      </c>
      <c r="C18" s="154" t="s">
        <v>60</v>
      </c>
      <c r="D18" s="155">
        <v>2648894325</v>
      </c>
      <c r="F18" s="139"/>
      <c r="H18" s="135"/>
      <c r="I18" s="136"/>
      <c r="J18" s="137"/>
      <c r="K18" s="76"/>
      <c r="L18" s="76"/>
    </row>
    <row r="19" spans="2:12" ht="13.8" x14ac:dyDescent="0.3">
      <c r="B19" s="153">
        <v>30301</v>
      </c>
      <c r="C19" s="154" t="s">
        <v>104</v>
      </c>
      <c r="D19" s="155">
        <v>-521937655</v>
      </c>
      <c r="F19" s="139"/>
      <c r="H19" s="135"/>
      <c r="I19" s="136"/>
      <c r="J19" s="137"/>
      <c r="K19" s="76"/>
      <c r="L19" s="76"/>
    </row>
    <row r="20" spans="2:12" ht="13.8" x14ac:dyDescent="0.3">
      <c r="B20" s="153">
        <v>30302</v>
      </c>
      <c r="C20" s="154" t="s">
        <v>61</v>
      </c>
      <c r="D20" s="155">
        <v>3170831980</v>
      </c>
      <c r="H20" s="135"/>
      <c r="I20" s="136"/>
      <c r="J20" s="137"/>
      <c r="K20" s="76"/>
      <c r="L20" s="76"/>
    </row>
    <row r="21" spans="2:12" ht="13.8" x14ac:dyDescent="0.3">
      <c r="B21" s="153">
        <v>4</v>
      </c>
      <c r="C21" s="154" t="s">
        <v>4</v>
      </c>
      <c r="D21" s="155">
        <v>22043311328</v>
      </c>
      <c r="H21" s="135"/>
      <c r="I21" s="136"/>
      <c r="J21" s="137"/>
      <c r="K21" s="76"/>
      <c r="L21" s="76"/>
    </row>
    <row r="22" spans="2:12" ht="13.8" x14ac:dyDescent="0.3">
      <c r="B22" s="153">
        <v>401</v>
      </c>
      <c r="C22" s="154" t="s">
        <v>93</v>
      </c>
      <c r="D22" s="155">
        <v>21943103449</v>
      </c>
      <c r="H22" s="135"/>
      <c r="I22" s="136"/>
      <c r="J22" s="137"/>
      <c r="K22" s="76"/>
      <c r="L22" s="76"/>
    </row>
    <row r="23" spans="2:12" ht="13.8" x14ac:dyDescent="0.3">
      <c r="B23" s="153">
        <v>40101</v>
      </c>
      <c r="C23" s="154" t="s">
        <v>94</v>
      </c>
      <c r="D23" s="155">
        <v>21943103449</v>
      </c>
      <c r="H23" s="135"/>
      <c r="I23" s="136"/>
      <c r="J23" s="137"/>
      <c r="K23" s="76"/>
      <c r="L23" s="76"/>
    </row>
    <row r="24" spans="2:12" ht="13.8" x14ac:dyDescent="0.3">
      <c r="B24" s="153">
        <v>4010101</v>
      </c>
      <c r="C24" s="154" t="s">
        <v>95</v>
      </c>
      <c r="D24" s="155">
        <v>21943103449</v>
      </c>
      <c r="E24" s="91"/>
      <c r="F24" s="87" t="s">
        <v>120</v>
      </c>
      <c r="H24" s="135"/>
      <c r="I24" s="136"/>
      <c r="J24" s="137"/>
      <c r="K24" s="76"/>
      <c r="L24" s="76"/>
    </row>
    <row r="25" spans="2:12" ht="13.8" x14ac:dyDescent="0.3">
      <c r="B25" s="153">
        <v>403</v>
      </c>
      <c r="C25" s="154" t="s">
        <v>62</v>
      </c>
      <c r="D25" s="155">
        <v>100207877</v>
      </c>
      <c r="H25" s="135"/>
      <c r="I25" s="136"/>
      <c r="J25" s="137"/>
      <c r="K25" s="76"/>
      <c r="L25" s="76"/>
    </row>
    <row r="26" spans="2:12" ht="13.8" x14ac:dyDescent="0.3">
      <c r="B26" s="153">
        <v>40302</v>
      </c>
      <c r="C26" s="154" t="s">
        <v>63</v>
      </c>
      <c r="D26" s="155">
        <v>100207877</v>
      </c>
      <c r="H26" s="135"/>
      <c r="I26" s="136"/>
      <c r="J26" s="137"/>
      <c r="K26" s="76"/>
      <c r="L26" s="76"/>
    </row>
    <row r="27" spans="2:12" ht="13.8" x14ac:dyDescent="0.3">
      <c r="B27" s="153">
        <v>4030202</v>
      </c>
      <c r="C27" s="154" t="s">
        <v>51</v>
      </c>
      <c r="D27" s="155">
        <v>100207877</v>
      </c>
      <c r="H27" s="135"/>
      <c r="I27" s="136"/>
      <c r="J27" s="137"/>
      <c r="K27" s="76"/>
      <c r="L27" s="76"/>
    </row>
    <row r="28" spans="2:12" ht="13.8" x14ac:dyDescent="0.3">
      <c r="B28" s="153">
        <v>403020201</v>
      </c>
      <c r="C28" s="154" t="s">
        <v>51</v>
      </c>
      <c r="D28" s="155">
        <v>100207877</v>
      </c>
      <c r="H28" s="135"/>
      <c r="I28" s="136"/>
      <c r="J28" s="137"/>
      <c r="K28" s="76"/>
      <c r="L28" s="76"/>
    </row>
    <row r="29" spans="2:12" ht="13.8" x14ac:dyDescent="0.3">
      <c r="B29" s="153">
        <v>4030202011</v>
      </c>
      <c r="C29" s="154" t="s">
        <v>72</v>
      </c>
      <c r="D29" s="155">
        <v>68160481</v>
      </c>
      <c r="F29" s="87" t="s">
        <v>39</v>
      </c>
      <c r="H29" s="135"/>
      <c r="I29" s="136"/>
      <c r="J29" s="137"/>
      <c r="K29" s="76"/>
      <c r="L29" s="76"/>
    </row>
    <row r="30" spans="2:12" ht="13.8" x14ac:dyDescent="0.3">
      <c r="B30" s="153">
        <v>4030202013</v>
      </c>
      <c r="C30" s="154" t="s">
        <v>79</v>
      </c>
      <c r="D30" s="155">
        <v>20335056</v>
      </c>
      <c r="F30" s="87" t="s">
        <v>39</v>
      </c>
      <c r="H30" s="135"/>
      <c r="I30" s="136"/>
      <c r="J30" s="137"/>
      <c r="K30" s="76"/>
      <c r="L30" s="76"/>
    </row>
    <row r="31" spans="2:12" ht="13.8" x14ac:dyDescent="0.3">
      <c r="B31" s="153">
        <v>4030202014</v>
      </c>
      <c r="C31" s="154" t="s">
        <v>80</v>
      </c>
      <c r="D31" s="155">
        <v>11712340</v>
      </c>
      <c r="F31" s="87" t="s">
        <v>39</v>
      </c>
      <c r="H31" s="135"/>
      <c r="I31" s="136"/>
      <c r="J31" s="137"/>
      <c r="K31" s="76"/>
      <c r="L31" s="76"/>
    </row>
    <row r="32" spans="2:12" ht="13.8" x14ac:dyDescent="0.3">
      <c r="B32" s="153">
        <v>407</v>
      </c>
      <c r="C32" s="154" t="s">
        <v>64</v>
      </c>
      <c r="D32" s="155">
        <v>2</v>
      </c>
      <c r="H32" s="135"/>
      <c r="I32" s="136"/>
      <c r="J32" s="137"/>
      <c r="K32" s="76"/>
      <c r="L32" s="76"/>
    </row>
    <row r="33" spans="2:12" ht="13.8" x14ac:dyDescent="0.3">
      <c r="B33" s="153">
        <v>40701</v>
      </c>
      <c r="C33" s="154" t="s">
        <v>65</v>
      </c>
      <c r="D33" s="155">
        <v>2</v>
      </c>
      <c r="E33" s="93"/>
      <c r="F33" s="139"/>
      <c r="H33" s="135"/>
      <c r="I33" s="136"/>
      <c r="J33" s="137"/>
      <c r="K33" s="76"/>
      <c r="L33" s="76"/>
    </row>
    <row r="34" spans="2:12" ht="13.8" x14ac:dyDescent="0.3">
      <c r="B34" s="153">
        <v>4070101</v>
      </c>
      <c r="C34" s="154" t="s">
        <v>65</v>
      </c>
      <c r="D34" s="155">
        <v>2</v>
      </c>
      <c r="F34" s="139"/>
      <c r="H34" s="135"/>
      <c r="I34" s="136"/>
      <c r="J34" s="137"/>
      <c r="K34" s="76"/>
      <c r="L34" s="76"/>
    </row>
    <row r="35" spans="2:12" ht="13.8" x14ac:dyDescent="0.3">
      <c r="B35" s="153">
        <v>407010199</v>
      </c>
      <c r="C35" s="154" t="s">
        <v>52</v>
      </c>
      <c r="D35" s="155">
        <v>2</v>
      </c>
      <c r="F35" s="87" t="s">
        <v>39</v>
      </c>
      <c r="H35" s="135"/>
      <c r="I35" s="136"/>
      <c r="J35" s="137"/>
      <c r="K35" s="76"/>
      <c r="L35" s="76"/>
    </row>
    <row r="36" spans="2:12" ht="13.8" x14ac:dyDescent="0.3">
      <c r="B36" s="153">
        <v>5</v>
      </c>
      <c r="C36" s="154" t="s">
        <v>21</v>
      </c>
      <c r="D36" s="155">
        <v>18872479348</v>
      </c>
      <c r="H36" s="135"/>
      <c r="I36" s="136"/>
      <c r="J36" s="137"/>
      <c r="K36" s="76"/>
      <c r="L36" s="76"/>
    </row>
    <row r="37" spans="2:12" ht="13.8" x14ac:dyDescent="0.3">
      <c r="B37" s="153">
        <v>501</v>
      </c>
      <c r="C37" s="154" t="s">
        <v>66</v>
      </c>
      <c r="D37" s="155">
        <v>18061716149</v>
      </c>
      <c r="E37" s="91"/>
      <c r="F37" s="139"/>
      <c r="H37" s="141"/>
      <c r="I37" s="142"/>
      <c r="J37" s="143"/>
      <c r="K37" s="76"/>
      <c r="L37" s="76"/>
    </row>
    <row r="38" spans="2:12" ht="13.8" x14ac:dyDescent="0.3">
      <c r="B38" s="153">
        <v>50101</v>
      </c>
      <c r="C38" s="154" t="s">
        <v>112</v>
      </c>
      <c r="D38" s="155">
        <v>251943323</v>
      </c>
      <c r="H38" s="135"/>
      <c r="I38" s="136"/>
      <c r="J38" s="137"/>
      <c r="K38" s="76"/>
      <c r="L38" s="76"/>
    </row>
    <row r="39" spans="2:12" s="83" customFormat="1" ht="13.8" x14ac:dyDescent="0.3">
      <c r="B39" s="153">
        <v>5010103</v>
      </c>
      <c r="C39" s="154" t="s">
        <v>113</v>
      </c>
      <c r="D39" s="155">
        <v>251943323</v>
      </c>
      <c r="E39" s="97"/>
      <c r="F39" s="87" t="s">
        <v>76</v>
      </c>
      <c r="G39" s="75"/>
      <c r="H39" s="135"/>
      <c r="I39" s="136"/>
      <c r="J39" s="137"/>
      <c r="K39" s="76"/>
      <c r="L39" s="76"/>
    </row>
    <row r="40" spans="2:12" ht="13.8" x14ac:dyDescent="0.3">
      <c r="B40" s="153">
        <v>50102</v>
      </c>
      <c r="C40" s="154" t="s">
        <v>81</v>
      </c>
      <c r="D40" s="155">
        <v>423471757</v>
      </c>
      <c r="H40" s="135"/>
      <c r="I40" s="136"/>
      <c r="J40" s="137"/>
      <c r="K40" s="76"/>
      <c r="L40" s="76"/>
    </row>
    <row r="41" spans="2:12" ht="13.8" x14ac:dyDescent="0.3">
      <c r="B41" s="153">
        <v>5010210</v>
      </c>
      <c r="C41" s="154" t="s">
        <v>53</v>
      </c>
      <c r="D41" s="155">
        <v>423471757</v>
      </c>
      <c r="E41" s="91"/>
      <c r="H41" s="135"/>
      <c r="I41" s="136"/>
      <c r="J41" s="137"/>
      <c r="K41" s="76"/>
      <c r="L41" s="76"/>
    </row>
    <row r="42" spans="2:12" ht="13.8" x14ac:dyDescent="0.3">
      <c r="B42" s="153">
        <v>501021001</v>
      </c>
      <c r="C42" s="154" t="s">
        <v>53</v>
      </c>
      <c r="D42" s="155">
        <v>423471757</v>
      </c>
      <c r="F42" s="87" t="s">
        <v>119</v>
      </c>
      <c r="H42" s="135"/>
      <c r="I42" s="136"/>
      <c r="J42" s="137"/>
      <c r="K42" s="76"/>
      <c r="L42" s="76"/>
    </row>
    <row r="43" spans="2:12" ht="13.8" x14ac:dyDescent="0.3">
      <c r="B43" s="153">
        <v>50103</v>
      </c>
      <c r="C43" s="154" t="s">
        <v>105</v>
      </c>
      <c r="D43" s="155">
        <v>67428670</v>
      </c>
      <c r="F43" s="139"/>
      <c r="H43" s="135"/>
      <c r="I43" s="136"/>
      <c r="J43" s="144"/>
      <c r="K43" s="76"/>
      <c r="L43" s="76"/>
    </row>
    <row r="44" spans="2:12" ht="13.8" x14ac:dyDescent="0.3">
      <c r="B44" s="153">
        <v>5010302</v>
      </c>
      <c r="C44" s="154" t="s">
        <v>106</v>
      </c>
      <c r="D44" s="155">
        <v>67428670</v>
      </c>
      <c r="F44" s="139"/>
      <c r="H44" s="135"/>
      <c r="I44" s="136"/>
      <c r="J44" s="144"/>
      <c r="K44" s="76"/>
      <c r="L44" s="76"/>
    </row>
    <row r="45" spans="2:12" x14ac:dyDescent="0.3">
      <c r="B45" s="153">
        <v>501030201</v>
      </c>
      <c r="C45" s="154" t="s">
        <v>106</v>
      </c>
      <c r="D45" s="155">
        <v>67428670</v>
      </c>
      <c r="E45" s="91"/>
      <c r="F45" s="87" t="s">
        <v>76</v>
      </c>
      <c r="H45"/>
      <c r="I45" s="138"/>
      <c r="J45"/>
      <c r="K45" s="76"/>
      <c r="L45" s="76"/>
    </row>
    <row r="46" spans="2:12" ht="13.8" x14ac:dyDescent="0.3">
      <c r="B46" s="153">
        <v>50104</v>
      </c>
      <c r="C46" s="154" t="s">
        <v>96</v>
      </c>
      <c r="D46" s="155">
        <v>17318872399</v>
      </c>
      <c r="H46" s="135"/>
      <c r="I46" s="136"/>
      <c r="J46" s="137"/>
      <c r="K46" s="76"/>
      <c r="L46" s="76"/>
    </row>
    <row r="47" spans="2:12" ht="13.8" x14ac:dyDescent="0.3">
      <c r="B47" s="153">
        <v>5010401</v>
      </c>
      <c r="C47" s="154" t="s">
        <v>97</v>
      </c>
      <c r="D47" s="155">
        <v>17318872399</v>
      </c>
      <c r="E47" s="91"/>
      <c r="F47" s="87" t="s">
        <v>98</v>
      </c>
      <c r="H47" s="135"/>
      <c r="I47" s="136"/>
      <c r="J47" s="137"/>
      <c r="K47" s="76"/>
      <c r="L47" s="76"/>
    </row>
    <row r="48" spans="2:12" ht="13.8" x14ac:dyDescent="0.3">
      <c r="B48" s="153">
        <v>503</v>
      </c>
      <c r="C48" s="154" t="s">
        <v>73</v>
      </c>
      <c r="D48" s="155">
        <v>810763190</v>
      </c>
      <c r="E48" s="91"/>
      <c r="F48" s="139"/>
      <c r="H48" s="135"/>
      <c r="I48" s="136"/>
      <c r="J48" s="137"/>
      <c r="K48" s="76"/>
      <c r="L48" s="76"/>
    </row>
    <row r="49" spans="2:12" ht="13.8" x14ac:dyDescent="0.3">
      <c r="B49" s="153">
        <v>50301</v>
      </c>
      <c r="C49" s="154" t="s">
        <v>82</v>
      </c>
      <c r="D49" s="155">
        <v>23247150</v>
      </c>
      <c r="E49" s="91"/>
      <c r="F49" s="139"/>
      <c r="H49" s="135"/>
      <c r="I49" s="136"/>
      <c r="J49" s="137"/>
      <c r="K49" s="76"/>
      <c r="L49" s="76"/>
    </row>
    <row r="50" spans="2:12" ht="13.8" x14ac:dyDescent="0.3">
      <c r="B50" s="153">
        <v>5030103</v>
      </c>
      <c r="C50" s="154" t="s">
        <v>83</v>
      </c>
      <c r="D50" s="155">
        <v>23247150</v>
      </c>
      <c r="E50" s="91"/>
      <c r="F50" s="139"/>
      <c r="H50" s="135"/>
      <c r="I50" s="136"/>
      <c r="J50" s="137"/>
      <c r="K50" s="76"/>
      <c r="L50" s="76"/>
    </row>
    <row r="51" spans="2:12" ht="13.8" x14ac:dyDescent="0.3">
      <c r="B51" s="153">
        <v>503010301</v>
      </c>
      <c r="C51" s="154" t="s">
        <v>114</v>
      </c>
      <c r="D51" s="155">
        <v>22047150</v>
      </c>
      <c r="E51" s="91"/>
      <c r="F51" s="87" t="s">
        <v>76</v>
      </c>
      <c r="H51" s="135"/>
      <c r="I51" s="136"/>
      <c r="J51" s="137"/>
      <c r="K51" s="76"/>
      <c r="L51" s="76"/>
    </row>
    <row r="52" spans="2:12" ht="13.8" x14ac:dyDescent="0.3">
      <c r="B52" s="153">
        <v>503010305</v>
      </c>
      <c r="C52" s="154" t="s">
        <v>107</v>
      </c>
      <c r="D52" s="155">
        <v>1200000</v>
      </c>
      <c r="E52" s="91"/>
      <c r="F52" s="87" t="s">
        <v>76</v>
      </c>
      <c r="H52" s="135"/>
      <c r="I52" s="136"/>
      <c r="J52" s="137"/>
      <c r="K52" s="76"/>
      <c r="L52" s="76"/>
    </row>
    <row r="53" spans="2:12" ht="13.8" x14ac:dyDescent="0.3">
      <c r="B53" s="153">
        <v>50305</v>
      </c>
      <c r="C53" s="154" t="s">
        <v>84</v>
      </c>
      <c r="D53" s="155">
        <v>775454</v>
      </c>
      <c r="H53" s="135"/>
      <c r="I53" s="136"/>
      <c r="J53" s="137"/>
      <c r="K53" s="76"/>
      <c r="L53" s="76"/>
    </row>
    <row r="54" spans="2:12" ht="13.8" x14ac:dyDescent="0.3">
      <c r="B54" s="153">
        <v>5030506</v>
      </c>
      <c r="C54" s="154" t="s">
        <v>85</v>
      </c>
      <c r="D54" s="155">
        <v>523636</v>
      </c>
      <c r="F54" s="87" t="s">
        <v>76</v>
      </c>
      <c r="H54" s="135"/>
      <c r="I54" s="136"/>
      <c r="J54" s="137"/>
      <c r="K54" s="76"/>
      <c r="L54" s="76"/>
    </row>
    <row r="55" spans="2:12" ht="13.8" x14ac:dyDescent="0.3">
      <c r="B55" s="153">
        <v>5030521</v>
      </c>
      <c r="C55" s="154" t="s">
        <v>115</v>
      </c>
      <c r="D55" s="155">
        <v>251818</v>
      </c>
      <c r="F55" s="87" t="s">
        <v>76</v>
      </c>
      <c r="H55" s="135"/>
      <c r="I55" s="136"/>
      <c r="J55" s="137"/>
      <c r="K55" s="76"/>
      <c r="L55" s="76"/>
    </row>
    <row r="56" spans="2:12" s="83" customFormat="1" ht="13.8" x14ac:dyDescent="0.3">
      <c r="B56" s="153">
        <v>50309</v>
      </c>
      <c r="C56" s="154" t="s">
        <v>116</v>
      </c>
      <c r="D56" s="155">
        <v>786740586</v>
      </c>
      <c r="E56" s="92"/>
      <c r="F56" s="87"/>
      <c r="G56" s="75"/>
      <c r="H56" s="135"/>
      <c r="I56" s="136"/>
      <c r="J56" s="137"/>
      <c r="K56" s="76"/>
      <c r="L56" s="76"/>
    </row>
    <row r="57" spans="2:12" ht="13.8" x14ac:dyDescent="0.3">
      <c r="B57" s="153">
        <v>5030907</v>
      </c>
      <c r="C57" s="154" t="s">
        <v>74</v>
      </c>
      <c r="D57" s="155">
        <v>37671690</v>
      </c>
      <c r="F57" s="87" t="s">
        <v>76</v>
      </c>
      <c r="H57" s="135"/>
      <c r="I57" s="136"/>
      <c r="J57" s="137"/>
      <c r="K57" s="76"/>
      <c r="L57" s="76"/>
    </row>
    <row r="58" spans="2:12" ht="13.8" x14ac:dyDescent="0.3">
      <c r="B58" s="153">
        <v>5030909</v>
      </c>
      <c r="C58" s="154" t="s">
        <v>117</v>
      </c>
      <c r="D58" s="155">
        <v>749068896</v>
      </c>
      <c r="F58" s="87" t="s">
        <v>76</v>
      </c>
      <c r="H58" s="135"/>
      <c r="I58" s="136"/>
      <c r="J58" s="137"/>
      <c r="K58" s="76"/>
      <c r="L58" s="76"/>
    </row>
    <row r="59" spans="2:12" ht="13.8" x14ac:dyDescent="0.3">
      <c r="B59" s="153">
        <v>504</v>
      </c>
      <c r="C59" s="154" t="s">
        <v>86</v>
      </c>
      <c r="D59" s="155">
        <v>9</v>
      </c>
      <c r="H59" s="135"/>
      <c r="I59" s="136"/>
      <c r="J59" s="137"/>
      <c r="K59" s="76"/>
      <c r="L59" s="76"/>
    </row>
    <row r="60" spans="2:12" ht="13.8" x14ac:dyDescent="0.3">
      <c r="B60" s="153">
        <v>50401</v>
      </c>
      <c r="C60" s="154" t="s">
        <v>87</v>
      </c>
      <c r="D60" s="155">
        <v>9</v>
      </c>
      <c r="E60" s="91"/>
      <c r="H60" s="145"/>
      <c r="I60" s="146"/>
      <c r="J60" s="147"/>
      <c r="K60" s="76"/>
      <c r="L60" s="76"/>
    </row>
    <row r="61" spans="2:12" ht="13.8" x14ac:dyDescent="0.3">
      <c r="B61" s="153">
        <v>5040101</v>
      </c>
      <c r="C61" s="154" t="s">
        <v>88</v>
      </c>
      <c r="D61" s="155">
        <v>9</v>
      </c>
      <c r="E61" s="91"/>
      <c r="H61" s="135"/>
      <c r="I61" s="136"/>
      <c r="J61" s="137"/>
      <c r="K61" s="76"/>
      <c r="L61" s="76"/>
    </row>
    <row r="62" spans="2:12" ht="13.8" x14ac:dyDescent="0.3">
      <c r="B62" s="153">
        <v>504010101</v>
      </c>
      <c r="C62" s="154" t="s">
        <v>89</v>
      </c>
      <c r="D62" s="155">
        <v>9</v>
      </c>
      <c r="F62" s="87" t="s">
        <v>76</v>
      </c>
      <c r="H62" s="135"/>
      <c r="I62" s="136"/>
      <c r="J62" s="137"/>
      <c r="K62" s="76"/>
      <c r="L62" s="76"/>
    </row>
    <row r="63" spans="2:12" ht="13.8" x14ac:dyDescent="0.3">
      <c r="B63" s="150"/>
      <c r="C63" s="156" t="s">
        <v>118</v>
      </c>
      <c r="D63" s="150"/>
      <c r="H63" s="135"/>
      <c r="I63" s="136"/>
      <c r="J63" s="137"/>
      <c r="K63" s="76"/>
      <c r="L63" s="76"/>
    </row>
    <row r="65" spans="4:4" x14ac:dyDescent="0.3">
      <c r="D65" s="89"/>
    </row>
    <row r="67" spans="4:4" x14ac:dyDescent="0.3">
      <c r="D67" s="89"/>
    </row>
  </sheetData>
  <printOptions gridLinesSet="0"/>
  <pageMargins left="0.75" right="0.75" top="1" bottom="1" header="0.5" footer="0.5"/>
  <pageSetup fitToWidth="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B5073-9315-418B-B295-363B162888A1}">
  <sheetPr>
    <tabColor theme="7" tint="0.59999389629810485"/>
  </sheetPr>
  <dimension ref="A2:H45"/>
  <sheetViews>
    <sheetView showGridLines="0" topLeftCell="A14" workbookViewId="0">
      <selection activeCell="D24" sqref="D24"/>
    </sheetView>
  </sheetViews>
  <sheetFormatPr baseColWidth="10" defaultColWidth="10.6640625" defaultRowHeight="14.4" x14ac:dyDescent="0.3"/>
  <cols>
    <col min="1" max="1" width="53.44140625" bestFit="1" customWidth="1"/>
    <col min="2" max="4" width="15" bestFit="1" customWidth="1"/>
    <col min="5" max="5" width="37" bestFit="1" customWidth="1"/>
    <col min="6" max="6" width="53" bestFit="1" customWidth="1"/>
    <col min="7" max="7" width="20.33203125" bestFit="1" customWidth="1"/>
  </cols>
  <sheetData>
    <row r="2" spans="1:8" x14ac:dyDescent="0.3">
      <c r="A2" s="46"/>
      <c r="B2" s="82">
        <v>2024</v>
      </c>
      <c r="C2" s="82">
        <v>2023</v>
      </c>
      <c r="D2" s="118" t="s">
        <v>67</v>
      </c>
    </row>
    <row r="3" spans="1:8" ht="20.100000000000001" customHeight="1" x14ac:dyDescent="0.3">
      <c r="A3" s="26" t="s">
        <v>0</v>
      </c>
      <c r="B3" s="47"/>
      <c r="C3" s="47"/>
      <c r="D3" s="119"/>
    </row>
    <row r="4" spans="1:8" ht="20.100000000000001" customHeight="1" x14ac:dyDescent="0.3">
      <c r="A4" s="48" t="s">
        <v>36</v>
      </c>
      <c r="B4" s="39">
        <f>+EAN!C11</f>
        <v>0</v>
      </c>
      <c r="C4" s="39">
        <v>247224669.40000001</v>
      </c>
      <c r="D4" s="120">
        <f>+B4-C4</f>
        <v>-247224669.40000001</v>
      </c>
      <c r="G4" s="88"/>
      <c r="H4" s="89"/>
    </row>
    <row r="5" spans="1:8" ht="20.100000000000001" customHeight="1" x14ac:dyDescent="0.3">
      <c r="A5" s="48" t="s">
        <v>90</v>
      </c>
      <c r="B5" s="39">
        <v>0</v>
      </c>
      <c r="C5" s="39">
        <v>0</v>
      </c>
      <c r="D5" s="120">
        <f t="shared" ref="D5:D11" si="0">+B5-C5</f>
        <v>0</v>
      </c>
      <c r="G5" s="88"/>
      <c r="H5" s="89"/>
    </row>
    <row r="6" spans="1:8" ht="20.100000000000001" customHeight="1" x14ac:dyDescent="0.3">
      <c r="A6" s="48" t="s">
        <v>37</v>
      </c>
      <c r="B6" s="39">
        <v>0</v>
      </c>
      <c r="C6" s="39">
        <v>2135198319</v>
      </c>
      <c r="D6" s="120">
        <f>+B6-C6</f>
        <v>-2135198319</v>
      </c>
      <c r="E6" s="60"/>
      <c r="F6" s="89"/>
      <c r="G6" s="88"/>
      <c r="H6" s="89"/>
    </row>
    <row r="7" spans="1:8" ht="20.100000000000001" customHeight="1" x14ac:dyDescent="0.3">
      <c r="A7" s="48"/>
      <c r="B7" s="39"/>
      <c r="C7" s="39"/>
      <c r="D7" s="120">
        <f t="shared" si="0"/>
        <v>0</v>
      </c>
      <c r="E7" s="124"/>
      <c r="F7" s="89"/>
      <c r="G7" s="88"/>
      <c r="H7" s="89"/>
    </row>
    <row r="8" spans="1:8" ht="20.100000000000001" customHeight="1" x14ac:dyDescent="0.3">
      <c r="A8" s="48" t="s">
        <v>49</v>
      </c>
      <c r="B8" s="39">
        <v>0</v>
      </c>
      <c r="C8" s="39">
        <v>26147095</v>
      </c>
      <c r="D8" s="120">
        <f t="shared" si="0"/>
        <v>-26147095</v>
      </c>
      <c r="E8" s="124"/>
      <c r="F8" s="89"/>
      <c r="G8" s="88"/>
      <c r="H8" s="89"/>
    </row>
    <row r="9" spans="1:8" ht="20.100000000000001" customHeight="1" x14ac:dyDescent="0.3">
      <c r="A9" s="48" t="s">
        <v>50</v>
      </c>
      <c r="B9" s="39">
        <v>0</v>
      </c>
      <c r="C9" s="39">
        <v>-15474748.4</v>
      </c>
      <c r="D9" s="120">
        <f t="shared" si="0"/>
        <v>15474748.4</v>
      </c>
      <c r="E9" s="60"/>
      <c r="F9" s="89"/>
      <c r="G9" s="88"/>
      <c r="H9" s="89"/>
    </row>
    <row r="10" spans="1:8" ht="20.100000000000001" customHeight="1" x14ac:dyDescent="0.3">
      <c r="A10" s="48" t="s">
        <v>28</v>
      </c>
      <c r="B10" s="39">
        <f>+EAN!C13</f>
        <v>0</v>
      </c>
      <c r="C10" s="39">
        <v>16310203082</v>
      </c>
      <c r="D10" s="120">
        <f t="shared" si="0"/>
        <v>-16310203082</v>
      </c>
      <c r="E10" s="60"/>
      <c r="F10" s="89"/>
      <c r="G10" s="88"/>
      <c r="H10" s="89"/>
    </row>
    <row r="11" spans="1:8" ht="20.100000000000001" customHeight="1" x14ac:dyDescent="0.3">
      <c r="A11" s="48" t="s">
        <v>75</v>
      </c>
      <c r="B11" s="39" t="e">
        <f>+EAN!#REF!</f>
        <v>#REF!</v>
      </c>
      <c r="C11" s="39">
        <v>945076439</v>
      </c>
      <c r="D11" s="120" t="e">
        <f t="shared" si="0"/>
        <v>#REF!</v>
      </c>
      <c r="E11" s="86"/>
      <c r="F11" s="89"/>
      <c r="G11" s="88"/>
      <c r="H11" s="89"/>
    </row>
    <row r="12" spans="1:8" ht="20.100000000000001" customHeight="1" x14ac:dyDescent="0.3">
      <c r="A12" s="38" t="s">
        <v>1</v>
      </c>
      <c r="B12" s="49"/>
      <c r="C12" s="49"/>
      <c r="D12" s="121"/>
      <c r="E12" s="89"/>
      <c r="F12" s="89"/>
      <c r="G12" s="88"/>
    </row>
    <row r="13" spans="1:8" ht="20.100000000000001" customHeight="1" x14ac:dyDescent="0.3">
      <c r="A13" s="48"/>
      <c r="B13" s="50"/>
      <c r="C13" s="50"/>
      <c r="D13" s="122"/>
      <c r="E13" s="89"/>
      <c r="F13" s="89"/>
      <c r="G13" s="88"/>
    </row>
    <row r="14" spans="1:8" ht="20.100000000000001" customHeight="1" x14ac:dyDescent="0.3">
      <c r="A14" s="26" t="s">
        <v>2</v>
      </c>
      <c r="B14" s="51"/>
      <c r="C14" s="51"/>
      <c r="D14" s="123"/>
      <c r="G14" s="88"/>
    </row>
    <row r="15" spans="1:8" ht="20.100000000000001" customHeight="1" x14ac:dyDescent="0.3">
      <c r="A15" s="48" t="s">
        <v>32</v>
      </c>
      <c r="B15" s="39">
        <v>0</v>
      </c>
      <c r="C15" s="39">
        <v>115463750</v>
      </c>
      <c r="D15" s="120">
        <f>+B15-C15</f>
        <v>-115463750</v>
      </c>
      <c r="E15" s="60"/>
      <c r="F15" s="89"/>
      <c r="G15" s="88"/>
      <c r="H15" s="89"/>
    </row>
    <row r="16" spans="1:8" ht="20.100000000000001" customHeight="1" x14ac:dyDescent="0.3">
      <c r="A16" s="48" t="s">
        <v>41</v>
      </c>
      <c r="B16" s="39">
        <v>0</v>
      </c>
      <c r="C16" s="39">
        <v>0</v>
      </c>
      <c r="D16" s="120">
        <f>+B16-C16</f>
        <v>0</v>
      </c>
      <c r="E16" s="124"/>
      <c r="G16" s="88"/>
    </row>
    <row r="17" spans="1:8" ht="20.100000000000001" customHeight="1" x14ac:dyDescent="0.3">
      <c r="A17" s="48" t="s">
        <v>77</v>
      </c>
      <c r="B17" s="39">
        <f>+EAN!C18</f>
        <v>0</v>
      </c>
      <c r="C17" s="39">
        <v>54848761</v>
      </c>
      <c r="D17" s="120">
        <f>+B17-C17</f>
        <v>-54848761</v>
      </c>
      <c r="E17" s="60"/>
      <c r="G17" s="88"/>
      <c r="H17" s="89"/>
    </row>
    <row r="18" spans="1:8" ht="20.100000000000001" customHeight="1" x14ac:dyDescent="0.3">
      <c r="A18" s="48"/>
      <c r="B18" s="50"/>
      <c r="C18" s="50"/>
      <c r="D18" s="122"/>
      <c r="G18" s="88"/>
    </row>
    <row r="19" spans="1:8" ht="20.100000000000001" customHeight="1" x14ac:dyDescent="0.3">
      <c r="A19" s="67" t="s">
        <v>4</v>
      </c>
      <c r="B19" s="47"/>
      <c r="C19" s="126"/>
      <c r="D19" s="126"/>
      <c r="G19" s="88"/>
    </row>
    <row r="20" spans="1:8" ht="20.100000000000001" customHeight="1" x14ac:dyDescent="0.3">
      <c r="A20" s="48" t="s">
        <v>39</v>
      </c>
      <c r="B20" s="39">
        <f>+EIE!C11</f>
        <v>0</v>
      </c>
      <c r="C20" s="127"/>
      <c r="D20" s="126"/>
      <c r="E20" s="86"/>
      <c r="G20" s="88"/>
    </row>
    <row r="21" spans="1:8" ht="20.100000000000001" customHeight="1" x14ac:dyDescent="0.3">
      <c r="A21" s="65" t="s">
        <v>100</v>
      </c>
      <c r="B21" s="39">
        <v>0</v>
      </c>
      <c r="C21" s="127"/>
      <c r="D21" s="126"/>
      <c r="E21" s="86"/>
      <c r="G21" s="88"/>
    </row>
    <row r="22" spans="1:8" x14ac:dyDescent="0.3">
      <c r="A22" s="65" t="s">
        <v>99</v>
      </c>
      <c r="B22" s="39">
        <f>+EIE!C13</f>
        <v>0</v>
      </c>
      <c r="C22" s="126"/>
      <c r="D22" s="126"/>
      <c r="E22" s="140"/>
      <c r="G22" s="88"/>
    </row>
    <row r="23" spans="1:8" ht="19.5" customHeight="1" x14ac:dyDescent="0.3">
      <c r="A23" s="65" t="s">
        <v>34</v>
      </c>
      <c r="B23" s="39">
        <v>0</v>
      </c>
      <c r="C23" s="127"/>
      <c r="D23" s="127"/>
      <c r="E23" s="86"/>
      <c r="F23" s="89"/>
      <c r="G23" s="88"/>
    </row>
    <row r="24" spans="1:8" ht="19.5" customHeight="1" x14ac:dyDescent="0.3">
      <c r="A24" s="66" t="s">
        <v>5</v>
      </c>
      <c r="B24" s="49">
        <f>SUM(B20:B23)</f>
        <v>0</v>
      </c>
      <c r="C24" s="127">
        <f>+B24-EIE!C14</f>
        <v>0</v>
      </c>
      <c r="D24" s="126"/>
      <c r="G24" s="88"/>
    </row>
    <row r="25" spans="1:8" ht="20.100000000000001" customHeight="1" x14ac:dyDescent="0.3">
      <c r="A25" s="66"/>
      <c r="B25" s="49"/>
      <c r="C25" s="126"/>
      <c r="D25" s="126"/>
      <c r="F25" s="89"/>
    </row>
    <row r="26" spans="1:8" ht="20.100000000000001" customHeight="1" x14ac:dyDescent="0.3">
      <c r="A26" s="67" t="s">
        <v>21</v>
      </c>
      <c r="B26" s="96"/>
      <c r="C26" s="126"/>
      <c r="D26" s="126"/>
    </row>
    <row r="27" spans="1:8" ht="20.100000000000001" customHeight="1" x14ac:dyDescent="0.3">
      <c r="A27" s="48" t="s">
        <v>40</v>
      </c>
      <c r="B27" s="39">
        <f>+EIE!C17</f>
        <v>0</v>
      </c>
      <c r="C27" s="128"/>
      <c r="D27" s="127"/>
      <c r="E27" s="86"/>
    </row>
    <row r="28" spans="1:8" ht="20.100000000000001" customHeight="1" x14ac:dyDescent="0.3">
      <c r="A28" s="65" t="s">
        <v>76</v>
      </c>
      <c r="B28" s="39">
        <f>+EIE!C18</f>
        <v>0</v>
      </c>
      <c r="C28" s="129"/>
      <c r="D28" s="127"/>
      <c r="E28" s="86"/>
    </row>
    <row r="29" spans="1:8" ht="20.100000000000001" customHeight="1" x14ac:dyDescent="0.3">
      <c r="A29" s="65" t="s">
        <v>98</v>
      </c>
      <c r="B29" s="39">
        <f>+EIE!C19</f>
        <v>0</v>
      </c>
      <c r="C29" s="129"/>
      <c r="D29" s="126"/>
      <c r="E29" s="86"/>
    </row>
    <row r="30" spans="1:8" ht="20.100000000000001" customHeight="1" x14ac:dyDescent="0.3">
      <c r="A30" s="66" t="s">
        <v>6</v>
      </c>
      <c r="B30" s="49">
        <f>SUM(B27:B29)</f>
        <v>0</v>
      </c>
      <c r="C30" s="127">
        <f>+B30-EIE!C20</f>
        <v>0</v>
      </c>
      <c r="D30" s="126"/>
    </row>
    <row r="31" spans="1:8" ht="20.100000000000001" customHeight="1" x14ac:dyDescent="0.3">
      <c r="A31" s="66"/>
      <c r="B31" s="49"/>
      <c r="C31" s="126"/>
      <c r="D31" s="126"/>
      <c r="E31" s="89"/>
    </row>
    <row r="32" spans="1:8" ht="20.100000000000001" customHeight="1" x14ac:dyDescent="0.3">
      <c r="A32" s="38" t="s">
        <v>7</v>
      </c>
      <c r="B32" s="49">
        <f>+B24+B30</f>
        <v>0</v>
      </c>
      <c r="C32" s="130"/>
      <c r="D32" s="130"/>
    </row>
    <row r="33" spans="1:4" ht="20.100000000000001" customHeight="1" x14ac:dyDescent="0.3">
      <c r="A33" s="126"/>
      <c r="B33" s="126"/>
      <c r="C33" s="126"/>
      <c r="D33" s="126"/>
    </row>
    <row r="34" spans="1:4" ht="20.100000000000001" customHeight="1" x14ac:dyDescent="0.3">
      <c r="A34" s="126"/>
      <c r="B34" s="127">
        <f>+B32-EIE!C22</f>
        <v>0</v>
      </c>
      <c r="C34" s="126"/>
      <c r="D34" s="126"/>
    </row>
    <row r="35" spans="1:4" ht="20.100000000000001" customHeight="1" x14ac:dyDescent="0.3">
      <c r="A35" s="126"/>
      <c r="B35" s="126"/>
      <c r="C35" s="126"/>
      <c r="D35" s="126"/>
    </row>
    <row r="36" spans="1:4" x14ac:dyDescent="0.3">
      <c r="A36" s="126"/>
      <c r="B36" s="126"/>
      <c r="C36" s="126"/>
      <c r="D36" s="126"/>
    </row>
    <row r="37" spans="1:4" x14ac:dyDescent="0.3">
      <c r="A37" s="126"/>
      <c r="B37" s="126"/>
      <c r="C37" s="126"/>
      <c r="D37" s="126"/>
    </row>
    <row r="38" spans="1:4" x14ac:dyDescent="0.3">
      <c r="A38" s="126"/>
      <c r="B38" s="126"/>
      <c r="C38" s="126"/>
      <c r="D38" s="126"/>
    </row>
    <row r="39" spans="1:4" x14ac:dyDescent="0.3">
      <c r="A39" s="126"/>
      <c r="B39" s="126"/>
      <c r="C39" s="126"/>
      <c r="D39" s="126"/>
    </row>
    <row r="40" spans="1:4" x14ac:dyDescent="0.3">
      <c r="A40" s="126"/>
      <c r="B40" s="126"/>
      <c r="C40" s="126"/>
      <c r="D40" s="126"/>
    </row>
    <row r="41" spans="1:4" x14ac:dyDescent="0.3">
      <c r="A41" s="126"/>
      <c r="B41" s="126"/>
      <c r="C41" s="126"/>
      <c r="D41" s="126"/>
    </row>
    <row r="42" spans="1:4" x14ac:dyDescent="0.3">
      <c r="A42" s="126"/>
      <c r="B42" s="126"/>
      <c r="C42" s="126"/>
      <c r="D42" s="126"/>
    </row>
    <row r="43" spans="1:4" x14ac:dyDescent="0.3">
      <c r="A43" s="126"/>
      <c r="B43" s="126"/>
      <c r="C43" s="126"/>
      <c r="D43" s="126"/>
    </row>
    <row r="44" spans="1:4" x14ac:dyDescent="0.3">
      <c r="A44" s="126"/>
      <c r="B44" s="126"/>
      <c r="C44" s="126"/>
      <c r="D44" s="126"/>
    </row>
    <row r="45" spans="1:4" x14ac:dyDescent="0.3">
      <c r="A45" s="126"/>
      <c r="B45" s="126"/>
      <c r="C45" s="126"/>
      <c r="D45" s="126"/>
    </row>
  </sheetData>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5zCiCUTo2jMly3+84jwkqHlV9BiMDGnkgNcBoVIkwKPCWXAzeUlWaY4wMn/GHUfmo8abXd67EVwQ
JcuJfDe2GA==</DigestValue>
    </Reference>
    <Reference Type="http://www.w3.org/2000/09/xmldsig#Object" URI="#idOfficeObject">
      <DigestMethod Algorithm="http://www.w3.org/2001/04/xmlenc#sha512"/>
      <DigestValue>fEJ7ytYcICRb9WpvREvX5pGHUeEfooYg4f/72KgbznnqG0X1dVGbrcGMW79UUIcjZgpzVtRcUSw9
m9JQZ7qsVQ==</DigestValue>
    </Reference>
    <Reference Type="http://uri.etsi.org/01903#SignedProperties" URI="#idSignedProperties">
      <Transforms>
        <Transform Algorithm="http://www.w3.org/TR/2001/REC-xml-c14n-20010315"/>
      </Transforms>
      <DigestMethod Algorithm="http://www.w3.org/2001/04/xmlenc#sha512"/>
      <DigestValue>EnCGHvS4VPunqpbxKp6TcBY6NUyh4wgmccUCbsMuWN9LgH77IjFseHjGjAu0AJnieTrgSdDOTuqt
AKxzf8T7YQ==</DigestValue>
    </Reference>
  </SignedInfo>
  <SignatureValue>JpOqEL9F+XUEcyarz4f4O6llx+HDRFMaAmUGrD9Yb8fnOshFCEWcKq+E8aBvkuQEmc5Cr1Om4WZe
xp27iTCUq193/tbFqhOo2ludPZuVrxKtheXPovYhugf/fgYhYoY5wUsLUr/YK63ByiEeu1OyJbrx
akrUzcufmqPJzSPPCj8KEZI5KSn7vnxZtvgMD/SFvkUF51+ABt1LzowfM8UULf6LGX4k2RYfDfWZ
B7rwZe7eHm83W/uVQNdR+pbXhjGYdnEmZ7dni47Vl6JZ7n4k44DbpNurqV3NwqHnWXrElpqvG5oo
QzpfAu1a+ECdz1niJG4D5oz10w5MziDIckq9Ng==</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Transform>
          <Transform Algorithm="http://www.w3.org/TR/2001/REC-xml-c14n-20010315"/>
        </Transforms>
        <DigestMethod Algorithm="http://www.w3.org/2001/04/xmlenc#sha512"/>
        <DigestValue>52vb4do9oZcfsviEgJFPBf9W2rKVjfRSKiwwq6kZ6Q6S/rhl0GbZeVqzkzOMAZpT9KDWdnZQhuLWCEdPLq4hng==</DigestValue>
      </Reference>
      <Reference URI="/xl/calcChain.xml?ContentType=application/vnd.openxmlformats-officedocument.spreadsheetml.calcChain+xml">
        <DigestMethod Algorithm="http://www.w3.org/2001/04/xmlenc#sha512"/>
        <DigestValue>BFEpxx7pDOZiA33LkuA20eq5wHRuCr8bOdokoQcBurgt2rwrwwQiFowKsyFITboIl8oyi5ed2vETjdI4cbdQAA==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ZiuayQb6RIT1oMG1n7RdrOtigsLXLyl9zLMQSmRWK7PAGcS2wjpo35vea7kzA5QhVIvOH2mHlAjXbeUC1pfibg==</DigestValue>
      </Reference>
      <Reference URI="/xl/printerSettings/printerSettings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sharedStrings.xml?ContentType=application/vnd.openxmlformats-officedocument.spreadsheetml.sharedStrings+xml">
        <DigestMethod Algorithm="http://www.w3.org/2001/04/xmlenc#sha512"/>
        <DigestValue>LlDDTPDbewuxaXYQuo1diY8hlJL/DRoL6XA0eKlXVWamcYW1QE4ruT9LJGxNTiH/nIcTT4AyVMcApu5dUr6zFQ==</DigestValue>
      </Reference>
      <Reference URI="/xl/styles.xml?ContentType=application/vnd.openxmlformats-officedocument.spreadsheetml.styles+xml">
        <DigestMethod Algorithm="http://www.w3.org/2001/04/xmlenc#sha512"/>
        <DigestValue>FOJ3Q2S3e95IgRGZDTfluEzjOQZBmpkUmeQekbmZKolz9KZ4XZm/LH8kJbnjjj20YNv98UaEkG8KNcKrhpDVoA==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6+7wnb5PqB8TYaPi5vTNknQo73zwuQiDhP4m3GONHqQdz44a87mCKnoaNq327QlyLarvBWb4kuzNhAm659vTJQ==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XOTW9VwDHhuRdiNcVRmcVGpqc/M4y044p5xieRS4MgMlIbN/r6gjh18AC8IW+LDVAyf7stMM2uhpaGZhF7LskA==</DigestValue>
      </Reference>
      <Reference URI="/xl/worksheets/sheet2.xml?ContentType=application/vnd.openxmlformats-officedocument.spreadsheetml.worksheet+xml">
        <DigestMethod Algorithm="http://www.w3.org/2001/04/xmlenc#sha512"/>
        <DigestValue>1d0OWcRn5oXMswERcsHEf7fxL1HDBW5+jFtWJtOCXSBkUqApvhq1Ym3rYs/qvDQ4SI4xCIubD0/IjojaHGtZIA==</DigestValue>
      </Reference>
      <Reference URI="/xl/worksheets/sheet3.xml?ContentType=application/vnd.openxmlformats-officedocument.spreadsheetml.worksheet+xml">
        <DigestMethod Algorithm="http://www.w3.org/2001/04/xmlenc#sha512"/>
        <DigestValue>kbI/zGb7hoDCF0NRg0dZSHcvhYUeXW+gYuAALHE8C4rYwqi8IS8M/zOTSUMRdhTkrDWg/lkm+t4gEg6X8zgl7Q==</DigestValue>
      </Reference>
      <Reference URI="/xl/worksheets/sheet4.xml?ContentType=application/vnd.openxmlformats-officedocument.spreadsheetml.worksheet+xml">
        <DigestMethod Algorithm="http://www.w3.org/2001/04/xmlenc#sha512"/>
        <DigestValue>r50f4wumZeI86ZU3Adx55A3KqmsWrmbjtNN2uN6/4eCPYkUsP6RdAZtnfdi8ej9P0Dp5e8W5uzkqu8oNGg49PA==</DigestValue>
      </Reference>
      <Reference URI="/xl/worksheets/sheet5.xml?ContentType=application/vnd.openxmlformats-officedocument.spreadsheetml.worksheet+xml">
        <DigestMethod Algorithm="http://www.w3.org/2001/04/xmlenc#sha512"/>
        <DigestValue>bCN3jNdgxQvKYtu5qAuPwYqcV6z1qGuDvKAip0ATMDqPJBSvJs4qNSFpyQ+q+4chu32/5y9AKTroRB5IEPkvjA==</DigestValue>
      </Reference>
      <Reference URI="/xl/worksheets/sheet6.xml?ContentType=application/vnd.openxmlformats-officedocument.spreadsheetml.worksheet+xml">
        <DigestMethod Algorithm="http://www.w3.org/2001/04/xmlenc#sha512"/>
        <DigestValue>+1WNupfJ4oN2QHVfLd0HT1EYr4fb+7h6xZOOw+btx6c5V4NE1+rZFhlH1BJiqjTnIUWTF2vsZHa9FgYv5G1drA==</DigestValue>
      </Reference>
      <Reference URI="/xl/worksheets/sheet7.xml?ContentType=application/vnd.openxmlformats-officedocument.spreadsheetml.worksheet+xml">
        <DigestMethod Algorithm="http://www.w3.org/2001/04/xmlenc#sha512"/>
        <DigestValue>Ir7P2jndjopjlPgYJbPd3469rGLK4CyjlpVG0dEIUB0vcIZjWSJbMfAbPwkVua+l/rjh6end+qlv08J+OAXM3g==</DigestValue>
      </Reference>
    </Manifest>
    <SignatureProperties>
      <SignatureProperty Id="idSignatureTime" Target="#idPackageSignature">
        <mdssi:SignatureTime xmlns:mdssi="http://schemas.openxmlformats.org/package/2006/digital-signature">
          <mdssi:Format>YYYY-MM-DDThh:mm:ssTZD</mdssi:Format>
          <mdssi:Value>2026-05-18T18:22:26Z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2026-05-18T18:22:26Z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cHWwhR4bEtkLGD28pExTPmKicNwcVC0KolRCbgRNLXVSYX+/rXhieAc0R21BoYP0va2QFDTd/Za1
0ofdD3zRHA==</DigestValue>
    </Reference>
    <Reference Type="http://www.w3.org/2000/09/xmldsig#Object" URI="#idOfficeObject">
      <DigestMethod Algorithm="http://www.w3.org/2001/04/xmlenc#sha512"/>
      <DigestValue>x6fhMc6RKZx+sVpi6Xkhn/4tH2HYJXBDrOrEnXsXqLAAs2HzHgr2B+jbA1cL2m3xkLcf5zPgp883
h3tIaJSVIQ==</DigestValue>
    </Reference>
    <Reference Type="http://uri.etsi.org/01903#SignedProperties" URI="#idSignedProperties">
      <Transforms>
        <Transform Algorithm="http://www.w3.org/TR/2001/REC-xml-c14n-20010315"/>
      </Transforms>
      <DigestMethod Algorithm="http://www.w3.org/2001/04/xmlenc#sha512"/>
      <DigestValue>IAckkjLQHw4e7iAOjaNq4H0jjL1hwkSAVWhbasfZUDE3jZ8Sf89MoUu1b7ZE983nFsnFwSDtO5xN
DGVyZoS+3Q==</DigestValue>
    </Reference>
  </SignedInfo>
  <SignatureValue>lyi5hw5dh4UMRigtY8rhY2OzUDJXbos2LBM/Tv8ETqNrcB4m2ljI9ibzlvCQKM0hCS/zPlgsqvVS
iUJqWb3Q+5enW9+V8/+R+8wqOKQromJpemK6aLeaupHtfzTo7hZag3JyNNsccUbTFHRLiXim6ypS
m529XZI+w5uf4nsDEPC55BQtsFzkLVCFONh7meH1eRaC5/Ut4R3mMGsYaIbwyOb8PIaHYYGkOEs2
emSZki6+AF1OiuJikJEWqYZx67pMicTwq4vq2ydIIPNSRvkMp90nGqmOFunWImO4zDILSltxBTTQ
prU88/PkQUu1lzvPVZa8zR+LrSfVeVgmT62gsA==</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Transform>
          <Transform Algorithm="http://www.w3.org/TR/2001/REC-xml-c14n-20010315"/>
        </Transforms>
        <DigestMethod Algorithm="http://www.w3.org/2001/04/xmlenc#sha512"/>
        <DigestValue>52vb4do9oZcfsviEgJFPBf9W2rKVjfRSKiwwq6kZ6Q6S/rhl0GbZeVqzkzOMAZpT9KDWdnZQhuLWCEdPLq4hng==</DigestValue>
      </Reference>
      <Reference URI="/xl/calcChain.xml?ContentType=application/vnd.openxmlformats-officedocument.spreadsheetml.calcChain+xml">
        <DigestMethod Algorithm="http://www.w3.org/2001/04/xmlenc#sha512"/>
        <DigestValue>BFEpxx7pDOZiA33LkuA20eq5wHRuCr8bOdokoQcBurgt2rwrwwQiFowKsyFITboIl8oyi5ed2vETjdI4cbdQAA==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ZiuayQb6RIT1oMG1n7RdrOtigsLXLyl9zLMQSmRWK7PAGcS2wjpo35vea7kzA5QhVIvOH2mHlAjXbeUC1pfibg==</DigestValue>
      </Reference>
      <Reference URI="/xl/printerSettings/printerSettings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sharedStrings.xml?ContentType=application/vnd.openxmlformats-officedocument.spreadsheetml.sharedStrings+xml">
        <DigestMethod Algorithm="http://www.w3.org/2001/04/xmlenc#sha512"/>
        <DigestValue>LlDDTPDbewuxaXYQuo1diY8hlJL/DRoL6XA0eKlXVWamcYW1QE4ruT9LJGxNTiH/nIcTT4AyVMcApu5dUr6zFQ==</DigestValue>
      </Reference>
      <Reference URI="/xl/styles.xml?ContentType=application/vnd.openxmlformats-officedocument.spreadsheetml.styles+xml">
        <DigestMethod Algorithm="http://www.w3.org/2001/04/xmlenc#sha512"/>
        <DigestValue>FOJ3Q2S3e95IgRGZDTfluEzjOQZBmpkUmeQekbmZKolz9KZ4XZm/LH8kJbnjjj20YNv98UaEkG8KNcKrhpDVoA==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6+7wnb5PqB8TYaPi5vTNknQo73zwuQiDhP4m3GONHqQdz44a87mCKnoaNq327QlyLarvBWb4kuzNhAm659vTJQ==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XOTW9VwDHhuRdiNcVRmcVGpqc/M4y044p5xieRS4MgMlIbN/r6gjh18AC8IW+LDVAyf7stMM2uhpaGZhF7LskA==</DigestValue>
      </Reference>
      <Reference URI="/xl/worksheets/sheet2.xml?ContentType=application/vnd.openxmlformats-officedocument.spreadsheetml.worksheet+xml">
        <DigestMethod Algorithm="http://www.w3.org/2001/04/xmlenc#sha512"/>
        <DigestValue>1d0OWcRn5oXMswERcsHEf7fxL1HDBW5+jFtWJtOCXSBkUqApvhq1Ym3rYs/qvDQ4SI4xCIubD0/IjojaHGtZIA==</DigestValue>
      </Reference>
      <Reference URI="/xl/worksheets/sheet3.xml?ContentType=application/vnd.openxmlformats-officedocument.spreadsheetml.worksheet+xml">
        <DigestMethod Algorithm="http://www.w3.org/2001/04/xmlenc#sha512"/>
        <DigestValue>kbI/zGb7hoDCF0NRg0dZSHcvhYUeXW+gYuAALHE8C4rYwqi8IS8M/zOTSUMRdhTkrDWg/lkm+t4gEg6X8zgl7Q==</DigestValue>
      </Reference>
      <Reference URI="/xl/worksheets/sheet4.xml?ContentType=application/vnd.openxmlformats-officedocument.spreadsheetml.worksheet+xml">
        <DigestMethod Algorithm="http://www.w3.org/2001/04/xmlenc#sha512"/>
        <DigestValue>r50f4wumZeI86ZU3Adx55A3KqmsWrmbjtNN2uN6/4eCPYkUsP6RdAZtnfdi8ej9P0Dp5e8W5uzkqu8oNGg49PA==</DigestValue>
      </Reference>
      <Reference URI="/xl/worksheets/sheet5.xml?ContentType=application/vnd.openxmlformats-officedocument.spreadsheetml.worksheet+xml">
        <DigestMethod Algorithm="http://www.w3.org/2001/04/xmlenc#sha512"/>
        <DigestValue>bCN3jNdgxQvKYtu5qAuPwYqcV6z1qGuDvKAip0ATMDqPJBSvJs4qNSFpyQ+q+4chu32/5y9AKTroRB5IEPkvjA==</DigestValue>
      </Reference>
      <Reference URI="/xl/worksheets/sheet6.xml?ContentType=application/vnd.openxmlformats-officedocument.spreadsheetml.worksheet+xml">
        <DigestMethod Algorithm="http://www.w3.org/2001/04/xmlenc#sha512"/>
        <DigestValue>+1WNupfJ4oN2QHVfLd0HT1EYr4fb+7h6xZOOw+btx6c5V4NE1+rZFhlH1BJiqjTnIUWTF2vsZHa9FgYv5G1drA==</DigestValue>
      </Reference>
      <Reference URI="/xl/worksheets/sheet7.xml?ContentType=application/vnd.openxmlformats-officedocument.spreadsheetml.worksheet+xml">
        <DigestMethod Algorithm="http://www.w3.org/2001/04/xmlenc#sha512"/>
        <DigestValue>Ir7P2jndjopjlPgYJbPd3469rGLK4CyjlpVG0dEIUB0vcIZjWSJbMfAbPwkVua+l/rjh6end+qlv08J+OAXM3g==</DigestValue>
      </Reference>
    </Manifest>
    <SignatureProperties>
      <SignatureProperty Id="idSignatureTime" Target="#idPackageSignature">
        <mdssi:SignatureTime xmlns:mdssi="http://schemas.openxmlformats.org/package/2006/digital-signature">
          <mdssi:Format>YYYY-MM-DDThh:mm:ssTZD</mdssi:Format>
          <mdssi:Value>2026-05-18T18:22:51Z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2026-05-18T18:22:51Z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tXnmuOeasa2XQ0ggaO6TXicYPtflsEMHHeJwzuj45fjKRMrzOchxkJTYAZq3OtoVe0iCcuC4lFhh
CuNU1qIMlg==</DigestValue>
    </Reference>
    <Reference Type="http://www.w3.org/2000/09/xmldsig#Object" URI="#idOfficeObject">
      <DigestMethod Algorithm="http://www.w3.org/2001/04/xmlenc#sha512"/>
      <DigestValue>oNzA4CHzTojvcY9OQ6/4rr4CZR33Jv7L0hNf2f/OjUIKdVhbYaQI+M2CF2mJ2zcxeKVZhCQXrOBv
XFz0FlXXkg==</DigestValue>
    </Reference>
    <Reference Type="http://uri.etsi.org/01903#SignedProperties" URI="#idSignedProperties">
      <Transforms>
        <Transform Algorithm="http://www.w3.org/TR/2001/REC-xml-c14n-20010315"/>
      </Transforms>
      <DigestMethod Algorithm="http://www.w3.org/2001/04/xmlenc#sha512"/>
      <DigestValue>+Dhhi+il1CROkAx5x+0O/RjuNHejKNpcnlAd2qfyge1Je6Iy/jd7BjLrChk0ivrRXPYuPMHHifEV
CL0XTH0Eig==</DigestValue>
    </Reference>
  </SignedInfo>
  <SignatureValue>RuLE1nOJ1tdn5JZqB2oJCru1VAhlLAV/xbWwsS5tkmgZsunN+KJEnMXWAzZFyj7XdN9XpaOda0GP
eoVe3Lf2A1MDWf4IVqrXn8CFPsDuABhnU+EB13tENQ1Ytw5SR54vr8pGJKVw9TYsbNsSjVnVW80q
aY9byeTqlzfx3YT9upKlzQEELvtNI4+qlY2vmZ5j8oNgvy8PVRKs+f5jRRFAuvZaEmsX3UpbXxI4
PABj0DUvEgJqRFE/riUCrytcgwM76HEFiU+7NjXnfWgq70E03N3XSnsx+B+XvK7yp1UOjB6Hurw7
RgKBwwd3Q+r3kP2CFyGp4RyW4u1ZQgDNyaX/LA==</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512"/>
        <DigestValue>52vb4do9oZcfsviEgJFPBf9W2rKVjfRSKiwwq6kZ6Q6S/rhl0GbZeVqzkzOMAZpT9KDWdnZQhuLWCEdPLq4hng==</DigestValue>
      </Reference>
      <Reference URI="/xl/calcChain.xml?ContentType=application/vnd.openxmlformats-officedocument.spreadsheetml.calcChain+xml">
        <DigestMethod Algorithm="http://www.w3.org/2001/04/xmlenc#sha512"/>
        <DigestValue>BFEpxx7pDOZiA33LkuA20eq5wHRuCr8bOdokoQcBurgt2rwrwwQiFowKsyFITboIl8oyi5ed2vETjdI4cbdQAA==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ZiuayQb6RIT1oMG1n7RdrOtigsLXLyl9zLMQSmRWK7PAGcS2wjpo35vea7kzA5QhVIvOH2mHlAjXbeUC1pfibg==</DigestValue>
      </Reference>
      <Reference URI="/xl/printerSettings/printerSettings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sharedStrings.xml?ContentType=application/vnd.openxmlformats-officedocument.spreadsheetml.sharedStrings+xml">
        <DigestMethod Algorithm="http://www.w3.org/2001/04/xmlenc#sha512"/>
        <DigestValue>LlDDTPDbewuxaXYQuo1diY8hlJL/DRoL6XA0eKlXVWamcYW1QE4ruT9LJGxNTiH/nIcTT4AyVMcApu5dUr6zFQ==</DigestValue>
      </Reference>
      <Reference URI="/xl/styles.xml?ContentType=application/vnd.openxmlformats-officedocument.spreadsheetml.styles+xml">
        <DigestMethod Algorithm="http://www.w3.org/2001/04/xmlenc#sha512"/>
        <DigestValue>FOJ3Q2S3e95IgRGZDTfluEzjOQZBmpkUmeQekbmZKolz9KZ4XZm/LH8kJbnjjj20YNv98UaEkG8KNcKrhpDVoA==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6+7wnb5PqB8TYaPi5vTNknQo73zwuQiDhP4m3GONHqQdz44a87mCKnoaNq327QlyLarvBWb4kuzNhAm659vTJQ==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XOTW9VwDHhuRdiNcVRmcVGpqc/M4y044p5xieRS4MgMlIbN/r6gjh18AC8IW+LDVAyf7stMM2uhpaGZhF7LskA==</DigestValue>
      </Reference>
      <Reference URI="/xl/worksheets/sheet2.xml?ContentType=application/vnd.openxmlformats-officedocument.spreadsheetml.worksheet+xml">
        <DigestMethod Algorithm="http://www.w3.org/2001/04/xmlenc#sha512"/>
        <DigestValue>1d0OWcRn5oXMswERcsHEf7fxL1HDBW5+jFtWJtOCXSBkUqApvhq1Ym3rYs/qvDQ4SI4xCIubD0/IjojaHGtZIA==</DigestValue>
      </Reference>
      <Reference URI="/xl/worksheets/sheet3.xml?ContentType=application/vnd.openxmlformats-officedocument.spreadsheetml.worksheet+xml">
        <DigestMethod Algorithm="http://www.w3.org/2001/04/xmlenc#sha512"/>
        <DigestValue>kbI/zGb7hoDCF0NRg0dZSHcvhYUeXW+gYuAALHE8C4rYwqi8IS8M/zOTSUMRdhTkrDWg/lkm+t4gEg6X8zgl7Q==</DigestValue>
      </Reference>
      <Reference URI="/xl/worksheets/sheet4.xml?ContentType=application/vnd.openxmlformats-officedocument.spreadsheetml.worksheet+xml">
        <DigestMethod Algorithm="http://www.w3.org/2001/04/xmlenc#sha512"/>
        <DigestValue>r50f4wumZeI86ZU3Adx55A3KqmsWrmbjtNN2uN6/4eCPYkUsP6RdAZtnfdi8ej9P0Dp5e8W5uzkqu8oNGg49PA==</DigestValue>
      </Reference>
      <Reference URI="/xl/worksheets/sheet5.xml?ContentType=application/vnd.openxmlformats-officedocument.spreadsheetml.worksheet+xml">
        <DigestMethod Algorithm="http://www.w3.org/2001/04/xmlenc#sha512"/>
        <DigestValue>bCN3jNdgxQvKYtu5qAuPwYqcV6z1qGuDvKAip0ATMDqPJBSvJs4qNSFpyQ+q+4chu32/5y9AKTroRB5IEPkvjA==</DigestValue>
      </Reference>
      <Reference URI="/xl/worksheets/sheet6.xml?ContentType=application/vnd.openxmlformats-officedocument.spreadsheetml.worksheet+xml">
        <DigestMethod Algorithm="http://www.w3.org/2001/04/xmlenc#sha512"/>
        <DigestValue>+1WNupfJ4oN2QHVfLd0HT1EYr4fb+7h6xZOOw+btx6c5V4NE1+rZFhlH1BJiqjTnIUWTF2vsZHa9FgYv5G1drA==</DigestValue>
      </Reference>
      <Reference URI="/xl/worksheets/sheet7.xml?ContentType=application/vnd.openxmlformats-officedocument.spreadsheetml.worksheet+xml">
        <DigestMethod Algorithm="http://www.w3.org/2001/04/xmlenc#sha512"/>
        <DigestValue>Ir7P2jndjopjlPgYJbPd3469rGLK4CyjlpVG0dEIUB0vcIZjWSJbMfAbPwkVua+l/rjh6end+qlv08J+OAXM3g==</DigestValue>
      </Reference>
    </Manifest>
    <SignatureProperties>
      <SignatureProperty Id="idSignatureTime" Target="#idPackageSignature">
        <mdssi:SignatureTime xmlns:mdssi="http://schemas.openxmlformats.org/package/2006/digital-signature">
          <mdssi:Format>YYYY-MM-DDThh:mm:ssTZD</mdssi:Format>
          <mdssi:Value>2026-05-18T18:43:00Z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2026-05-18T18:43:00Z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W8LfQpOUqf9/WUtLEY9G/H1zScwYZkwp1kTMP88kL12mHFoG3ouYLu2lnIa1a6iVp+Q4Qsh7l4Pi
+d2nMCF3NA==</DigestValue>
    </Reference>
    <Reference Type="http://www.w3.org/2000/09/xmldsig#Object" URI="#idOfficeObject">
      <DigestMethod Algorithm="http://www.w3.org/2001/04/xmlenc#sha512"/>
      <DigestValue>P44mDSdLghdtFvohF2fzAN4I4F/nWrSmUfxJwi6WIuwi41kXIBdoQKS5gGIakGZQAzBUdURsLXqA
IyJzXDE/vA==</DigestValue>
    </Reference>
    <Reference Type="http://uri.etsi.org/01903#SignedProperties" URI="#idSignedProperties">
      <Transforms>
        <Transform Algorithm="http://www.w3.org/TR/2001/REC-xml-c14n-20010315"/>
      </Transforms>
      <DigestMethod Algorithm="http://www.w3.org/2001/04/xmlenc#sha512"/>
      <DigestValue>Yy39FC+BkDfvUMXNaMWi4Md+klgyud37Xm2yMJR7nXTwFvgu6zazX7WYZEZLnBO+1bp+lU3YZ8SD
wBJIvfm7/g==</DigestValue>
    </Reference>
  </SignedInfo>
  <SignatureValue>lt90fTgDkENRH0dqvSNlzKuLKgV20BUTQZQQ5N1i/oeM342cKKDjm7XGPGiorSYAkk/byLbuWYEP
9RkyeXWVG0fnWJNyxOCvDIQ3ecVWhcAdgGRoA7OBlt8Id1zRo1PG3DTwUbEC7vBWqQfWvOKrfxiG
vHMNxTJn/TzxZUzV9vm1yXOkT7kaO+V65qjh0U4yTRDERI98PTibuT1oQhvEZNyHtcmR76A3SuZq
xklDAZm2SjgHwl2MiKdKJahwCklSCfC1timnqwlNwkr9u5/DODbDuf3pXoxRFkqrXMYU//HYOtpe
yvJxFmLrwec7UXqwnDD9yIYTADfWW4Dg30nF8w==</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Transform>
          <Transform Algorithm="http://www.w3.org/TR/2001/REC-xml-c14n-20010315"/>
        </Transforms>
        <DigestMethod Algorithm="http://www.w3.org/2001/04/xmlenc#sha512"/>
        <DigestValue>52vb4do9oZcfsviEgJFPBf9W2rKVjfRSKiwwq6kZ6Q6S/rhl0GbZeVqzkzOMAZpT9KDWdnZQhuLWCEdPLq4hng==</DigestValue>
      </Reference>
      <Reference URI="/xl/calcChain.xml?ContentType=application/vnd.openxmlformats-officedocument.spreadsheetml.calcChain+xml">
        <DigestMethod Algorithm="http://www.w3.org/2001/04/xmlenc#sha512"/>
        <DigestValue>BFEpxx7pDOZiA33LkuA20eq5wHRuCr8bOdokoQcBurgt2rwrwwQiFowKsyFITboIl8oyi5ed2vETjdI4cbdQAA==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ZiuayQb6RIT1oMG1n7RdrOtigsLXLyl9zLMQSmRWK7PAGcS2wjpo35vea7kzA5QhVIvOH2mHlAjXbeUC1pfibg==</DigestValue>
      </Reference>
      <Reference URI="/xl/printerSettings/printerSettings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sharedStrings.xml?ContentType=application/vnd.openxmlformats-officedocument.spreadsheetml.sharedStrings+xml">
        <DigestMethod Algorithm="http://www.w3.org/2001/04/xmlenc#sha512"/>
        <DigestValue>LlDDTPDbewuxaXYQuo1diY8hlJL/DRoL6XA0eKlXVWamcYW1QE4ruT9LJGxNTiH/nIcTT4AyVMcApu5dUr6zFQ==</DigestValue>
      </Reference>
      <Reference URI="/xl/styles.xml?ContentType=application/vnd.openxmlformats-officedocument.spreadsheetml.styles+xml">
        <DigestMethod Algorithm="http://www.w3.org/2001/04/xmlenc#sha512"/>
        <DigestValue>FOJ3Q2S3e95IgRGZDTfluEzjOQZBmpkUmeQekbmZKolz9KZ4XZm/LH8kJbnjjj20YNv98UaEkG8KNcKrhpDVoA==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6+7wnb5PqB8TYaPi5vTNknQo73zwuQiDhP4m3GONHqQdz44a87mCKnoaNq327QlyLarvBWb4kuzNhAm659vTJQ==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XOTW9VwDHhuRdiNcVRmcVGpqc/M4y044p5xieRS4MgMlIbN/r6gjh18AC8IW+LDVAyf7stMM2uhpaGZhF7LskA==</DigestValue>
      </Reference>
      <Reference URI="/xl/worksheets/sheet2.xml?ContentType=application/vnd.openxmlformats-officedocument.spreadsheetml.worksheet+xml">
        <DigestMethod Algorithm="http://www.w3.org/2001/04/xmlenc#sha512"/>
        <DigestValue>1d0OWcRn5oXMswERcsHEf7fxL1HDBW5+jFtWJtOCXSBkUqApvhq1Ym3rYs/qvDQ4SI4xCIubD0/IjojaHGtZIA==</DigestValue>
      </Reference>
      <Reference URI="/xl/worksheets/sheet3.xml?ContentType=application/vnd.openxmlformats-officedocument.spreadsheetml.worksheet+xml">
        <DigestMethod Algorithm="http://www.w3.org/2001/04/xmlenc#sha512"/>
        <DigestValue>kbI/zGb7hoDCF0NRg0dZSHcvhYUeXW+gYuAALHE8C4rYwqi8IS8M/zOTSUMRdhTkrDWg/lkm+t4gEg6X8zgl7Q==</DigestValue>
      </Reference>
      <Reference URI="/xl/worksheets/sheet4.xml?ContentType=application/vnd.openxmlformats-officedocument.spreadsheetml.worksheet+xml">
        <DigestMethod Algorithm="http://www.w3.org/2001/04/xmlenc#sha512"/>
        <DigestValue>r50f4wumZeI86ZU3Adx55A3KqmsWrmbjtNN2uN6/4eCPYkUsP6RdAZtnfdi8ej9P0Dp5e8W5uzkqu8oNGg49PA==</DigestValue>
      </Reference>
      <Reference URI="/xl/worksheets/sheet5.xml?ContentType=application/vnd.openxmlformats-officedocument.spreadsheetml.worksheet+xml">
        <DigestMethod Algorithm="http://www.w3.org/2001/04/xmlenc#sha512"/>
        <DigestValue>bCN3jNdgxQvKYtu5qAuPwYqcV6z1qGuDvKAip0ATMDqPJBSvJs4qNSFpyQ+q+4chu32/5y9AKTroRB5IEPkvjA==</DigestValue>
      </Reference>
      <Reference URI="/xl/worksheets/sheet6.xml?ContentType=application/vnd.openxmlformats-officedocument.spreadsheetml.worksheet+xml">
        <DigestMethod Algorithm="http://www.w3.org/2001/04/xmlenc#sha512"/>
        <DigestValue>+1WNupfJ4oN2QHVfLd0HT1EYr4fb+7h6xZOOw+btx6c5V4NE1+rZFhlH1BJiqjTnIUWTF2vsZHa9FgYv5G1drA==</DigestValue>
      </Reference>
      <Reference URI="/xl/worksheets/sheet7.xml?ContentType=application/vnd.openxmlformats-officedocument.spreadsheetml.worksheet+xml">
        <DigestMethod Algorithm="http://www.w3.org/2001/04/xmlenc#sha512"/>
        <DigestValue>Ir7P2jndjopjlPgYJbPd3469rGLK4CyjlpVG0dEIUB0vcIZjWSJbMfAbPwkVua+l/rjh6end+qlv08J+OAXM3g==</DigestValue>
      </Reference>
    </Manifest>
    <SignatureProperties>
      <SignatureProperty Id="idSignatureTime" Target="#idPackageSignature">
        <mdssi:SignatureTime xmlns:mdssi="http://schemas.openxmlformats.org/package/2006/digital-signature">
          <mdssi:Format>YYYY-MM-DDThh:mm:ssTZD</mdssi:Format>
          <mdssi:Value>2026-05-18T20:56:45Z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2026-05-18T20:56:45Z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EAN</vt:lpstr>
      <vt:lpstr>EIE</vt:lpstr>
      <vt:lpstr>EVAN</vt:lpstr>
      <vt:lpstr>EFE</vt:lpstr>
      <vt:lpstr>NOTAS</vt:lpstr>
      <vt:lpstr>Balance analítico</vt:lpstr>
      <vt:lpstr>C.A. FLUJO DE CAJA</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2026-05-17T17:55:00Z</dcterms:modified>
</cp:coreProperties>
</file>