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illypy.sharepoint.com/sites/emb/Documentos compartidos/1_CLIENTES BAKERTILLY/STAKE AFPISA/STAKE 2025/INFORME TRIMESTRAL/2025/12. DICIEMBRE/20260323 EEFF correcciones BCA/"/>
    </mc:Choice>
  </mc:AlternateContent>
  <xr:revisionPtr revIDLastSave="0" documentId="8_{CA3EC1EE-2710-4B5D-AD18-5C5C18C97B00}" xr6:coauthVersionLast="47" xr6:coauthVersionMax="47" xr10:uidLastSave="{00000000-0000-0000-0000-000000000000}"/>
  <bookViews>
    <workbookView xWindow="-108" yWindow="-108" windowWidth="23256" windowHeight="12456" tabRatio="861" firstSheet="1" activeTab="6"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85" i="12" l="1"/>
  <c r="M78" i="12" s="1"/>
  <c r="L84" i="12"/>
  <c r="K85" i="12"/>
  <c r="L83" i="12" s="1"/>
  <c r="M73" i="12"/>
  <c r="M72" i="12"/>
  <c r="L72" i="12"/>
  <c r="K73" i="12"/>
  <c r="I73" i="12"/>
  <c r="B97" i="12"/>
  <c r="L66" i="12"/>
  <c r="M82" i="12" l="1"/>
  <c r="M79" i="12"/>
  <c r="M84" i="12"/>
  <c r="M80" i="12"/>
  <c r="M81" i="12"/>
  <c r="M83" i="12"/>
  <c r="L79" i="12"/>
  <c r="L78" i="12"/>
  <c r="L85" i="12" s="1"/>
  <c r="L69" i="12"/>
  <c r="L68" i="12"/>
  <c r="L67" i="12"/>
  <c r="M71" i="12"/>
  <c r="M70" i="12"/>
  <c r="M69" i="12"/>
  <c r="M68" i="12"/>
  <c r="M67" i="12"/>
  <c r="M66" i="12"/>
  <c r="L71" i="12"/>
  <c r="L70" i="12"/>
  <c r="L80" i="12"/>
  <c r="L82" i="12"/>
  <c r="L81" i="12"/>
  <c r="D153" i="7"/>
  <c r="D50" i="7"/>
  <c r="D111" i="7" s="1"/>
  <c r="M85" i="12" l="1"/>
  <c r="L73" i="12"/>
  <c r="B5" i="4"/>
  <c r="B5" i="5" s="1"/>
  <c r="C5" i="6" s="1"/>
  <c r="D7" i="5"/>
  <c r="D160" i="7"/>
  <c r="D167" i="7" s="1"/>
  <c r="D174" i="7" s="1"/>
  <c r="D118" i="7" l="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<sst xmlns="http://schemas.openxmlformats.org/spreadsheetml/2006/main" count="408" uniqueCount="287">
  <si>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</si>
  <si>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</si>
  <si>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</si>
  <si>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</si>
  <si>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</si>
  <si>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</si>
  <si>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</si>
  <si>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</si>
  <si>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</si>
  <si>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</si>
  <si>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</si>
  <si>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</si>
  <si>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</si>
  <si>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</si>
  <si>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</si>
  <si>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</si>
  <si>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</si>
  <si>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</si>
  <si>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</si>
  <si>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</si>
  <si>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</si>
  <si>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</si>
  <si>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</si>
  <si>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</si>
  <si>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</si>
  <si>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</si>
  <si>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</si>
  <si>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</si>
  <si>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</si>
  <si>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</si>
  <si>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</si>
  <si>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</si>
  <si>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</si>
  <si>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</si>
  <si>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</si>
  <si>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</si>
  <si>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</si>
  <si>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</si>
  <si>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</si>
  <si>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</si>
  <si>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</si>
  <si>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</si>
  <si>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</si>
  <si>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</si>
  <si>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</si>
  <si>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</si>
  <si>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</si>
  <si>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</si>
  <si>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</si>
  <si>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</si>
  <si>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</si>
  <si>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</si>
  <si>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</si>
  <si>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</si>
  <si>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</si>
  <si>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</si>
  <si>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</si>
  <si>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</si>
  <si>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</si>
  <si>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</si>
  <si>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</si>
  <si>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</si>
  <si>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</si>
  <si>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</si>
  <si>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</si>
  <si>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</si>
  <si>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</si>
  <si>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</si>
  <si>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</si>
  <si>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</si>
  <si>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</si>
  <si>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</si>
  <si>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</si>
  <si>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</si>
  <si>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</si>
  <si>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</si>
  <si>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</si>
  <si>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</si>
  <si>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</si>
  <si>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</si>
  <si>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</si>
  <si>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</si>
  <si>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</si>
  <si>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</si>
  <si>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</si>
  <si>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</si>
  <si>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</si>
  <si>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</si>
  <si>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</si>
  <si>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</si>
  <si>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</si>
  <si>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</si>
  <si>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</si>
  <si>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</si>
  <si>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</si>
  <si>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</si>
  <si>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</si>
  <si>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</si>
  <si>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</si>
  <si>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</si>
  <si>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</si>
  <si>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</si>
  <si>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</si>
  <si>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</si>
  <si>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</si>
  <si>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</si>
  <si>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</si>
  <si>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</si>
  <si>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</si>
  <si>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</si>
  <si>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</si>
  <si>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</si>
  <si>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</si>
  <si>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</si>
  <si>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</si>
  <si>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</si>
  <si>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</si>
  <si>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</si>
  <si>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</si>
  <si>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</si>
  <si>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</si>
  <si>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</si>
  <si>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</si>
  <si>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</si>
  <si>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</si>
  <si>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</si>
  <si>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</si>
  <si>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</si>
  <si>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</si>
  <si>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</si>
  <si>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</si>
  <si>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</si>
  <si>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</si>
  <si>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</si>
  <si>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</si>
  <si>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</si>
  <si>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</si>
  <si>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</si>
  <si>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</si>
  <si>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</si>
  <si>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</si>
  <si>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</si>
  <si>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</si>
  <si>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</si>
  <si>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</si>
  <si>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</si>
  <si>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</si>
  <si>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</si>
  <si>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</si>
  <si>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</si>
  <si>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</si>
  <si>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</si>
  <si>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</si>
  <si>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</si>
  <si>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</si>
  <si>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</si>
  <si>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</si>
  <si>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</si>
  <si>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</si>
  <si>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</si>
  <si>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</si>
  <si>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</si>
  <si>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</si>
  <si>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</si>
  <si>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</si>
  <si>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</si>
  <si>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</si>
  <si>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</si>
  <si>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</si>
  <si>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</si>
  <si>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</si>
  <si>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</si>
  <si>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</si>
  <si>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</si>
  <si>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</si>
  <si>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</si>
  <si>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</si>
  <si>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</si>
  <si>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</si>
  <si>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</si>
  <si>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</si>
  <si>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</si>
  <si>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</si>
  <si>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</si>
  <si>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</si>
  <si>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</si>
  <si>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</si>
  <si>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</si>
  <si>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</si>
  <si>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</si>
  <si>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</si>
  <si>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</si>
  <si>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</si>
  <si>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</si>
  <si>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</si>
  <si>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</si>
  <si>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</si>
  <si>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</si>
  <si>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</si>
  <si>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</si>
  <si>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</si>
  <si>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</si>
  <si>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</si>
  <si>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</si>
  <si>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</si>
  <si>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</si>
  <si>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</si>
  <si>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</si>
  <si>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</si>
  <si>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</si>
  <si>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</si>
  <si>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</si>
  <si>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</si>
  <si>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</si>
  <si>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</si>
  <si>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</si>
  <si>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</si>
  <si>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</si>
  <si>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</si>
  <si>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</si>
  <si>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</si>
  <si>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</si>
  <si>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</si>
  <si>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</si>
  <si>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</si>
  <si>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</si>
  <si>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</si>
  <si>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</si>
  <si>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</si>
  <si>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</si>
  <si>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</si>
  <si>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</si>
  <si>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</si>
  <si>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</si>
  <si>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</si>
  <si>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a. Accionista mayoritario: 99,94%</t>
  </si>
  <si>
    <t>5.7 INTERESES</t>
  </si>
  <si>
    <t>No existen hechos relevantes que reportar posteriores al cierre del periodo.</t>
  </si>
  <si>
    <t>Síndico Titular: José Rojas Silva.</t>
  </si>
  <si>
    <t>José Rojas Silva</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</si>
  <si>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</si>
  <si>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</si>
  <si>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</si>
  <si>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</si>
  <si>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</si>
  <si>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</si>
  <si>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</si>
  <si>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</si>
  <si>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</si>
  <si>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</si>
  <si>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</si>
  <si>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</si>
  <si>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</si>
  <si>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</si>
  <si>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</si>
  <si>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</si>
  <si>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</si>
  <si>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</si>
  <si>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</si>
  <si>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</si>
  <si>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</si>
  <si>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Pablo Alfredo Fleitas Halaburda</t>
  </si>
  <si>
    <t>5.5</t>
  </si>
  <si>
    <t>5.6</t>
  </si>
  <si>
    <t>5.7</t>
  </si>
  <si>
    <t>5.8</t>
  </si>
  <si>
    <t>5.9</t>
  </si>
  <si>
    <t>5.10</t>
  </si>
  <si>
    <t>Julio Recalde Lara, Director Titular</t>
  </si>
  <si>
    <t>Director Titular, Presidente, Director de Finanzas, Representante Legal</t>
  </si>
  <si>
    <t>Director Titular, Director de Operaciones</t>
  </si>
  <si>
    <t>Juan Carlos Valenzuela, Director Titular</t>
  </si>
  <si>
    <t>AE 015</t>
  </si>
  <si>
    <t>Juan XXIII esquina Juan Max Boettner, Edificio Park Plaza, piso 8, Asunción, Paraguay</t>
  </si>
  <si>
    <t>PYG 7.000.000.000 (guaraníes siete mil millones).</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</si>
  <si>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</si>
  <si>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Correspondiente al periodo entre el 2025-01-01 y el 2025-12-31, presentado en forma comparativa con el ejercicio cerrado el 2024-12-31</t>
  </si>
  <si>
    <t>Domicilio: Juan XXIII esquina Juan Max Boettner, Edificio Park Plaza, piso 8, Asunción, Paraguay.</t>
  </si>
  <si>
    <t>Certificado de Registro Nº 088_21092021 del 21 de septiembre de 2021</t>
  </si>
  <si>
    <t xml:space="preserve">Comisión de administración: entre el 1,1% (uno coma uno por ciento) y hasta incluso el 5,5% (cinco coma cinco por ciento) nominal anual del patrimonio neto del Fondo, incluyendo el Impuesto al Valor Agregado, a ser pagada en los </t>
  </si>
  <si>
    <t>siguientes diez días hábiles luego del cierre de cada mes.</t>
  </si>
  <si>
    <t>PYG 4.843.000.000 (guaraníes cuatro mil ochocientos cuarenta y tres millones).</t>
  </si>
  <si>
    <t>Correspondiente al periodo entre el 2025-01-01 y el 2025-12-31 presentado en forma comparativa con el mismo periodo anterior finalizado el 2024-12-31</t>
  </si>
  <si>
    <t>Objeto de la sociedad: administración de fondos patrimoniales de inversión de conformidad a las prescripciones de la Ley 7572/25 y sus reglamentaciones.</t>
  </si>
  <si>
    <t>El 2025-04-14 la SIV autorizó la prórroga del plazo de colocación de cuotas del fondo hasta el 2026-06-26.</t>
  </si>
  <si>
    <t>Periodo: 2025-01-01 al 2025-12-31 presentado comparativamente con el mismo periodo del año anterior.</t>
  </si>
  <si>
    <t>TOTAL 2025-12-31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</si>
</sst>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7">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3">
    <xf numFmtId="0" fontId="0" fillId="0" borderId="0"/>
    <xf numFmtId="0" fontId="2" fillId="0" borderId="0"/>
    <xf numFmtId="166"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5" fontId="12" fillId="0" borderId="0" applyFont="0" applyFill="0" applyBorder="0" applyAlignment="0" applyProtection="0"/>
    <xf numFmtId="0" fontId="10" fillId="0" borderId="0"/>
    <xf numFmtId="0" fontId="10" fillId="0" borderId="0"/>
    <xf numFmtId="41" fontId="3" fillId="0" borderId="0" applyFont="0" applyFill="0" applyBorder="0" applyAlignment="0" applyProtection="0"/>
    <xf numFmtId="0" fontId="16" fillId="0" borderId="0"/>
    <xf numFmtId="43" fontId="3" fillId="0" borderId="0" applyFont="0" applyFill="0" applyBorder="0" applyAlignment="0" applyProtection="0"/>
    <xf numFmtId="166" fontId="3"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238">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7"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7"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7" fontId="14" fillId="0" borderId="1" xfId="3" quotePrefix="1" applyNumberFormat="1" applyFont="1" applyBorder="1" applyAlignment="1">
      <alignment horizontal="center" vertical="center" wrapText="1"/>
    </xf>
    <xf numFmtId="171" fontId="8" fillId="0" borderId="3" xfId="11" applyNumberFormat="1" applyFont="1" applyBorder="1"/>
    <xf numFmtId="171" fontId="8" fillId="0" borderId="8" xfId="11" applyNumberFormat="1" applyFont="1" applyBorder="1"/>
    <xf numFmtId="168"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41" fontId="8" fillId="0" borderId="3" xfId="11" applyFont="1" applyBorder="1"/>
    <xf numFmtId="0" fontId="8" fillId="0" borderId="8" xfId="0" applyFont="1" applyBorder="1" applyAlignment="1">
      <alignment vertical="center"/>
    </xf>
    <xf numFmtId="41"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8" fontId="17" fillId="0" borderId="3" xfId="0" applyNumberFormat="1" applyFont="1" applyBorder="1" applyAlignment="1" applyProtection="1">
      <alignment horizontal="right" vertical="center"/>
      <protection locked="0"/>
    </xf>
    <xf numFmtId="0" fontId="17" fillId="0" borderId="8" xfId="12" applyFont="1" applyBorder="1"/>
    <xf numFmtId="168" fontId="17" fillId="0" borderId="8" xfId="0" applyNumberFormat="1" applyFont="1" applyBorder="1" applyAlignment="1" applyProtection="1">
      <alignment horizontal="right" vertical="center"/>
      <protection locked="0"/>
    </xf>
    <xf numFmtId="168" fontId="15" fillId="0" borderId="6" xfId="0" applyNumberFormat="1" applyFont="1" applyBorder="1" applyAlignment="1">
      <alignment horizontal="center" vertical="center"/>
    </xf>
    <xf numFmtId="168" fontId="15" fillId="0" borderId="6" xfId="0" applyNumberFormat="1" applyFont="1" applyBorder="1" applyAlignment="1">
      <alignment horizontal="right" vertical="center"/>
    </xf>
    <xf numFmtId="168" fontId="15" fillId="0" borderId="1" xfId="0" applyNumberFormat="1" applyFont="1" applyBorder="1" applyAlignment="1">
      <alignment horizontal="center" vertical="center"/>
    </xf>
    <xf numFmtId="0" fontId="17" fillId="0" borderId="3" xfId="12" quotePrefix="1" applyFont="1" applyBorder="1"/>
    <xf numFmtId="167" fontId="15" fillId="0" borderId="1" xfId="0" applyNumberFormat="1" applyFont="1" applyBorder="1" applyAlignment="1">
      <alignment horizontal="center" vertical="center"/>
    </xf>
    <xf numFmtId="41" fontId="15" fillId="0" borderId="14" xfId="11" applyFont="1" applyBorder="1" applyAlignment="1">
      <alignment vertical="center"/>
    </xf>
    <xf numFmtId="41" fontId="15" fillId="0" borderId="6" xfId="11" applyFont="1" applyBorder="1" applyAlignment="1">
      <alignment vertical="center"/>
    </xf>
    <xf numFmtId="43" fontId="8" fillId="0" borderId="0" xfId="13" applyFont="1"/>
    <xf numFmtId="10" fontId="8" fillId="0" borderId="0" xfId="0" applyNumberFormat="1" applyFont="1"/>
    <xf numFmtId="43"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7"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2" fontId="8" fillId="0" borderId="0" xfId="0" applyNumberFormat="1" applyFont="1"/>
    <xf numFmtId="166" fontId="8" fillId="0" borderId="3" xfId="14" applyFont="1" applyBorder="1"/>
    <xf numFmtId="0" fontId="17" fillId="0" borderId="13" xfId="12" applyFont="1" applyBorder="1"/>
    <xf numFmtId="167" fontId="14" fillId="0" borderId="3" xfId="3" quotePrefix="1" applyNumberFormat="1" applyFont="1" applyBorder="1" applyAlignment="1">
      <alignment horizontal="center" vertical="center" wrapText="1"/>
    </xf>
    <xf numFmtId="168" fontId="15" fillId="0" borderId="3" xfId="0" applyNumberFormat="1" applyFont="1" applyBorder="1" applyAlignment="1">
      <alignment horizontal="left" vertical="center"/>
    </xf>
    <xf numFmtId="166" fontId="8" fillId="0" borderId="3" xfId="0" applyNumberFormat="1" applyFont="1" applyBorder="1"/>
    <xf numFmtId="0" fontId="8" fillId="0" borderId="0" xfId="0" applyFont="1" applyAlignment="1">
      <alignment vertical="center"/>
    </xf>
    <xf numFmtId="41" fontId="8" fillId="0" borderId="0" xfId="11" applyFont="1" applyBorder="1"/>
    <xf numFmtId="168" fontId="15" fillId="0" borderId="0" xfId="0" applyNumberFormat="1" applyFont="1" applyAlignment="1">
      <alignment horizontal="center" vertical="center"/>
    </xf>
    <xf numFmtId="168" fontId="17" fillId="0" borderId="1" xfId="0" applyNumberFormat="1" applyFont="1" applyBorder="1" applyAlignment="1">
      <alignment horizontal="left" vertical="center" wrapText="1"/>
    </xf>
    <xf numFmtId="0" fontId="17" fillId="0" borderId="1" xfId="12" applyFont="1" applyBorder="1" applyAlignment="1">
      <alignment wrapText="1"/>
    </xf>
    <xf numFmtId="41" fontId="17" fillId="0" borderId="1" xfId="11" applyFont="1" applyBorder="1"/>
    <xf numFmtId="41" fontId="17" fillId="0" borderId="1" xfId="11" applyFont="1" applyBorder="1" applyAlignment="1">
      <alignment horizontal="left" vertical="center"/>
    </xf>
    <xf numFmtId="41" fontId="17" fillId="0" borderId="1" xfId="11" applyFont="1" applyBorder="1" applyAlignment="1" applyProtection="1">
      <alignment vertical="center"/>
      <protection locked="0"/>
    </xf>
    <xf numFmtId="168" fontId="15" fillId="0" borderId="0" xfId="0" applyNumberFormat="1" applyFont="1" applyAlignment="1">
      <alignment horizontal="right" vertical="center"/>
    </xf>
    <xf numFmtId="168" fontId="17" fillId="0" borderId="1" xfId="0" applyNumberFormat="1" applyFont="1" applyBorder="1" applyAlignment="1">
      <alignment horizontal="left" vertical="center"/>
    </xf>
    <xf numFmtId="168" fontId="17" fillId="0" borderId="1" xfId="0" applyNumberFormat="1" applyFont="1" applyBorder="1" applyAlignment="1" applyProtection="1">
      <alignment horizontal="right" vertical="center"/>
      <protection locked="0"/>
    </xf>
    <xf numFmtId="167" fontId="14" fillId="0" borderId="9" xfId="3" quotePrefix="1" applyNumberFormat="1" applyFont="1" applyBorder="1" applyAlignment="1">
      <alignment horizontal="center" vertical="center" wrapText="1"/>
    </xf>
    <xf numFmtId="167" fontId="14" fillId="0" borderId="11" xfId="3" quotePrefix="1" applyNumberFormat="1" applyFont="1" applyBorder="1" applyAlignment="1">
      <alignment horizontal="center" vertical="center" wrapText="1"/>
    </xf>
    <xf numFmtId="168" fontId="17" fillId="0" borderId="9" xfId="0" applyNumberFormat="1" applyFont="1" applyBorder="1" applyAlignment="1" applyProtection="1">
      <alignment horizontal="right" vertical="center"/>
      <protection locked="0"/>
    </xf>
    <xf numFmtId="168" fontId="17" fillId="0" borderId="11" xfId="0" applyNumberFormat="1" applyFont="1" applyBorder="1" applyAlignment="1" applyProtection="1">
      <alignment horizontal="right" vertical="center"/>
      <protection locked="0"/>
    </xf>
    <xf numFmtId="168"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4" fontId="24" fillId="0" borderId="0" xfId="2" applyNumberFormat="1" applyFont="1" applyAlignment="1">
      <alignment vertical="center"/>
    </xf>
    <xf numFmtId="0" fontId="25" fillId="0" borderId="0" xfId="3" applyFont="1" applyAlignment="1">
      <alignment vertical="center"/>
    </xf>
    <xf numFmtId="168" fontId="23" fillId="0" borderId="2" xfId="3" applyNumberFormat="1" applyFont="1" applyBorder="1" applyAlignment="1">
      <alignment horizontal="center"/>
    </xf>
    <xf numFmtId="168" fontId="26" fillId="0" borderId="3" xfId="3" applyNumberFormat="1" applyFont="1" applyBorder="1" applyAlignment="1">
      <alignment vertical="center"/>
    </xf>
    <xf numFmtId="168" fontId="23" fillId="0" borderId="3" xfId="3" applyNumberFormat="1" applyFont="1" applyBorder="1" applyAlignment="1">
      <alignment horizontal="center"/>
    </xf>
    <xf numFmtId="164" fontId="26" fillId="0" borderId="3" xfId="2" applyNumberFormat="1" applyFont="1" applyBorder="1" applyAlignment="1">
      <alignment horizontal="center"/>
    </xf>
    <xf numFmtId="168" fontId="26" fillId="0" borderId="2" xfId="3" applyNumberFormat="1" applyFont="1" applyBorder="1" applyAlignment="1">
      <alignment vertical="center"/>
    </xf>
    <xf numFmtId="164" fontId="26" fillId="0" borderId="4" xfId="2" applyNumberFormat="1" applyFont="1" applyBorder="1" applyAlignment="1">
      <alignment horizontal="center"/>
    </xf>
    <xf numFmtId="164" fontId="26" fillId="0" borderId="2" xfId="2" applyNumberFormat="1" applyFont="1" applyBorder="1" applyAlignment="1">
      <alignment horizontal="center"/>
    </xf>
    <xf numFmtId="164" fontId="26" fillId="0" borderId="5" xfId="2" applyNumberFormat="1" applyFont="1" applyBorder="1" applyAlignment="1">
      <alignment horizontal="center"/>
    </xf>
    <xf numFmtId="164" fontId="26" fillId="0" borderId="3" xfId="2" applyNumberFormat="1" applyFont="1" applyFill="1" applyBorder="1" applyAlignment="1">
      <alignment horizontal="center"/>
    </xf>
    <xf numFmtId="164" fontId="25" fillId="0" borderId="1" xfId="2" applyNumberFormat="1" applyFont="1" applyBorder="1" applyAlignment="1">
      <alignment horizontal="right" vertical="center"/>
    </xf>
    <xf numFmtId="0" fontId="24" fillId="0" borderId="0" xfId="4" applyFont="1"/>
    <xf numFmtId="164" fontId="25" fillId="0" borderId="6" xfId="2" applyNumberFormat="1" applyFont="1" applyBorder="1" applyAlignment="1">
      <alignment horizontal="right" vertical="center"/>
    </xf>
    <xf numFmtId="0" fontId="27" fillId="0" borderId="0" xfId="3" applyFont="1" applyAlignment="1">
      <alignment horizontal="left" vertical="center"/>
    </xf>
    <xf numFmtId="164"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7" fontId="23" fillId="0" borderId="9" xfId="3" applyNumberFormat="1" applyFont="1" applyBorder="1" applyAlignment="1">
      <alignment horizontal="center" vertical="center"/>
    </xf>
    <xf numFmtId="167"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7" fontId="23" fillId="0" borderId="0" xfId="3" applyNumberFormat="1" applyFont="1" applyAlignment="1">
      <alignment horizontal="center" vertical="center"/>
    </xf>
    <xf numFmtId="167"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7" fontId="23" fillId="0" borderId="12" xfId="3" applyNumberFormat="1" applyFont="1" applyBorder="1" applyAlignment="1">
      <alignment horizontal="center" vertical="center"/>
    </xf>
    <xf numFmtId="167" fontId="23" fillId="0" borderId="16" xfId="3" quotePrefix="1" applyNumberFormat="1" applyFont="1" applyBorder="1" applyAlignment="1">
      <alignment horizontal="center" vertical="center"/>
    </xf>
    <xf numFmtId="164" fontId="23" fillId="0" borderId="8" xfId="2" applyNumberFormat="1" applyFont="1" applyBorder="1" applyAlignment="1">
      <alignment horizontal="center"/>
    </xf>
    <xf numFmtId="173" fontId="23" fillId="0" borderId="3" xfId="3" applyNumberFormat="1" applyFont="1" applyBorder="1" applyAlignment="1">
      <alignment horizontal="center"/>
    </xf>
    <xf numFmtId="0" fontId="25" fillId="0" borderId="0" xfId="3" applyFont="1" applyAlignment="1">
      <alignment horizontal="centerContinuous" vertical="center"/>
    </xf>
    <xf numFmtId="164"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8" fontId="30" fillId="2" borderId="0" xfId="3" applyNumberFormat="1" applyFont="1" applyFill="1" applyAlignment="1">
      <alignment horizontal="left" vertical="center"/>
    </xf>
    <xf numFmtId="0" fontId="22" fillId="0" borderId="3" xfId="1" applyFont="1" applyBorder="1"/>
    <xf numFmtId="164" fontId="22" fillId="0" borderId="3" xfId="2" applyNumberFormat="1" applyFont="1" applyFill="1" applyBorder="1" applyAlignment="1" applyProtection="1">
      <alignment horizontal="center" vertical="center"/>
    </xf>
    <xf numFmtId="168"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8" fontId="23" fillId="0" borderId="7" xfId="3" applyNumberFormat="1" applyFont="1" applyBorder="1" applyAlignment="1">
      <alignment horizontal="center" vertical="center" wrapText="1"/>
    </xf>
    <xf numFmtId="164"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8" fontId="24" fillId="0" borderId="3" xfId="3" applyNumberFormat="1" applyFont="1" applyBorder="1" applyAlignment="1">
      <alignment vertical="center"/>
    </xf>
    <xf numFmtId="9" fontId="24" fillId="0" borderId="0" xfId="7" applyFont="1" applyAlignment="1">
      <alignment horizontal="left" vertical="center" wrapText="1"/>
    </xf>
    <xf numFmtId="166" fontId="24" fillId="0" borderId="0" xfId="2" applyFont="1" applyAlignment="1">
      <alignment vertical="center"/>
    </xf>
    <xf numFmtId="166" fontId="24" fillId="0" borderId="0" xfId="3" applyNumberFormat="1" applyFont="1" applyAlignment="1">
      <alignment vertical="center"/>
    </xf>
    <xf numFmtId="0" fontId="24" fillId="0" borderId="3" xfId="3" applyFont="1" applyBorder="1" applyAlignment="1">
      <alignment vertical="center"/>
    </xf>
    <xf numFmtId="168" fontId="28" fillId="0" borderId="0" xfId="3" applyNumberFormat="1" applyFont="1" applyAlignment="1">
      <alignment horizontal="left" vertical="center"/>
    </xf>
    <xf numFmtId="168" fontId="25" fillId="0" borderId="7" xfId="3" applyNumberFormat="1" applyFont="1" applyBorder="1" applyAlignment="1">
      <alignment vertical="center"/>
    </xf>
    <xf numFmtId="168" fontId="25" fillId="0" borderId="0" xfId="3" applyNumberFormat="1" applyFont="1" applyAlignment="1">
      <alignment vertical="center"/>
    </xf>
    <xf numFmtId="168" fontId="23" fillId="0" borderId="0" xfId="3" applyNumberFormat="1" applyFont="1" applyAlignment="1">
      <alignment horizontal="center" vertical="center" wrapText="1"/>
    </xf>
    <xf numFmtId="164" fontId="22" fillId="2" borderId="0" xfId="2" applyNumberFormat="1" applyFont="1" applyFill="1" applyAlignment="1">
      <alignment horizontal="right" vertical="center"/>
    </xf>
    <xf numFmtId="164" fontId="22" fillId="0" borderId="0" xfId="2" applyNumberFormat="1" applyFont="1" applyAlignment="1">
      <alignment vertical="center"/>
    </xf>
    <xf numFmtId="0" fontId="28" fillId="2" borderId="0" xfId="3" applyFont="1" applyFill="1" applyAlignment="1">
      <alignment horizontal="left" vertical="center"/>
    </xf>
    <xf numFmtId="168" fontId="24" fillId="0" borderId="0" xfId="3" applyNumberFormat="1" applyFont="1" applyAlignment="1">
      <alignment vertical="center"/>
    </xf>
    <xf numFmtId="164" fontId="21" fillId="2" borderId="0" xfId="2" applyNumberFormat="1" applyFont="1" applyFill="1" applyAlignment="1">
      <alignment horizontal="right" vertical="center"/>
    </xf>
    <xf numFmtId="169" fontId="28" fillId="2" borderId="0" xfId="6" applyNumberFormat="1" applyFont="1" applyFill="1" applyAlignment="1">
      <alignment horizontal="left" vertical="center" wrapText="1"/>
    </xf>
    <xf numFmtId="170" fontId="28" fillId="2" borderId="0" xfId="8" applyNumberFormat="1" applyFont="1" applyFill="1" applyAlignment="1">
      <alignment horizontal="left" vertical="center"/>
    </xf>
    <xf numFmtId="164" fontId="22" fillId="2" borderId="0" xfId="2" applyNumberFormat="1" applyFont="1" applyFill="1" applyAlignment="1">
      <alignment vertical="center"/>
    </xf>
    <xf numFmtId="0" fontId="26" fillId="0" borderId="0" xfId="3" applyFont="1" applyAlignment="1">
      <alignment horizontal="centerContinuous" vertical="top"/>
    </xf>
    <xf numFmtId="168" fontId="25" fillId="0" borderId="18" xfId="3" applyNumberFormat="1" applyFont="1" applyBorder="1" applyAlignment="1">
      <alignment vertical="center"/>
    </xf>
    <xf numFmtId="168" fontId="23" fillId="0" borderId="18" xfId="3" applyNumberFormat="1" applyFont="1" applyBorder="1" applyAlignment="1">
      <alignment horizontal="center" vertical="center" wrapText="1"/>
    </xf>
    <xf numFmtId="164"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4" fontId="21" fillId="0" borderId="1" xfId="14" applyNumberFormat="1" applyFont="1" applyBorder="1"/>
    <xf numFmtId="0" fontId="31" fillId="0" borderId="5" xfId="0" applyFont="1" applyBorder="1"/>
    <xf numFmtId="174" fontId="21" fillId="0" borderId="2" xfId="14" applyNumberFormat="1" applyFont="1" applyBorder="1"/>
    <xf numFmtId="174" fontId="21" fillId="0" borderId="3" xfId="14" applyNumberFormat="1" applyFont="1" applyBorder="1"/>
    <xf numFmtId="0" fontId="22" fillId="0" borderId="5" xfId="0" applyFont="1" applyBorder="1"/>
    <xf numFmtId="174" fontId="22" fillId="0" borderId="3" xfId="14" applyNumberFormat="1" applyFont="1" applyBorder="1"/>
    <xf numFmtId="174" fontId="22" fillId="0" borderId="3" xfId="14" applyNumberFormat="1" applyFont="1" applyFill="1" applyBorder="1"/>
    <xf numFmtId="0" fontId="21" fillId="0" borderId="5" xfId="0" applyFont="1" applyBorder="1"/>
    <xf numFmtId="174" fontId="22" fillId="0" borderId="8" xfId="14" applyNumberFormat="1" applyFont="1" applyBorder="1"/>
    <xf numFmtId="0" fontId="21" fillId="0" borderId="1" xfId="0" applyFont="1" applyBorder="1" applyAlignment="1">
      <alignment horizontal="left" vertical="center" wrapText="1"/>
    </xf>
    <xf numFmtId="174" fontId="21" fillId="0" borderId="1" xfId="14" applyNumberFormat="1" applyFont="1" applyBorder="1" applyAlignment="1">
      <alignment horizontal="center" vertical="center" wrapText="1"/>
    </xf>
    <xf numFmtId="174" fontId="22" fillId="0" borderId="2" xfId="14" applyNumberFormat="1" applyFont="1" applyBorder="1"/>
    <xf numFmtId="0" fontId="21" fillId="0" borderId="1" xfId="0" applyFont="1" applyBorder="1" applyAlignment="1">
      <alignment horizontal="left" wrapText="1"/>
    </xf>
    <xf numFmtId="174"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4" fontId="22" fillId="0" borderId="9" xfId="14" applyNumberFormat="1" applyFont="1" applyBorder="1" applyAlignment="1">
      <alignment horizontal="center"/>
    </xf>
    <xf numFmtId="174"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4"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166" fontId="22" fillId="0" borderId="2" xfId="14" applyFont="1" applyBorder="1"/>
    <xf numFmtId="0" fontId="22" fillId="0" borderId="3" xfId="0" applyFont="1" applyBorder="1"/>
    <xf numFmtId="166" fontId="22" fillId="0" borderId="3" xfId="14" applyFont="1" applyBorder="1"/>
    <xf numFmtId="0" fontId="21" fillId="0" borderId="8" xfId="0" applyFont="1" applyBorder="1"/>
    <xf numFmtId="174" fontId="21" fillId="0" borderId="8" xfId="14" applyNumberFormat="1" applyFont="1" applyBorder="1"/>
    <xf numFmtId="166"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7" fontId="7" fillId="0" borderId="0" xfId="0" applyNumberFormat="1" applyFont="1" applyAlignment="1">
      <alignment horizontal="left"/>
    </xf>
    <xf numFmtId="168" fontId="23" fillId="0" borderId="13" xfId="3" applyNumberFormat="1" applyFont="1" applyBorder="1" applyAlignment="1">
      <alignment vertical="center"/>
    </xf>
    <xf numFmtId="168" fontId="23" fillId="0" borderId="10" xfId="3" applyNumberFormat="1" applyFont="1" applyBorder="1" applyAlignment="1">
      <alignment vertical="center"/>
    </xf>
    <xf numFmtId="168" fontId="23" fillId="0" borderId="19" xfId="3" applyNumberFormat="1" applyFont="1" applyBorder="1" applyAlignment="1">
      <alignment horizontal="center"/>
    </xf>
    <xf numFmtId="168" fontId="23" fillId="0" borderId="11" xfId="3" applyNumberFormat="1" applyFont="1" applyBorder="1" applyAlignment="1">
      <alignment horizontal="center"/>
    </xf>
    <xf numFmtId="168" fontId="23" fillId="0" borderId="14" xfId="3" applyNumberFormat="1" applyFont="1" applyBorder="1" applyAlignment="1">
      <alignment vertical="center"/>
    </xf>
    <xf numFmtId="168" fontId="23" fillId="0" borderId="20" xfId="3" applyNumberFormat="1" applyFont="1" applyBorder="1" applyAlignment="1">
      <alignment horizontal="center"/>
    </xf>
    <xf numFmtId="173" fontId="23" fillId="0" borderId="3" xfId="3" applyNumberFormat="1" applyFont="1" applyBorder="1" applyAlignment="1">
      <alignment horizontal="center" vertical="center" wrapText="1"/>
    </xf>
    <xf numFmtId="175" fontId="23" fillId="0" borderId="3" xfId="3" applyNumberFormat="1" applyFont="1" applyBorder="1" applyAlignment="1">
      <alignment horizontal="center" vertical="center" wrapText="1"/>
    </xf>
    <xf numFmtId="167"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7" fontId="7" fillId="0" borderId="0" xfId="0" applyNumberFormat="1" applyFont="1" applyAlignment="1">
      <alignment horizontal="centerContinuous" vertical="center"/>
    </xf>
    <xf numFmtId="0" fontId="34" fillId="0" borderId="0" xfId="0" applyFont="1" applyAlignment="1">
      <alignment horizontal="centerContinuous" vertical="center"/>
    </xf>
    <xf numFmtId="167" fontId="21" fillId="0" borderId="1" xfId="0" applyNumberFormat="1" applyFont="1" applyBorder="1" applyAlignment="1">
      <alignment horizontal="center"/>
    </xf>
    <xf numFmtId="0" fontId="21" fillId="0" borderId="2" xfId="0" applyFont="1" applyBorder="1" applyAlignment="1">
      <alignment horizontal="center"/>
    </xf>
    <xf numFmtId="0" fontId="8" fillId="0" borderId="1" xfId="0" applyFont="1" applyBorder="1" applyAlignment="1">
      <alignment horizontal="justify" vertical="center"/>
    </xf>
    <xf numFmtId="0" fontId="35" fillId="0" borderId="0" xfId="0" applyFont="1" applyAlignment="1">
      <alignment horizontal="centerContinuous"/>
    </xf>
    <xf numFmtId="0" fontId="35" fillId="0" borderId="0" xfId="0" applyFont="1"/>
    <xf numFmtId="0" fontId="35" fillId="0" borderId="0" xfId="0" applyFont="1" applyAlignment="1">
      <alignment horizontal="centerContinuous" vertical="center"/>
    </xf>
    <xf numFmtId="0" fontId="36" fillId="0" borderId="0" xfId="0" applyFont="1"/>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22" applyFont="1" applyAlignment="1">
      <alignment horizontal="center"/>
    </xf>
    <xf numFmtId="0" fontId="8" fillId="0" borderId="0" xfId="0" applyFont="1" applyAlignment="1">
      <alignment horizontal="justify" vertical="center" wrapText="1"/>
    </xf>
    <xf numFmtId="10" fontId="8" fillId="0" borderId="1" xfId="22" applyNumberFormat="1" applyFont="1" applyBorder="1" applyAlignment="1">
      <alignment horizontal="center"/>
    </xf>
    <xf numFmtId="10" fontId="8" fillId="0" borderId="1" xfId="22" applyNumberFormat="1" applyFont="1" applyBorder="1" applyAlignment="1">
      <alignment horizontal="center" vertical="center"/>
    </xf>
    <xf numFmtId="10" fontId="8" fillId="0" borderId="0" xfId="22" applyNumberFormat="1" applyFont="1"/>
    <xf numFmtId="9" fontId="7" fillId="0" borderId="0" xfId="22" applyFont="1" applyAlignment="1">
      <alignment horizontal="center" vertical="center"/>
    </xf>
    <xf numFmtId="0" fontId="26" fillId="0" borderId="0" xfId="3" applyFont="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4" fontId="21" fillId="0" borderId="2" xfId="14" applyNumberFormat="1" applyFont="1" applyBorder="1" applyAlignment="1">
      <alignment horizontal="center" vertical="center"/>
    </xf>
    <xf numFmtId="174"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cellXfs>
  <cellStyles count="23">
    <cellStyle name="Comma [0] 2" xfId="2" xr:uid="{00000000-0005-0000-0000-000000000000}"/>
    <cellStyle name="Comma [0] 2 2" xfId="16" xr:uid="{70E90244-1A04-49E6-A3B1-1DA6842CE5A6}"/>
    <cellStyle name="Millares [0]" xfId="14" builtinId="6"/>
    <cellStyle name="Millares [0] 2" xfId="11" xr:uid="{00000000-0005-0000-0000-000002000000}"/>
    <cellStyle name="Millares [0] 2 2" xfId="19" xr:uid="{D17FAE9D-D6E6-4124-9038-E929994C3F2F}"/>
    <cellStyle name="Millares 2" xfId="8" xr:uid="{00000000-0005-0000-0000-000003000000}"/>
    <cellStyle name="Millares 2 2" xfId="18" xr:uid="{E7CD745A-F823-4528-92B5-5533807C5CCD}"/>
    <cellStyle name="Millares 3" xfId="13" xr:uid="{00000000-0005-0000-0000-000004000000}"/>
    <cellStyle name="Millares 3 2" xfId="20" xr:uid="{B6B768FF-6263-4D23-89C9-9E469278E7E4}"/>
    <cellStyle name="Millares 4" xfId="21" xr:uid="{71833543-A5CE-4869-99BE-3790FDED3507}"/>
    <cellStyle name="Normal" xfId="0" builtinId="0"/>
    <cellStyle name="Normal 10" xfId="12" xr:uid="{00000000-0005-0000-0000-000006000000}"/>
    <cellStyle name="Normal 11" xfId="4" xr:uid="{00000000-0005-0000-0000-000007000000}"/>
    <cellStyle name="Normal 2" xfId="1" xr:uid="{00000000-0005-0000-0000-000008000000}"/>
    <cellStyle name="Normal 2 2" xfId="15" xr:uid="{BF4BC347-6F1F-4FDE-A861-04510FE7421B}"/>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17" xr:uid="{49B83C3D-A52A-4581-8BA1-23B9B24F7F27}"/>
    <cellStyle name="Porcentaje" xfId="22"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opLeftCell="A12" zoomScaleNormal="100" zoomScaleSheetLayoutView="100" workbookViewId="0">
      <selection activeCell="N53" sqref="N53"/>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228</v>
      </c>
      <c r="C17" s="5"/>
      <c r="D17" s="5"/>
      <c r="E17" s="5"/>
      <c r="F17" s="5"/>
      <c r="G17" s="5"/>
      <c r="H17" s="5"/>
      <c r="I17" s="5"/>
      <c r="J17" s="5"/>
      <c r="K17" s="5"/>
      <c r="L17" s="5"/>
    </row>
    <row r="18" spans="2:12" ht="33.6">
      <c r="B18" s="205" t="s">
        <v>240</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46022</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11" zoomScaleNormal="100" workbookViewId="0">
      <selection activeCell="B4" sqref="B4"/>
    </sheetView>
  </sheetViews>
  <sheetFormatPr baseColWidth="10" defaultColWidth="10.19921875" defaultRowHeight="13.8"/>
  <cols>
    <col min="1" max="1" width="3.5" style="83" customWidth="1"/>
    <col min="2" max="2" width="30.69921875" style="83" customWidth="1"/>
    <col min="3" max="3" width="11.5" style="83" customWidth="1"/>
    <col min="4" max="4" width="22.19921875" style="83" bestFit="1" customWidth="1"/>
    <col min="5" max="5" width="19.5" style="101" customWidth="1"/>
    <col min="6" max="6" width="38.19921875" style="83" customWidth="1"/>
    <col min="7" max="7" width="11.5" style="83" customWidth="1"/>
    <col min="8" max="9" width="19.5" style="83" customWidth="1"/>
    <col min="10" max="10" width="3.5" style="83" customWidth="1"/>
    <col min="11" max="16384" width="10.19921875" style="83"/>
  </cols>
  <sheetData>
    <row r="2" spans="2:16334" ht="15.75" customHeight="1">
      <c r="B2" s="82" t="s">
        <v>241</v>
      </c>
      <c r="C2" s="82"/>
      <c r="D2" s="82"/>
      <c r="E2" s="82"/>
      <c r="F2" s="82"/>
      <c r="G2" s="82"/>
      <c r="H2" s="82"/>
      <c r="I2" s="82"/>
    </row>
    <row r="3" spans="2:16334">
      <c r="B3" s="84" t="s">
        <v>151</v>
      </c>
      <c r="C3" s="84"/>
      <c r="D3" s="84"/>
      <c r="E3" s="84"/>
      <c r="F3" s="84"/>
      <c r="G3" s="84"/>
      <c r="H3" s="84"/>
      <c r="I3" s="84"/>
    </row>
    <row r="4" spans="2:16334">
      <c r="B4" s="102" t="s">
        <v>276</v>
      </c>
      <c r="C4" s="84"/>
      <c r="D4" s="84"/>
      <c r="E4" s="84"/>
      <c r="F4" s="84"/>
      <c r="G4" s="84"/>
      <c r="H4" s="84"/>
      <c r="I4" s="84"/>
    </row>
    <row r="5" spans="2:16334">
      <c r="B5" s="102" t="s">
        <v>260</v>
      </c>
      <c r="C5" s="84"/>
      <c r="D5" s="84"/>
      <c r="E5" s="84"/>
      <c r="F5" s="84"/>
      <c r="G5" s="84"/>
      <c r="H5" s="84"/>
      <c r="I5" s="84"/>
    </row>
    <row r="6" spans="2:16334">
      <c r="B6" s="102"/>
      <c r="C6" s="84"/>
      <c r="D6" s="84"/>
      <c r="E6" s="84"/>
      <c r="F6" s="84"/>
      <c r="G6" s="84"/>
      <c r="H6" s="84"/>
      <c r="I6" s="84"/>
    </row>
    <row r="7" spans="2:16334">
      <c r="B7" s="102"/>
      <c r="C7" s="107" t="s">
        <v>40</v>
      </c>
      <c r="D7" s="108">
        <f>+PORTADA!B21</f>
        <v>46022</v>
      </c>
      <c r="E7" s="109">
        <v>45657</v>
      </c>
      <c r="F7" s="84"/>
      <c r="G7" s="84"/>
      <c r="H7" s="84"/>
      <c r="I7" s="84"/>
    </row>
    <row r="8" spans="2:16334" s="85" customFormat="1">
      <c r="E8" s="86"/>
    </row>
    <row r="9" spans="2:16334" s="87" customFormat="1" ht="15" customHeight="1">
      <c r="B9" s="103" t="s">
        <v>39</v>
      </c>
      <c r="C9" s="104"/>
      <c r="D9" s="105"/>
      <c r="E9" s="106"/>
    </row>
    <row r="10" spans="2:16334" s="85" customFormat="1" ht="15" customHeight="1">
      <c r="B10" s="89" t="s">
        <v>42</v>
      </c>
      <c r="C10" s="90" t="s">
        <v>43</v>
      </c>
      <c r="D10" s="91">
        <f>NOTAS!C114</f>
        <v>0</v>
      </c>
      <c r="E10" s="91">
        <f>NOTAS!D114</f>
        <v>0</v>
      </c>
    </row>
    <row r="11" spans="2:16334" s="85" customFormat="1" ht="15" customHeight="1">
      <c r="B11" s="89" t="s">
        <v>150</v>
      </c>
      <c r="C11" s="90" t="s">
        <v>45</v>
      </c>
      <c r="D11" s="91">
        <v>0</v>
      </c>
      <c r="E11" s="91">
        <v>0</v>
      </c>
    </row>
    <row r="12" spans="2:16334" s="85" customFormat="1" ht="15" customHeight="1">
      <c r="B12" s="89" t="s">
        <v>159</v>
      </c>
      <c r="C12" s="90" t="s">
        <v>47</v>
      </c>
      <c r="D12" s="96">
        <v>0</v>
      </c>
      <c r="E12" s="91">
        <v>0</v>
      </c>
    </row>
    <row r="13" spans="2:16334" s="85" customFormat="1" ht="15" customHeight="1" thickBot="1">
      <c r="B13" s="197" t="s">
        <v>152</v>
      </c>
      <c r="C13" s="198"/>
      <c r="D13" s="99">
        <f>+SUM(D10:D12)</f>
        <v>0</v>
      </c>
      <c r="E13" s="99">
        <f>+SUM(E10:E12)</f>
        <v>0</v>
      </c>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row>
    <row r="14" spans="2:16334" s="85" customFormat="1" ht="15" customHeight="1" thickTop="1">
      <c r="B14" s="110" t="s">
        <v>41</v>
      </c>
      <c r="C14" s="111"/>
      <c r="D14" s="112"/>
      <c r="E14" s="113"/>
    </row>
    <row r="15" spans="2:16334" s="85" customFormat="1">
      <c r="B15" s="92" t="s">
        <v>156</v>
      </c>
      <c r="C15" s="88" t="s">
        <v>44</v>
      </c>
      <c r="D15" s="93">
        <v>0</v>
      </c>
      <c r="E15" s="94">
        <v>0</v>
      </c>
      <c r="F15" s="100"/>
      <c r="G15" s="100"/>
      <c r="H15" s="100"/>
      <c r="I15" s="100"/>
    </row>
    <row r="16" spans="2:16334" s="85" customFormat="1">
      <c r="B16" s="89" t="s">
        <v>157</v>
      </c>
      <c r="C16" s="90" t="s">
        <v>46</v>
      </c>
      <c r="D16" s="95">
        <v>0</v>
      </c>
      <c r="E16" s="91">
        <v>0</v>
      </c>
    </row>
    <row r="17" spans="1:10" s="85" customFormat="1">
      <c r="B17" s="89" t="s">
        <v>158</v>
      </c>
      <c r="C17" s="115" t="s">
        <v>262</v>
      </c>
      <c r="D17" s="95"/>
      <c r="E17" s="91"/>
    </row>
    <row r="18" spans="1:10" s="85" customFormat="1" ht="14.4" thickBot="1">
      <c r="B18" s="197" t="s">
        <v>153</v>
      </c>
      <c r="C18" s="198"/>
      <c r="D18" s="99">
        <f>+D16+D15</f>
        <v>0</v>
      </c>
      <c r="E18" s="99">
        <f>+E16+E15</f>
        <v>0</v>
      </c>
    </row>
    <row r="19" spans="1:10" s="85" customFormat="1" ht="14.4" thickTop="1">
      <c r="B19" s="193" t="s">
        <v>48</v>
      </c>
      <c r="C19" s="195"/>
      <c r="D19" s="114">
        <f>+D13-D18</f>
        <v>0</v>
      </c>
      <c r="E19" s="114">
        <f>+E13-E18</f>
        <v>0</v>
      </c>
    </row>
    <row r="20" spans="1:10" s="85" customFormat="1">
      <c r="B20" s="194" t="s">
        <v>154</v>
      </c>
      <c r="C20" s="196"/>
      <c r="D20" s="97">
        <v>0</v>
      </c>
      <c r="E20" s="97">
        <v>0</v>
      </c>
      <c r="F20" s="83"/>
      <c r="G20" s="83"/>
      <c r="H20" s="83"/>
    </row>
    <row r="21" spans="1:10" s="85" customFormat="1">
      <c r="B21" s="194" t="s">
        <v>155</v>
      </c>
      <c r="C21" s="196"/>
      <c r="D21" s="97" t="str">
        <f>IFERROR(D19/D20,"-")</f>
        <v>-</v>
      </c>
      <c r="E21" s="97" t="str">
        <f>IFERROR(E19/E20,"-")</f>
        <v>-</v>
      </c>
      <c r="F21" s="83"/>
      <c r="G21" s="83"/>
      <c r="H21" s="83"/>
    </row>
    <row r="22" spans="1:10" s="85" customFormat="1">
      <c r="A22" s="83"/>
      <c r="B22" s="83"/>
      <c r="C22" s="83"/>
      <c r="D22" s="83"/>
      <c r="E22" s="101"/>
      <c r="F22" s="83"/>
      <c r="G22" s="83"/>
      <c r="H22" s="83"/>
      <c r="I22" s="83"/>
    </row>
    <row r="23" spans="1:10" s="85" customFormat="1">
      <c r="A23" s="83"/>
      <c r="B23" s="100" t="s">
        <v>230</v>
      </c>
      <c r="C23" s="83"/>
      <c r="D23" s="83"/>
      <c r="E23" s="101"/>
      <c r="F23" s="83"/>
      <c r="G23" s="83"/>
      <c r="H23" s="83"/>
      <c r="I23" s="83"/>
      <c r="J23" s="83"/>
    </row>
    <row r="24" spans="1:10" s="85" customFormat="1">
      <c r="A24" s="83"/>
      <c r="B24" s="83"/>
      <c r="C24" s="83"/>
      <c r="D24" s="83"/>
      <c r="E24" s="101"/>
      <c r="F24" s="83"/>
      <c r="G24" s="83"/>
      <c r="H24" s="83"/>
      <c r="I24" s="83"/>
      <c r="J24" s="83"/>
    </row>
    <row r="25" spans="1:10" s="85" customFormat="1">
      <c r="A25" s="83"/>
      <c r="B25" s="83"/>
      <c r="C25" s="83"/>
      <c r="D25" s="83"/>
      <c r="E25" s="101"/>
      <c r="F25" s="83"/>
      <c r="G25" s="83"/>
      <c r="H25" s="83"/>
      <c r="I25" s="83"/>
      <c r="J25" s="83"/>
    </row>
    <row r="26" spans="1:10" s="85" customFormat="1">
      <c r="A26" s="83"/>
      <c r="B26" s="83"/>
      <c r="C26" s="83"/>
      <c r="D26" s="83"/>
      <c r="E26" s="101"/>
      <c r="F26" s="83"/>
      <c r="G26" s="83"/>
      <c r="H26" s="83"/>
      <c r="I26" s="83"/>
      <c r="J26" s="83"/>
    </row>
    <row r="27" spans="1:10" s="85" customFormat="1">
      <c r="A27" s="83"/>
      <c r="B27" s="83"/>
      <c r="C27" s="83"/>
      <c r="D27" s="83"/>
      <c r="E27" s="101"/>
      <c r="F27" s="83"/>
      <c r="G27" s="83"/>
      <c r="H27" s="83"/>
      <c r="I27" s="83"/>
      <c r="J27" s="83"/>
    </row>
    <row r="28" spans="1:10" s="85" customFormat="1">
      <c r="A28" s="83"/>
      <c r="B28" s="83"/>
      <c r="C28" s="83"/>
      <c r="D28" s="83"/>
      <c r="E28" s="101"/>
      <c r="F28" s="83"/>
      <c r="G28" s="83"/>
      <c r="H28" s="83"/>
      <c r="I28" s="83"/>
      <c r="J28" s="83"/>
    </row>
    <row r="29" spans="1:10" s="85" customFormat="1">
      <c r="A29" s="83"/>
      <c r="B29" s="83"/>
      <c r="C29" s="83"/>
      <c r="D29" s="83"/>
      <c r="E29" s="101"/>
      <c r="F29" s="83"/>
      <c r="G29" s="83"/>
      <c r="H29" s="83"/>
      <c r="I29" s="83"/>
      <c r="J29" s="83"/>
    </row>
    <row r="30" spans="1:10" s="85" customFormat="1">
      <c r="A30" s="83"/>
      <c r="B30" s="83"/>
      <c r="C30" s="83"/>
      <c r="D30" s="83"/>
      <c r="E30" s="101"/>
      <c r="F30" s="83"/>
      <c r="G30" s="83"/>
      <c r="H30" s="83"/>
      <c r="I30" s="83"/>
      <c r="J30" s="83"/>
    </row>
    <row r="31" spans="1:10" s="85" customFormat="1">
      <c r="A31" s="83"/>
      <c r="B31" s="83"/>
      <c r="C31" s="83"/>
      <c r="D31" s="83"/>
      <c r="E31" s="101"/>
      <c r="F31" s="83"/>
      <c r="G31" s="83"/>
      <c r="H31" s="83"/>
      <c r="I31" s="83"/>
      <c r="J31" s="83"/>
    </row>
    <row r="32" spans="1:10" s="85" customFormat="1">
      <c r="A32" s="83"/>
      <c r="B32" s="83"/>
      <c r="C32" s="83"/>
      <c r="D32" s="83"/>
      <c r="E32" s="101"/>
      <c r="F32" s="83"/>
      <c r="G32" s="83"/>
      <c r="H32" s="83"/>
      <c r="I32" s="83"/>
      <c r="J32" s="83"/>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0" zoomScaleNormal="100" workbookViewId="0">
      <selection activeCell="E8" sqref="E8"/>
    </sheetView>
  </sheetViews>
  <sheetFormatPr baseColWidth="10" defaultColWidth="10.19921875" defaultRowHeight="13.8"/>
  <cols>
    <col min="1" max="1" width="3.5" style="85" customWidth="1"/>
    <col min="2" max="2" width="43.296875" style="85" customWidth="1"/>
    <col min="3" max="3" width="7.796875" style="87" customWidth="1"/>
    <col min="4" max="5" width="19.5" style="143" customWidth="1"/>
    <col min="6" max="6" width="3.5" style="145" customWidth="1"/>
    <col min="7" max="7" width="14.19921875" style="85" bestFit="1" customWidth="1"/>
    <col min="8" max="8" width="15.5" style="85" bestFit="1" customWidth="1"/>
    <col min="9" max="16384" width="10.19921875" style="85"/>
  </cols>
  <sheetData>
    <row r="2" spans="2:8">
      <c r="B2" s="82" t="s">
        <v>241</v>
      </c>
      <c r="C2" s="116"/>
      <c r="D2" s="117"/>
      <c r="E2" s="117"/>
      <c r="F2" s="118"/>
      <c r="G2" s="119"/>
      <c r="H2" s="119"/>
    </row>
    <row r="3" spans="2:8">
      <c r="B3" s="120" t="s">
        <v>163</v>
      </c>
      <c r="C3" s="120"/>
      <c r="D3" s="120"/>
      <c r="E3" s="120"/>
      <c r="F3" s="121"/>
      <c r="G3" s="119"/>
      <c r="H3" s="119"/>
    </row>
    <row r="4" spans="2:8">
      <c r="B4" s="151" t="s">
        <v>282</v>
      </c>
      <c r="C4" s="84"/>
      <c r="D4" s="84"/>
      <c r="E4" s="84"/>
      <c r="F4" s="121"/>
      <c r="G4" s="119"/>
      <c r="H4" s="119"/>
    </row>
    <row r="5" spans="2:8">
      <c r="B5" s="151" t="str">
        <f>+'ESTADO DEL ACTIVO NETO'!B5</f>
        <v>en Guaraníes</v>
      </c>
      <c r="C5" s="84"/>
      <c r="D5" s="84"/>
      <c r="E5" s="84"/>
      <c r="F5" s="121"/>
      <c r="G5" s="119"/>
      <c r="H5" s="119"/>
    </row>
    <row r="6" spans="2:8">
      <c r="B6" s="151"/>
      <c r="C6" s="107"/>
      <c r="D6" s="108"/>
      <c r="E6" s="109"/>
      <c r="F6" s="121"/>
      <c r="G6" s="119"/>
      <c r="H6" s="119"/>
    </row>
    <row r="7" spans="2:8" s="87" customFormat="1">
      <c r="B7" s="122"/>
      <c r="C7" s="107" t="s">
        <v>40</v>
      </c>
      <c r="D7" s="108">
        <f>+PORTADA!B21</f>
        <v>46022</v>
      </c>
      <c r="E7" s="108">
        <v>45657</v>
      </c>
      <c r="F7" s="123"/>
    </row>
    <row r="8" spans="2:8" s="87" customFormat="1">
      <c r="B8" s="122"/>
      <c r="C8" s="107"/>
      <c r="D8" s="108"/>
      <c r="E8" s="109"/>
      <c r="F8" s="123"/>
    </row>
    <row r="9" spans="2:8" s="87" customFormat="1" ht="15" customHeight="1">
      <c r="B9" s="103" t="s">
        <v>160</v>
      </c>
      <c r="C9" s="104"/>
      <c r="D9" s="105"/>
      <c r="E9" s="106"/>
      <c r="F9" s="124"/>
    </row>
    <row r="10" spans="2:8" ht="15" customHeight="1">
      <c r="B10" s="125" t="s">
        <v>161</v>
      </c>
      <c r="C10" s="199" t="s">
        <v>263</v>
      </c>
      <c r="D10" s="126">
        <v>0</v>
      </c>
      <c r="E10" s="126">
        <v>0</v>
      </c>
      <c r="F10" s="127"/>
    </row>
    <row r="11" spans="2:8" ht="15" customHeight="1">
      <c r="B11" s="128" t="s">
        <v>162</v>
      </c>
      <c r="C11" s="199" t="s">
        <v>264</v>
      </c>
      <c r="D11" s="126">
        <v>0</v>
      </c>
      <c r="E11" s="126">
        <v>0</v>
      </c>
      <c r="F11" s="127"/>
    </row>
    <row r="12" spans="2:8" ht="15" customHeight="1">
      <c r="B12" s="125" t="s">
        <v>164</v>
      </c>
      <c r="C12" s="199" t="s">
        <v>265</v>
      </c>
      <c r="D12" s="126">
        <v>0</v>
      </c>
      <c r="E12" s="126">
        <v>0</v>
      </c>
      <c r="F12" s="129"/>
    </row>
    <row r="13" spans="2:8" ht="15" customHeight="1" thickBot="1">
      <c r="B13" s="130" t="s">
        <v>51</v>
      </c>
      <c r="C13" s="131"/>
      <c r="D13" s="132">
        <f>+SUM(D10:D12)</f>
        <v>0</v>
      </c>
      <c r="E13" s="132">
        <f>+SUM(E10:E12)</f>
        <v>0</v>
      </c>
      <c r="F13" s="129"/>
    </row>
    <row r="14" spans="2:8" ht="15" customHeight="1" thickTop="1">
      <c r="B14" s="103" t="s">
        <v>52</v>
      </c>
      <c r="C14" s="104"/>
      <c r="D14" s="105"/>
      <c r="E14" s="106"/>
      <c r="F14" s="133"/>
    </row>
    <row r="15" spans="2:8" ht="15" customHeight="1">
      <c r="B15" s="134" t="s">
        <v>166</v>
      </c>
      <c r="C15" s="90" t="s">
        <v>49</v>
      </c>
      <c r="D15" s="126">
        <v>0</v>
      </c>
      <c r="E15" s="126">
        <v>0</v>
      </c>
      <c r="F15" s="133"/>
    </row>
    <row r="16" spans="2:8" ht="15" customHeight="1">
      <c r="B16" s="134" t="s">
        <v>165</v>
      </c>
      <c r="C16" s="90" t="s">
        <v>49</v>
      </c>
      <c r="D16" s="126">
        <v>0</v>
      </c>
      <c r="E16" s="126">
        <v>0</v>
      </c>
      <c r="F16" s="135"/>
      <c r="G16" s="136"/>
      <c r="H16" s="137"/>
    </row>
    <row r="17" spans="2:6" ht="15" customHeight="1">
      <c r="B17" s="138" t="s">
        <v>167</v>
      </c>
      <c r="C17" s="199" t="s">
        <v>266</v>
      </c>
      <c r="D17" s="126">
        <v>0</v>
      </c>
      <c r="E17" s="126">
        <v>0</v>
      </c>
      <c r="F17" s="139"/>
    </row>
    <row r="18" spans="2:6" ht="15" customHeight="1">
      <c r="B18" s="138" t="s">
        <v>168</v>
      </c>
      <c r="C18" s="200" t="s">
        <v>267</v>
      </c>
      <c r="D18" s="126">
        <v>0</v>
      </c>
      <c r="E18" s="126">
        <v>0</v>
      </c>
      <c r="F18" s="139"/>
    </row>
    <row r="19" spans="2:6" ht="15" customHeight="1" thickBot="1">
      <c r="B19" s="140" t="s">
        <v>53</v>
      </c>
      <c r="C19" s="131"/>
      <c r="D19" s="132">
        <f>+SUM(D15:D18)</f>
        <v>0</v>
      </c>
      <c r="E19" s="132">
        <f>+SUM(E15:E18)</f>
        <v>0</v>
      </c>
      <c r="F19" s="133"/>
    </row>
    <row r="20" spans="2:6" ht="13.5" customHeight="1" thickTop="1">
      <c r="B20" s="152" t="s">
        <v>54</v>
      </c>
      <c r="C20" s="153"/>
      <c r="D20" s="154">
        <f>+D13-D19</f>
        <v>0</v>
      </c>
      <c r="E20" s="154">
        <f>+E13-E19</f>
        <v>0</v>
      </c>
      <c r="F20" s="139"/>
    </row>
    <row r="21" spans="2:6" ht="13.5" customHeight="1">
      <c r="B21" s="141"/>
      <c r="C21" s="142"/>
      <c r="F21" s="133"/>
    </row>
    <row r="22" spans="2:6" ht="13.5" customHeight="1">
      <c r="B22" s="100" t="s">
        <v>230</v>
      </c>
      <c r="C22" s="85"/>
      <c r="D22" s="144"/>
      <c r="E22" s="144"/>
    </row>
    <row r="23" spans="2:6" ht="13.5" customHeight="1">
      <c r="C23" s="85"/>
      <c r="D23" s="144"/>
      <c r="E23" s="144"/>
    </row>
    <row r="24" spans="2:6" ht="13.5" customHeight="1">
      <c r="C24" s="85"/>
      <c r="D24" s="144"/>
      <c r="E24" s="144"/>
    </row>
    <row r="25" spans="2:6" ht="13.5" customHeight="1">
      <c r="C25" s="85"/>
      <c r="D25" s="144"/>
      <c r="E25" s="144"/>
    </row>
    <row r="26" spans="2:6" ht="13.5" customHeight="1">
      <c r="B26" s="146"/>
      <c r="C26" s="141"/>
      <c r="D26" s="147"/>
      <c r="E26" s="147"/>
      <c r="F26" s="148"/>
    </row>
    <row r="27" spans="2:6">
      <c r="F27" s="124"/>
    </row>
    <row r="31" spans="2:6">
      <c r="F31" s="149"/>
    </row>
    <row r="32" spans="2:6">
      <c r="C32" s="85"/>
      <c r="F32" s="149"/>
    </row>
    <row r="33" spans="4:6">
      <c r="D33" s="150"/>
      <c r="E33" s="150"/>
      <c r="F33" s="149"/>
    </row>
    <row r="34" spans="4:6">
      <c r="F34" s="149"/>
    </row>
    <row r="35" spans="4:6">
      <c r="F35" s="149"/>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G34"/>
  <sheetViews>
    <sheetView showGridLines="0" zoomScaleNormal="100" workbookViewId="0">
      <selection activeCell="D7" sqref="D7"/>
    </sheetView>
  </sheetViews>
  <sheetFormatPr baseColWidth="10" defaultColWidth="11.5" defaultRowHeight="13.8"/>
  <cols>
    <col min="1" max="1" width="4" style="83" customWidth="1"/>
    <col min="2" max="2" width="69.69921875" style="83" customWidth="1"/>
    <col min="3" max="3" width="19.296875" style="83" bestFit="1" customWidth="1"/>
    <col min="4" max="4" width="18.69921875" style="83" bestFit="1" customWidth="1"/>
    <col min="5" max="5" width="3.5" style="83" customWidth="1"/>
    <col min="6" max="16384" width="11.5" style="83"/>
  </cols>
  <sheetData>
    <row r="2" spans="1:7">
      <c r="A2" s="155"/>
      <c r="B2" s="82" t="s">
        <v>241</v>
      </c>
      <c r="C2" s="155"/>
      <c r="D2" s="155"/>
    </row>
    <row r="3" spans="1:7">
      <c r="A3" s="222" t="s">
        <v>169</v>
      </c>
      <c r="B3" s="222"/>
      <c r="C3" s="222"/>
      <c r="D3" s="222"/>
    </row>
    <row r="4" spans="1:7">
      <c r="B4" s="102" t="str">
        <f>+'ESTADO DE INGRESOS Y EGRESOS'!B4</f>
        <v>Correspondiente al periodo entre el 2025-01-01 y el 2025-12-31 presentado en forma comparativa con el mismo periodo anterior finalizado el 2024-12-31</v>
      </c>
      <c r="C4" s="102"/>
      <c r="D4" s="102"/>
      <c r="E4" s="155"/>
      <c r="F4" s="155"/>
      <c r="G4" s="155"/>
    </row>
    <row r="5" spans="1:7">
      <c r="B5" s="173" t="str">
        <f>+'ESTADO DE INGRESOS Y EGRESOS'!B5</f>
        <v>en Guaraníes</v>
      </c>
      <c r="C5" s="173"/>
      <c r="D5" s="173"/>
    </row>
    <row r="6" spans="1:7">
      <c r="B6" s="173"/>
      <c r="C6" s="173"/>
      <c r="D6" s="173"/>
    </row>
    <row r="7" spans="1:7">
      <c r="B7" s="173"/>
      <c r="C7" s="108">
        <f>+PORTADA!B21</f>
        <v>46022</v>
      </c>
      <c r="D7" s="108">
        <f>+'ESTADO DE INGRESOS Y EGRESOS'!E7</f>
        <v>45657</v>
      </c>
    </row>
    <row r="8" spans="1:7">
      <c r="A8" s="172"/>
      <c r="B8" s="172"/>
      <c r="C8" s="172"/>
      <c r="D8" s="172"/>
    </row>
    <row r="9" spans="1:7">
      <c r="B9" s="157" t="s">
        <v>170</v>
      </c>
      <c r="C9" s="158">
        <v>0</v>
      </c>
      <c r="D9" s="158">
        <v>0</v>
      </c>
    </row>
    <row r="10" spans="1:7">
      <c r="B10" s="165" t="s">
        <v>171</v>
      </c>
      <c r="C10" s="160"/>
      <c r="D10" s="160"/>
    </row>
    <row r="11" spans="1:7">
      <c r="B11" s="159" t="s">
        <v>172</v>
      </c>
      <c r="C11" s="161"/>
      <c r="D11" s="161"/>
    </row>
    <row r="12" spans="1:7">
      <c r="B12" s="162" t="s">
        <v>173</v>
      </c>
      <c r="C12" s="163">
        <v>0</v>
      </c>
      <c r="D12" s="163">
        <v>0</v>
      </c>
    </row>
    <row r="13" spans="1:7">
      <c r="B13" s="162" t="s">
        <v>174</v>
      </c>
      <c r="C13" s="163">
        <v>0</v>
      </c>
      <c r="D13" s="163">
        <v>0</v>
      </c>
    </row>
    <row r="14" spans="1:7">
      <c r="B14" s="162" t="s">
        <v>175</v>
      </c>
      <c r="C14" s="164">
        <v>0</v>
      </c>
      <c r="D14" s="164">
        <v>0</v>
      </c>
    </row>
    <row r="15" spans="1:7">
      <c r="B15" s="162" t="s">
        <v>176</v>
      </c>
      <c r="C15" s="163">
        <v>0</v>
      </c>
      <c r="D15" s="163">
        <v>0</v>
      </c>
      <c r="E15" s="156"/>
    </row>
    <row r="16" spans="1:7">
      <c r="B16" s="159" t="s">
        <v>177</v>
      </c>
      <c r="C16" s="161"/>
      <c r="D16" s="161"/>
    </row>
    <row r="17" spans="2:5">
      <c r="B17" s="162" t="s">
        <v>178</v>
      </c>
      <c r="C17" s="163">
        <v>0</v>
      </c>
      <c r="D17" s="163">
        <v>0</v>
      </c>
    </row>
    <row r="18" spans="2:5">
      <c r="B18" s="162" t="s">
        <v>179</v>
      </c>
      <c r="C18" s="163">
        <v>0</v>
      </c>
      <c r="D18" s="163">
        <v>0</v>
      </c>
    </row>
    <row r="19" spans="2:5">
      <c r="B19" s="162" t="s">
        <v>180</v>
      </c>
      <c r="C19" s="163">
        <v>0</v>
      </c>
      <c r="D19" s="163">
        <v>0</v>
      </c>
      <c r="E19" s="156"/>
    </row>
    <row r="20" spans="2:5">
      <c r="B20" s="162" t="s">
        <v>181</v>
      </c>
      <c r="C20" s="163">
        <v>0</v>
      </c>
      <c r="D20" s="163">
        <v>0</v>
      </c>
      <c r="E20" s="156"/>
    </row>
    <row r="21" spans="2:5">
      <c r="B21" s="162" t="s">
        <v>182</v>
      </c>
      <c r="C21" s="163">
        <v>0</v>
      </c>
      <c r="D21" s="163">
        <v>0</v>
      </c>
    </row>
    <row r="22" spans="2:5">
      <c r="B22" s="162" t="s">
        <v>183</v>
      </c>
      <c r="C22" s="163">
        <v>0</v>
      </c>
      <c r="D22" s="163">
        <v>0</v>
      </c>
    </row>
    <row r="23" spans="2:5">
      <c r="B23" s="162" t="s">
        <v>184</v>
      </c>
      <c r="C23" s="163">
        <v>0</v>
      </c>
      <c r="D23" s="163">
        <v>0</v>
      </c>
    </row>
    <row r="24" spans="2:5">
      <c r="B24" s="162" t="s">
        <v>185</v>
      </c>
      <c r="C24" s="166">
        <v>0</v>
      </c>
      <c r="D24" s="166">
        <v>0</v>
      </c>
    </row>
    <row r="25" spans="2:5">
      <c r="B25" s="167" t="s">
        <v>186</v>
      </c>
      <c r="C25" s="168">
        <f>SUM(C10:C24)</f>
        <v>0</v>
      </c>
      <c r="D25" s="168">
        <v>0</v>
      </c>
    </row>
    <row r="26" spans="2:5">
      <c r="B26" s="162"/>
      <c r="C26" s="169"/>
      <c r="D26" s="169"/>
    </row>
    <row r="27" spans="2:5">
      <c r="B27" s="159" t="s">
        <v>187</v>
      </c>
      <c r="C27" s="161"/>
      <c r="D27" s="161"/>
    </row>
    <row r="28" spans="2:5">
      <c r="B28" s="162" t="s">
        <v>188</v>
      </c>
      <c r="C28" s="163">
        <v>0</v>
      </c>
      <c r="D28" s="163">
        <v>0</v>
      </c>
    </row>
    <row r="29" spans="2:5">
      <c r="B29" s="162" t="s">
        <v>189</v>
      </c>
      <c r="C29" s="166">
        <v>0</v>
      </c>
      <c r="D29" s="166">
        <v>0</v>
      </c>
    </row>
    <row r="30" spans="2:5">
      <c r="B30" s="170" t="s">
        <v>190</v>
      </c>
      <c r="C30" s="168">
        <f>+C28+C29</f>
        <v>0</v>
      </c>
      <c r="D30" s="168">
        <v>0</v>
      </c>
    </row>
    <row r="31" spans="2:5">
      <c r="B31" s="174"/>
      <c r="C31" s="175"/>
      <c r="D31" s="176"/>
    </row>
    <row r="32" spans="2:5">
      <c r="B32" s="157" t="s">
        <v>191</v>
      </c>
      <c r="C32" s="171">
        <f>+C9+C25+C30</f>
        <v>0</v>
      </c>
      <c r="D32" s="171">
        <v>0</v>
      </c>
    </row>
    <row r="34" spans="2:2">
      <c r="B34" s="100" t="s">
        <v>230</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3.8"/>
  <cols>
    <col min="1" max="1" width="3.5" style="83" customWidth="1"/>
    <col min="2" max="2" width="61" style="83" bestFit="1" customWidth="1"/>
    <col min="3" max="3" width="18.69921875" style="83" bestFit="1" customWidth="1"/>
    <col min="4" max="4" width="18.19921875" style="83" bestFit="1" customWidth="1"/>
    <col min="5" max="5" width="19" style="83" bestFit="1" customWidth="1"/>
    <col min="6" max="6" width="15.5" style="83" bestFit="1" customWidth="1"/>
    <col min="7" max="7" width="14.69921875" style="83" bestFit="1" customWidth="1"/>
    <col min="8" max="8" width="14.5" style="83" bestFit="1" customWidth="1"/>
    <col min="9" max="9" width="17.19921875" style="83" bestFit="1" customWidth="1"/>
    <col min="10" max="10" width="22" style="83" customWidth="1"/>
    <col min="11" max="11" width="18.5" style="83" bestFit="1" customWidth="1"/>
    <col min="12" max="12" width="21.796875" style="83" customWidth="1"/>
    <col min="13" max="13" width="3.5" style="83" customWidth="1"/>
    <col min="14" max="16384" width="11.5" style="83"/>
  </cols>
  <sheetData>
    <row r="2" spans="2:12">
      <c r="C2" s="188" t="s">
        <v>241</v>
      </c>
      <c r="D2" s="155"/>
      <c r="E2" s="155"/>
      <c r="F2" s="155"/>
      <c r="G2" s="155"/>
      <c r="H2" s="155"/>
      <c r="I2" s="155"/>
      <c r="J2" s="155"/>
      <c r="K2" s="155"/>
      <c r="L2" s="155"/>
    </row>
    <row r="3" spans="2:12">
      <c r="C3" s="191" t="s">
        <v>198</v>
      </c>
      <c r="D3" s="84"/>
      <c r="E3" s="84"/>
      <c r="F3" s="120"/>
      <c r="G3" s="120"/>
      <c r="H3" s="120"/>
      <c r="I3" s="120"/>
      <c r="J3" s="120"/>
      <c r="K3" s="120"/>
      <c r="L3" s="120"/>
    </row>
    <row r="4" spans="2:12">
      <c r="C4" s="189" t="str">
        <f>+'ESTADO DE FLUJO DE EFECTIVO'!B4</f>
        <v>Correspondiente al periodo entre el 2025-01-01 y el 2025-12-31 presentado en forma comparativa con el mismo periodo anterior finalizado el 2024-12-31</v>
      </c>
      <c r="D4" s="221"/>
      <c r="E4" s="221"/>
      <c r="F4" s="177"/>
      <c r="G4" s="177"/>
      <c r="H4" s="177"/>
      <c r="I4" s="177"/>
      <c r="J4" s="177"/>
      <c r="K4" s="177"/>
      <c r="L4" s="177"/>
    </row>
    <row r="5" spans="2:12">
      <c r="C5" s="172" t="str">
        <f>+'ESTADO DE FLUJO DE EFECTIVO'!B5</f>
        <v>en Guaraníes</v>
      </c>
      <c r="D5" s="190"/>
      <c r="E5" s="190"/>
      <c r="F5" s="177"/>
      <c r="G5" s="177"/>
      <c r="H5" s="177"/>
      <c r="I5" s="177"/>
      <c r="J5" s="177"/>
      <c r="K5" s="177"/>
      <c r="L5" s="177"/>
    </row>
    <row r="6" spans="2:12">
      <c r="B6" s="178"/>
      <c r="C6" s="179"/>
      <c r="D6" s="179"/>
      <c r="E6" s="179"/>
      <c r="F6" s="179"/>
      <c r="G6" s="179"/>
      <c r="H6" s="179"/>
      <c r="I6" s="179"/>
      <c r="J6" s="179"/>
      <c r="K6" s="179"/>
      <c r="L6" s="179"/>
    </row>
    <row r="7" spans="2:12">
      <c r="B7" s="180" t="s">
        <v>56</v>
      </c>
      <c r="C7" s="180" t="s">
        <v>192</v>
      </c>
      <c r="D7" s="180" t="s">
        <v>199</v>
      </c>
      <c r="E7" s="206">
        <v>45657</v>
      </c>
      <c r="F7" s="179"/>
      <c r="G7" s="179"/>
      <c r="H7" s="179"/>
      <c r="I7" s="179"/>
      <c r="J7" s="179"/>
    </row>
    <row r="8" spans="2:12">
      <c r="B8" s="157" t="s">
        <v>193</v>
      </c>
      <c r="C8" s="158">
        <v>0</v>
      </c>
      <c r="D8" s="158">
        <v>0</v>
      </c>
      <c r="E8" s="158">
        <f>+C8+D8</f>
        <v>0</v>
      </c>
      <c r="F8" s="86"/>
      <c r="G8" s="179"/>
      <c r="H8" s="179"/>
      <c r="I8" s="179"/>
      <c r="J8" s="179"/>
    </row>
    <row r="9" spans="2:12">
      <c r="B9" s="181" t="s">
        <v>194</v>
      </c>
      <c r="C9" s="182"/>
      <c r="D9" s="182"/>
      <c r="E9" s="182"/>
    </row>
    <row r="10" spans="2:12">
      <c r="B10" s="183" t="s">
        <v>189</v>
      </c>
      <c r="C10" s="164">
        <v>0</v>
      </c>
      <c r="D10" s="184"/>
      <c r="E10" s="184"/>
    </row>
    <row r="11" spans="2:12">
      <c r="B11" s="183" t="s">
        <v>195</v>
      </c>
      <c r="C11" s="164">
        <v>0</v>
      </c>
      <c r="D11" s="184"/>
      <c r="E11" s="184"/>
    </row>
    <row r="12" spans="2:12">
      <c r="B12" s="185" t="s">
        <v>196</v>
      </c>
      <c r="C12" s="186">
        <f>+C10+C11</f>
        <v>0</v>
      </c>
      <c r="D12" s="187"/>
      <c r="E12" s="187"/>
    </row>
    <row r="13" spans="2:12">
      <c r="B13" s="223" t="s">
        <v>197</v>
      </c>
      <c r="C13" s="225">
        <f>+E8+C12</f>
        <v>0</v>
      </c>
      <c r="D13" s="225">
        <v>0</v>
      </c>
      <c r="E13" s="207" t="s">
        <v>286</v>
      </c>
    </row>
    <row r="14" spans="2:12">
      <c r="B14" s="224"/>
      <c r="C14" s="226"/>
      <c r="D14" s="226"/>
      <c r="E14" s="158">
        <f>+C13+D13</f>
        <v>0</v>
      </c>
    </row>
    <row r="16" spans="2:12">
      <c r="B16" s="100" t="s">
        <v>230</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6"/>
  <sheetViews>
    <sheetView showGridLines="0" topLeftCell="A129" zoomScaleNormal="100" zoomScaleSheetLayoutView="85" workbookViewId="0">
      <selection activeCell="D82" sqref="D82"/>
    </sheetView>
  </sheetViews>
  <sheetFormatPr baseColWidth="10" defaultColWidth="8.69921875" defaultRowHeight="13.2"/>
  <cols>
    <col min="1" max="1" width="3.19921875" style="9" customWidth="1"/>
    <col min="2" max="2" width="35.19921875" style="9" customWidth="1"/>
    <col min="3" max="3" width="21.5" style="9" customWidth="1"/>
    <col min="4" max="4" width="27.69921875" style="9" customWidth="1"/>
    <col min="5" max="5" width="23.69921875" style="9" bestFit="1" customWidth="1"/>
    <col min="6" max="6" width="28.5" style="9" bestFit="1"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59" t="s">
        <v>241</v>
      </c>
    </row>
    <row r="3" spans="2:4">
      <c r="D3" s="59" t="s">
        <v>57</v>
      </c>
    </row>
    <row r="4" spans="2:4">
      <c r="D4" s="10">
        <f>+PORTADA!B21</f>
        <v>46022</v>
      </c>
    </row>
    <row r="5" spans="2:4">
      <c r="B5" s="17"/>
      <c r="D5" s="10"/>
    </row>
    <row r="6" spans="2:4">
      <c r="B6" s="17" t="s">
        <v>104</v>
      </c>
      <c r="D6" s="10"/>
    </row>
    <row r="7" spans="2:4">
      <c r="D7" s="10"/>
    </row>
    <row r="8" spans="2:4">
      <c r="B8" s="9" t="s">
        <v>243</v>
      </c>
      <c r="D8" s="10"/>
    </row>
    <row r="9" spans="2:4">
      <c r="B9" s="9" t="s">
        <v>256</v>
      </c>
      <c r="D9" s="10"/>
    </row>
    <row r="10" spans="2:4">
      <c r="B10" s="9" t="s">
        <v>234</v>
      </c>
      <c r="D10" s="10"/>
    </row>
    <row r="11" spans="2:4">
      <c r="B11" s="9" t="s">
        <v>252</v>
      </c>
      <c r="D11" s="10"/>
    </row>
    <row r="12" spans="2:4">
      <c r="B12" s="9" t="s">
        <v>258</v>
      </c>
      <c r="D12" s="10"/>
    </row>
    <row r="13" spans="2:4">
      <c r="B13" s="9" t="s">
        <v>257</v>
      </c>
      <c r="D13" s="10"/>
    </row>
    <row r="14" spans="2:4">
      <c r="B14" s="9" t="s">
        <v>244</v>
      </c>
      <c r="D14" s="10"/>
    </row>
    <row r="15" spans="2:4">
      <c r="B15" s="9" t="s">
        <v>251</v>
      </c>
      <c r="D15" s="10"/>
    </row>
    <row r="17" spans="2:6">
      <c r="B17" s="17" t="s">
        <v>105</v>
      </c>
    </row>
    <row r="19" spans="2:6">
      <c r="B19" s="11" t="s">
        <v>106</v>
      </c>
    </row>
    <row r="20" spans="2:6">
      <c r="B20" s="11"/>
    </row>
    <row r="21" spans="2:6">
      <c r="B21" s="9" t="s">
        <v>58</v>
      </c>
    </row>
    <row r="22" spans="2:6">
      <c r="B22" s="9" t="s">
        <v>59</v>
      </c>
    </row>
    <row r="23" spans="2:6">
      <c r="B23" s="9" t="s">
        <v>60</v>
      </c>
    </row>
    <row r="24" spans="2:6">
      <c r="B24" s="9" t="s">
        <v>277</v>
      </c>
    </row>
    <row r="25" spans="2:6">
      <c r="B25" s="9" t="s">
        <v>61</v>
      </c>
    </row>
    <row r="26" spans="2:6" ht="27.75" customHeight="1">
      <c r="B26" s="227" t="s">
        <v>62</v>
      </c>
      <c r="C26" s="227"/>
      <c r="D26" s="227"/>
      <c r="E26" s="227"/>
      <c r="F26" s="227"/>
    </row>
    <row r="27" spans="2:6">
      <c r="B27" s="9" t="s">
        <v>283</v>
      </c>
    </row>
    <row r="28" spans="2:6">
      <c r="B28" s="9" t="s">
        <v>63</v>
      </c>
    </row>
    <row r="29" spans="2:6">
      <c r="B29" s="9" t="s">
        <v>238</v>
      </c>
    </row>
    <row r="31" spans="2:6">
      <c r="B31" s="11" t="s">
        <v>107</v>
      </c>
    </row>
    <row r="32" spans="2:6">
      <c r="B32" s="11"/>
    </row>
    <row r="33" spans="2:4">
      <c r="B33" s="9" t="s">
        <v>255</v>
      </c>
    </row>
    <row r="35" spans="2:4">
      <c r="B35" s="17" t="s">
        <v>108</v>
      </c>
    </row>
    <row r="37" spans="2:4">
      <c r="B37" s="9" t="s">
        <v>285</v>
      </c>
    </row>
    <row r="38" spans="2:4">
      <c r="B38" s="9" t="s">
        <v>259</v>
      </c>
    </row>
    <row r="39" spans="2:4">
      <c r="B39" s="9" t="s">
        <v>246</v>
      </c>
    </row>
    <row r="40" spans="2:4">
      <c r="B40" s="9" t="s">
        <v>64</v>
      </c>
    </row>
    <row r="41" spans="2:4">
      <c r="B41" s="9" t="s">
        <v>147</v>
      </c>
    </row>
    <row r="42" spans="2:4">
      <c r="B42" s="9" t="s">
        <v>110</v>
      </c>
    </row>
    <row r="43" spans="2:4">
      <c r="B43" s="9" t="s">
        <v>109</v>
      </c>
    </row>
    <row r="45" spans="2:4">
      <c r="B45" s="18" t="s">
        <v>50</v>
      </c>
      <c r="C45" s="19">
        <f>+PORTADA!B21</f>
        <v>46022</v>
      </c>
      <c r="D45" s="19">
        <v>45657</v>
      </c>
    </row>
    <row r="46" spans="2:4">
      <c r="B46" s="208" t="s">
        <v>245</v>
      </c>
      <c r="C46" s="21">
        <v>6575.71</v>
      </c>
      <c r="D46" s="21">
        <v>7831.26</v>
      </c>
    </row>
    <row r="48" spans="2:4">
      <c r="B48" s="11" t="s">
        <v>111</v>
      </c>
    </row>
    <row r="50" spans="2:6">
      <c r="B50" s="22" t="s">
        <v>65</v>
      </c>
      <c r="C50" s="19">
        <f>+C45</f>
        <v>46022</v>
      </c>
      <c r="D50" s="19">
        <f>+D45</f>
        <v>45657</v>
      </c>
    </row>
    <row r="51" spans="2:6">
      <c r="B51" s="23" t="s">
        <v>66</v>
      </c>
      <c r="C51" s="24"/>
      <c r="D51" s="24"/>
    </row>
    <row r="52" spans="2:6">
      <c r="B52" s="25" t="s">
        <v>42</v>
      </c>
      <c r="C52" s="20">
        <v>0</v>
      </c>
      <c r="D52" s="20">
        <v>0</v>
      </c>
    </row>
    <row r="53" spans="2:6">
      <c r="B53" s="25" t="s">
        <v>67</v>
      </c>
      <c r="C53" s="26">
        <v>0</v>
      </c>
      <c r="D53" s="26">
        <v>0</v>
      </c>
    </row>
    <row r="54" spans="2:6">
      <c r="B54" s="27" t="s">
        <v>55</v>
      </c>
      <c r="C54" s="28">
        <v>0</v>
      </c>
      <c r="D54" s="28">
        <v>0</v>
      </c>
    </row>
    <row r="55" spans="2:6">
      <c r="B55" s="29" t="s">
        <v>68</v>
      </c>
      <c r="C55" s="65"/>
      <c r="D55" s="30"/>
    </row>
    <row r="56" spans="2:6">
      <c r="B56" s="25" t="s">
        <v>69</v>
      </c>
      <c r="C56" s="61">
        <v>0</v>
      </c>
      <c r="D56" s="61">
        <v>0</v>
      </c>
    </row>
    <row r="57" spans="2:6">
      <c r="B57" s="27" t="s">
        <v>70</v>
      </c>
      <c r="C57" s="28">
        <v>0</v>
      </c>
      <c r="D57" s="28">
        <v>0</v>
      </c>
    </row>
    <row r="58" spans="2:6">
      <c r="B58" s="66"/>
      <c r="C58" s="67"/>
      <c r="D58" s="67"/>
    </row>
    <row r="59" spans="2:6">
      <c r="B59" s="11" t="s">
        <v>112</v>
      </c>
      <c r="C59" s="67"/>
      <c r="D59" s="67"/>
    </row>
    <row r="60" spans="2:6">
      <c r="B60" s="66"/>
      <c r="C60" s="67"/>
      <c r="D60" s="67"/>
    </row>
    <row r="61" spans="2:6">
      <c r="B61" s="66" t="s">
        <v>113</v>
      </c>
      <c r="C61" s="67"/>
      <c r="D61" s="67"/>
    </row>
    <row r="62" spans="2:6">
      <c r="B62" s="66"/>
      <c r="C62" s="67"/>
      <c r="D62" s="67"/>
    </row>
    <row r="63" spans="2:6">
      <c r="B63" s="37" t="s">
        <v>16</v>
      </c>
      <c r="C63" s="37" t="s">
        <v>120</v>
      </c>
      <c r="D63" s="37" t="s">
        <v>114</v>
      </c>
      <c r="E63" s="39" t="s">
        <v>121</v>
      </c>
      <c r="F63" s="39" t="s">
        <v>115</v>
      </c>
    </row>
    <row r="64" spans="2:6" ht="26.4">
      <c r="B64" s="69" t="s">
        <v>116</v>
      </c>
      <c r="C64" s="37"/>
      <c r="D64" s="37"/>
      <c r="E64" s="39"/>
      <c r="F64" s="39"/>
    </row>
    <row r="65" spans="2:6" ht="26.4">
      <c r="B65" s="69" t="s">
        <v>117</v>
      </c>
      <c r="C65" s="37"/>
      <c r="D65" s="37"/>
      <c r="E65" s="39"/>
      <c r="F65" s="39"/>
    </row>
    <row r="66" spans="2:6" ht="26.4">
      <c r="B66" s="70" t="s">
        <v>118</v>
      </c>
      <c r="C66" s="71"/>
      <c r="D66" s="72"/>
      <c r="E66" s="73"/>
      <c r="F66" s="73"/>
    </row>
    <row r="67" spans="2:6" ht="26.4">
      <c r="B67" s="70" t="s">
        <v>119</v>
      </c>
      <c r="C67" s="71"/>
      <c r="D67" s="71"/>
      <c r="E67" s="73"/>
      <c r="F67" s="73"/>
    </row>
    <row r="68" spans="2:6" ht="13.8" thickBot="1">
      <c r="B68" s="40" t="s">
        <v>72</v>
      </c>
      <c r="C68" s="40">
        <v>0</v>
      </c>
      <c r="D68" s="40">
        <f>SUM(D66:D67)</f>
        <v>0</v>
      </c>
      <c r="E68" s="40">
        <f>SUM(E66:E67)</f>
        <v>0</v>
      </c>
      <c r="F68" s="41">
        <f>SUM(F66:F67)</f>
        <v>0</v>
      </c>
    </row>
    <row r="69" spans="2:6" ht="13.8" thickTop="1">
      <c r="B69" s="66"/>
      <c r="C69" s="67"/>
      <c r="D69" s="67"/>
    </row>
    <row r="70" spans="2:6">
      <c r="B70" s="11" t="s">
        <v>125</v>
      </c>
      <c r="C70" s="67"/>
      <c r="D70" s="67"/>
    </row>
    <row r="71" spans="2:6">
      <c r="B71" s="66"/>
      <c r="C71" s="67"/>
      <c r="D71" s="67"/>
    </row>
    <row r="72" spans="2:6">
      <c r="B72" s="66" t="s">
        <v>279</v>
      </c>
      <c r="C72" s="67"/>
      <c r="D72" s="67"/>
    </row>
    <row r="73" spans="2:6">
      <c r="B73" s="66" t="s">
        <v>280</v>
      </c>
      <c r="C73" s="67"/>
      <c r="D73" s="67"/>
    </row>
    <row r="74" spans="2:6">
      <c r="B74" s="66" t="s">
        <v>122</v>
      </c>
      <c r="C74" s="67"/>
      <c r="D74" s="67"/>
    </row>
    <row r="75" spans="2:6">
      <c r="B75" s="66" t="s">
        <v>123</v>
      </c>
      <c r="C75" s="67"/>
      <c r="D75" s="67"/>
    </row>
    <row r="76" spans="2:6">
      <c r="B76" s="66" t="s">
        <v>253</v>
      </c>
      <c r="C76" s="67"/>
      <c r="D76" s="67"/>
    </row>
    <row r="77" spans="2:6">
      <c r="B77" s="66" t="s">
        <v>254</v>
      </c>
      <c r="C77" s="67"/>
      <c r="D77" s="67"/>
    </row>
    <row r="78" spans="2:6">
      <c r="B78" s="66" t="s">
        <v>124</v>
      </c>
      <c r="C78" s="67"/>
      <c r="D78" s="67"/>
    </row>
    <row r="79" spans="2:6">
      <c r="B79" s="66" t="s">
        <v>126</v>
      </c>
      <c r="C79" s="67"/>
      <c r="D79" s="67"/>
    </row>
    <row r="80" spans="2:6">
      <c r="B80" s="66"/>
      <c r="C80" s="67"/>
      <c r="D80" s="67"/>
    </row>
    <row r="81" spans="2:5">
      <c r="B81" s="37" t="s">
        <v>50</v>
      </c>
      <c r="C81" s="19">
        <f>+C45</f>
        <v>46022</v>
      </c>
      <c r="D81" s="19">
        <v>45657</v>
      </c>
    </row>
    <row r="82" spans="2:5">
      <c r="B82" s="38" t="s">
        <v>127</v>
      </c>
      <c r="C82" s="32">
        <v>0</v>
      </c>
      <c r="D82" s="32">
        <v>0</v>
      </c>
    </row>
    <row r="83" spans="2:5">
      <c r="B83" s="38" t="s">
        <v>128</v>
      </c>
      <c r="C83" s="32">
        <v>0</v>
      </c>
      <c r="D83" s="32">
        <v>0</v>
      </c>
    </row>
    <row r="84" spans="2:5">
      <c r="B84" s="33" t="s">
        <v>129</v>
      </c>
      <c r="C84" s="34">
        <v>0</v>
      </c>
      <c r="D84" s="34">
        <v>0</v>
      </c>
    </row>
    <row r="85" spans="2:5" ht="13.8" thickBot="1">
      <c r="B85" s="35" t="s">
        <v>72</v>
      </c>
      <c r="C85" s="36">
        <f>SUM(C82:C84)</f>
        <v>0</v>
      </c>
      <c r="D85" s="36">
        <f>SUM(D82:D84)</f>
        <v>0</v>
      </c>
    </row>
    <row r="86" spans="2:5" ht="13.8" thickTop="1">
      <c r="B86" s="68"/>
      <c r="C86" s="74"/>
      <c r="D86" s="74"/>
    </row>
    <row r="87" spans="2:5">
      <c r="B87" s="11" t="s">
        <v>137</v>
      </c>
      <c r="C87" s="74"/>
      <c r="D87" s="74"/>
    </row>
    <row r="88" spans="2:5">
      <c r="B88" s="11"/>
      <c r="C88" s="74"/>
      <c r="D88" s="74"/>
    </row>
    <row r="89" spans="2:5">
      <c r="B89" s="22" t="s">
        <v>130</v>
      </c>
      <c r="C89" s="19" t="s">
        <v>131</v>
      </c>
      <c r="D89" s="19" t="s">
        <v>132</v>
      </c>
      <c r="E89" s="19" t="s">
        <v>138</v>
      </c>
    </row>
    <row r="90" spans="2:5">
      <c r="B90" s="81" t="s">
        <v>139</v>
      </c>
      <c r="C90" s="77"/>
      <c r="D90" s="77"/>
      <c r="E90" s="78"/>
    </row>
    <row r="91" spans="2:5">
      <c r="B91" s="75" t="s">
        <v>133</v>
      </c>
      <c r="C91" s="76">
        <v>0</v>
      </c>
      <c r="D91" s="76">
        <v>0</v>
      </c>
      <c r="E91" s="76">
        <v>0</v>
      </c>
    </row>
    <row r="92" spans="2:5">
      <c r="B92" s="75" t="s">
        <v>134</v>
      </c>
      <c r="C92" s="76">
        <v>0</v>
      </c>
      <c r="D92" s="76">
        <v>0</v>
      </c>
      <c r="E92" s="76">
        <v>0</v>
      </c>
    </row>
    <row r="93" spans="2:5">
      <c r="B93" s="75" t="s">
        <v>135</v>
      </c>
      <c r="C93" s="76">
        <v>0</v>
      </c>
      <c r="D93" s="76">
        <v>0</v>
      </c>
      <c r="E93" s="76">
        <v>0</v>
      </c>
    </row>
    <row r="94" spans="2:5">
      <c r="B94" s="81" t="s">
        <v>140</v>
      </c>
      <c r="C94" s="77"/>
      <c r="D94" s="77"/>
      <c r="E94" s="78"/>
    </row>
    <row r="95" spans="2:5">
      <c r="B95" s="75" t="s">
        <v>136</v>
      </c>
      <c r="C95" s="76">
        <v>0</v>
      </c>
      <c r="D95" s="76">
        <v>0</v>
      </c>
      <c r="E95" s="76">
        <v>0</v>
      </c>
    </row>
    <row r="96" spans="2:5">
      <c r="B96" s="75" t="s">
        <v>142</v>
      </c>
      <c r="C96" s="76">
        <v>0</v>
      </c>
      <c r="D96" s="76">
        <v>0</v>
      </c>
      <c r="E96" s="76">
        <v>0</v>
      </c>
    </row>
    <row r="97" spans="2:5">
      <c r="B97" s="75" t="s">
        <v>143</v>
      </c>
      <c r="C97" s="76">
        <v>0</v>
      </c>
      <c r="D97" s="76">
        <v>0</v>
      </c>
      <c r="E97" s="76">
        <v>0</v>
      </c>
    </row>
    <row r="98" spans="2:5">
      <c r="B98" s="81" t="s">
        <v>141</v>
      </c>
      <c r="C98" s="79"/>
      <c r="D98" s="79"/>
      <c r="E98" s="80"/>
    </row>
    <row r="99" spans="2:5">
      <c r="B99" s="75" t="s">
        <v>144</v>
      </c>
      <c r="C99" s="76">
        <v>0</v>
      </c>
      <c r="D99" s="76">
        <v>0</v>
      </c>
      <c r="E99" s="76">
        <v>0</v>
      </c>
    </row>
    <row r="100" spans="2:5">
      <c r="B100" s="75" t="s">
        <v>145</v>
      </c>
      <c r="C100" s="76">
        <v>0</v>
      </c>
      <c r="D100" s="76">
        <v>0</v>
      </c>
      <c r="E100" s="76">
        <v>0</v>
      </c>
    </row>
    <row r="101" spans="2:5">
      <c r="B101" s="75" t="s">
        <v>146</v>
      </c>
      <c r="C101" s="76">
        <v>0</v>
      </c>
      <c r="D101" s="76">
        <v>0</v>
      </c>
      <c r="E101" s="76">
        <v>0</v>
      </c>
    </row>
    <row r="102" spans="2:5">
      <c r="B102" s="81" t="s">
        <v>247</v>
      </c>
      <c r="C102" s="79"/>
      <c r="D102" s="79"/>
      <c r="E102" s="80"/>
    </row>
    <row r="103" spans="2:5">
      <c r="B103" s="75" t="s">
        <v>248</v>
      </c>
      <c r="C103" s="76">
        <v>0</v>
      </c>
      <c r="D103" s="76">
        <v>0</v>
      </c>
      <c r="E103" s="76">
        <v>0</v>
      </c>
    </row>
    <row r="104" spans="2:5">
      <c r="B104" s="75" t="s">
        <v>249</v>
      </c>
      <c r="C104" s="76">
        <v>0</v>
      </c>
      <c r="D104" s="76">
        <v>0</v>
      </c>
      <c r="E104" s="76">
        <v>0</v>
      </c>
    </row>
    <row r="105" spans="2:5">
      <c r="B105" s="75" t="s">
        <v>250</v>
      </c>
      <c r="C105" s="76">
        <v>0</v>
      </c>
      <c r="D105" s="76">
        <v>0</v>
      </c>
      <c r="E105" s="76">
        <v>0</v>
      </c>
    </row>
    <row r="106" spans="2:5">
      <c r="B106" s="68"/>
      <c r="C106" s="74"/>
      <c r="D106" s="74"/>
    </row>
    <row r="107" spans="2:5">
      <c r="B107" s="17" t="s">
        <v>148</v>
      </c>
    </row>
    <row r="109" spans="2:5">
      <c r="B109" s="11" t="s">
        <v>71</v>
      </c>
    </row>
    <row r="111" spans="2:5">
      <c r="B111" s="37" t="s">
        <v>65</v>
      </c>
      <c r="C111" s="19">
        <f>+C45</f>
        <v>46022</v>
      </c>
      <c r="D111" s="19">
        <f>+D50</f>
        <v>45657</v>
      </c>
    </row>
    <row r="112" spans="2:5">
      <c r="B112" s="64"/>
      <c r="C112" s="63"/>
      <c r="D112" s="63"/>
    </row>
    <row r="113" spans="2:4">
      <c r="B113" s="31"/>
      <c r="C113" s="32"/>
      <c r="D113" s="32">
        <v>0</v>
      </c>
    </row>
    <row r="114" spans="2:4" ht="13.8" thickBot="1">
      <c r="B114" s="35" t="s">
        <v>72</v>
      </c>
      <c r="C114" s="36">
        <f>SUM(C112:C113)</f>
        <v>0</v>
      </c>
      <c r="D114" s="36">
        <f>SUM(D112:D113)</f>
        <v>0</v>
      </c>
    </row>
    <row r="115" spans="2:4" ht="13.8" thickTop="1"/>
    <row r="116" spans="2:4">
      <c r="B116" s="11" t="s">
        <v>149</v>
      </c>
    </row>
    <row r="118" spans="2:4">
      <c r="B118" s="37" t="s">
        <v>65</v>
      </c>
      <c r="C118" s="19">
        <f>+C45</f>
        <v>46022</v>
      </c>
      <c r="D118" s="19">
        <f>+D111</f>
        <v>45657</v>
      </c>
    </row>
    <row r="119" spans="2:4">
      <c r="B119" s="31"/>
      <c r="C119" s="32">
        <v>0</v>
      </c>
      <c r="D119" s="32">
        <v>0</v>
      </c>
    </row>
    <row r="120" spans="2:4">
      <c r="B120" s="62"/>
      <c r="C120" s="32">
        <v>0</v>
      </c>
      <c r="D120" s="32">
        <v>0</v>
      </c>
    </row>
    <row r="121" spans="2:4" ht="13.8" thickBot="1">
      <c r="B121" s="35" t="s">
        <v>72</v>
      </c>
      <c r="C121" s="36">
        <f>SUM(C119:C120)</f>
        <v>0</v>
      </c>
      <c r="D121" s="36">
        <f>SUM(D119:D120)</f>
        <v>0</v>
      </c>
    </row>
    <row r="122" spans="2:4" ht="13.8" thickTop="1"/>
    <row r="123" spans="2:4">
      <c r="B123" s="11" t="s">
        <v>202</v>
      </c>
    </row>
    <row r="124" spans="2:4">
      <c r="B124" s="11"/>
    </row>
    <row r="125" spans="2:4">
      <c r="B125" s="37" t="s">
        <v>65</v>
      </c>
      <c r="C125" s="19">
        <f>+C45</f>
        <v>46022</v>
      </c>
      <c r="D125" s="19">
        <f>+D118</f>
        <v>45657</v>
      </c>
    </row>
    <row r="126" spans="2:4">
      <c r="B126" s="38"/>
      <c r="C126" s="32">
        <v>0</v>
      </c>
      <c r="D126" s="32">
        <v>0</v>
      </c>
    </row>
    <row r="127" spans="2:4">
      <c r="B127" s="33"/>
      <c r="C127" s="34">
        <v>0</v>
      </c>
      <c r="D127" s="34">
        <v>0</v>
      </c>
    </row>
    <row r="128" spans="2:4" ht="13.8" thickBot="1">
      <c r="B128" s="35" t="s">
        <v>72</v>
      </c>
      <c r="C128" s="36">
        <f>SUM(C126:C127)</f>
        <v>0</v>
      </c>
      <c r="D128" s="36">
        <f>SUM(D126:D127)</f>
        <v>0</v>
      </c>
    </row>
    <row r="129" spans="2:13" ht="13.8" thickTop="1"/>
    <row r="130" spans="2:13">
      <c r="B130" s="11" t="s">
        <v>203</v>
      </c>
    </row>
    <row r="132" spans="2:13">
      <c r="B132" s="37" t="s">
        <v>65</v>
      </c>
      <c r="C132" s="19">
        <f>+C45</f>
        <v>46022</v>
      </c>
      <c r="D132" s="19">
        <f>+D125</f>
        <v>45657</v>
      </c>
    </row>
    <row r="133" spans="2:13">
      <c r="B133" s="31"/>
      <c r="C133" s="32"/>
      <c r="D133" s="32"/>
    </row>
    <row r="134" spans="2:13">
      <c r="B134" s="33"/>
      <c r="C134" s="34"/>
      <c r="D134" s="34"/>
    </row>
    <row r="135" spans="2:13" ht="13.8" thickBot="1">
      <c r="B135" s="35" t="s">
        <v>72</v>
      </c>
      <c r="C135" s="36">
        <v>0</v>
      </c>
      <c r="D135" s="36">
        <v>0</v>
      </c>
    </row>
    <row r="136" spans="2:13" ht="13.8" thickTop="1"/>
    <row r="137" spans="2:13">
      <c r="B137" s="11" t="s">
        <v>204</v>
      </c>
    </row>
    <row r="138" spans="2:13">
      <c r="B138" s="11"/>
    </row>
    <row r="139" spans="2:13">
      <c r="B139" s="37" t="s">
        <v>65</v>
      </c>
      <c r="C139" s="19">
        <f>+C45</f>
        <v>46022</v>
      </c>
      <c r="D139" s="19">
        <f>+D132</f>
        <v>45657</v>
      </c>
    </row>
    <row r="140" spans="2:13">
      <c r="B140" s="31"/>
      <c r="C140" s="32"/>
      <c r="D140" s="32"/>
    </row>
    <row r="141" spans="2:13">
      <c r="B141" s="33"/>
      <c r="C141" s="34"/>
      <c r="D141" s="34"/>
    </row>
    <row r="142" spans="2:13" ht="13.8" thickBot="1">
      <c r="B142" s="35" t="s">
        <v>72</v>
      </c>
      <c r="C142" s="36">
        <v>0</v>
      </c>
      <c r="D142" s="36">
        <v>0</v>
      </c>
      <c r="M142" s="43"/>
    </row>
    <row r="143" spans="2:13" ht="13.8" thickTop="1">
      <c r="B143" s="68"/>
      <c r="C143" s="74"/>
      <c r="D143" s="74"/>
      <c r="M143" s="43"/>
    </row>
    <row r="144" spans="2:13">
      <c r="B144" s="11" t="s">
        <v>205</v>
      </c>
      <c r="M144" s="42"/>
    </row>
    <row r="145" spans="2:14">
      <c r="M145" s="44"/>
      <c r="N145" s="42"/>
    </row>
    <row r="146" spans="2:14" customFormat="1" ht="15.6">
      <c r="B146" s="37" t="s">
        <v>65</v>
      </c>
      <c r="C146" s="19">
        <f>+C45</f>
        <v>46022</v>
      </c>
      <c r="D146" s="19">
        <v>45657</v>
      </c>
    </row>
    <row r="147" spans="2:14" customFormat="1" ht="15.6">
      <c r="B147" s="31"/>
      <c r="C147" s="32"/>
      <c r="D147" s="32"/>
    </row>
    <row r="148" spans="2:14" customFormat="1" ht="15.6">
      <c r="B148" s="33"/>
      <c r="C148" s="34"/>
      <c r="D148" s="34"/>
    </row>
    <row r="149" spans="2:14" customFormat="1" ht="16.2" thickBot="1">
      <c r="B149" s="35" t="s">
        <v>72</v>
      </c>
      <c r="C149" s="36">
        <v>0</v>
      </c>
      <c r="D149" s="36">
        <v>0</v>
      </c>
    </row>
    <row r="150" spans="2:14" customFormat="1" ht="16.2" thickTop="1">
      <c r="B150" s="68"/>
      <c r="C150" s="74"/>
      <c r="D150" s="74"/>
    </row>
    <row r="151" spans="2:14" customFormat="1" ht="15.6">
      <c r="B151" s="11" t="s">
        <v>236</v>
      </c>
      <c r="C151" s="9"/>
      <c r="D151" s="9"/>
    </row>
    <row r="152" spans="2:14" customFormat="1" ht="15.6">
      <c r="B152" s="9"/>
      <c r="C152" s="9"/>
      <c r="D152" s="9"/>
    </row>
    <row r="153" spans="2:14" customFormat="1" ht="15.6">
      <c r="B153" s="37" t="s">
        <v>65</v>
      </c>
      <c r="C153" s="19">
        <f>+C45</f>
        <v>46022</v>
      </c>
      <c r="D153" s="19">
        <f>+D146</f>
        <v>45657</v>
      </c>
    </row>
    <row r="154" spans="2:14" customFormat="1" ht="15.6">
      <c r="B154" s="31"/>
      <c r="C154" s="32"/>
      <c r="D154" s="32"/>
    </row>
    <row r="155" spans="2:14" customFormat="1" ht="15.6">
      <c r="B155" s="33"/>
      <c r="C155" s="34"/>
      <c r="D155" s="34"/>
    </row>
    <row r="156" spans="2:14" customFormat="1" ht="16.2" thickBot="1">
      <c r="B156" s="35" t="s">
        <v>72</v>
      </c>
      <c r="C156" s="36">
        <v>0</v>
      </c>
      <c r="D156" s="36">
        <v>0</v>
      </c>
    </row>
    <row r="157" spans="2:14" customFormat="1" ht="16.2" thickTop="1">
      <c r="B157" s="68"/>
      <c r="C157" s="74"/>
      <c r="D157" s="74"/>
    </row>
    <row r="158" spans="2:14" customFormat="1" ht="15.6">
      <c r="B158" s="11" t="s">
        <v>206</v>
      </c>
      <c r="C158" s="9"/>
      <c r="D158" s="9"/>
    </row>
    <row r="159" spans="2:14" customFormat="1" ht="15.6">
      <c r="B159" s="9"/>
      <c r="C159" s="9"/>
      <c r="D159" s="9"/>
    </row>
    <row r="160" spans="2:14" customFormat="1" ht="15.6">
      <c r="B160" s="37" t="s">
        <v>65</v>
      </c>
      <c r="C160" s="19">
        <f>+C45</f>
        <v>46022</v>
      </c>
      <c r="D160" s="19">
        <f>+D153</f>
        <v>45657</v>
      </c>
    </row>
    <row r="161" spans="2:4" customFormat="1" ht="15.6">
      <c r="B161" s="31"/>
      <c r="C161" s="32"/>
      <c r="D161" s="32"/>
    </row>
    <row r="162" spans="2:4" customFormat="1" ht="15.6">
      <c r="B162" s="33"/>
      <c r="C162" s="34"/>
      <c r="D162" s="34"/>
    </row>
    <row r="163" spans="2:4" customFormat="1" ht="16.2" thickBot="1">
      <c r="B163" s="35" t="s">
        <v>72</v>
      </c>
      <c r="C163" s="36">
        <v>0</v>
      </c>
      <c r="D163" s="36">
        <v>0</v>
      </c>
    </row>
    <row r="164" spans="2:4" customFormat="1" ht="16.2" thickTop="1">
      <c r="B164" s="68"/>
      <c r="C164" s="74"/>
      <c r="D164" s="74"/>
    </row>
    <row r="165" spans="2:4" customFormat="1" ht="15.6">
      <c r="B165" s="11" t="s">
        <v>227</v>
      </c>
      <c r="C165" s="9"/>
      <c r="D165" s="9"/>
    </row>
    <row r="166" spans="2:4" customFormat="1" ht="15.6">
      <c r="B166" s="9"/>
      <c r="C166" s="9"/>
      <c r="D166" s="9"/>
    </row>
    <row r="167" spans="2:4" customFormat="1" ht="15.6">
      <c r="B167" s="37" t="s">
        <v>65</v>
      </c>
      <c r="C167" s="19">
        <f>+C45</f>
        <v>46022</v>
      </c>
      <c r="D167" s="19">
        <f>+D160</f>
        <v>45657</v>
      </c>
    </row>
    <row r="168" spans="2:4">
      <c r="B168" s="31"/>
      <c r="C168" s="32"/>
      <c r="D168" s="32"/>
    </row>
    <row r="169" spans="2:4" customFormat="1" ht="15.6">
      <c r="B169" s="33"/>
      <c r="C169" s="34"/>
      <c r="D169" s="34"/>
    </row>
    <row r="170" spans="2:4" customFormat="1" ht="16.2" thickBot="1">
      <c r="B170" s="35" t="s">
        <v>72</v>
      </c>
      <c r="C170" s="36">
        <v>0</v>
      </c>
      <c r="D170" s="36">
        <v>0</v>
      </c>
    </row>
    <row r="171" spans="2:4" customFormat="1" ht="16.2" thickTop="1"/>
    <row r="172" spans="2:4" customFormat="1" ht="15.6">
      <c r="B172" s="11" t="s">
        <v>226</v>
      </c>
      <c r="C172" s="9"/>
      <c r="D172" s="9"/>
    </row>
    <row r="173" spans="2:4" customFormat="1" ht="15.6">
      <c r="B173" s="9"/>
      <c r="C173" s="9"/>
      <c r="D173" s="9"/>
    </row>
    <row r="174" spans="2:4" customFormat="1" ht="15.6">
      <c r="B174" s="37" t="s">
        <v>65</v>
      </c>
      <c r="C174" s="19">
        <f>+C45</f>
        <v>46022</v>
      </c>
      <c r="D174" s="19">
        <f>+D167</f>
        <v>45657</v>
      </c>
    </row>
    <row r="175" spans="2:4" customFormat="1" ht="15.6">
      <c r="B175" s="31"/>
      <c r="C175" s="32"/>
      <c r="D175" s="32"/>
    </row>
    <row r="176" spans="2:4" customFormat="1" ht="15.6">
      <c r="B176" s="33"/>
      <c r="C176" s="34"/>
      <c r="D176" s="34"/>
    </row>
    <row r="177" spans="2:4" customFormat="1" ht="16.2" thickBot="1">
      <c r="B177" s="35" t="s">
        <v>72</v>
      </c>
      <c r="C177" s="36">
        <v>0</v>
      </c>
      <c r="D177" s="36">
        <v>0</v>
      </c>
    </row>
    <row r="178" spans="2:4" customFormat="1" ht="16.2" thickTop="1"/>
    <row r="179" spans="2:4">
      <c r="B179" s="17" t="s">
        <v>207</v>
      </c>
    </row>
    <row r="181" spans="2:4">
      <c r="B181" s="9" t="s">
        <v>237</v>
      </c>
    </row>
    <row r="183" spans="2:4">
      <c r="B183" s="17" t="s">
        <v>208</v>
      </c>
    </row>
    <row r="185" spans="2:4" ht="15.6">
      <c r="B185" s="9" t="s">
        <v>242</v>
      </c>
      <c r="C185"/>
      <c r="D185"/>
    </row>
    <row r="186" spans="2:4" ht="15.6">
      <c r="B186" s="212" t="s">
        <v>284</v>
      </c>
      <c r="C186"/>
      <c r="D186"/>
    </row>
  </sheetData>
  <mergeCells count="1">
    <mergeCell ref="B26:F26"/>
  </mergeCells>
  <phoneticPr fontId="18"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106"/>
  <sheetViews>
    <sheetView showGridLines="0" tabSelected="1" topLeftCell="A62" zoomScaleNormal="100" workbookViewId="0">
      <selection activeCell="I85" sqref="I85"/>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
        <v>241</v>
      </c>
      <c r="C2" s="7"/>
      <c r="D2" s="7"/>
      <c r="E2" s="7"/>
      <c r="F2" s="7"/>
      <c r="G2" s="7"/>
      <c r="H2" s="7"/>
      <c r="I2" s="7"/>
      <c r="J2" s="7"/>
      <c r="K2" s="7"/>
      <c r="L2" s="7"/>
      <c r="M2" s="7"/>
    </row>
    <row r="3" spans="2:13">
      <c r="B3" s="45" t="s">
        <v>233</v>
      </c>
      <c r="C3" s="45"/>
      <c r="D3" s="45"/>
      <c r="E3" s="45"/>
      <c r="F3" s="45"/>
      <c r="G3" s="45"/>
      <c r="H3" s="45"/>
      <c r="I3" s="45"/>
      <c r="J3" s="45"/>
      <c r="K3" s="45"/>
      <c r="L3" s="45"/>
      <c r="M3" s="45"/>
    </row>
    <row r="4" spans="2:13">
      <c r="B4" s="10">
        <f>+PORTADA!B21</f>
        <v>46022</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2" t="s">
        <v>200</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278</v>
      </c>
      <c r="I11" s="45"/>
      <c r="J11" s="45"/>
      <c r="K11" s="45"/>
      <c r="L11" s="45"/>
      <c r="M11" s="45"/>
    </row>
    <row r="12" spans="2:13">
      <c r="B12" s="9" t="s">
        <v>6</v>
      </c>
      <c r="C12" s="12" t="s">
        <v>278</v>
      </c>
      <c r="I12" s="45"/>
      <c r="J12" s="45"/>
      <c r="K12" s="45"/>
      <c r="L12" s="45"/>
      <c r="M12" s="45"/>
    </row>
    <row r="13" spans="2:13">
      <c r="B13" s="9" t="s">
        <v>7</v>
      </c>
      <c r="C13" s="13" t="s">
        <v>8</v>
      </c>
      <c r="I13" s="45"/>
      <c r="J13" s="45"/>
      <c r="K13" s="45"/>
      <c r="L13" s="45"/>
      <c r="M13" s="45"/>
    </row>
    <row r="14" spans="2:13">
      <c r="B14" s="9" t="s">
        <v>9</v>
      </c>
      <c r="C14" s="9" t="s">
        <v>10</v>
      </c>
      <c r="I14" s="45"/>
      <c r="J14" s="45"/>
      <c r="K14" s="45"/>
      <c r="L14" s="45"/>
      <c r="M14" s="45"/>
    </row>
    <row r="15" spans="2:13">
      <c r="B15" s="9" t="s">
        <v>11</v>
      </c>
      <c r="C15" s="9" t="s">
        <v>12</v>
      </c>
      <c r="I15" s="45"/>
      <c r="J15" s="45"/>
      <c r="K15" s="45"/>
      <c r="L15" s="45"/>
      <c r="M15" s="45"/>
    </row>
    <row r="16" spans="2:13">
      <c r="B16" s="9" t="s">
        <v>13</v>
      </c>
      <c r="C16" s="9" t="s">
        <v>273</v>
      </c>
      <c r="I16" s="45"/>
      <c r="J16" s="45"/>
      <c r="K16" s="45"/>
      <c r="L16" s="45"/>
      <c r="M16" s="45"/>
    </row>
    <row r="17" spans="2:13">
      <c r="I17" s="45"/>
      <c r="J17" s="45"/>
      <c r="K17" s="45"/>
      <c r="L17" s="45"/>
      <c r="M17" s="45"/>
    </row>
    <row r="18" spans="2:13">
      <c r="B18" s="11" t="s">
        <v>14</v>
      </c>
      <c r="I18" s="45"/>
      <c r="J18" s="45"/>
      <c r="K18" s="45"/>
      <c r="L18" s="45"/>
      <c r="M18" s="45"/>
    </row>
    <row r="19" spans="2:13">
      <c r="B19" s="11"/>
      <c r="I19" s="45"/>
      <c r="J19" s="45"/>
      <c r="K19" s="45"/>
      <c r="L19" s="45"/>
      <c r="M19" s="45"/>
    </row>
    <row r="20" spans="2:13" ht="13.05" customHeight="1">
      <c r="B20" s="231" t="s">
        <v>275</v>
      </c>
      <c r="C20" s="231"/>
      <c r="D20" s="231"/>
      <c r="E20" s="231"/>
      <c r="F20" s="231"/>
      <c r="G20" s="231"/>
      <c r="H20" s="231"/>
      <c r="I20" s="231"/>
      <c r="J20" s="231"/>
      <c r="K20" s="231"/>
      <c r="L20" s="231"/>
      <c r="M20" s="231"/>
    </row>
    <row r="21" spans="2:13">
      <c r="B21" s="231"/>
      <c r="C21" s="231"/>
      <c r="D21" s="231"/>
      <c r="E21" s="231"/>
      <c r="F21" s="231"/>
      <c r="G21" s="231"/>
      <c r="H21" s="231"/>
      <c r="I21" s="231"/>
      <c r="J21" s="231"/>
      <c r="K21" s="231"/>
      <c r="L21" s="231"/>
      <c r="M21" s="231"/>
    </row>
    <row r="22" spans="2:13">
      <c r="B22" s="231"/>
      <c r="C22" s="231"/>
      <c r="D22" s="231"/>
      <c r="E22" s="231"/>
      <c r="F22" s="231"/>
      <c r="G22" s="231"/>
      <c r="H22" s="231"/>
      <c r="I22" s="231"/>
      <c r="J22" s="231"/>
      <c r="K22" s="231"/>
      <c r="L22" s="231"/>
      <c r="M22" s="231"/>
    </row>
    <row r="23" spans="2:13">
      <c r="B23" s="231"/>
      <c r="C23" s="231"/>
      <c r="D23" s="231"/>
      <c r="E23" s="231"/>
      <c r="F23" s="231"/>
      <c r="G23" s="231"/>
      <c r="H23" s="231"/>
      <c r="I23" s="231"/>
      <c r="J23" s="231"/>
      <c r="K23" s="231"/>
      <c r="L23" s="231"/>
      <c r="M23" s="231"/>
    </row>
    <row r="24" spans="2:13" ht="24" customHeight="1">
      <c r="B24" s="231"/>
      <c r="C24" s="231"/>
      <c r="D24" s="231"/>
      <c r="E24" s="231"/>
      <c r="F24" s="231"/>
      <c r="G24" s="231"/>
      <c r="H24" s="231"/>
      <c r="I24" s="231"/>
      <c r="J24" s="231"/>
      <c r="K24" s="231"/>
      <c r="L24" s="231"/>
      <c r="M24" s="231"/>
    </row>
    <row r="25" spans="2:13">
      <c r="B25" s="216"/>
      <c r="C25" s="216"/>
      <c r="D25" s="216"/>
      <c r="E25" s="216"/>
      <c r="F25" s="216"/>
      <c r="G25" s="216"/>
      <c r="H25" s="216"/>
      <c r="I25" s="45"/>
      <c r="J25" s="45"/>
      <c r="K25" s="45"/>
      <c r="L25" s="45"/>
      <c r="M25" s="45"/>
    </row>
    <row r="26" spans="2:13">
      <c r="B26" s="11" t="s">
        <v>15</v>
      </c>
      <c r="I26" s="45"/>
      <c r="J26" s="45"/>
      <c r="K26" s="45"/>
      <c r="L26" s="45"/>
      <c r="M26" s="45"/>
    </row>
    <row r="27" spans="2:13">
      <c r="I27" s="45"/>
      <c r="J27" s="45"/>
      <c r="K27" s="45"/>
      <c r="L27" s="45"/>
      <c r="M27" s="45"/>
    </row>
    <row r="28" spans="2:13">
      <c r="B28" s="14" t="s">
        <v>16</v>
      </c>
      <c r="C28" s="15" t="s">
        <v>17</v>
      </c>
      <c r="I28" s="45"/>
      <c r="J28" s="45"/>
      <c r="K28" s="45"/>
      <c r="L28" s="45"/>
      <c r="M28" s="45"/>
    </row>
    <row r="29" spans="2:13">
      <c r="B29" s="9" t="s">
        <v>18</v>
      </c>
      <c r="C29" s="9" t="s">
        <v>19</v>
      </c>
      <c r="I29" s="45"/>
      <c r="J29" s="45"/>
      <c r="K29" s="45"/>
      <c r="L29" s="45"/>
      <c r="M29" s="45"/>
    </row>
    <row r="30" spans="2:13">
      <c r="B30" s="9" t="s">
        <v>20</v>
      </c>
      <c r="C30" s="9" t="s">
        <v>270</v>
      </c>
      <c r="I30" s="45"/>
      <c r="J30" s="45"/>
      <c r="K30" s="45"/>
      <c r="L30" s="45"/>
      <c r="M30" s="45"/>
    </row>
    <row r="31" spans="2:13">
      <c r="B31" s="9" t="s">
        <v>21</v>
      </c>
      <c r="C31" s="9" t="s">
        <v>269</v>
      </c>
      <c r="I31" s="45"/>
      <c r="J31" s="45"/>
      <c r="K31" s="45"/>
      <c r="L31" s="45"/>
      <c r="M31" s="45"/>
    </row>
    <row r="32" spans="2:13">
      <c r="B32" s="9" t="s">
        <v>239</v>
      </c>
      <c r="C32" s="9" t="s">
        <v>22</v>
      </c>
      <c r="I32" s="45"/>
      <c r="J32" s="45"/>
      <c r="K32" s="45"/>
      <c r="L32" s="45"/>
      <c r="M32" s="45"/>
    </row>
    <row r="33" spans="2:13">
      <c r="I33" s="45"/>
      <c r="J33" s="45"/>
      <c r="K33" s="45"/>
      <c r="L33" s="45"/>
      <c r="M33" s="45"/>
    </row>
    <row r="34" spans="2:13">
      <c r="B34" s="11" t="s">
        <v>23</v>
      </c>
      <c r="I34" s="45"/>
      <c r="J34" s="45"/>
      <c r="K34" s="45"/>
      <c r="L34" s="45"/>
      <c r="M34" s="45"/>
    </row>
    <row r="35" spans="2:13">
      <c r="I35" s="45"/>
      <c r="J35" s="45"/>
      <c r="K35" s="45"/>
      <c r="L35" s="45"/>
      <c r="M35" s="45"/>
    </row>
    <row r="36" spans="2:13">
      <c r="B36" s="9" t="s">
        <v>3</v>
      </c>
      <c r="C36" s="9" t="s">
        <v>24</v>
      </c>
      <c r="I36" s="45"/>
      <c r="J36" s="45"/>
      <c r="K36" s="45"/>
      <c r="L36" s="45"/>
      <c r="M36" s="45"/>
    </row>
    <row r="37" spans="2:13">
      <c r="B37" s="9" t="s">
        <v>5</v>
      </c>
      <c r="C37" s="9" t="s">
        <v>272</v>
      </c>
      <c r="I37" s="45"/>
      <c r="J37" s="45"/>
      <c r="K37" s="45"/>
      <c r="L37" s="45"/>
      <c r="M37" s="45"/>
    </row>
    <row r="38" spans="2:13">
      <c r="B38" s="9" t="s">
        <v>6</v>
      </c>
      <c r="C38" s="9" t="s">
        <v>25</v>
      </c>
      <c r="I38" s="45"/>
      <c r="J38" s="45"/>
      <c r="K38" s="45"/>
      <c r="L38" s="45"/>
      <c r="M38" s="45"/>
    </row>
    <row r="39" spans="2:13">
      <c r="B39" s="9" t="s">
        <v>7</v>
      </c>
      <c r="C39" s="13" t="s">
        <v>26</v>
      </c>
      <c r="I39" s="45"/>
      <c r="J39" s="45"/>
      <c r="K39" s="45"/>
      <c r="L39" s="45"/>
      <c r="M39" s="45"/>
    </row>
    <row r="40" spans="2:13">
      <c r="I40" s="45"/>
      <c r="J40" s="45"/>
      <c r="K40" s="45"/>
      <c r="L40" s="45"/>
      <c r="M40" s="45"/>
    </row>
    <row r="41" spans="2:13">
      <c r="B41" s="11" t="s">
        <v>27</v>
      </c>
      <c r="I41" s="45"/>
      <c r="J41" s="45"/>
      <c r="K41" s="45"/>
      <c r="L41" s="45"/>
      <c r="M41" s="45"/>
    </row>
    <row r="42" spans="2:13">
      <c r="I42" s="45"/>
      <c r="J42" s="45"/>
      <c r="K42" s="45"/>
      <c r="L42" s="45"/>
      <c r="M42" s="45"/>
    </row>
    <row r="43" spans="2:13">
      <c r="B43" s="14" t="s">
        <v>16</v>
      </c>
      <c r="C43" s="15" t="s">
        <v>28</v>
      </c>
      <c r="D43" s="16"/>
      <c r="I43" s="45"/>
      <c r="J43" s="45"/>
      <c r="K43" s="45"/>
      <c r="L43" s="45"/>
      <c r="M43" s="45"/>
    </row>
    <row r="44" spans="2:13">
      <c r="B44" s="9" t="s">
        <v>29</v>
      </c>
      <c r="C44" s="9" t="s">
        <v>235</v>
      </c>
      <c r="I44" s="45"/>
      <c r="J44" s="45"/>
      <c r="K44" s="45"/>
      <c r="L44" s="45"/>
      <c r="M44" s="45"/>
    </row>
    <row r="45" spans="2:13">
      <c r="C45" s="9" t="s">
        <v>30</v>
      </c>
      <c r="I45" s="45"/>
      <c r="J45" s="45"/>
      <c r="K45" s="45"/>
      <c r="L45" s="45"/>
      <c r="M45" s="45"/>
    </row>
    <row r="46" spans="2:13">
      <c r="C46" s="9" t="s">
        <v>268</v>
      </c>
      <c r="I46" s="45"/>
      <c r="J46" s="45"/>
      <c r="K46" s="45"/>
      <c r="L46" s="45"/>
      <c r="M46" s="45"/>
    </row>
    <row r="47" spans="2:13">
      <c r="C47" s="9" t="s">
        <v>271</v>
      </c>
      <c r="I47" s="45"/>
      <c r="J47" s="45"/>
      <c r="K47" s="45"/>
      <c r="L47" s="45"/>
      <c r="M47" s="45"/>
    </row>
    <row r="48" spans="2:13">
      <c r="C48" s="9" t="s">
        <v>31</v>
      </c>
      <c r="I48" s="45"/>
      <c r="J48" s="45"/>
      <c r="K48" s="45"/>
      <c r="L48" s="45"/>
      <c r="M48" s="45"/>
    </row>
    <row r="49" spans="2:13">
      <c r="C49" s="9" t="s">
        <v>32</v>
      </c>
      <c r="I49" s="45"/>
      <c r="J49" s="45"/>
      <c r="K49" s="45"/>
      <c r="L49" s="45"/>
      <c r="M49" s="45"/>
    </row>
    <row r="50" spans="2:13">
      <c r="C50" s="9" t="s">
        <v>239</v>
      </c>
      <c r="I50" s="45"/>
      <c r="J50" s="45"/>
      <c r="K50" s="45"/>
      <c r="L50" s="45"/>
      <c r="M50" s="45"/>
    </row>
    <row r="51" spans="2:13">
      <c r="B51" s="9" t="s">
        <v>33</v>
      </c>
      <c r="C51" s="9" t="s">
        <v>34</v>
      </c>
      <c r="I51" s="45"/>
      <c r="J51" s="45"/>
      <c r="K51" s="45"/>
      <c r="L51" s="45"/>
      <c r="M51" s="45"/>
    </row>
    <row r="52" spans="2:13">
      <c r="C52" s="9" t="s">
        <v>35</v>
      </c>
      <c r="I52" s="45"/>
      <c r="J52" s="45"/>
      <c r="K52" s="45"/>
      <c r="L52" s="45"/>
      <c r="M52" s="45"/>
    </row>
    <row r="53" spans="2:13">
      <c r="B53" s="9" t="s">
        <v>36</v>
      </c>
      <c r="C53" s="9" t="s">
        <v>37</v>
      </c>
      <c r="I53" s="45"/>
      <c r="J53" s="45"/>
      <c r="K53" s="45"/>
      <c r="L53" s="45"/>
      <c r="M53" s="45"/>
    </row>
    <row r="54" spans="2:13">
      <c r="B54" s="9" t="s">
        <v>38</v>
      </c>
      <c r="C54" s="9" t="s">
        <v>37</v>
      </c>
      <c r="I54" s="45"/>
      <c r="J54" s="45"/>
      <c r="K54" s="45"/>
      <c r="L54" s="45"/>
      <c r="M54" s="45"/>
    </row>
    <row r="55" spans="2:13">
      <c r="B55" s="10"/>
      <c r="C55" s="45"/>
      <c r="D55" s="45"/>
      <c r="E55" s="45"/>
      <c r="F55" s="45"/>
      <c r="G55" s="45"/>
      <c r="H55" s="45"/>
      <c r="I55" s="45"/>
      <c r="J55" s="45"/>
      <c r="K55" s="45"/>
      <c r="L55" s="45"/>
      <c r="M55" s="45"/>
    </row>
    <row r="56" spans="2:13">
      <c r="B56" s="192" t="s">
        <v>201</v>
      </c>
      <c r="C56" s="45"/>
      <c r="D56" s="45"/>
      <c r="E56" s="45"/>
      <c r="F56" s="45"/>
      <c r="G56" s="45"/>
      <c r="H56" s="45"/>
      <c r="I56" s="45"/>
      <c r="J56" s="45"/>
      <c r="K56" s="45"/>
      <c r="L56" s="45"/>
      <c r="M56" s="45"/>
    </row>
    <row r="58" spans="2:13">
      <c r="B58" s="11" t="s">
        <v>73</v>
      </c>
      <c r="D58" s="9" t="s">
        <v>274</v>
      </c>
    </row>
    <row r="59" spans="2:13">
      <c r="B59" s="11" t="s">
        <v>74</v>
      </c>
      <c r="D59" s="9" t="s">
        <v>281</v>
      </c>
    </row>
    <row r="60" spans="2:13">
      <c r="B60" s="11" t="s">
        <v>75</v>
      </c>
      <c r="D60" s="9" t="s">
        <v>281</v>
      </c>
    </row>
    <row r="61" spans="2:13">
      <c r="B61" s="11" t="s">
        <v>76</v>
      </c>
      <c r="D61" s="9" t="s">
        <v>77</v>
      </c>
    </row>
    <row r="63" spans="2:13" s="49" customFormat="1">
      <c r="B63" s="46" t="s">
        <v>78</v>
      </c>
      <c r="C63" s="47"/>
      <c r="D63" s="47"/>
      <c r="E63" s="47"/>
      <c r="F63" s="47"/>
      <c r="G63" s="47"/>
      <c r="H63" s="47"/>
      <c r="I63" s="47"/>
      <c r="J63" s="47"/>
      <c r="K63" s="47"/>
      <c r="L63" s="47"/>
      <c r="M63" s="48"/>
    </row>
    <row r="64" spans="2:13" ht="13.95" customHeight="1">
      <c r="B64" s="232" t="s">
        <v>79</v>
      </c>
      <c r="C64" s="232" t="s">
        <v>80</v>
      </c>
      <c r="D64" s="46" t="s">
        <v>81</v>
      </c>
      <c r="E64" s="48"/>
      <c r="F64" s="236" t="s">
        <v>82</v>
      </c>
      <c r="G64" s="232" t="s">
        <v>83</v>
      </c>
      <c r="H64" s="232" t="s">
        <v>84</v>
      </c>
      <c r="I64" s="232" t="s">
        <v>85</v>
      </c>
      <c r="J64" s="232" t="s">
        <v>86</v>
      </c>
      <c r="K64" s="232" t="s">
        <v>87</v>
      </c>
      <c r="L64" s="234" t="s">
        <v>88</v>
      </c>
      <c r="M64" s="232" t="s">
        <v>89</v>
      </c>
    </row>
    <row r="65" spans="2:13" ht="13.05" customHeight="1">
      <c r="B65" s="233"/>
      <c r="C65" s="233"/>
      <c r="D65" s="50" t="s">
        <v>90</v>
      </c>
      <c r="E65" s="51" t="s">
        <v>91</v>
      </c>
      <c r="F65" s="237"/>
      <c r="G65" s="233"/>
      <c r="H65" s="233"/>
      <c r="I65" s="233"/>
      <c r="J65" s="233"/>
      <c r="K65" s="233"/>
      <c r="L65" s="235"/>
      <c r="M65" s="233"/>
    </row>
    <row r="66" spans="2:13">
      <c r="B66" s="52" t="s">
        <v>29</v>
      </c>
      <c r="C66" s="53" t="s">
        <v>92</v>
      </c>
      <c r="D66" s="53" t="s">
        <v>93</v>
      </c>
      <c r="E66" s="213">
        <v>3498</v>
      </c>
      <c r="F66" s="213">
        <v>3498</v>
      </c>
      <c r="G66" s="52" t="s">
        <v>94</v>
      </c>
      <c r="H66" s="53" t="s">
        <v>92</v>
      </c>
      <c r="I66" s="213">
        <v>3498</v>
      </c>
      <c r="J66" s="213">
        <v>1000000</v>
      </c>
      <c r="K66" s="213">
        <v>3498000000</v>
      </c>
      <c r="L66" s="217">
        <f>+K66/K$73</f>
        <v>0.72227957877348747</v>
      </c>
      <c r="M66" s="217">
        <f>+I66/I$73</f>
        <v>0.72227957877348747</v>
      </c>
    </row>
    <row r="67" spans="2:13">
      <c r="B67" s="52" t="s">
        <v>20</v>
      </c>
      <c r="C67" s="53" t="s">
        <v>92</v>
      </c>
      <c r="D67" s="213">
        <v>3499</v>
      </c>
      <c r="E67" s="213">
        <v>3499</v>
      </c>
      <c r="F67" s="54" t="s">
        <v>92</v>
      </c>
      <c r="G67" s="52" t="s">
        <v>94</v>
      </c>
      <c r="H67" s="53" t="s">
        <v>92</v>
      </c>
      <c r="I67" s="54">
        <v>1</v>
      </c>
      <c r="J67" s="213">
        <v>1000000</v>
      </c>
      <c r="K67" s="213">
        <v>1000000</v>
      </c>
      <c r="L67" s="217">
        <f t="shared" ref="L67:L71" si="0">+K67/K$73</f>
        <v>2.0648358455502787E-4</v>
      </c>
      <c r="M67" s="217">
        <f t="shared" ref="M67:M71" si="1">+I67/I$73</f>
        <v>2.0648358455502787E-4</v>
      </c>
    </row>
    <row r="68" spans="2:13">
      <c r="B68" s="52" t="s">
        <v>21</v>
      </c>
      <c r="C68" s="53" t="s">
        <v>92</v>
      </c>
      <c r="D68" s="213">
        <v>3500</v>
      </c>
      <c r="E68" s="213">
        <v>3500</v>
      </c>
      <c r="F68" s="54" t="s">
        <v>92</v>
      </c>
      <c r="G68" s="52" t="s">
        <v>94</v>
      </c>
      <c r="H68" s="53" t="s">
        <v>92</v>
      </c>
      <c r="I68" s="54">
        <v>1</v>
      </c>
      <c r="J68" s="213">
        <v>1000000</v>
      </c>
      <c r="K68" s="213">
        <v>1000000</v>
      </c>
      <c r="L68" s="217">
        <f t="shared" si="0"/>
        <v>2.0648358455502787E-4</v>
      </c>
      <c r="M68" s="217">
        <f t="shared" si="1"/>
        <v>2.0648358455502787E-4</v>
      </c>
    </row>
    <row r="69" spans="2:13">
      <c r="B69" s="52" t="s">
        <v>29</v>
      </c>
      <c r="C69" s="54">
        <v>1</v>
      </c>
      <c r="D69" s="213">
        <v>3501</v>
      </c>
      <c r="E69" s="213">
        <v>4612</v>
      </c>
      <c r="F69" s="213">
        <v>1112</v>
      </c>
      <c r="G69" s="52" t="s">
        <v>94</v>
      </c>
      <c r="H69" s="53" t="s">
        <v>92</v>
      </c>
      <c r="I69" s="213">
        <v>1112</v>
      </c>
      <c r="J69" s="213">
        <v>1000000</v>
      </c>
      <c r="K69" s="213">
        <v>1112000000</v>
      </c>
      <c r="L69" s="217">
        <f t="shared" si="0"/>
        <v>0.22960974602519099</v>
      </c>
      <c r="M69" s="217">
        <f t="shared" si="1"/>
        <v>0.22960974602519099</v>
      </c>
    </row>
    <row r="70" spans="2:13">
      <c r="B70" s="52" t="s">
        <v>29</v>
      </c>
      <c r="C70" s="54">
        <v>1</v>
      </c>
      <c r="D70" s="213">
        <v>4613</v>
      </c>
      <c r="E70" s="213">
        <v>4724</v>
      </c>
      <c r="F70" s="54">
        <v>112</v>
      </c>
      <c r="G70" s="52" t="s">
        <v>94</v>
      </c>
      <c r="H70" s="53" t="s">
        <v>92</v>
      </c>
      <c r="I70" s="54">
        <v>112</v>
      </c>
      <c r="J70" s="213">
        <v>1000000</v>
      </c>
      <c r="K70" s="213">
        <v>112000000</v>
      </c>
      <c r="L70" s="217">
        <f t="shared" si="0"/>
        <v>2.3126161470163123E-2</v>
      </c>
      <c r="M70" s="217">
        <f t="shared" si="1"/>
        <v>2.3126161470163123E-2</v>
      </c>
    </row>
    <row r="71" spans="2:13">
      <c r="B71" s="52" t="s">
        <v>29</v>
      </c>
      <c r="C71" s="54">
        <v>1</v>
      </c>
      <c r="D71" s="213">
        <v>4725</v>
      </c>
      <c r="E71" s="213">
        <v>4784</v>
      </c>
      <c r="F71" s="54">
        <v>60</v>
      </c>
      <c r="G71" s="52" t="s">
        <v>94</v>
      </c>
      <c r="H71" s="53" t="s">
        <v>92</v>
      </c>
      <c r="I71" s="54">
        <v>60</v>
      </c>
      <c r="J71" s="213">
        <v>1000000</v>
      </c>
      <c r="K71" s="213">
        <v>60000000</v>
      </c>
      <c r="L71" s="217">
        <f t="shared" si="0"/>
        <v>1.2389015073301672E-2</v>
      </c>
      <c r="M71" s="217">
        <f t="shared" si="1"/>
        <v>1.2389015073301672E-2</v>
      </c>
    </row>
    <row r="72" spans="2:13">
      <c r="B72" s="52" t="s">
        <v>29</v>
      </c>
      <c r="C72" s="54">
        <v>1</v>
      </c>
      <c r="D72" s="213">
        <v>4785</v>
      </c>
      <c r="E72" s="213">
        <v>4843</v>
      </c>
      <c r="F72" s="54">
        <v>59</v>
      </c>
      <c r="G72" s="52" t="s">
        <v>94</v>
      </c>
      <c r="H72" s="53" t="s">
        <v>92</v>
      </c>
      <c r="I72" s="54">
        <v>59</v>
      </c>
      <c r="J72" s="213">
        <v>1000000</v>
      </c>
      <c r="K72" s="213">
        <v>59000000</v>
      </c>
      <c r="L72" s="217">
        <f>+K72/K$73</f>
        <v>1.2182531488746646E-2</v>
      </c>
      <c r="M72" s="217">
        <f>+I72/I$73</f>
        <v>1.2182531488746646E-2</v>
      </c>
    </row>
    <row r="73" spans="2:13">
      <c r="C73" s="55"/>
      <c r="D73" s="55"/>
      <c r="E73" s="55"/>
      <c r="F73" s="55"/>
      <c r="H73" s="55"/>
      <c r="I73" s="214">
        <f>SUM(I66:I72)</f>
        <v>4843</v>
      </c>
      <c r="J73" s="8"/>
      <c r="K73" s="214">
        <f>SUM(K66:K72)</f>
        <v>4843000000</v>
      </c>
      <c r="L73" s="215">
        <f>SUM(L66:L72)</f>
        <v>0.99999999999999989</v>
      </c>
      <c r="M73" s="215">
        <f>SUM(M66:M72)</f>
        <v>0.99999999999999989</v>
      </c>
    </row>
    <row r="75" spans="2:13">
      <c r="B75" s="46" t="s">
        <v>95</v>
      </c>
      <c r="C75" s="47"/>
      <c r="D75" s="47"/>
      <c r="E75" s="47"/>
      <c r="F75" s="47"/>
      <c r="G75" s="47"/>
      <c r="H75" s="47"/>
      <c r="I75" s="47"/>
      <c r="J75" s="47"/>
      <c r="K75" s="47"/>
      <c r="L75" s="47"/>
      <c r="M75" s="48"/>
    </row>
    <row r="76" spans="2:13" ht="12.75" customHeight="1">
      <c r="B76" s="232" t="s">
        <v>79</v>
      </c>
      <c r="C76" s="232" t="s">
        <v>80</v>
      </c>
      <c r="D76" s="46" t="s">
        <v>81</v>
      </c>
      <c r="E76" s="48"/>
      <c r="F76" s="236" t="s">
        <v>82</v>
      </c>
      <c r="G76" s="232" t="s">
        <v>83</v>
      </c>
      <c r="H76" s="232" t="s">
        <v>84</v>
      </c>
      <c r="I76" s="232" t="s">
        <v>85</v>
      </c>
      <c r="J76" s="232" t="s">
        <v>86</v>
      </c>
      <c r="K76" s="232" t="s">
        <v>87</v>
      </c>
      <c r="L76" s="234" t="s">
        <v>88</v>
      </c>
      <c r="M76" s="232" t="s">
        <v>89</v>
      </c>
    </row>
    <row r="77" spans="2:13" ht="12.75" customHeight="1">
      <c r="B77" s="233"/>
      <c r="C77" s="233"/>
      <c r="D77" s="50" t="s">
        <v>90</v>
      </c>
      <c r="E77" s="51" t="s">
        <v>91</v>
      </c>
      <c r="F77" s="237"/>
      <c r="G77" s="233"/>
      <c r="H77" s="233"/>
      <c r="I77" s="233"/>
      <c r="J77" s="233"/>
      <c r="K77" s="233"/>
      <c r="L77" s="235"/>
      <c r="M77" s="233"/>
    </row>
    <row r="78" spans="2:13">
      <c r="B78" s="52" t="s">
        <v>29</v>
      </c>
      <c r="C78" s="53" t="s">
        <v>92</v>
      </c>
      <c r="D78" s="213" t="s">
        <v>93</v>
      </c>
      <c r="E78" s="213">
        <v>3498</v>
      </c>
      <c r="F78" s="213">
        <v>3498</v>
      </c>
      <c r="G78" s="52" t="s">
        <v>94</v>
      </c>
      <c r="H78" s="53" t="s">
        <v>92</v>
      </c>
      <c r="I78" s="213">
        <v>3498</v>
      </c>
      <c r="J78" s="213">
        <v>1000000</v>
      </c>
      <c r="K78" s="213">
        <v>3498000000</v>
      </c>
      <c r="L78" s="217">
        <f>+K78/K$85</f>
        <v>0.72227957877348747</v>
      </c>
      <c r="M78" s="217">
        <f>+I78/I$85</f>
        <v>0.72227957877348747</v>
      </c>
    </row>
    <row r="79" spans="2:13">
      <c r="B79" s="52" t="s">
        <v>20</v>
      </c>
      <c r="C79" s="53" t="s">
        <v>92</v>
      </c>
      <c r="D79" s="213">
        <v>3499</v>
      </c>
      <c r="E79" s="213">
        <v>3499</v>
      </c>
      <c r="F79" s="54" t="s">
        <v>92</v>
      </c>
      <c r="G79" s="52" t="s">
        <v>94</v>
      </c>
      <c r="H79" s="53" t="s">
        <v>92</v>
      </c>
      <c r="I79" s="54">
        <v>1</v>
      </c>
      <c r="J79" s="213">
        <v>1000000</v>
      </c>
      <c r="K79" s="213">
        <v>1000000</v>
      </c>
      <c r="L79" s="217">
        <f t="shared" ref="L79:L83" si="2">+K79/K$85</f>
        <v>2.0648358455502787E-4</v>
      </c>
      <c r="M79" s="217">
        <f t="shared" ref="M79:M83" si="3">+I79/I$85</f>
        <v>2.0648358455502787E-4</v>
      </c>
    </row>
    <row r="80" spans="2:13">
      <c r="B80" s="52" t="s">
        <v>21</v>
      </c>
      <c r="C80" s="53" t="s">
        <v>92</v>
      </c>
      <c r="D80" s="213">
        <v>3500</v>
      </c>
      <c r="E80" s="213">
        <v>3500</v>
      </c>
      <c r="F80" s="54" t="s">
        <v>92</v>
      </c>
      <c r="G80" s="52" t="s">
        <v>94</v>
      </c>
      <c r="H80" s="53" t="s">
        <v>92</v>
      </c>
      <c r="I80" s="54">
        <v>1</v>
      </c>
      <c r="J80" s="213">
        <v>1000000</v>
      </c>
      <c r="K80" s="213">
        <v>1000000</v>
      </c>
      <c r="L80" s="217">
        <f t="shared" si="2"/>
        <v>2.0648358455502787E-4</v>
      </c>
      <c r="M80" s="217">
        <f t="shared" si="3"/>
        <v>2.0648358455502787E-4</v>
      </c>
    </row>
    <row r="81" spans="2:13">
      <c r="B81" s="52" t="s">
        <v>29</v>
      </c>
      <c r="C81" s="54">
        <v>1</v>
      </c>
      <c r="D81" s="213">
        <v>3501</v>
      </c>
      <c r="E81" s="213">
        <v>4612</v>
      </c>
      <c r="F81" s="213">
        <v>1112</v>
      </c>
      <c r="G81" s="52" t="s">
        <v>94</v>
      </c>
      <c r="H81" s="53" t="s">
        <v>92</v>
      </c>
      <c r="I81" s="213">
        <v>1112</v>
      </c>
      <c r="J81" s="213">
        <v>1000000</v>
      </c>
      <c r="K81" s="213">
        <v>1112000000</v>
      </c>
      <c r="L81" s="217">
        <f t="shared" si="2"/>
        <v>0.22960974602519099</v>
      </c>
      <c r="M81" s="217">
        <f t="shared" si="3"/>
        <v>0.22960974602519099</v>
      </c>
    </row>
    <row r="82" spans="2:13">
      <c r="B82" s="52" t="s">
        <v>29</v>
      </c>
      <c r="C82" s="54">
        <v>1</v>
      </c>
      <c r="D82" s="213">
        <v>4613</v>
      </c>
      <c r="E82" s="213">
        <v>4724</v>
      </c>
      <c r="F82" s="54">
        <v>112</v>
      </c>
      <c r="G82" s="52" t="s">
        <v>94</v>
      </c>
      <c r="H82" s="53" t="s">
        <v>92</v>
      </c>
      <c r="I82" s="54">
        <v>112</v>
      </c>
      <c r="J82" s="213">
        <v>1000000</v>
      </c>
      <c r="K82" s="213">
        <v>112000000</v>
      </c>
      <c r="L82" s="217">
        <f t="shared" si="2"/>
        <v>2.3126161470163123E-2</v>
      </c>
      <c r="M82" s="217">
        <f t="shared" si="3"/>
        <v>2.3126161470163123E-2</v>
      </c>
    </row>
    <row r="83" spans="2:13">
      <c r="B83" s="52" t="s">
        <v>29</v>
      </c>
      <c r="C83" s="54">
        <v>1</v>
      </c>
      <c r="D83" s="213">
        <v>4725</v>
      </c>
      <c r="E83" s="213">
        <v>4784</v>
      </c>
      <c r="F83" s="54">
        <v>60</v>
      </c>
      <c r="G83" s="52" t="s">
        <v>94</v>
      </c>
      <c r="H83" s="53" t="s">
        <v>92</v>
      </c>
      <c r="I83" s="54">
        <v>60</v>
      </c>
      <c r="J83" s="213">
        <v>1000000</v>
      </c>
      <c r="K83" s="213">
        <v>60000000</v>
      </c>
      <c r="L83" s="217">
        <f t="shared" si="2"/>
        <v>1.2389015073301672E-2</v>
      </c>
      <c r="M83" s="217">
        <f t="shared" si="3"/>
        <v>1.2389015073301672E-2</v>
      </c>
    </row>
    <row r="84" spans="2:13">
      <c r="B84" s="52" t="s">
        <v>29</v>
      </c>
      <c r="C84" s="54">
        <v>1</v>
      </c>
      <c r="D84" s="213">
        <v>4785</v>
      </c>
      <c r="E84" s="213">
        <v>4843</v>
      </c>
      <c r="F84" s="54">
        <v>59</v>
      </c>
      <c r="G84" s="52" t="s">
        <v>94</v>
      </c>
      <c r="H84" s="53" t="s">
        <v>92</v>
      </c>
      <c r="I84" s="54">
        <v>59</v>
      </c>
      <c r="J84" s="213">
        <v>1000000</v>
      </c>
      <c r="K84" s="213">
        <v>59000000</v>
      </c>
      <c r="L84" s="217">
        <f>+K84/K$85</f>
        <v>1.2182531488746646E-2</v>
      </c>
      <c r="M84" s="217">
        <f>+I84/I$85</f>
        <v>1.2182531488746646E-2</v>
      </c>
    </row>
    <row r="85" spans="2:13">
      <c r="C85" s="55"/>
      <c r="D85" s="55"/>
      <c r="E85" s="55"/>
      <c r="F85" s="55"/>
      <c r="H85" s="55"/>
      <c r="I85" s="214">
        <f>SUM(I78:I84)</f>
        <v>4843</v>
      </c>
      <c r="J85" s="8"/>
      <c r="K85" s="214">
        <f>SUM(K78:K84)</f>
        <v>4843000000</v>
      </c>
      <c r="L85" s="215">
        <f>SUM(L78:L84)</f>
        <v>0.99999999999999989</v>
      </c>
      <c r="M85" s="215">
        <f>SUM(M78:M84)</f>
        <v>0.99999999999999989</v>
      </c>
    </row>
    <row r="87" spans="2:13">
      <c r="B87" s="228" t="s">
        <v>96</v>
      </c>
      <c r="C87" s="229"/>
      <c r="D87" s="230"/>
    </row>
    <row r="88" spans="2:13">
      <c r="B88" s="56">
        <v>46022</v>
      </c>
      <c r="C88" s="57"/>
      <c r="D88" s="58"/>
    </row>
    <row r="89" spans="2:13" ht="13.05" customHeight="1">
      <c r="B89" s="51" t="s">
        <v>79</v>
      </c>
      <c r="C89" s="51" t="s">
        <v>88</v>
      </c>
      <c r="D89" s="51" t="s">
        <v>89</v>
      </c>
    </row>
    <row r="90" spans="2:13" ht="12.75" customHeight="1">
      <c r="B90" s="52" t="s">
        <v>103</v>
      </c>
      <c r="C90" s="218">
        <v>9.98E-2</v>
      </c>
      <c r="D90" s="218">
        <v>2.4700000000000003E-2</v>
      </c>
      <c r="F90" s="219"/>
      <c r="G90" s="219"/>
    </row>
    <row r="91" spans="2:13">
      <c r="B91" s="52" t="s">
        <v>20</v>
      </c>
      <c r="C91" s="218">
        <v>0.1613</v>
      </c>
      <c r="D91" s="218">
        <v>0.1996</v>
      </c>
      <c r="F91" s="219"/>
      <c r="G91" s="219"/>
    </row>
    <row r="92" spans="2:13">
      <c r="B92" s="52" t="s">
        <v>21</v>
      </c>
      <c r="C92" s="218">
        <v>0.59899999999999998</v>
      </c>
      <c r="D92" s="218">
        <v>0.74109999999999998</v>
      </c>
      <c r="F92" s="219"/>
      <c r="G92" s="219"/>
    </row>
    <row r="93" spans="2:13">
      <c r="B93" s="52" t="s">
        <v>33</v>
      </c>
      <c r="C93" s="218">
        <v>0.13980000000000001</v>
      </c>
      <c r="D93" s="218">
        <v>3.4599999999999999E-2</v>
      </c>
      <c r="F93" s="219"/>
      <c r="G93" s="219"/>
    </row>
    <row r="94" spans="2:13">
      <c r="C94" s="220">
        <v>1</v>
      </c>
      <c r="D94" s="220">
        <v>1</v>
      </c>
    </row>
    <row r="96" spans="2:13">
      <c r="B96" s="228" t="s">
        <v>97</v>
      </c>
      <c r="C96" s="229"/>
      <c r="D96" s="230"/>
    </row>
    <row r="97" spans="2:7">
      <c r="B97" s="56">
        <f>+B88</f>
        <v>46022</v>
      </c>
      <c r="C97" s="57"/>
      <c r="D97" s="58"/>
    </row>
    <row r="98" spans="2:7" ht="52.8">
      <c r="B98" s="51" t="s">
        <v>79</v>
      </c>
      <c r="C98" s="51" t="s">
        <v>88</v>
      </c>
      <c r="D98" s="51" t="s">
        <v>89</v>
      </c>
    </row>
    <row r="99" spans="2:7" ht="12.75" customHeight="1">
      <c r="B99" s="52" t="s">
        <v>98</v>
      </c>
      <c r="C99" s="218">
        <v>0.1429</v>
      </c>
      <c r="D99" s="218">
        <v>0.1429</v>
      </c>
      <c r="F99" s="219"/>
      <c r="G99" s="219"/>
    </row>
    <row r="100" spans="2:7">
      <c r="B100" s="52" t="s">
        <v>99</v>
      </c>
      <c r="C100" s="218">
        <v>0.28570000000000001</v>
      </c>
      <c r="D100" s="218">
        <v>0.28570000000000001</v>
      </c>
      <c r="F100" s="219"/>
      <c r="G100" s="219"/>
    </row>
    <row r="101" spans="2:7">
      <c r="B101" s="52" t="s">
        <v>100</v>
      </c>
      <c r="C101" s="218">
        <v>0.1429</v>
      </c>
      <c r="D101" s="218">
        <v>0.1429</v>
      </c>
      <c r="F101" s="219"/>
      <c r="G101" s="219"/>
    </row>
    <row r="102" spans="2:7">
      <c r="B102" s="52" t="s">
        <v>101</v>
      </c>
      <c r="C102" s="218">
        <v>7.1399999999999991E-2</v>
      </c>
      <c r="D102" s="218">
        <v>7.1399999999999991E-2</v>
      </c>
      <c r="F102" s="219"/>
      <c r="G102" s="219"/>
    </row>
    <row r="103" spans="2:7">
      <c r="B103" s="52" t="s">
        <v>102</v>
      </c>
      <c r="C103" s="218">
        <v>0.1429</v>
      </c>
      <c r="D103" s="218">
        <v>0.1429</v>
      </c>
      <c r="F103" s="219"/>
      <c r="G103" s="219"/>
    </row>
    <row r="104" spans="2:7">
      <c r="B104" s="52" t="s">
        <v>261</v>
      </c>
      <c r="C104" s="218">
        <v>0.21429999999999999</v>
      </c>
      <c r="D104" s="218">
        <v>0.21429999999999999</v>
      </c>
      <c r="F104" s="219"/>
      <c r="G104" s="219"/>
    </row>
    <row r="105" spans="2:7">
      <c r="C105" s="220">
        <v>1</v>
      </c>
      <c r="D105" s="220">
        <v>1</v>
      </c>
    </row>
    <row r="106" spans="2:7">
      <c r="C106" s="59"/>
      <c r="D106" s="59"/>
    </row>
  </sheetData>
  <mergeCells count="23">
    <mergeCell ref="L64:L65"/>
    <mergeCell ref="M64:M65"/>
    <mergeCell ref="B64:B65"/>
    <mergeCell ref="C64:C65"/>
    <mergeCell ref="F64:F65"/>
    <mergeCell ref="G64:G65"/>
    <mergeCell ref="H64:H65"/>
    <mergeCell ref="B87:D87"/>
    <mergeCell ref="B96:D96"/>
    <mergeCell ref="B20:M24"/>
    <mergeCell ref="K76:K77"/>
    <mergeCell ref="L76:L77"/>
    <mergeCell ref="M76:M77"/>
    <mergeCell ref="B76:B77"/>
    <mergeCell ref="C76:C77"/>
    <mergeCell ref="F76:F77"/>
    <mergeCell ref="G76:G77"/>
    <mergeCell ref="H76:H77"/>
    <mergeCell ref="I76:I77"/>
    <mergeCell ref="J76:J77"/>
    <mergeCell ref="I64:I65"/>
    <mergeCell ref="J64:J65"/>
    <mergeCell ref="K64:K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E1" workbookViewId="0">
      <selection activeCell="O15" sqref="O15"/>
    </sheetView>
  </sheetViews>
  <sheetFormatPr baseColWidth="10" defaultColWidth="9" defaultRowHeight="13.2"/>
  <cols>
    <col min="1" max="1" width="3.19921875" style="9" customWidth="1"/>
    <col min="2" max="18" width="12.69921875" style="9" customWidth="1"/>
    <col min="19" max="16384" width="9" style="9"/>
  </cols>
  <sheetData>
    <row r="2" spans="2:18">
      <c r="B2" s="6" t="s">
        <v>241</v>
      </c>
      <c r="C2" s="7"/>
      <c r="D2" s="7"/>
      <c r="E2" s="7"/>
      <c r="F2" s="7"/>
      <c r="G2" s="7"/>
      <c r="H2" s="7"/>
      <c r="I2" s="7"/>
      <c r="J2" s="7"/>
      <c r="K2" s="7"/>
      <c r="L2" s="7"/>
      <c r="M2" s="7"/>
      <c r="N2" s="7"/>
      <c r="O2" s="7"/>
      <c r="P2" s="7"/>
      <c r="Q2" s="7"/>
      <c r="R2" s="7"/>
    </row>
    <row r="3" spans="2:18">
      <c r="B3" s="45" t="s">
        <v>232</v>
      </c>
      <c r="C3" s="45"/>
      <c r="D3" s="45"/>
      <c r="E3" s="45"/>
      <c r="F3" s="45"/>
      <c r="G3" s="45"/>
      <c r="H3" s="45"/>
      <c r="I3" s="7"/>
      <c r="J3" s="7"/>
      <c r="K3" s="7"/>
      <c r="L3" s="7"/>
      <c r="M3" s="7"/>
      <c r="N3" s="7"/>
      <c r="O3" s="7"/>
      <c r="P3" s="7"/>
      <c r="Q3" s="7"/>
      <c r="R3" s="7"/>
    </row>
    <row r="4" spans="2:18">
      <c r="B4" s="10">
        <f>+PORTADA!B21</f>
        <v>46022</v>
      </c>
      <c r="C4" s="45"/>
      <c r="D4" s="45"/>
      <c r="E4" s="45"/>
      <c r="F4" s="45"/>
      <c r="G4" s="45"/>
      <c r="H4" s="45"/>
      <c r="I4" s="7"/>
      <c r="J4" s="7"/>
      <c r="K4" s="7"/>
      <c r="L4" s="7"/>
      <c r="M4" s="7"/>
      <c r="N4" s="7"/>
      <c r="O4" s="7"/>
      <c r="P4" s="7"/>
      <c r="Q4" s="7"/>
      <c r="R4" s="7"/>
    </row>
    <row r="5" spans="2:18">
      <c r="B5" s="201" t="s">
        <v>229</v>
      </c>
      <c r="C5" s="45"/>
      <c r="D5" s="45"/>
      <c r="E5" s="45"/>
      <c r="F5" s="45"/>
      <c r="G5" s="45"/>
      <c r="H5" s="45"/>
      <c r="I5" s="7"/>
      <c r="J5" s="7"/>
      <c r="K5" s="7"/>
      <c r="L5" s="7"/>
      <c r="M5" s="7"/>
      <c r="N5" s="7"/>
      <c r="O5" s="7"/>
      <c r="P5" s="7"/>
      <c r="Q5" s="7"/>
      <c r="R5" s="7"/>
    </row>
    <row r="7" spans="2:18" s="203" customFormat="1" ht="40.799999999999997">
      <c r="B7" s="202" t="s">
        <v>209</v>
      </c>
      <c r="C7" s="202" t="s">
        <v>210</v>
      </c>
      <c r="D7" s="202" t="s">
        <v>211</v>
      </c>
      <c r="E7" s="202" t="s">
        <v>212</v>
      </c>
      <c r="F7" s="202" t="s">
        <v>220</v>
      </c>
      <c r="G7" s="202" t="s">
        <v>219</v>
      </c>
      <c r="H7" s="202" t="s">
        <v>213</v>
      </c>
      <c r="I7" s="202" t="s">
        <v>214</v>
      </c>
      <c r="J7" s="202" t="s">
        <v>221</v>
      </c>
      <c r="K7" s="202" t="s">
        <v>218</v>
      </c>
      <c r="L7" s="202" t="s">
        <v>86</v>
      </c>
      <c r="M7" s="202" t="s">
        <v>215</v>
      </c>
      <c r="N7" s="202" t="s">
        <v>216</v>
      </c>
      <c r="O7" s="202" t="s">
        <v>217</v>
      </c>
      <c r="P7" s="202" t="s">
        <v>223</v>
      </c>
      <c r="Q7" s="202" t="s">
        <v>224</v>
      </c>
      <c r="R7" s="202" t="s">
        <v>225</v>
      </c>
    </row>
    <row r="8" spans="2:18">
      <c r="E8" s="60"/>
    </row>
    <row r="9" spans="2:18">
      <c r="B9" s="7" t="s">
        <v>222</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zoomScaleNormal="100" workbookViewId="0">
      <selection activeCell="G46" sqref="G46"/>
    </sheetView>
  </sheetViews>
  <sheetFormatPr baseColWidth="10" defaultColWidth="8.69921875" defaultRowHeight="15.6"/>
  <cols>
    <col min="1" max="1" width="3.19921875" style="210" customWidth="1"/>
    <col min="2" max="13" width="8.69921875" style="210"/>
    <col min="14" max="14" width="3.19921875" style="210" customWidth="1"/>
    <col min="15" max="16384" width="8.69921875" style="210"/>
  </cols>
  <sheetData>
    <row r="2" spans="2:13">
      <c r="B2" s="6" t="s">
        <v>241</v>
      </c>
      <c r="C2" s="209"/>
      <c r="D2" s="209"/>
      <c r="E2" s="209"/>
      <c r="F2" s="209"/>
      <c r="G2" s="209"/>
      <c r="H2" s="209"/>
      <c r="I2" s="209"/>
      <c r="J2" s="209"/>
      <c r="K2" s="209"/>
      <c r="L2" s="209"/>
      <c r="M2" s="209"/>
    </row>
    <row r="3" spans="2:13">
      <c r="B3" s="6" t="s">
        <v>231</v>
      </c>
      <c r="C3" s="211"/>
      <c r="D3" s="211"/>
      <c r="E3" s="211"/>
      <c r="F3" s="211"/>
      <c r="G3" s="211"/>
      <c r="H3" s="211"/>
      <c r="I3" s="211"/>
      <c r="J3" s="211"/>
      <c r="K3" s="211"/>
      <c r="L3" s="211"/>
      <c r="M3" s="211"/>
    </row>
    <row r="4" spans="2:13">
      <c r="B4" s="204">
        <f>+PORTADA!B21</f>
        <v>46022</v>
      </c>
      <c r="C4" s="211"/>
      <c r="D4" s="211"/>
      <c r="E4" s="211"/>
      <c r="F4" s="211"/>
      <c r="G4" s="211"/>
      <c r="H4" s="211"/>
      <c r="I4" s="211"/>
      <c r="J4" s="211"/>
      <c r="K4" s="211"/>
      <c r="L4" s="211"/>
      <c r="M4" s="211"/>
    </row>
    <row r="6" spans="2:13">
      <c r="B6" s="211" t="s">
        <v>222</v>
      </c>
      <c r="C6" s="211"/>
      <c r="D6" s="211"/>
      <c r="E6" s="211"/>
      <c r="F6" s="211"/>
      <c r="G6" s="211"/>
      <c r="H6" s="211"/>
      <c r="I6" s="211"/>
      <c r="J6" s="211"/>
      <c r="K6" s="211"/>
      <c r="L6" s="211"/>
      <c r="M6" s="211"/>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ueuuiIFcTNegr8wikruIi44526sd9xF2A3sjtVIusj4=</DigestValue>
    </Reference>
    <Reference Type="http://www.w3.org/2000/09/xmldsig#Object" URI="#idOfficeObject">
      <DigestMethod Algorithm="http://www.w3.org/2001/04/xmlenc#sha256"/>
      <DigestValue>7XyhRpjbT3odN9FfwJYCd0PFZrUH5sAVC6qVyiXlAgs=</DigestValue>
    </Reference>
    <Reference Type="http://uri.etsi.org/01903#SignedProperties" URI="#idSignedProperties">
      <Transforms>
        <Transform Algorithm="http://www.w3.org/TR/2001/REC-xml-c14n-20010315"/>
      </Transforms>
      <DigestMethod Algorithm="http://www.w3.org/2001/04/xmlenc#sha256"/>
      <DigestValue>wiGPiTypw89dbGup2fn+yBGWioUVmQlMAeJiJQxgxjM=</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mlLaXUkDm2l34LrQnMEMHLSPgFh6gppeLTtMEea8BrI=</DigestValue>
    </Reference>
  </SignedInfo>
  <SignatureValue>grZnItcHymaBvLtzPOEvnLM0u0XGxMJRXStaW6GXScv9PinJN6nqWZLzjEBswgTB4BI/2vFI2wYA
9PFyITyDErWq6B8DDaTkebbAozeqjzoRkmC8KOtkD54I2H18SuAmtYv1HaVmmD2EFKR3VVGTrcnz
JgMHoKNTWwhWwuL4TKlzPnbCreVYwecRaiixmMUnQ5zrY6bgJCAZVcZxPhy51ncgvoecGbwtyEUn
lDL5q2vaMa3Sdd8e2Sg0aM+pMw7O10Vi1uoqrrjeM3mWETQYEWb2FLT7dRBa9X13A75uekcAA0tF
4/nNpH5rrIda780sNvpZ6FmypCEpESSDL6Exqw==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pY8cUdDEq2F+TyNU5WPtw7ALEudpShgtrcMI9dPFvUs=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36TtsbnsoVbOXvnrnz1We6PBrWYJ4JJtolbmjTY5C48=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OUM4EEPPLyV9/t6mCnjdH5rNOBHcmRR87LbxWSUafpc=</DigestValue>
      </Reference>
      <Reference URI="/xl/styles.xml?ContentType=application/vnd.openxmlformats-officedocument.spreadsheetml.styles+xml">
        <DigestMethod Algorithm="http://www.w3.org/2001/04/xmlenc#sha256"/>
        <DigestValue>H7a2q1kGX26UAlADyp/BXmseftns1t6cTtOc44lCaVM=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L2WHG8WMubdGYzA5uVCYM85NxE51rOcrRCbw2L4NlKU=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toc4YaCd/JhGCBcEL96PvFV50c92N2g4ujgVqvGnvaI=</DigestValue>
      </Reference>
      <Reference URI="/xl/worksheets/sheet2.xml?ContentType=application/vnd.openxmlformats-officedocument.spreadsheetml.worksheet+xml">
        <DigestMethod Algorithm="http://www.w3.org/2001/04/xmlenc#sha256"/>
        <DigestValue>3UCZpej6nnlA3Mqeum7QjD+htqsS8xBbWtNACsUMJQg=</DigestValue>
      </Reference>
      <Reference URI="/xl/worksheets/sheet3.xml?ContentType=application/vnd.openxmlformats-officedocument.spreadsheetml.worksheet+xml">
        <DigestMethod Algorithm="http://www.w3.org/2001/04/xmlenc#sha256"/>
        <DigestValue>4927S7ZkXcfCZLHTFRfdS4eO/5ppTiVqZpw69zNN20k=</DigestValue>
      </Reference>
      <Reference URI="/xl/worksheets/sheet4.xml?ContentType=application/vnd.openxmlformats-officedocument.spreadsheetml.worksheet+xml">
        <DigestMethod Algorithm="http://www.w3.org/2001/04/xmlenc#sha256"/>
        <DigestValue>45YLwWHYIcrT9xyh6ZCYXbb+R8b8IV9hiq4RzRdl6rU=</DigestValue>
      </Reference>
      <Reference URI="/xl/worksheets/sheet5.xml?ContentType=application/vnd.openxmlformats-officedocument.spreadsheetml.worksheet+xml">
        <DigestMethod Algorithm="http://www.w3.org/2001/04/xmlenc#sha256"/>
        <DigestValue>xUpnddkbFAgOWWknpfChzqq+QAD8B/E+pDc9hP/GkxA=</DigestValue>
      </Reference>
      <Reference URI="/xl/worksheets/sheet6.xml?ContentType=application/vnd.openxmlformats-officedocument.spreadsheetml.worksheet+xml">
        <DigestMethod Algorithm="http://www.w3.org/2001/04/xmlenc#sha256"/>
        <DigestValue>FcmUEzMaBYu/MH+RnGwDuki1qNgaiRIxomHhwGtQDKk=</DigestValue>
      </Reference>
      <Reference URI="/xl/worksheets/sheet7.xml?ContentType=application/vnd.openxmlformats-officedocument.spreadsheetml.worksheet+xml">
        <DigestMethod Algorithm="http://www.w3.org/2001/04/xmlenc#sha256"/>
        <DigestValue>NNUXEpgICF+zXFV72UnQq+Yb+Hf+cOrKwTw0bPYms7s=</DigestValue>
      </Reference>
      <Reference URI="/xl/worksheets/sheet8.xml?ContentType=application/vnd.openxmlformats-officedocument.spreadsheetml.worksheet+xml">
        <DigestMethod Algorithm="http://www.w3.org/2001/04/xmlenc#sha256"/>
        <DigestValue>iB3jfMEbjy5xDOmXkVI7raoDCKs+oH867sJ2tght2/I=</DigestValue>
      </Reference>
      <Reference URI="/xl/worksheets/sheet9.xml?ContentType=application/vnd.openxmlformats-officedocument.spreadsheetml.worksheet+xml">
        <DigestMethod Algorithm="http://www.w3.org/2001/04/xmlenc#sha256"/>
        <DigestValue>+bMDdtjDQ3VwOOhDpkQBaEeMSynDaFJyc5rAHY/2wA8=</DigestValue>
      </Reference>
    </Manifest>
    <SignatureProperties>
      <SignatureProperty Id="idSignatureTime" Target="#idPackageSignature">
        <mdssi:SignatureTime xmlns:mdssi="http://schemas.openxmlformats.org/package/2006/digital-signature">
          <mdssi:Format>YYYY-MM-DDThh:mm:ssTZD</mdssi:Format>
          <mdssi:Value>2026-03-27T22:51:03Z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2026-03-27T22:51:03Z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55x7JeIojZ1GyNMJgyY/kLI4g05vuoUBGxvvKeAFL2M=</DigestValue>
    </Reference>
    <Reference Type="http://www.w3.org/2000/09/xmldsig#Object" URI="#idOfficeObject">
      <DigestMethod Algorithm="http://www.w3.org/2001/04/xmlenc#sha256"/>
      <DigestValue>gYRMt/KbuMIRSb23eLDH6WwI5d1/XwQFoIT5kolO8po=</DigestValue>
    </Reference>
    <Reference Type="http://uri.etsi.org/01903#SignedProperties" URI="#idSignedProperties">
      <Transforms>
        <Transform Algorithm="http://www.w3.org/TR/2001/REC-xml-c14n-20010315"/>
      </Transforms>
      <DigestMethod Algorithm="http://www.w3.org/2001/04/xmlenc#sha256"/>
      <DigestValue>JZnrGO5I85SfszCQToGk/1BmDIF3MPc/s3V/abRtEsY=</DigestValue>
    </Reference>
    <Reference Type="http://www.w3.org/2000/09/xmldsig#Object" URI="#idValidSigLnImg">
      <DigestMethod Algorithm="http://www.w3.org/2001/04/xmlenc#sha256"/>
      <DigestValue>WW8ACKLMuHoqHrR26QgVVY7suJedRypLNtdX8FN91DE=</DigestValue>
    </Reference>
    <Reference Type="http://www.w3.org/2000/09/xmldsig#Object" URI="#idInvalidSigLnImg">
      <DigestMethod Algorithm="http://www.w3.org/2001/04/xmlenc#sha256"/>
      <DigestValue>uhc1FwcDQEdC8ZBDxCZG56FL/FGH01IrDLpAkOeR4NY=</DigestValue>
    </Reference>
  </SignedInfo>
  <SignatureValue>P/JjVkTil1PHU9pl9KyBna0Mt4Thmwwl7k60Lmv5OhcA0C87/LO0FPBRaLNIuaXvDSKY/gJifxcz
fKEHe/3Xw+XiP9T18i0EmN7gXctDPv9fhHaLqiPterQcmTEdYqSWd7AIFtRRp2lE+ZFKh8vMClJU
Au//1RdAkjc+adJ9EWft34h+MaDca8IkbQHXzThxx1NVmF5+ExMahHtnzX2T6H9qSKPB9kynAMxj
dMU98Vqmglvn2drh4s8+Ie/Za7AoDg3BUqsqqdN3/YwOzF2LsozOdeo0Rl2rAR6+U5HiKHO0EOYo
V261MqAj0ZhkiJ6x5Pvlix2ryqDPvcIdWmB4mA==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pY8cUdDEq2F+TyNU5WPtw7ALEudpShgtrcMI9dPFvUs=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36TtsbnsoVbOXvnrnz1We6PBrWYJ4JJtolbmjTY5C48=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OUM4EEPPLyV9/t6mCnjdH5rNOBHcmRR87LbxWSUafpc=</DigestValue>
      </Reference>
      <Reference URI="/xl/styles.xml?ContentType=application/vnd.openxmlformats-officedocument.spreadsheetml.styles+xml">
        <DigestMethod Algorithm="http://www.w3.org/2001/04/xmlenc#sha256"/>
        <DigestValue>H7a2q1kGX26UAlADyp/BXmseftns1t6cTtOc44lCaVM=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L2WHG8WMubdGYzA5uVCYM85NxE51rOcrRCbw2L4NlKU=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toc4YaCd/JhGCBcEL96PvFV50c92N2g4ujgVqvGnvaI=</DigestValue>
      </Reference>
      <Reference URI="/xl/worksheets/sheet2.xml?ContentType=application/vnd.openxmlformats-officedocument.spreadsheetml.worksheet+xml">
        <DigestMethod Algorithm="http://www.w3.org/2001/04/xmlenc#sha256"/>
        <DigestValue>3UCZpej6nnlA3Mqeum7QjD+htqsS8xBbWtNACsUMJQg=</DigestValue>
      </Reference>
      <Reference URI="/xl/worksheets/sheet3.xml?ContentType=application/vnd.openxmlformats-officedocument.spreadsheetml.worksheet+xml">
        <DigestMethod Algorithm="http://www.w3.org/2001/04/xmlenc#sha256"/>
        <DigestValue>4927S7ZkXcfCZLHTFRfdS4eO/5ppTiVqZpw69zNN20k=</DigestValue>
      </Reference>
      <Reference URI="/xl/worksheets/sheet4.xml?ContentType=application/vnd.openxmlformats-officedocument.spreadsheetml.worksheet+xml">
        <DigestMethod Algorithm="http://www.w3.org/2001/04/xmlenc#sha256"/>
        <DigestValue>45YLwWHYIcrT9xyh6ZCYXbb+R8b8IV9hiq4RzRdl6rU=</DigestValue>
      </Reference>
      <Reference URI="/xl/worksheets/sheet5.xml?ContentType=application/vnd.openxmlformats-officedocument.spreadsheetml.worksheet+xml">
        <DigestMethod Algorithm="http://www.w3.org/2001/04/xmlenc#sha256"/>
        <DigestValue>xUpnddkbFAgOWWknpfChzqq+QAD8B/E+pDc9hP/GkxA=</DigestValue>
      </Reference>
      <Reference URI="/xl/worksheets/sheet6.xml?ContentType=application/vnd.openxmlformats-officedocument.spreadsheetml.worksheet+xml">
        <DigestMethod Algorithm="http://www.w3.org/2001/04/xmlenc#sha256"/>
        <DigestValue>FcmUEzMaBYu/MH+RnGwDuki1qNgaiRIxomHhwGtQDKk=</DigestValue>
      </Reference>
      <Reference URI="/xl/worksheets/sheet7.xml?ContentType=application/vnd.openxmlformats-officedocument.spreadsheetml.worksheet+xml">
        <DigestMethod Algorithm="http://www.w3.org/2001/04/xmlenc#sha256"/>
        <DigestValue>NNUXEpgICF+zXFV72UnQq+Yb+Hf+cOrKwTw0bPYms7s=</DigestValue>
      </Reference>
      <Reference URI="/xl/worksheets/sheet8.xml?ContentType=application/vnd.openxmlformats-officedocument.spreadsheetml.worksheet+xml">
        <DigestMethod Algorithm="http://www.w3.org/2001/04/xmlenc#sha256"/>
        <DigestValue>iB3jfMEbjy5xDOmXkVI7raoDCKs+oH867sJ2tght2/I=</DigestValue>
      </Reference>
      <Reference URI="/xl/worksheets/sheet9.xml?ContentType=application/vnd.openxmlformats-officedocument.spreadsheetml.worksheet+xml">
        <DigestMethod Algorithm="http://www.w3.org/2001/04/xmlenc#sha256"/>
        <DigestValue>+bMDdtjDQ3VwOOhDpkQBaEeMSynDaFJyc5rAHY/2wA8=</DigestValue>
      </Reference>
    </Manifest>
    <SignatureProperties>
      <SignatureProperty Id="idSignatureTime" Target="#idPackageSignature">
        <mdssi:SignatureTime xmlns:mdssi="http://schemas.openxmlformats.org/package/2006/digital-signature">
          <mdssi:Format>YYYY-MM-DDThh:mm:ssTZD</mdssi:Format>
          <mdssi:Value>2026-03-28T21:58:46Z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2026-03-28T21:58:46Z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e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cw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Fk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X9yaKKFxEsxSZ/RhwV453zYiod2Q8gDOJtq/4JC5OGU=</DigestValue>
    </Reference>
    <Reference Type="http://www.w3.org/2000/09/xmldsig#Object" URI="#idOfficeObject">
      <DigestMethod Algorithm="http://www.w3.org/2001/04/xmlenc#sha256"/>
      <DigestValue>zi6RCzeAs4dSm4ox9VulDOZuD7aLbnWsw64vsyS7nbk=</DigestValue>
    </Reference>
    <Reference Type="http://uri.etsi.org/01903#SignedProperties" URI="#idSignedProperties">
      <Transforms>
        <Transform Algorithm="http://www.w3.org/TR/2001/REC-xml-c14n-20010315"/>
      </Transforms>
      <DigestMethod Algorithm="http://www.w3.org/2001/04/xmlenc#sha256"/>
      <DigestValue>xL9ThAz8zKSKQg8ptHIVHzaXbQ423qfCcSKsD26QUK8=</DigestValue>
    </Reference>
  </SignedInfo>
  <SignatureValue>gecXuGlYziCagDkAoT9IVqClD8vRjRFOQ3P4F0y/oVoTS9Kn4zxS7tBedKWLbtllBXiCjpmUJ/Lm
vwac6bWxWM2nilUiSeVkKFVGUh8NDs6C88cyIRZ9fp5g+N2xGI77olD31uNHeoU0XcysugpgECwA
gst7DXkKCoYry68GPT4QqCHf6NveMEUtcT8oe8oFTTbfUF1+QEzsQE3iac77N/3FkV5cbwHsyg2L
MDYcD7xtblRAyN8LawL6a9D0NlOdlGnduuVpUhRZIAx2CuczNCbLfMEj54bm4VQ3rwLzq6G+ppHA
7C4WnH3vSA0b/LkOZQGgfezFgV5NLeHx4fEB3w==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pY8cUdDEq2F+TyNU5WPtw7ALEudpShgtrcMI9dPFvUs=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36TtsbnsoVbOXvnrnz1We6PBrWYJ4JJtolbmjTY5C48=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OUM4EEPPLyV9/t6mCnjdH5rNOBHcmRR87LbxWSUafpc=</DigestValue>
      </Reference>
      <Reference URI="/xl/styles.xml?ContentType=application/vnd.openxmlformats-officedocument.spreadsheetml.styles+xml">
        <DigestMethod Algorithm="http://www.w3.org/2001/04/xmlenc#sha256"/>
        <DigestValue>H7a2q1kGX26UAlADyp/BXmseftns1t6cTtOc44lCaVM=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L2WHG8WMubdGYzA5uVCYM85NxE51rOcrRCbw2L4NlKU=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toc4YaCd/JhGCBcEL96PvFV50c92N2g4ujgVqvGnvaI=</DigestValue>
      </Reference>
      <Reference URI="/xl/worksheets/sheet2.xml?ContentType=application/vnd.openxmlformats-officedocument.spreadsheetml.worksheet+xml">
        <DigestMethod Algorithm="http://www.w3.org/2001/04/xmlenc#sha256"/>
        <DigestValue>3UCZpej6nnlA3Mqeum7QjD+htqsS8xBbWtNACsUMJQg=</DigestValue>
      </Reference>
      <Reference URI="/xl/worksheets/sheet3.xml?ContentType=application/vnd.openxmlformats-officedocument.spreadsheetml.worksheet+xml">
        <DigestMethod Algorithm="http://www.w3.org/2001/04/xmlenc#sha256"/>
        <DigestValue>4927S7ZkXcfCZLHTFRfdS4eO/5ppTiVqZpw69zNN20k=</DigestValue>
      </Reference>
      <Reference URI="/xl/worksheets/sheet4.xml?ContentType=application/vnd.openxmlformats-officedocument.spreadsheetml.worksheet+xml">
        <DigestMethod Algorithm="http://www.w3.org/2001/04/xmlenc#sha256"/>
        <DigestValue>45YLwWHYIcrT9xyh6ZCYXbb+R8b8IV9hiq4RzRdl6rU=</DigestValue>
      </Reference>
      <Reference URI="/xl/worksheets/sheet5.xml?ContentType=application/vnd.openxmlformats-officedocument.spreadsheetml.worksheet+xml">
        <DigestMethod Algorithm="http://www.w3.org/2001/04/xmlenc#sha256"/>
        <DigestValue>xUpnddkbFAgOWWknpfChzqq+QAD8B/E+pDc9hP/GkxA=</DigestValue>
      </Reference>
      <Reference URI="/xl/worksheets/sheet6.xml?ContentType=application/vnd.openxmlformats-officedocument.spreadsheetml.worksheet+xml">
        <DigestMethod Algorithm="http://www.w3.org/2001/04/xmlenc#sha256"/>
        <DigestValue>FcmUEzMaBYu/MH+RnGwDuki1qNgaiRIxomHhwGtQDKk=</DigestValue>
      </Reference>
      <Reference URI="/xl/worksheets/sheet7.xml?ContentType=application/vnd.openxmlformats-officedocument.spreadsheetml.worksheet+xml">
        <DigestMethod Algorithm="http://www.w3.org/2001/04/xmlenc#sha256"/>
        <DigestValue>NNUXEpgICF+zXFV72UnQq+Yb+Hf+cOrKwTw0bPYms7s=</DigestValue>
      </Reference>
      <Reference URI="/xl/worksheets/sheet8.xml?ContentType=application/vnd.openxmlformats-officedocument.spreadsheetml.worksheet+xml">
        <DigestMethod Algorithm="http://www.w3.org/2001/04/xmlenc#sha256"/>
        <DigestValue>iB3jfMEbjy5xDOmXkVI7raoDCKs+oH867sJ2tght2/I=</DigestValue>
      </Reference>
      <Reference URI="/xl/worksheets/sheet9.xml?ContentType=application/vnd.openxmlformats-officedocument.spreadsheetml.worksheet+xml">
        <DigestMethod Algorithm="http://www.w3.org/2001/04/xmlenc#sha256"/>
        <DigestValue>+bMDdtjDQ3VwOOhDpkQBaEeMSynDaFJyc5rAHY/2wA8=</DigestValue>
      </Reference>
    </Manifest>
    <SignatureProperties>
      <SignatureProperty Id="idSignatureTime" Target="#idPackageSignature">
        <mdssi:SignatureTime xmlns:mdssi="http://schemas.openxmlformats.org/package/2006/digital-signature">
          <mdssi:Format>YYYY-MM-DDThh:mm:ssTZD</mdssi:Format>
          <mdssi:Value>2026-03-30T14:02:12Z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2026-03-30T14:02:12Z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g92JFtzQMmysyKYo5pzu75+Hkg/AJgqMAJ6MrFqYhb0=</DigestValue>
    </Reference>
    <Reference Type="http://www.w3.org/2000/09/xmldsig#Object" URI="#idOfficeObject">
      <DigestMethod Algorithm="http://www.w3.org/2001/04/xmlenc#sha256"/>
      <DigestValue>e7W7TGFwxu4C4IQbdeISqWK2iWD66Dui+FF/c1E4tW0=</DigestValue>
    </Reference>
    <Reference Type="http://uri.etsi.org/01903#SignedProperties" URI="#idSignedProperties">
      <Transforms>
        <Transform Algorithm="http://www.w3.org/TR/2001/REC-xml-c14n-20010315"/>
      </Transforms>
      <DigestMethod Algorithm="http://www.w3.org/2001/04/xmlenc#sha256"/>
      <DigestValue>gaqYc/XwkfEexu45H2Sq27jus0X3WnLka5oq7TzpHbU=</DigestValue>
    </Reference>
    <Reference Type="http://www.w3.org/2000/09/xmldsig#Object" URI="#idValidSigLnImg">
      <DigestMethod Algorithm="http://www.w3.org/2001/04/xmlenc#sha256"/>
      <DigestValue>+kfAgER/FSWkDdIP1A/sfBO3PnDFZ15rRR+Icm0Ksvc=</DigestValue>
    </Reference>
    <Reference Type="http://www.w3.org/2000/09/xmldsig#Object" URI="#idInvalidSigLnImg">
      <DigestMethod Algorithm="http://www.w3.org/2001/04/xmlenc#sha256"/>
      <DigestValue>FFbcKUpYQf2sjKFN/uoLyJR79J9k6cR/e7fXK3yv44A=</DigestValue>
    </Reference>
  </SignedInfo>
  <SignatureValue>rC3GWT95TO4Unhl27zxQhoa210CsyoN1xLOEjkAsCFak4+1XM4uJKTpyObxBY7EHsmc2mbrw8GkV
ILVBqz8pcakUcgRdnTinLsx1qDLiVZ2Fnl9GFudAj0gBMMC+obByQYsqMJNp91GWk3Qht/teO9ap
KivjpUT7it95Hbvjb4EfHoXQq7VSx0WizY/Lu/F/Aw6jwLSHcCvriHEiWOB0JAJBgXM3nd5rVas0
QLWpryvnaJuIbrymLm6m4sH7u4FX1hGdhrdj+jZudZ43NnINYlqiPhSumJCFNc/DCPFGWM/9rrWV
3iKakwlPOsXauYnKGx0cyaAWSuyJeJRgZ2V1CQ==</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pY8cUdDEq2F+TyNU5WPtw7ALEudpShgtrcMI9dPFvUs=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36TtsbnsoVbOXvnrnz1We6PBrWYJ4JJtolbmjTY5C48=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OUM4EEPPLyV9/t6mCnjdH5rNOBHcmRR87LbxWSUafpc=</DigestValue>
      </Reference>
      <Reference URI="/xl/styles.xml?ContentType=application/vnd.openxmlformats-officedocument.spreadsheetml.styles+xml">
        <DigestMethod Algorithm="http://www.w3.org/2001/04/xmlenc#sha256"/>
        <DigestValue>H7a2q1kGX26UAlADyp/BXmseftns1t6cTtOc44lCaVM=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L2WHG8WMubdGYzA5uVCYM85NxE51rOcrRCbw2L4NlKU=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toc4YaCd/JhGCBcEL96PvFV50c92N2g4ujgVqvGnvaI=</DigestValue>
      </Reference>
      <Reference URI="/xl/worksheets/sheet2.xml?ContentType=application/vnd.openxmlformats-officedocument.spreadsheetml.worksheet+xml">
        <DigestMethod Algorithm="http://www.w3.org/2001/04/xmlenc#sha256"/>
        <DigestValue>3UCZpej6nnlA3Mqeum7QjD+htqsS8xBbWtNACsUMJQg=</DigestValue>
      </Reference>
      <Reference URI="/xl/worksheets/sheet3.xml?ContentType=application/vnd.openxmlformats-officedocument.spreadsheetml.worksheet+xml">
        <DigestMethod Algorithm="http://www.w3.org/2001/04/xmlenc#sha256"/>
        <DigestValue>4927S7ZkXcfCZLHTFRfdS4eO/5ppTiVqZpw69zNN20k=</DigestValue>
      </Reference>
      <Reference URI="/xl/worksheets/sheet4.xml?ContentType=application/vnd.openxmlformats-officedocument.spreadsheetml.worksheet+xml">
        <DigestMethod Algorithm="http://www.w3.org/2001/04/xmlenc#sha256"/>
        <DigestValue>45YLwWHYIcrT9xyh6ZCYXbb+R8b8IV9hiq4RzRdl6rU=</DigestValue>
      </Reference>
      <Reference URI="/xl/worksheets/sheet5.xml?ContentType=application/vnd.openxmlformats-officedocument.spreadsheetml.worksheet+xml">
        <DigestMethod Algorithm="http://www.w3.org/2001/04/xmlenc#sha256"/>
        <DigestValue>xUpnddkbFAgOWWknpfChzqq+QAD8B/E+pDc9hP/GkxA=</DigestValue>
      </Reference>
      <Reference URI="/xl/worksheets/sheet6.xml?ContentType=application/vnd.openxmlformats-officedocument.spreadsheetml.worksheet+xml">
        <DigestMethod Algorithm="http://www.w3.org/2001/04/xmlenc#sha256"/>
        <DigestValue>FcmUEzMaBYu/MH+RnGwDuki1qNgaiRIxomHhwGtQDKk=</DigestValue>
      </Reference>
      <Reference URI="/xl/worksheets/sheet7.xml?ContentType=application/vnd.openxmlformats-officedocument.spreadsheetml.worksheet+xml">
        <DigestMethod Algorithm="http://www.w3.org/2001/04/xmlenc#sha256"/>
        <DigestValue>NNUXEpgICF+zXFV72UnQq+Yb+Hf+cOrKwTw0bPYms7s=</DigestValue>
      </Reference>
      <Reference URI="/xl/worksheets/sheet8.xml?ContentType=application/vnd.openxmlformats-officedocument.spreadsheetml.worksheet+xml">
        <DigestMethod Algorithm="http://www.w3.org/2001/04/xmlenc#sha256"/>
        <DigestValue>iB3jfMEbjy5xDOmXkVI7raoDCKs+oH867sJ2tght2/I=</DigestValue>
      </Reference>
      <Reference URI="/xl/worksheets/sheet9.xml?ContentType=application/vnd.openxmlformats-officedocument.spreadsheetml.worksheet+xml">
        <DigestMethod Algorithm="http://www.w3.org/2001/04/xmlenc#sha256"/>
        <DigestValue>+bMDdtjDQ3VwOOhDpkQBaEeMSynDaFJyc5rAHY/2wA8=</DigestValue>
      </Reference>
    </Manifest>
    <SignatureProperties>
      <SignatureProperty Id="idSignatureTime" Target="#idPackageSignature">
        <mdssi:SignatureTime xmlns:mdssi="http://schemas.openxmlformats.org/package/2006/digital-signature">
          <mdssi:Format>YYYY-MM-DDThh:mm:ssTZD</mdssi:Format>
          <mdssi:Value>2026-03-29T23:43:14Z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2026-03-29T23:43:14Z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uBkAAJ0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BV1XpBq6p6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VdV6Qauqek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VdV6Qauqek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VdV6Qauqek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yAQAAugAAABUAAACmAAAAHgEAABUAAAAhAPAAAAAAAAAAAAAAAIA/AAAAAAAAAAAAAIA/AAAAAAAAAAAAAAAAAAAAAAAAAAAAAAAAAAAAAAAAAAAlAAAADAAAAAAAAIAoAAAADAAAAAUAAAAlAAAADAAAAAQAAAAYAAAADAAAAAAAAAASAAAADAAAAAEAAAAWAAAADAAAAAAAAABUAAAAJAEAABYAAACmAAAAMQEAALoAAAABAAAAVdV6QauqekEWAAAApgAAACQAAABMAAAABAAAABUAAACmAAAAMwEAALsAAACUAAAARgBpAHIAbQBhAGQAbwAgAHAAbwByADoAIABKAFUATABJAE8AIABKAE8AUwBFACAAUgBFAEMAQQBMAEQARQAgAEwAQQBSAEEACAAAAAQAAAAGAAAADgAAAAgAAAAJAAAACQAAAAQAAAAJAAAACQAAAAYAAAADAAAABAAAAAYAAAALAAAACAAAAAQAAAAMAAAABAAAAAYAAAAMAAAACQAAAAgAAAAEAAAACgAAAAgAAAAKAAAACgAAAAgAAAALAAAACAAAAAQAAAAIAAAACgAAAAoAAAAKAAAAFgAAAAwAAAAAAAAAJQAAAAwAAAACAAAADgAAABQAAAAAAAAAEAAAABQAAAA=</Object>
  <Object Id="idInvalidSigLnImg">AQAAAGwAAAAAAAAAAAAAAH8BAAC/AAAAAAAAAAAAAACEFwAAwAsAACBFTUYAAAEAcCQAALE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FXVekGrqnp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BV1XpBq6p6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BV1XpBq6p6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DIBAAC6AAAAFQAAAKYAAAAeAQAAFQAAACEA8AAAAAAAAAAAAAAAgD8AAAAAAAAAAAAAgD8AAAAAAAAAAAAAAAAAAAAAAAAAAAAAAAAAAAAAAAAAACUAAAAMAAAAAAAAgCgAAAAMAAAABQAAACUAAAAMAAAAAQAAABgAAAAMAAAAAAAAABIAAAAMAAAAAQAAABYAAAAMAAAAAAAAAFQAAAAkAQAAFgAAAKYAAAAxAQAAugAAAAEAAABV1XpBq6p6QRYAAACmAAAAJAAAAEwAAAAEAAAAFQAAAKYAAAAzAQAAuwAAAJQAAABGAGkAcgBtAGEAZABvACAAcABvAHIAOgAgAEoAVQBMAEkATwAgAEoATwBTAEUAIABSAEUAQwBBAEwARABFACAATABBAFIAQQAIAAAABAAAAAYAAAAOAAAACAAAAAkAAAAJAAAABAAAAAkAAAAJAAAABgAAAAMAAAAEAAAABgAAAAsAAAAIAAAABAAAAAwAAAAEAAAABgAAAAwAAAAJAAAACAAAAAQAAAAKAAAACAAAAAoAAAAKAAAACAAAAAsAAAAIAAAABAAAAAgAAAAK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8" ma:contentTypeDescription="Crear nuevo documento." ma:contentTypeScope="" ma:versionID="c7930480c65f33627503e9e2d9e52d4e">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94b268b6439d7db52267b82acfb35150"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E3621714-0462-4755-9924-E86171548147}"/>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 ds:uri="afb4bc31-052d-485c-abf5-9077aa0fd6eb"/>
    <ds:schemaRef ds:uri="http://schemas.microsoft.com/office/infopath/2007/PartnerControls"/>
    <ds:schemaRef ds:uri="8c12d355-558a-498d-ab57-5635e153194b"/>
    <ds:schemaRef ds:uri="http://schemas.microsoft.com/office/2006/metadata/properties"/>
    <ds:schemaRef ds:uri="http://purl.org/dc/dcmitype/"/>
    <ds:schemaRef ds:uri="3198fcfc-8ee0-4004-9ffe-c1ea9c0ad95e"/>
    <ds:schemaRef ds:uri="f76f3b05-e590-4ea7-ae88-a331f8c100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Tiara Montiel</cp:lastModifiedBy>
  <cp:revision/>
  <dcterms:created xsi:type="dcterms:W3CDTF">2022-02-17T16:40:49Z</dcterms:created>
  <dcterms:modified xsi:type="dcterms:W3CDTF">2026-03-25T17:37:15Z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