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A85F7BE1-B522-402C-B744-4E95A9DD34BC}"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78" i="8" l="1"/>
  <c r="M79" i="8"/>
  <c r="M80" i="8"/>
  <c r="M81" i="8"/>
  <c r="M82" i="8"/>
  <c r="M77" i="8"/>
  <c r="M67" i="8"/>
  <c r="M68" i="8"/>
  <c r="M69" i="8"/>
  <c r="M70" i="8"/>
  <c r="M71" i="8"/>
  <c r="M66" i="8"/>
  <c r="B96" i="8"/>
  <c r="K84" i="8"/>
  <c r="K72" i="8"/>
  <c r="L79" i="8" l="1"/>
  <c r="L80" i="8"/>
  <c r="L81" i="8"/>
  <c r="L82" i="8"/>
  <c r="L77" i="8"/>
  <c r="L78" i="8"/>
  <c r="L68" i="8"/>
  <c r="L67" i="8"/>
  <c r="L69" i="8"/>
  <c r="L70" i="8"/>
  <c r="L71" i="8"/>
  <c r="L66" i="8"/>
  <c r="D7" i="4"/>
  <c r="B2" i="11"/>
  <c r="B2" i="9"/>
  <c r="D2" i="7"/>
  <c r="C2" i="6"/>
  <c r="B2" i="8"/>
  <c r="B2" i="4" l="1"/>
  <c r="B2" i="5" s="1"/>
  <c r="D150" i="7"/>
  <c r="D157" i="7" s="1"/>
  <c r="D164" i="7" s="1"/>
  <c r="D171" i="7" s="1"/>
  <c r="D115" i="7" l="1"/>
  <c r="D122" i="7" s="1"/>
  <c r="D129" i="7" s="1"/>
  <c r="D136" i="7" s="1"/>
  <c r="B4" i="11" l="1"/>
  <c r="B4" i="9"/>
  <c r="B4" i="8"/>
  <c r="D51" i="7"/>
  <c r="C46" i="7"/>
  <c r="C171" i="7" s="1"/>
  <c r="D4" i="7"/>
  <c r="C4" i="6"/>
  <c r="C7" i="5"/>
  <c r="B4" i="5"/>
  <c r="C51" i="7" l="1"/>
  <c r="C122" i="7"/>
  <c r="C82" i="7"/>
  <c r="C157" i="7"/>
  <c r="C150" i="7"/>
  <c r="C129" i="7"/>
  <c r="C108" i="7"/>
  <c r="C136" i="7"/>
  <c r="C164" i="7"/>
  <c r="C115" i="7"/>
  <c r="C143" i="7"/>
  <c r="C12" i="6"/>
  <c r="E8" i="6"/>
  <c r="C30" i="5"/>
  <c r="C25" i="5"/>
  <c r="E19" i="4"/>
  <c r="D19" i="4"/>
  <c r="E13" i="4"/>
  <c r="D13" i="4"/>
  <c r="C32" i="5" l="1"/>
  <c r="C13" i="6"/>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<sst xmlns="http://schemas.openxmlformats.org/spreadsheetml/2006/main" count="401" uniqueCount="288">
  <si>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</si>
  <si>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</si>
  <si>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</si>
  <si>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</si>
  <si>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</si>
  <si>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</si>
  <si>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</si>
  <si>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</si>
  <si>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</si>
  <si>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</si>
  <si>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</si>
  <si>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</si>
  <si>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</si>
  <si>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</si>
  <si>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</si>
  <si>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</si>
  <si>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</si>
  <si>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</si>
  <si>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</si>
  <si>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</si>
  <si>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</si>
  <si>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</si>
  <si>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</si>
  <si>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</si>
  <si>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</si>
  <si>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</si>
  <si>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</si>
  <si>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</si>
  <si>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</si>
  <si>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</si>
  <si>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</si>
  <si>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</si>
  <si>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</si>
  <si>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</si>
  <si>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</si>
  <si>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</si>
  <si>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</si>
  <si>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</si>
  <si>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</si>
  <si>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</si>
  <si>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</si>
  <si>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</si>
  <si>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</si>
  <si>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</si>
  <si>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</si>
  <si>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</si>
  <si>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</si>
  <si>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</si>
  <si>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</si>
  <si>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</si>
  <si>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</si>
  <si>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</si>
  <si>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</si>
  <si>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</si>
  <si>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</si>
  <si>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</si>
  <si>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</si>
  <si>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</si>
  <si>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</si>
  <si>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</si>
  <si>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</si>
  <si>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</si>
  <si>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</si>
  <si>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</si>
  <si>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</si>
  <si>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</si>
  <si>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</si>
  <si>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</si>
  <si>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</si>
  <si>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</si>
  <si>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</si>
  <si>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</si>
  <si>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</si>
  <si>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</si>
  <si>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</si>
  <si>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</si>
  <si>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</si>
  <si>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</si>
  <si>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</si>
  <si>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</si>
  <si>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</si>
  <si>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</si>
  <si>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</si>
  <si>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</si>
  <si>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</si>
  <si>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</si>
  <si>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</si>
  <si>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</si>
  <si>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</si>
  <si>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</si>
  <si>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</si>
  <si>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</si>
  <si>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</si>
  <si>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</si>
  <si>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</si>
  <si>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</si>
  <si>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</si>
  <si>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</si>
  <si>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</si>
  <si>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</si>
  <si>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</si>
  <si>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</si>
  <si>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</si>
  <si>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</si>
  <si>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</si>
  <si>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</si>
  <si>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</si>
  <si>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</si>
  <si>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</si>
  <si>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</si>
  <si>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</si>
  <si>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</si>
  <si>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</si>
  <si>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</si>
  <si>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</si>
  <si>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</si>
  <si>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</si>
  <si>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</si>
  <si>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</si>
  <si>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</si>
  <si>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</si>
  <si>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</si>
  <si>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</si>
  <si>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</si>
  <si>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</si>
  <si>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</si>
  <si>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</si>
  <si>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</si>
  <si>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</si>
  <si>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</si>
  <si>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</si>
  <si>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</si>
  <si>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</si>
  <si>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</si>
  <si>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</si>
  <si>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</si>
  <si>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</si>
  <si>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</si>
  <si>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</si>
  <si>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</si>
  <si>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</si>
  <si>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</si>
  <si>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</si>
  <si>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</si>
  <si>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</si>
  <si>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</si>
  <si>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</si>
  <si>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</si>
  <si>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</si>
  <si>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</si>
  <si>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</si>
  <si>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</si>
  <si>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</si>
  <si>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</si>
  <si>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</si>
  <si>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</si>
  <si>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</si>
  <si>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</si>
  <si>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</si>
  <si>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</si>
  <si>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</si>
  <si>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</si>
  <si>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</si>
  <si>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</si>
  <si>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</si>
  <si>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</si>
  <si>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</si>
  <si>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</si>
  <si>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</si>
  <si>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</si>
  <si>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</si>
  <si>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</si>
  <si>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</si>
  <si>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</si>
  <si>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</si>
  <si>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</si>
  <si>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</si>
  <si>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</si>
  <si>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</si>
  <si>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</si>
  <si>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</si>
  <si>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</si>
  <si>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</si>
  <si>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</si>
  <si>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</si>
  <si>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</si>
  <si>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</si>
  <si>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</si>
  <si>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</si>
  <si>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</si>
  <si>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</si>
  <si>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</si>
  <si>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</si>
  <si>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</si>
  <si>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</si>
  <si>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</si>
  <si>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</si>
  <si>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</si>
  <si>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</si>
  <si>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</si>
  <si>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</si>
  <si>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</si>
  <si>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</si>
  <si>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</si>
  <si>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</si>
  <si>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</si>
  <si>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</si>
  <si>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</si>
  <si>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</si>
  <si>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</si>
  <si>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</si>
  <si>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</si>
  <si>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</si>
  <si>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</si>
  <si>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</si>
  <si>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</si>
  <si>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</si>
  <si>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</si>
  <si>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</si>
  <si>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</si>
  <si>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</si>
  <si>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</si>
  <si>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</si>
  <si>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</si>
  <si>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</si>
  <si>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</si>
  <si>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</si>
  <si>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</si>
  <si>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</si>
  <si>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</si>
  <si>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</si>
  <si>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</si>
  <si>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</si>
  <si>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</si>
  <si>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</si>
  <si>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</si>
  <si>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</si>
  <si>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</si>
  <si>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Moneda de Cuenta:  Dólares Americanos.</t>
  </si>
  <si>
    <t>ANEXO A - INFORMACIÓN SOBRE LA SOCIEDAD ADMINISTRADORA</t>
  </si>
  <si>
    <t>Objeto de la sociedad: administración de fondos patrimoniales de inversión de conformidad a las prescripciones de la Ley 5.452/15, la Ley 5.810/17 y sus reglamentaciones.</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</si>
  <si>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</si>
  <si>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</si>
  <si>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</si>
  <si>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</si>
  <si>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</si>
  <si>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 xml:space="preserve"> </t>
  </si>
  <si>
    <t xml:space="preserve">Tipo de cambio   </t>
  </si>
  <si>
    <t>Moneda del Fondo: Dólares Americanos.</t>
  </si>
  <si>
    <t>Plazo de duración del Fondo: 5 (cinco) años, prorrogable por 1 (un) año adicional mediante aprobación de la Asamblea Extraordinaria de Partícipes.</t>
  </si>
  <si>
    <t>días posteriores al cierre de cada ejercicio anual. El Retorno Realizado (RR) es el cociente entre los beneficios netos (BN) y el promedio de patrimonio neto (PPN) para cada periodo.</t>
  </si>
  <si>
    <t>Los estados financieros se han preparado conforme a las normas contables y criterios de valuación dictados por la SIV  y observando las normas de información financiera vigentes en Paraguay.</t>
  </si>
  <si>
    <t>Comisión de administración: el 5,5% (cinco coma cinco por ciento) nominal anual del patrimonio neto del Fondo,</t>
  </si>
  <si>
    <t>Pablo Alfredo Fleitas Halaburda</t>
  </si>
  <si>
    <t>5.5</t>
  </si>
  <si>
    <t>5.6</t>
  </si>
  <si>
    <t>5.7</t>
  </si>
  <si>
    <t>5.8</t>
  </si>
  <si>
    <t>5.9</t>
  </si>
  <si>
    <t>5.10</t>
  </si>
  <si>
    <t>INMOBILIARIO III</t>
  </si>
  <si>
    <t>FONDO DE INVERSIÓN INMOBILIARIO III</t>
  </si>
  <si>
    <t>Nombre del Fondo: Fondo de Inversión Inmobiliario III ("el Fondo").</t>
  </si>
  <si>
    <t>Objetivo de inversión: valorización de capital mediante la adquisición de terrenos y el posterior desarrollo inmobiliario en los mismos por parte de Paraqvaria Real Estate S.A., empresas vinculadas y/o socios estratégicos.</t>
  </si>
  <si>
    <t>Tipo de fondo: Fondo de Inversión con cuotas de participación cotizables en oferta pública, aprobado por Resolución SV. SG. N° 0008/2024 e inscripto con Certificado de</t>
  </si>
  <si>
    <t xml:space="preserve"> registro SIV N° 022_12022024, en fecha 12/02/2024 por la Superintendencia de Valores.</t>
  </si>
  <si>
    <t>Cuotas de participación: valores de oferta pública inscriptos en la SIV.</t>
  </si>
  <si>
    <t>El Tipo de Cambio utilizado y optado  para monedas extranjeras es la predominada por el Banco Central del Paraguay (BCP)</t>
  </si>
  <si>
    <t>RUC: 80142523-9</t>
  </si>
  <si>
    <t>Director Titular, Director de Operaciones</t>
  </si>
  <si>
    <t>Director Titular, Presidente, Director de Finanzas, Representante Legal</t>
  </si>
  <si>
    <t>Julio Recalde Lara, Director Titular</t>
  </si>
  <si>
    <t>Juan Carlos Valenzuela, Director Titular</t>
  </si>
  <si>
    <t>AE 015</t>
  </si>
  <si>
    <t>El 2024-06-04 la SIV autorizó la modificación del punto 1.9 del reglamento interno del fondo, "Agente colocador".</t>
  </si>
  <si>
    <t>Correspondiente al periodo entre el 2025-01-01 y el 2025-09-30, presentado en forma comparativa con el ejercicio cerrado el 2024-12-31</t>
  </si>
  <si>
    <t>Correspondiente al periodo entre el 2025-01-01 y el 2025-09-30, presentado en forma comparativa con el mismo periodo anterior finalizado el 2024-09-30</t>
  </si>
  <si>
    <t>TOTAL 2025-09-30</t>
  </si>
  <si>
    <t>100%</t>
  </si>
  <si>
    <t>Al cierre del periodo reportado el fondo no ha iniciado sus operaciones.</t>
  </si>
  <si>
    <t>El 2025-02-27 la SIV autorizó la prórroga del plazo de colocación de cuotas del fondo hasta el 2026-02-12.</t>
  </si>
  <si>
    <t>No existen hechos relevantes que reportar posteriores al cierre del periodo.</t>
  </si>
  <si>
    <t>El 2025-10-10 la SIV autorizó la modificación de diversos puntos del reglamento interno.</t>
  </si>
  <si>
    <t>PYG 7.000.000.000 (guaraníes siete mil millones).</t>
  </si>
  <si>
    <t>PYG 4.784.000.000 (guaraníes cuatro mil setecientos ochenta y cuatro millones).</t>
  </si>
  <si>
    <t>Juan XXIII esquina Juan Max Boettner, Edificio Park Plaza, piso 8, Asunción, Paraguay</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</si>
  <si>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</si>
  <si>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Periodo: 2025-01-01 al 2025-09-30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</si>
</sst>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5">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9">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5" fontId="1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cellStyleXfs>
  <cellXfs count="238">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0" fontId="8" fillId="0" borderId="13" xfId="0" applyFont="1" applyBorder="1" applyAlignment="1">
      <alignment horizontal="justify" vertical="center"/>
    </xf>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4" fontId="8" fillId="0" borderId="3" xfId="11" applyFont="1" applyBorder="1"/>
    <xf numFmtId="0" fontId="8" fillId="0" borderId="8" xfId="0" applyFont="1" applyBorder="1" applyAlignment="1">
      <alignment vertical="center"/>
    </xf>
    <xf numFmtId="164"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4" fontId="15" fillId="0" borderId="14" xfId="11" applyFont="1" applyBorder="1" applyAlignment="1">
      <alignment vertical="center"/>
    </xf>
    <xf numFmtId="164" fontId="15" fillId="0" borderId="6" xfId="11" applyFont="1" applyBorder="1" applyAlignment="1">
      <alignment vertical="center"/>
    </xf>
    <xf numFmtId="165" fontId="8" fillId="0" borderId="0" xfId="13" applyFont="1"/>
    <xf numFmtId="10" fontId="8" fillId="0" borderId="0" xfId="0" applyNumberFormat="1" applyFont="1"/>
    <xf numFmtId="165"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4"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4" fontId="17" fillId="0" borderId="1" xfId="11" applyFont="1" applyBorder="1"/>
    <xf numFmtId="164" fontId="17" fillId="0" borderId="1" xfId="11" applyFont="1" applyBorder="1" applyAlignment="1">
      <alignment horizontal="left" vertical="center"/>
    </xf>
    <xf numFmtId="164"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6"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6" fontId="26" fillId="0" borderId="3" xfId="2" applyNumberFormat="1" applyFont="1" applyBorder="1" applyAlignment="1">
      <alignment horizontal="center"/>
    </xf>
    <xf numFmtId="169" fontId="26" fillId="0" borderId="2" xfId="3" applyNumberFormat="1" applyFont="1" applyBorder="1" applyAlignment="1">
      <alignment vertical="center"/>
    </xf>
    <xf numFmtId="166" fontId="26" fillId="0" borderId="4" xfId="2" applyNumberFormat="1" applyFont="1" applyBorder="1" applyAlignment="1">
      <alignment horizontal="center"/>
    </xf>
    <xf numFmtId="166" fontId="26" fillId="0" borderId="2" xfId="2" applyNumberFormat="1" applyFont="1" applyBorder="1" applyAlignment="1">
      <alignment horizontal="center"/>
    </xf>
    <xf numFmtId="166" fontId="26" fillId="0" borderId="5" xfId="2" applyNumberFormat="1" applyFont="1" applyBorder="1" applyAlignment="1">
      <alignment horizontal="center"/>
    </xf>
    <xf numFmtId="166" fontId="26" fillId="0" borderId="3" xfId="2" applyNumberFormat="1" applyFont="1" applyFill="1" applyBorder="1" applyAlignment="1">
      <alignment horizontal="center"/>
    </xf>
    <xf numFmtId="166" fontId="25" fillId="0" borderId="1" xfId="2" applyNumberFormat="1" applyFont="1" applyBorder="1" applyAlignment="1">
      <alignment horizontal="right" vertical="center"/>
    </xf>
    <xf numFmtId="0" fontId="24" fillId="0" borderId="0" xfId="4" applyFont="1"/>
    <xf numFmtId="166" fontId="25" fillId="0" borderId="6" xfId="2" applyNumberFormat="1" applyFont="1" applyBorder="1" applyAlignment="1">
      <alignment horizontal="right" vertical="center"/>
    </xf>
    <xf numFmtId="0" fontId="27" fillId="0" borderId="0" xfId="3" applyFont="1" applyAlignment="1">
      <alignment horizontal="left" vertical="center"/>
    </xf>
    <xf numFmtId="166"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6"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6"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6"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6"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6" fontId="22" fillId="2" borderId="0" xfId="2" applyNumberFormat="1" applyFont="1" applyFill="1" applyAlignment="1">
      <alignment horizontal="right" vertical="center"/>
    </xf>
    <xf numFmtId="166"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6"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6"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6"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6"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0" xfId="0" applyFont="1" applyAlignment="1">
      <alignment horizontal="centerContinuous" vertical="center"/>
    </xf>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15" applyFont="1" applyAlignment="1">
      <alignment horizontal="center"/>
    </xf>
    <xf numFmtId="9" fontId="7" fillId="0" borderId="0" xfId="0" applyNumberFormat="1" applyFont="1" applyAlignment="1">
      <alignment horizontal="center"/>
    </xf>
    <xf numFmtId="0" fontId="8" fillId="0" borderId="0" xfId="0" applyFont="1" applyAlignment="1">
      <alignment horizontal="justify" vertical="center" wrapText="1"/>
    </xf>
    <xf numFmtId="10" fontId="8" fillId="0" borderId="1" xfId="15" applyNumberFormat="1" applyFont="1" applyBorder="1" applyAlignment="1">
      <alignment horizontal="center"/>
    </xf>
    <xf numFmtId="10" fontId="8" fillId="0" borderId="1" xfId="15" applyNumberFormat="1" applyFont="1" applyBorder="1" applyAlignment="1">
      <alignment horizontal="center" vertical="center"/>
    </xf>
    <xf numFmtId="10" fontId="8" fillId="0" borderId="0" xfId="15" applyNumberFormat="1" applyFont="1"/>
    <xf numFmtId="9" fontId="7" fillId="0" borderId="0" xfId="15" applyFont="1" applyAlignment="1">
      <alignment horizontal="center" vertical="center"/>
    </xf>
    <xf numFmtId="3" fontId="8" fillId="0" borderId="0" xfId="0" applyNumberFormat="1" applyFont="1" applyAlignment="1">
      <alignment horizontal="center"/>
    </xf>
    <xf numFmtId="10" fontId="8" fillId="0" borderId="0" xfId="15" applyNumberFormat="1" applyFont="1" applyBorder="1" applyAlignment="1">
      <alignment horizont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cellXfs>
  <cellStyles count="29">
    <cellStyle name="Comma [0] 2" xfId="2" xr:uid="{00000000-0005-0000-0000-000000000000}"/>
    <cellStyle name="Comma [0] 2 2" xfId="24" xr:uid="{74EF561A-8A1D-4CBB-A290-9EB7D32671AE}"/>
    <cellStyle name="Comma [0] 2 3" xfId="17" xr:uid="{F1A6C686-F329-461B-8219-98E61C2BF066}"/>
    <cellStyle name="Millares [0]" xfId="14" builtinId="6"/>
    <cellStyle name="Millares [0] 2" xfId="11" xr:uid="{00000000-0005-0000-0000-000002000000}"/>
    <cellStyle name="Millares [0] 2 2" xfId="20" xr:uid="{37E55D06-24F3-457B-AB80-A81DEC324864}"/>
    <cellStyle name="Millares [0] 3" xfId="27" xr:uid="{761194EF-0162-49A6-A3E8-1DF986FACAA3}"/>
    <cellStyle name="Millares 2" xfId="8" xr:uid="{00000000-0005-0000-0000-000003000000}"/>
    <cellStyle name="Millares 2 2" xfId="26" xr:uid="{B1A41FA8-F18C-43ED-AB86-E68C7DC49EBD}"/>
    <cellStyle name="Millares 2 3" xfId="19" xr:uid="{25CE4CA7-B948-4C0D-983A-210AA977FE80}"/>
    <cellStyle name="Millares 3" xfId="13" xr:uid="{00000000-0005-0000-0000-000004000000}"/>
    <cellStyle name="Millares 3 2" xfId="21" xr:uid="{AF56B493-E491-4726-80B1-29ECF21A6560}"/>
    <cellStyle name="Millares 4" xfId="22" xr:uid="{77C3493E-4059-4E04-8F1F-308D8226212F}"/>
    <cellStyle name="Millares 5" xfId="28" xr:uid="{E1672CD1-7E0C-4C4D-ADC7-24FDEE1D4394}"/>
    <cellStyle name="Normal" xfId="0" builtinId="0"/>
    <cellStyle name="Normal 10" xfId="12" xr:uid="{00000000-0005-0000-0000-000006000000}"/>
    <cellStyle name="Normal 11" xfId="4" xr:uid="{00000000-0005-0000-0000-000007000000}"/>
    <cellStyle name="Normal 2" xfId="1" xr:uid="{00000000-0005-0000-0000-000008000000}"/>
    <cellStyle name="Normal 2 2" xfId="23" xr:uid="{7313FCD4-B541-4234-8224-F9846944ED09}"/>
    <cellStyle name="Normal 2 3" xfId="16" xr:uid="{3F1C83EC-2241-4F6A-9AA2-41FEC6B752A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25" xr:uid="{2A09E3C4-5993-490B-9611-FF02C7E56CF1}"/>
    <cellStyle name="Per cent 2 3" xfId="18" xr:uid="{BF58D05C-3F9F-43F1-8CDF-34AEEA3BA8F0}"/>
    <cellStyle name="Porcentaje" xfId="15"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142874</xdr:colOff>
      <xdr:row>11</xdr:row>
      <xdr:rowOff>156856</xdr:rowOff>
    </xdr:from>
    <xdr:ext cx="706755" cy="718466"/>
    <xdr:sp macro="" textlink="">
      <xdr:nvSpPr>
        <xdr:cNvPr id="2" name="TextBox 1">
          <a:extLst>
            <a:ext uri="{FF2B5EF4-FFF2-40B4-BE49-F238E27FC236}">
              <a16:creationId xmlns:a16="http://schemas.microsoft.com/office/drawing/2014/main" id="{4809C0E3-5F2C-4278-A7F2-673D2BB85A3A}"/>
            </a:ext>
          </a:extLst>
        </xdr:cNvPr>
        <xdr:cNvSpPr txBox="1"/>
      </xdr:nvSpPr>
      <xdr:spPr>
        <a:xfrm>
          <a:off x="4495799" y="2357131"/>
          <a:ext cx="706755" cy="718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69920" y="1472565"/>
          <a:ext cx="1800000" cy="1782855"/>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descr="A black background with a black square&#10;&#10;Description automatically generated with medium confidence">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illypy.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llypy.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tabSelected="1" topLeftCell="A15" zoomScaleNormal="100" zoomScaleSheetLayoutView="100" workbookViewId="0">
      <selection activeCell="B22" sqref="B22"/>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233</v>
      </c>
      <c r="C17" s="5"/>
      <c r="D17" s="5"/>
      <c r="E17" s="5"/>
      <c r="F17" s="5"/>
      <c r="G17" s="5"/>
      <c r="H17" s="5"/>
      <c r="I17" s="5"/>
      <c r="J17" s="5"/>
      <c r="K17" s="5"/>
      <c r="L17" s="5"/>
    </row>
    <row r="18" spans="2:12" ht="33.6">
      <c r="B18" s="207" t="s">
        <v>260</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45930</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6" zoomScaleNormal="100" workbookViewId="0">
      <selection activeCell="D8" sqref="D8"/>
    </sheetView>
  </sheetViews>
  <sheetFormatPr baseColWidth="10" defaultColWidth="10.19921875" defaultRowHeight="13.8"/>
  <cols>
    <col min="1" max="1" width="3.5" style="85" customWidth="1"/>
    <col min="2" max="2" width="30.69921875" style="85" customWidth="1"/>
    <col min="3" max="3" width="11.5" style="85" customWidth="1"/>
    <col min="4" max="4" width="22.19921875" style="85" bestFit="1" customWidth="1"/>
    <col min="5" max="5" width="19.5" style="103" customWidth="1"/>
    <col min="6" max="6" width="38.19921875" style="85" customWidth="1"/>
    <col min="7" max="7" width="11.5" style="85" customWidth="1"/>
    <col min="8" max="9" width="19.5" style="85" customWidth="1"/>
    <col min="10" max="10" width="3.5" style="85" customWidth="1"/>
    <col min="11" max="16384" width="10.19921875" style="85"/>
  </cols>
  <sheetData>
    <row r="2" spans="2:16334" ht="15.75" customHeight="1">
      <c r="B2" s="84" t="s">
        <v>261</v>
      </c>
      <c r="C2" s="84"/>
      <c r="D2" s="84"/>
      <c r="E2" s="84"/>
      <c r="F2" s="84"/>
      <c r="G2" s="84"/>
      <c r="H2" s="84"/>
      <c r="I2" s="84"/>
    </row>
    <row r="3" spans="2:16334">
      <c r="B3" s="86" t="s">
        <v>156</v>
      </c>
      <c r="C3" s="86"/>
      <c r="D3" s="86"/>
      <c r="E3" s="86"/>
      <c r="F3" s="86"/>
      <c r="G3" s="86"/>
      <c r="H3" s="86"/>
      <c r="I3" s="86"/>
    </row>
    <row r="4" spans="2:16334">
      <c r="B4" s="104" t="s">
        <v>275</v>
      </c>
      <c r="C4" s="86"/>
      <c r="D4" s="86"/>
      <c r="E4" s="86"/>
      <c r="F4" s="86"/>
      <c r="G4" s="86"/>
      <c r="H4" s="86"/>
      <c r="I4" s="86"/>
    </row>
    <row r="5" spans="2:16334">
      <c r="B5" s="104" t="s">
        <v>234</v>
      </c>
      <c r="C5" s="86"/>
      <c r="D5" s="86"/>
      <c r="E5" s="86"/>
      <c r="F5" s="86"/>
      <c r="G5" s="86"/>
      <c r="H5" s="86"/>
      <c r="I5" s="86"/>
    </row>
    <row r="6" spans="2:16334">
      <c r="B6" s="104"/>
      <c r="C6" s="86"/>
      <c r="D6" s="86"/>
      <c r="E6" s="86"/>
      <c r="F6" s="86"/>
      <c r="G6" s="86"/>
      <c r="H6" s="86"/>
      <c r="I6" s="86"/>
    </row>
    <row r="7" spans="2:16334">
      <c r="B7" s="104"/>
      <c r="C7" s="109" t="s">
        <v>42</v>
      </c>
      <c r="D7" s="110">
        <v>45930</v>
      </c>
      <c r="E7" s="111">
        <v>45657</v>
      </c>
      <c r="F7" s="86"/>
      <c r="G7" s="86"/>
      <c r="H7" s="86"/>
      <c r="I7" s="86"/>
    </row>
    <row r="8" spans="2:16334" s="87" customFormat="1">
      <c r="E8" s="88"/>
    </row>
    <row r="9" spans="2:16334" s="89" customFormat="1" ht="15" customHeight="1">
      <c r="B9" s="105" t="s">
        <v>41</v>
      </c>
      <c r="C9" s="106"/>
      <c r="D9" s="107"/>
      <c r="E9" s="108"/>
    </row>
    <row r="10" spans="2:16334" s="87" customFormat="1" ht="15" customHeight="1">
      <c r="B10" s="91" t="s">
        <v>44</v>
      </c>
      <c r="C10" s="92" t="s">
        <v>45</v>
      </c>
      <c r="D10" s="93">
        <f>NOTAS!C111</f>
        <v>0</v>
      </c>
      <c r="E10" s="93">
        <f>NOTAS!D111</f>
        <v>0</v>
      </c>
    </row>
    <row r="11" spans="2:16334" s="87" customFormat="1" ht="15" customHeight="1">
      <c r="B11" s="91" t="s">
        <v>155</v>
      </c>
      <c r="C11" s="92" t="s">
        <v>47</v>
      </c>
      <c r="D11" s="93">
        <v>0</v>
      </c>
      <c r="E11" s="93">
        <v>0</v>
      </c>
    </row>
    <row r="12" spans="2:16334" s="87" customFormat="1" ht="15" customHeight="1">
      <c r="B12" s="91" t="s">
        <v>164</v>
      </c>
      <c r="C12" s="92" t="s">
        <v>49</v>
      </c>
      <c r="D12" s="98">
        <v>0</v>
      </c>
      <c r="E12" s="93">
        <v>0</v>
      </c>
    </row>
    <row r="13" spans="2:16334" s="87" customFormat="1" ht="15" customHeight="1" thickBot="1">
      <c r="B13" s="199" t="s">
        <v>157</v>
      </c>
      <c r="C13" s="200"/>
      <c r="D13" s="101">
        <f>+SUM(D10:D12)</f>
        <v>0</v>
      </c>
      <c r="E13" s="101">
        <f>+SUM(E10:E12)</f>
        <v>0</v>
      </c>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row>
    <row r="14" spans="2:16334" s="87" customFormat="1" ht="15" customHeight="1" thickTop="1">
      <c r="B14" s="112" t="s">
        <v>43</v>
      </c>
      <c r="C14" s="113"/>
      <c r="D14" s="114"/>
      <c r="E14" s="115"/>
    </row>
    <row r="15" spans="2:16334" s="87" customFormat="1">
      <c r="B15" s="94" t="s">
        <v>161</v>
      </c>
      <c r="C15" s="90" t="s">
        <v>46</v>
      </c>
      <c r="D15" s="95">
        <v>0</v>
      </c>
      <c r="E15" s="96">
        <v>0</v>
      </c>
      <c r="F15" s="102"/>
      <c r="G15" s="102"/>
      <c r="H15" s="102"/>
      <c r="I15" s="102"/>
    </row>
    <row r="16" spans="2:16334" s="87" customFormat="1">
      <c r="B16" s="91" t="s">
        <v>162</v>
      </c>
      <c r="C16" s="92" t="s">
        <v>48</v>
      </c>
      <c r="D16" s="97">
        <v>0</v>
      </c>
      <c r="E16" s="93">
        <v>0</v>
      </c>
    </row>
    <row r="17" spans="1:10" s="87" customFormat="1">
      <c r="B17" s="91" t="s">
        <v>163</v>
      </c>
      <c r="C17" s="117" t="s">
        <v>254</v>
      </c>
      <c r="D17" s="97"/>
      <c r="E17" s="93"/>
    </row>
    <row r="18" spans="1:10" s="87" customFormat="1" ht="14.4" thickBot="1">
      <c r="B18" s="199" t="s">
        <v>158</v>
      </c>
      <c r="C18" s="200"/>
      <c r="D18" s="101">
        <f>+D16+D15</f>
        <v>0</v>
      </c>
      <c r="E18" s="101">
        <f>+E16+E15</f>
        <v>0</v>
      </c>
    </row>
    <row r="19" spans="1:10" s="87" customFormat="1" ht="14.4" thickTop="1">
      <c r="B19" s="195" t="s">
        <v>50</v>
      </c>
      <c r="C19" s="197"/>
      <c r="D19" s="116">
        <f>+D13-D18</f>
        <v>0</v>
      </c>
      <c r="E19" s="116">
        <f>+E13-E18</f>
        <v>0</v>
      </c>
    </row>
    <row r="20" spans="1:10" s="87" customFormat="1">
      <c r="B20" s="196" t="s">
        <v>159</v>
      </c>
      <c r="C20" s="198"/>
      <c r="D20" s="99">
        <v>0</v>
      </c>
      <c r="E20" s="99">
        <v>0</v>
      </c>
      <c r="F20" s="85"/>
      <c r="G20" s="85"/>
      <c r="H20" s="85"/>
    </row>
    <row r="21" spans="1:10" s="87" customFormat="1">
      <c r="B21" s="196" t="s">
        <v>160</v>
      </c>
      <c r="C21" s="198"/>
      <c r="D21" s="99" t="str">
        <f>IFERROR(D19/D20,"-")</f>
        <v>-</v>
      </c>
      <c r="E21" s="99" t="str">
        <f>IFERROR(E19/E20,"-")</f>
        <v>-</v>
      </c>
      <c r="F21" s="85"/>
      <c r="G21" s="85"/>
      <c r="H21" s="85"/>
    </row>
    <row r="22" spans="1:10" s="87" customFormat="1">
      <c r="A22" s="85"/>
      <c r="B22" s="85"/>
      <c r="C22" s="85"/>
      <c r="D22" s="85"/>
      <c r="E22" s="103"/>
      <c r="F22" s="85"/>
      <c r="G22" s="85"/>
      <c r="H22" s="85"/>
      <c r="I22" s="85"/>
    </row>
    <row r="23" spans="1:10" s="87" customFormat="1">
      <c r="A23" s="85"/>
      <c r="B23" s="102" t="s">
        <v>235</v>
      </c>
      <c r="C23" s="85"/>
      <c r="D23" s="85"/>
      <c r="E23" s="103"/>
      <c r="F23" s="85"/>
      <c r="G23" s="85"/>
      <c r="H23" s="85"/>
      <c r="I23" s="85"/>
      <c r="J23" s="85"/>
    </row>
    <row r="24" spans="1:10" s="87" customFormat="1">
      <c r="A24" s="85"/>
      <c r="B24" s="85"/>
      <c r="C24" s="85"/>
      <c r="D24" s="85"/>
      <c r="E24" s="103"/>
      <c r="F24" s="85"/>
      <c r="G24" s="85"/>
      <c r="H24" s="85"/>
      <c r="I24" s="85"/>
      <c r="J24" s="85"/>
    </row>
    <row r="25" spans="1:10" s="87" customFormat="1">
      <c r="A25" s="85"/>
      <c r="B25" s="85"/>
      <c r="C25" s="85"/>
      <c r="D25" s="85"/>
      <c r="E25" s="103"/>
      <c r="F25" s="85"/>
      <c r="G25" s="85"/>
      <c r="H25" s="85"/>
      <c r="I25" s="85"/>
      <c r="J25" s="85"/>
    </row>
    <row r="26" spans="1:10" s="87" customFormat="1">
      <c r="A26" s="85"/>
      <c r="B26" s="85"/>
      <c r="C26" s="85"/>
      <c r="D26" s="85"/>
      <c r="E26" s="103"/>
      <c r="F26" s="85"/>
      <c r="G26" s="85"/>
      <c r="H26" s="85"/>
      <c r="I26" s="85"/>
      <c r="J26" s="85"/>
    </row>
    <row r="27" spans="1:10" s="87" customFormat="1">
      <c r="A27" s="85"/>
      <c r="B27" s="85"/>
      <c r="C27" s="85"/>
      <c r="D27" s="85"/>
      <c r="E27" s="103"/>
      <c r="F27" s="85"/>
      <c r="G27" s="85"/>
      <c r="H27" s="85"/>
      <c r="I27" s="85"/>
      <c r="J27" s="85"/>
    </row>
    <row r="28" spans="1:10" s="87" customFormat="1">
      <c r="A28" s="85"/>
      <c r="B28" s="85"/>
      <c r="C28" s="85"/>
      <c r="D28" s="85"/>
      <c r="E28" s="103"/>
      <c r="F28" s="85"/>
      <c r="G28" s="85"/>
      <c r="H28" s="85"/>
      <c r="I28" s="85"/>
      <c r="J28" s="85"/>
    </row>
    <row r="29" spans="1:10" s="87" customFormat="1">
      <c r="A29" s="85"/>
      <c r="B29" s="85"/>
      <c r="C29" s="85"/>
      <c r="D29" s="85"/>
      <c r="E29" s="103"/>
      <c r="F29" s="85"/>
      <c r="G29" s="85"/>
      <c r="H29" s="85"/>
      <c r="I29" s="85"/>
      <c r="J29" s="85"/>
    </row>
    <row r="30" spans="1:10" s="87" customFormat="1">
      <c r="A30" s="85"/>
      <c r="B30" s="85"/>
      <c r="C30" s="85"/>
      <c r="D30" s="85"/>
      <c r="E30" s="103"/>
      <c r="F30" s="85"/>
      <c r="G30" s="85"/>
      <c r="H30" s="85"/>
      <c r="I30" s="85"/>
      <c r="J30" s="85"/>
    </row>
    <row r="31" spans="1:10" s="87" customFormat="1">
      <c r="A31" s="85"/>
      <c r="B31" s="85"/>
      <c r="C31" s="85"/>
      <c r="D31" s="85"/>
      <c r="E31" s="103"/>
      <c r="F31" s="85"/>
      <c r="G31" s="85"/>
      <c r="H31" s="85"/>
      <c r="I31" s="85"/>
      <c r="J31" s="85"/>
    </row>
    <row r="32" spans="1:10" s="87" customFormat="1">
      <c r="A32" s="85"/>
      <c r="B32" s="85"/>
      <c r="C32" s="85"/>
      <c r="D32" s="85"/>
      <c r="E32" s="103"/>
      <c r="F32" s="85"/>
      <c r="G32" s="85"/>
      <c r="H32" s="85"/>
      <c r="I32" s="85"/>
      <c r="J32" s="85"/>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7" zoomScaleNormal="100" workbookViewId="0">
      <selection activeCell="E6" sqref="E6"/>
    </sheetView>
  </sheetViews>
  <sheetFormatPr baseColWidth="10" defaultColWidth="10.19921875" defaultRowHeight="13.8"/>
  <cols>
    <col min="1" max="1" width="3.5" style="87" customWidth="1"/>
    <col min="2" max="2" width="43.296875" style="87" customWidth="1"/>
    <col min="3" max="3" width="7.796875" style="89" customWidth="1"/>
    <col min="4" max="5" width="19.5" style="145" customWidth="1"/>
    <col min="6" max="6" width="3.5" style="147" customWidth="1"/>
    <col min="7" max="7" width="14.19921875" style="87" bestFit="1" customWidth="1"/>
    <col min="8" max="8" width="15.5" style="87" bestFit="1" customWidth="1"/>
    <col min="9" max="16384" width="10.19921875" style="87"/>
  </cols>
  <sheetData>
    <row r="2" spans="2:8">
      <c r="B2" s="84" t="str">
        <f>+'ESTADO DEL ACTIVO NETO'!B2</f>
        <v>FONDO DE INVERSIÓN INMOBILIARIO III</v>
      </c>
      <c r="C2" s="118"/>
      <c r="D2" s="119"/>
      <c r="E2" s="119"/>
      <c r="F2" s="120"/>
      <c r="G2" s="121"/>
      <c r="H2" s="121"/>
    </row>
    <row r="3" spans="2:8">
      <c r="B3" s="122" t="s">
        <v>168</v>
      </c>
      <c r="C3" s="122"/>
      <c r="D3" s="122"/>
      <c r="E3" s="122"/>
      <c r="F3" s="123"/>
      <c r="G3" s="121"/>
      <c r="H3" s="121"/>
    </row>
    <row r="4" spans="2:8">
      <c r="B4" s="153" t="s">
        <v>276</v>
      </c>
      <c r="C4" s="86"/>
      <c r="D4" s="86"/>
      <c r="E4" s="86"/>
      <c r="F4" s="123"/>
      <c r="G4" s="121"/>
      <c r="H4" s="121"/>
    </row>
    <row r="5" spans="2:8">
      <c r="B5" s="153" t="s">
        <v>234</v>
      </c>
      <c r="C5" s="86"/>
      <c r="D5" s="86"/>
      <c r="E5" s="86"/>
      <c r="F5" s="123"/>
      <c r="G5" s="121"/>
      <c r="H5" s="121"/>
    </row>
    <row r="6" spans="2:8">
      <c r="B6" s="153"/>
      <c r="C6" s="109"/>
      <c r="D6" s="110"/>
      <c r="E6" s="111"/>
      <c r="F6" s="123"/>
      <c r="G6" s="121"/>
      <c r="H6" s="121"/>
    </row>
    <row r="7" spans="2:8" s="89" customFormat="1">
      <c r="B7" s="124"/>
      <c r="C7" s="109" t="s">
        <v>42</v>
      </c>
      <c r="D7" s="110">
        <f>+'ESTADO DEL ACTIVO NETO'!D7</f>
        <v>45930</v>
      </c>
      <c r="E7" s="110">
        <v>45565</v>
      </c>
      <c r="F7" s="125"/>
    </row>
    <row r="8" spans="2:8" s="89" customFormat="1">
      <c r="B8" s="124"/>
      <c r="C8" s="109"/>
      <c r="D8" s="110"/>
      <c r="E8" s="111"/>
      <c r="F8" s="125"/>
    </row>
    <row r="9" spans="2:8" s="89" customFormat="1" ht="15" customHeight="1">
      <c r="B9" s="105" t="s">
        <v>165</v>
      </c>
      <c r="C9" s="106"/>
      <c r="D9" s="107"/>
      <c r="E9" s="108"/>
      <c r="F9" s="126"/>
    </row>
    <row r="10" spans="2:8" ht="15" customHeight="1">
      <c r="B10" s="127" t="s">
        <v>166</v>
      </c>
      <c r="C10" s="201" t="s">
        <v>255</v>
      </c>
      <c r="D10" s="128">
        <v>0</v>
      </c>
      <c r="E10" s="128">
        <v>0</v>
      </c>
      <c r="F10" s="129"/>
    </row>
    <row r="11" spans="2:8" ht="15" customHeight="1">
      <c r="B11" s="130" t="s">
        <v>167</v>
      </c>
      <c r="C11" s="201" t="s">
        <v>256</v>
      </c>
      <c r="D11" s="128">
        <v>0</v>
      </c>
      <c r="E11" s="128">
        <v>0</v>
      </c>
      <c r="F11" s="129"/>
    </row>
    <row r="12" spans="2:8" ht="15" customHeight="1">
      <c r="B12" s="127" t="s">
        <v>169</v>
      </c>
      <c r="C12" s="201" t="s">
        <v>257</v>
      </c>
      <c r="D12" s="128">
        <v>0</v>
      </c>
      <c r="E12" s="128">
        <v>0</v>
      </c>
      <c r="F12" s="131"/>
    </row>
    <row r="13" spans="2:8" ht="15" customHeight="1" thickBot="1">
      <c r="B13" s="132" t="s">
        <v>53</v>
      </c>
      <c r="C13" s="133"/>
      <c r="D13" s="134">
        <f>+SUM(D10:D12)</f>
        <v>0</v>
      </c>
      <c r="E13" s="134">
        <f>+SUM(E10:E12)</f>
        <v>0</v>
      </c>
      <c r="F13" s="131"/>
    </row>
    <row r="14" spans="2:8" ht="15" customHeight="1" thickTop="1">
      <c r="B14" s="105" t="s">
        <v>54</v>
      </c>
      <c r="C14" s="106"/>
      <c r="D14" s="107"/>
      <c r="E14" s="108"/>
      <c r="F14" s="135"/>
    </row>
    <row r="15" spans="2:8" ht="15" customHeight="1">
      <c r="B15" s="136" t="s">
        <v>171</v>
      </c>
      <c r="C15" s="92" t="s">
        <v>51</v>
      </c>
      <c r="D15" s="128">
        <v>0</v>
      </c>
      <c r="E15" s="128">
        <v>0</v>
      </c>
      <c r="F15" s="135"/>
    </row>
    <row r="16" spans="2:8" ht="15" customHeight="1">
      <c r="B16" s="136" t="s">
        <v>170</v>
      </c>
      <c r="C16" s="92" t="s">
        <v>51</v>
      </c>
      <c r="D16" s="128">
        <v>0</v>
      </c>
      <c r="E16" s="128">
        <v>0</v>
      </c>
      <c r="F16" s="137"/>
      <c r="G16" s="138"/>
      <c r="H16" s="139"/>
    </row>
    <row r="17" spans="2:6" ht="15" customHeight="1">
      <c r="B17" s="140" t="s">
        <v>172</v>
      </c>
      <c r="C17" s="201" t="s">
        <v>258</v>
      </c>
      <c r="D17" s="128">
        <v>0</v>
      </c>
      <c r="E17" s="128">
        <v>0</v>
      </c>
      <c r="F17" s="141"/>
    </row>
    <row r="18" spans="2:6" ht="15" customHeight="1">
      <c r="B18" s="140" t="s">
        <v>173</v>
      </c>
      <c r="C18" s="202" t="s">
        <v>259</v>
      </c>
      <c r="D18" s="128">
        <v>0</v>
      </c>
      <c r="E18" s="128">
        <v>0</v>
      </c>
      <c r="F18" s="141"/>
    </row>
    <row r="19" spans="2:6" ht="15" customHeight="1" thickBot="1">
      <c r="B19" s="142" t="s">
        <v>55</v>
      </c>
      <c r="C19" s="133"/>
      <c r="D19" s="134">
        <f>+SUM(D15:D18)</f>
        <v>0</v>
      </c>
      <c r="E19" s="134">
        <f>+SUM(E15:E18)</f>
        <v>0</v>
      </c>
      <c r="F19" s="135"/>
    </row>
    <row r="20" spans="2:6" ht="13.5" customHeight="1" thickTop="1">
      <c r="B20" s="154" t="s">
        <v>56</v>
      </c>
      <c r="C20" s="155"/>
      <c r="D20" s="156">
        <f>+D13-D19</f>
        <v>0</v>
      </c>
      <c r="E20" s="156">
        <f>+E13-E19</f>
        <v>0</v>
      </c>
      <c r="F20" s="141"/>
    </row>
    <row r="21" spans="2:6" ht="13.5" customHeight="1">
      <c r="B21" s="143"/>
      <c r="C21" s="144"/>
      <c r="F21" s="135"/>
    </row>
    <row r="22" spans="2:6" ht="13.5" customHeight="1">
      <c r="B22" s="102" t="s">
        <v>235</v>
      </c>
      <c r="C22" s="87"/>
      <c r="D22" s="146"/>
      <c r="E22" s="146"/>
    </row>
    <row r="23" spans="2:6" ht="13.5" customHeight="1">
      <c r="C23" s="87"/>
      <c r="D23" s="146"/>
      <c r="E23" s="146"/>
    </row>
    <row r="24" spans="2:6" ht="13.5" customHeight="1">
      <c r="C24" s="87"/>
      <c r="D24" s="146"/>
      <c r="E24" s="146"/>
    </row>
    <row r="25" spans="2:6" ht="13.5" customHeight="1">
      <c r="C25" s="87"/>
      <c r="D25" s="146"/>
      <c r="E25" s="146"/>
    </row>
    <row r="26" spans="2:6" ht="13.5" customHeight="1">
      <c r="B26" s="148"/>
      <c r="C26" s="143"/>
      <c r="D26" s="149"/>
      <c r="E26" s="149"/>
      <c r="F26" s="150"/>
    </row>
    <row r="27" spans="2:6">
      <c r="F27" s="126"/>
    </row>
    <row r="31" spans="2:6">
      <c r="F31" s="151"/>
    </row>
    <row r="32" spans="2:6">
      <c r="C32" s="87"/>
      <c r="F32" s="151"/>
    </row>
    <row r="33" spans="4:6">
      <c r="D33" s="152"/>
      <c r="E33" s="152"/>
      <c r="F33" s="151"/>
    </row>
    <row r="34" spans="4:6">
      <c r="F34" s="151"/>
    </row>
    <row r="35" spans="4:6">
      <c r="F35" s="151"/>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16" zoomScaleNormal="100" workbookViewId="0">
      <selection activeCell="D8" sqref="D8"/>
    </sheetView>
  </sheetViews>
  <sheetFormatPr baseColWidth="10" defaultColWidth="11.5" defaultRowHeight="13.8"/>
  <cols>
    <col min="1" max="1" width="4" style="85" customWidth="1"/>
    <col min="2" max="2" width="69.69921875" style="85" customWidth="1"/>
    <col min="3" max="3" width="19.296875" style="85" bestFit="1" customWidth="1"/>
    <col min="4" max="4" width="18.69921875" style="85" bestFit="1" customWidth="1"/>
    <col min="5" max="5" width="3.5" style="85" customWidth="1"/>
    <col min="6" max="16384" width="11.5" style="85"/>
  </cols>
  <sheetData>
    <row r="2" spans="1:5">
      <c r="A2" s="157"/>
      <c r="B2" s="84" t="str">
        <f>+'ESTADO DE INGRESOS Y EGRESOS'!B2</f>
        <v>FONDO DE INVERSIÓN INMOBILIARIO III</v>
      </c>
      <c r="C2" s="157"/>
      <c r="D2" s="157"/>
    </row>
    <row r="3" spans="1:5">
      <c r="A3" s="222" t="s">
        <v>174</v>
      </c>
      <c r="B3" s="222"/>
      <c r="C3" s="222"/>
      <c r="D3" s="222"/>
    </row>
    <row r="4" spans="1:5">
      <c r="B4" s="104" t="str">
        <f>+'ESTADO DE INGRESOS Y EGRESOS'!B4</f>
        <v>Correspondiente al periodo entre el 2025-01-01 y el 2025-09-30, presentado en forma comparativa con el mismo periodo anterior finalizado el 2024-09-30</v>
      </c>
      <c r="C4" s="104"/>
      <c r="D4" s="104"/>
    </row>
    <row r="5" spans="1:5">
      <c r="B5" s="175" t="s">
        <v>234</v>
      </c>
      <c r="C5" s="175"/>
      <c r="D5" s="175"/>
    </row>
    <row r="6" spans="1:5">
      <c r="B6" s="175"/>
      <c r="C6" s="175"/>
      <c r="D6" s="175"/>
    </row>
    <row r="7" spans="1:5">
      <c r="B7" s="175"/>
      <c r="C7" s="110">
        <f>+PORTADA!B21</f>
        <v>45930</v>
      </c>
      <c r="D7" s="110">
        <v>45565</v>
      </c>
    </row>
    <row r="8" spans="1:5">
      <c r="A8" s="174"/>
      <c r="B8" s="174"/>
      <c r="C8" s="174"/>
      <c r="D8" s="174"/>
    </row>
    <row r="9" spans="1:5">
      <c r="B9" s="159" t="s">
        <v>175</v>
      </c>
      <c r="C9" s="160">
        <v>0</v>
      </c>
      <c r="D9" s="160">
        <v>0</v>
      </c>
    </row>
    <row r="10" spans="1:5">
      <c r="B10" s="167" t="s">
        <v>176</v>
      </c>
      <c r="C10" s="162"/>
      <c r="D10" s="162"/>
    </row>
    <row r="11" spans="1:5">
      <c r="B11" s="161" t="s">
        <v>177</v>
      </c>
      <c r="C11" s="163"/>
      <c r="D11" s="163"/>
    </row>
    <row r="12" spans="1:5">
      <c r="B12" s="164" t="s">
        <v>178</v>
      </c>
      <c r="C12" s="165">
        <v>0</v>
      </c>
      <c r="D12" s="165">
        <v>0</v>
      </c>
    </row>
    <row r="13" spans="1:5">
      <c r="B13" s="164" t="s">
        <v>179</v>
      </c>
      <c r="C13" s="165">
        <v>0</v>
      </c>
      <c r="D13" s="165">
        <v>0</v>
      </c>
    </row>
    <row r="14" spans="1:5">
      <c r="B14" s="164" t="s">
        <v>180</v>
      </c>
      <c r="C14" s="166">
        <v>0</v>
      </c>
      <c r="D14" s="166">
        <v>0</v>
      </c>
    </row>
    <row r="15" spans="1:5">
      <c r="B15" s="164" t="s">
        <v>181</v>
      </c>
      <c r="C15" s="165">
        <v>0</v>
      </c>
      <c r="D15" s="165">
        <v>0</v>
      </c>
      <c r="E15" s="158"/>
    </row>
    <row r="16" spans="1:5">
      <c r="B16" s="161" t="s">
        <v>182</v>
      </c>
      <c r="C16" s="163"/>
      <c r="D16" s="163"/>
    </row>
    <row r="17" spans="2:5">
      <c r="B17" s="164" t="s">
        <v>183</v>
      </c>
      <c r="C17" s="165">
        <v>0</v>
      </c>
      <c r="D17" s="165">
        <v>0</v>
      </c>
    </row>
    <row r="18" spans="2:5">
      <c r="B18" s="164" t="s">
        <v>184</v>
      </c>
      <c r="C18" s="165">
        <v>0</v>
      </c>
      <c r="D18" s="165">
        <v>0</v>
      </c>
    </row>
    <row r="19" spans="2:5">
      <c r="B19" s="164" t="s">
        <v>185</v>
      </c>
      <c r="C19" s="165">
        <v>0</v>
      </c>
      <c r="D19" s="165">
        <v>0</v>
      </c>
      <c r="E19" s="158"/>
    </row>
    <row r="20" spans="2:5">
      <c r="B20" s="164" t="s">
        <v>186</v>
      </c>
      <c r="C20" s="165">
        <v>0</v>
      </c>
      <c r="D20" s="165">
        <v>0</v>
      </c>
      <c r="E20" s="158"/>
    </row>
    <row r="21" spans="2:5">
      <c r="B21" s="164" t="s">
        <v>187</v>
      </c>
      <c r="C21" s="165">
        <v>0</v>
      </c>
      <c r="D21" s="165">
        <v>0</v>
      </c>
    </row>
    <row r="22" spans="2:5">
      <c r="B22" s="164" t="s">
        <v>188</v>
      </c>
      <c r="C22" s="165">
        <v>0</v>
      </c>
      <c r="D22" s="165">
        <v>0</v>
      </c>
    </row>
    <row r="23" spans="2:5">
      <c r="B23" s="164" t="s">
        <v>189</v>
      </c>
      <c r="C23" s="165">
        <v>0</v>
      </c>
      <c r="D23" s="165">
        <v>0</v>
      </c>
    </row>
    <row r="24" spans="2:5">
      <c r="B24" s="164" t="s">
        <v>190</v>
      </c>
      <c r="C24" s="168">
        <v>0</v>
      </c>
      <c r="D24" s="168">
        <v>0</v>
      </c>
    </row>
    <row r="25" spans="2:5">
      <c r="B25" s="169" t="s">
        <v>191</v>
      </c>
      <c r="C25" s="170">
        <f>SUM(C10:C24)</f>
        <v>0</v>
      </c>
      <c r="D25" s="170">
        <v>0</v>
      </c>
    </row>
    <row r="26" spans="2:5">
      <c r="B26" s="164"/>
      <c r="C26" s="171"/>
      <c r="D26" s="171"/>
    </row>
    <row r="27" spans="2:5">
      <c r="B27" s="161" t="s">
        <v>192</v>
      </c>
      <c r="C27" s="163"/>
      <c r="D27" s="163"/>
    </row>
    <row r="28" spans="2:5">
      <c r="B28" s="164" t="s">
        <v>193</v>
      </c>
      <c r="C28" s="165">
        <v>0</v>
      </c>
      <c r="D28" s="165">
        <v>0</v>
      </c>
    </row>
    <row r="29" spans="2:5">
      <c r="B29" s="164" t="s">
        <v>194</v>
      </c>
      <c r="C29" s="168">
        <v>0</v>
      </c>
      <c r="D29" s="168">
        <v>0</v>
      </c>
    </row>
    <row r="30" spans="2:5">
      <c r="B30" s="172" t="s">
        <v>195</v>
      </c>
      <c r="C30" s="170">
        <f>+C28+C29</f>
        <v>0</v>
      </c>
      <c r="D30" s="170">
        <v>0</v>
      </c>
    </row>
    <row r="31" spans="2:5">
      <c r="B31" s="176"/>
      <c r="C31" s="177"/>
      <c r="D31" s="178"/>
    </row>
    <row r="32" spans="2:5">
      <c r="B32" s="159" t="s">
        <v>196</v>
      </c>
      <c r="C32" s="173">
        <f>+C9+C25+C30</f>
        <v>0</v>
      </c>
      <c r="D32" s="173">
        <v>0</v>
      </c>
    </row>
    <row r="34" spans="2:2">
      <c r="B34" s="102" t="s">
        <v>235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3.8"/>
  <cols>
    <col min="1" max="1" width="3.5" style="85" customWidth="1"/>
    <col min="2" max="2" width="61" style="85" bestFit="1" customWidth="1"/>
    <col min="3" max="3" width="18.69921875" style="85" bestFit="1" customWidth="1"/>
    <col min="4" max="4" width="18.19921875" style="85" bestFit="1" customWidth="1"/>
    <col min="5" max="5" width="21.69921875" style="85" customWidth="1"/>
    <col min="6" max="6" width="15.5" style="85" bestFit="1" customWidth="1"/>
    <col min="7" max="7" width="14.69921875" style="85" bestFit="1" customWidth="1"/>
    <col min="8" max="8" width="14.5" style="85" bestFit="1" customWidth="1"/>
    <col min="9" max="9" width="17.19921875" style="85" bestFit="1" customWidth="1"/>
    <col min="10" max="10" width="22" style="85" customWidth="1"/>
    <col min="11" max="11" width="18.5" style="85" bestFit="1" customWidth="1"/>
    <col min="12" max="12" width="21.796875" style="85" customWidth="1"/>
    <col min="13" max="13" width="3.5" style="85" customWidth="1"/>
    <col min="14" max="16384" width="11.5" style="85"/>
  </cols>
  <sheetData>
    <row r="2" spans="2:12">
      <c r="C2" s="190" t="str">
        <f>+'ESTADO DEL ACTIVO NETO'!B2</f>
        <v>FONDO DE INVERSIÓN INMOBILIARIO III</v>
      </c>
      <c r="D2" s="157"/>
      <c r="E2" s="157"/>
      <c r="F2" s="157"/>
      <c r="G2" s="157"/>
      <c r="H2" s="157"/>
      <c r="I2" s="157"/>
      <c r="J2" s="157"/>
      <c r="K2" s="157"/>
      <c r="L2" s="157"/>
    </row>
    <row r="3" spans="2:12">
      <c r="C3" s="193" t="s">
        <v>203</v>
      </c>
      <c r="D3" s="86"/>
      <c r="E3" s="86"/>
      <c r="F3" s="122"/>
      <c r="G3" s="122"/>
      <c r="H3" s="122"/>
      <c r="I3" s="122"/>
      <c r="J3" s="122"/>
      <c r="K3" s="122"/>
      <c r="L3" s="122"/>
    </row>
    <row r="4" spans="2:12">
      <c r="C4" s="191" t="str">
        <f>+'ESTADO DE INGRESOS Y EGRESOS'!B4</f>
        <v>Correspondiente al periodo entre el 2025-01-01 y el 2025-09-30, presentado en forma comparativa con el mismo periodo anterior finalizado el 2024-09-30</v>
      </c>
      <c r="D4" s="104"/>
      <c r="E4" s="104"/>
      <c r="F4" s="179"/>
      <c r="G4" s="179"/>
      <c r="H4" s="179"/>
      <c r="I4" s="179"/>
      <c r="J4" s="179"/>
      <c r="K4" s="179"/>
      <c r="L4" s="179"/>
    </row>
    <row r="5" spans="2:12">
      <c r="C5" s="174" t="s">
        <v>234</v>
      </c>
      <c r="D5" s="192"/>
      <c r="E5" s="192"/>
      <c r="F5" s="179"/>
      <c r="G5" s="179"/>
      <c r="H5" s="179"/>
      <c r="I5" s="179"/>
      <c r="J5" s="179"/>
      <c r="K5" s="179"/>
      <c r="L5" s="179"/>
    </row>
    <row r="6" spans="2:12">
      <c r="B6" s="180"/>
      <c r="C6" s="181"/>
      <c r="D6" s="181"/>
      <c r="E6" s="181"/>
      <c r="F6" s="181"/>
      <c r="G6" s="181"/>
      <c r="H6" s="181"/>
      <c r="I6" s="181"/>
      <c r="J6" s="181"/>
      <c r="K6" s="181"/>
      <c r="L6" s="181"/>
    </row>
    <row r="7" spans="2:12">
      <c r="B7" s="182" t="s">
        <v>58</v>
      </c>
      <c r="C7" s="182" t="s">
        <v>197</v>
      </c>
      <c r="D7" s="182" t="s">
        <v>204</v>
      </c>
      <c r="E7" s="208">
        <v>45565</v>
      </c>
      <c r="F7" s="181"/>
      <c r="G7" s="181"/>
      <c r="H7" s="181"/>
      <c r="I7" s="181"/>
      <c r="J7" s="181"/>
    </row>
    <row r="8" spans="2:12">
      <c r="B8" s="159" t="s">
        <v>198</v>
      </c>
      <c r="C8" s="160">
        <v>0</v>
      </c>
      <c r="D8" s="160">
        <v>0</v>
      </c>
      <c r="E8" s="160">
        <f>+C8+D8</f>
        <v>0</v>
      </c>
      <c r="F8" s="88"/>
      <c r="G8" s="181"/>
      <c r="H8" s="181"/>
      <c r="I8" s="181"/>
      <c r="J8" s="181"/>
    </row>
    <row r="9" spans="2:12">
      <c r="B9" s="183" t="s">
        <v>199</v>
      </c>
      <c r="C9" s="184"/>
      <c r="D9" s="184"/>
      <c r="E9" s="184"/>
    </row>
    <row r="10" spans="2:12">
      <c r="B10" s="185" t="s">
        <v>194</v>
      </c>
      <c r="C10" s="166">
        <v>0</v>
      </c>
      <c r="D10" s="186"/>
      <c r="E10" s="186"/>
    </row>
    <row r="11" spans="2:12">
      <c r="B11" s="185" t="s">
        <v>200</v>
      </c>
      <c r="C11" s="166">
        <v>0</v>
      </c>
      <c r="D11" s="186"/>
      <c r="E11" s="186"/>
    </row>
    <row r="12" spans="2:12">
      <c r="B12" s="187" t="s">
        <v>201</v>
      </c>
      <c r="C12" s="188">
        <f>+C10+C11</f>
        <v>0</v>
      </c>
      <c r="D12" s="189"/>
      <c r="E12" s="189"/>
    </row>
    <row r="13" spans="2:12">
      <c r="B13" s="223" t="s">
        <v>202</v>
      </c>
      <c r="C13" s="225">
        <f>+E8+C12</f>
        <v>0</v>
      </c>
      <c r="D13" s="225">
        <v>0</v>
      </c>
      <c r="E13" s="209" t="s">
        <v>277</v>
      </c>
    </row>
    <row r="14" spans="2:12">
      <c r="B14" s="224"/>
      <c r="C14" s="226"/>
      <c r="D14" s="226"/>
      <c r="E14" s="160">
        <v>0</v>
      </c>
    </row>
    <row r="16" spans="2:12">
      <c r="B16" s="102" t="s">
        <v>235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opLeftCell="A169" zoomScaleNormal="100" zoomScaleSheetLayoutView="85" workbookViewId="0">
      <selection activeCell="B38" sqref="B38"/>
    </sheetView>
  </sheetViews>
  <sheetFormatPr baseColWidth="10" defaultColWidth="8.69921875" defaultRowHeight="13.2"/>
  <cols>
    <col min="1" max="1" width="3.19921875" style="9" customWidth="1"/>
    <col min="2" max="2" width="35.19921875" style="9" customWidth="1"/>
    <col min="3" max="3" width="21.5" style="9" customWidth="1"/>
    <col min="4" max="4" width="29.19921875" style="9" customWidth="1"/>
    <col min="5" max="5" width="23.69921875" style="9" bestFit="1" customWidth="1"/>
    <col min="6" max="6" width="31.19921875" style="9"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1" t="str">
        <f>+'ESTADO DEL ACTIVO NETO'!B2</f>
        <v>FONDO DE INVERSIÓN INMOBILIARIO III</v>
      </c>
    </row>
    <row r="3" spans="2:4">
      <c r="D3" s="61" t="s">
        <v>59</v>
      </c>
    </row>
    <row r="4" spans="2:4">
      <c r="D4" s="10">
        <f>+PORTADA!B21</f>
        <v>45930</v>
      </c>
    </row>
    <row r="5" spans="2:4">
      <c r="B5" s="17"/>
      <c r="D5" s="10"/>
    </row>
    <row r="6" spans="2:4">
      <c r="B6" s="17" t="s">
        <v>107</v>
      </c>
      <c r="D6" s="10"/>
    </row>
    <row r="7" spans="2:4">
      <c r="D7" s="10"/>
    </row>
    <row r="8" spans="2:4">
      <c r="B8" s="9" t="s">
        <v>262</v>
      </c>
      <c r="D8" s="10"/>
    </row>
    <row r="9" spans="2:4">
      <c r="B9" s="9" t="s">
        <v>268</v>
      </c>
      <c r="D9" s="10"/>
    </row>
    <row r="10" spans="2:4">
      <c r="B10" s="9" t="s">
        <v>263</v>
      </c>
      <c r="D10" s="10"/>
    </row>
    <row r="11" spans="2:4">
      <c r="B11" s="9" t="s">
        <v>264</v>
      </c>
      <c r="D11" s="10"/>
    </row>
    <row r="12" spans="2:4">
      <c r="B12" s="9" t="s">
        <v>265</v>
      </c>
      <c r="D12" s="10"/>
    </row>
    <row r="13" spans="2:4">
      <c r="B13" s="9" t="s">
        <v>266</v>
      </c>
      <c r="D13" s="10"/>
    </row>
    <row r="14" spans="2:4">
      <c r="B14" s="9" t="s">
        <v>248</v>
      </c>
      <c r="D14" s="10"/>
    </row>
    <row r="15" spans="2:4">
      <c r="B15" s="9" t="s">
        <v>249</v>
      </c>
      <c r="D15" s="10"/>
    </row>
    <row r="17" spans="2:6">
      <c r="B17" s="17" t="s">
        <v>108</v>
      </c>
    </row>
    <row r="19" spans="2:6">
      <c r="B19" s="11" t="s">
        <v>109</v>
      </c>
    </row>
    <row r="20" spans="2:6">
      <c r="B20" s="11"/>
    </row>
    <row r="21" spans="2:6">
      <c r="B21" s="9" t="s">
        <v>60</v>
      </c>
    </row>
    <row r="22" spans="2:6">
      <c r="B22" s="9" t="s">
        <v>61</v>
      </c>
    </row>
    <row r="23" spans="2:6">
      <c r="B23" s="9" t="s">
        <v>62</v>
      </c>
    </row>
    <row r="24" spans="2:6">
      <c r="B24" s="9" t="s">
        <v>63</v>
      </c>
    </row>
    <row r="25" spans="2:6">
      <c r="B25" s="9" t="s">
        <v>64</v>
      </c>
    </row>
    <row r="26" spans="2:6" ht="27.75" customHeight="1">
      <c r="B26" s="227" t="s">
        <v>65</v>
      </c>
      <c r="C26" s="227"/>
      <c r="D26" s="227"/>
      <c r="E26" s="227"/>
      <c r="F26" s="227"/>
    </row>
    <row r="27" spans="2:6">
      <c r="B27" s="9" t="s">
        <v>240</v>
      </c>
    </row>
    <row r="28" spans="2:6">
      <c r="B28" s="9" t="s">
        <v>66</v>
      </c>
    </row>
    <row r="29" spans="2:6">
      <c r="B29" s="9" t="s">
        <v>244</v>
      </c>
    </row>
    <row r="31" spans="2:6">
      <c r="B31" s="11" t="s">
        <v>110</v>
      </c>
    </row>
    <row r="32" spans="2:6">
      <c r="B32" s="11"/>
    </row>
    <row r="33" spans="2:4">
      <c r="B33" s="9" t="s">
        <v>111</v>
      </c>
    </row>
    <row r="35" spans="2:4">
      <c r="B35" s="17" t="s">
        <v>112</v>
      </c>
    </row>
    <row r="37" spans="2:4">
      <c r="B37" s="9" t="s">
        <v>287</v>
      </c>
    </row>
    <row r="38" spans="2:4">
      <c r="B38" s="9" t="s">
        <v>251</v>
      </c>
    </row>
    <row r="39" spans="2:4">
      <c r="B39" s="9" t="s">
        <v>238</v>
      </c>
    </row>
    <row r="40" spans="2:4">
      <c r="B40" s="9" t="s">
        <v>67</v>
      </c>
    </row>
    <row r="41" spans="2:4">
      <c r="B41" s="9" t="s">
        <v>152</v>
      </c>
    </row>
    <row r="42" spans="2:4">
      <c r="B42" s="9" t="s">
        <v>114</v>
      </c>
    </row>
    <row r="43" spans="2:4">
      <c r="B43" s="9" t="s">
        <v>113</v>
      </c>
    </row>
    <row r="44" spans="2:4">
      <c r="B44" s="9" t="s">
        <v>267</v>
      </c>
    </row>
    <row r="46" spans="2:4">
      <c r="B46" s="18" t="s">
        <v>52</v>
      </c>
      <c r="C46" s="19">
        <f>+PORTADA!B21</f>
        <v>45930</v>
      </c>
      <c r="D46" s="19">
        <v>45657</v>
      </c>
    </row>
    <row r="47" spans="2:4">
      <c r="B47" s="21" t="s">
        <v>247</v>
      </c>
      <c r="C47" s="22">
        <v>7002.41</v>
      </c>
      <c r="D47" s="22">
        <v>7831.26</v>
      </c>
    </row>
    <row r="49" spans="2:6">
      <c r="B49" s="11" t="s">
        <v>115</v>
      </c>
    </row>
    <row r="51" spans="2:6">
      <c r="B51" s="23" t="s">
        <v>68</v>
      </c>
      <c r="C51" s="19">
        <f>+$C$46</f>
        <v>45930</v>
      </c>
      <c r="D51" s="19">
        <f>+$D$46</f>
        <v>45657</v>
      </c>
    </row>
    <row r="52" spans="2:6">
      <c r="B52" s="24" t="s">
        <v>69</v>
      </c>
      <c r="C52" s="25"/>
      <c r="D52" s="25"/>
    </row>
    <row r="53" spans="2:6">
      <c r="B53" s="26" t="s">
        <v>44</v>
      </c>
      <c r="C53" s="20">
        <v>0</v>
      </c>
      <c r="D53" s="20">
        <v>0</v>
      </c>
    </row>
    <row r="54" spans="2:6">
      <c r="B54" s="26" t="s">
        <v>70</v>
      </c>
      <c r="C54" s="27">
        <v>0</v>
      </c>
      <c r="D54" s="27">
        <v>0</v>
      </c>
    </row>
    <row r="55" spans="2:6">
      <c r="B55" s="28" t="s">
        <v>57</v>
      </c>
      <c r="C55" s="29">
        <v>0</v>
      </c>
      <c r="D55" s="29">
        <v>0</v>
      </c>
    </row>
    <row r="56" spans="2:6">
      <c r="B56" s="30" t="s">
        <v>71</v>
      </c>
      <c r="C56" s="67"/>
      <c r="D56" s="31"/>
    </row>
    <row r="57" spans="2:6">
      <c r="B57" s="26" t="s">
        <v>72</v>
      </c>
      <c r="C57" s="63">
        <v>0</v>
      </c>
      <c r="D57" s="63">
        <v>0</v>
      </c>
    </row>
    <row r="58" spans="2:6">
      <c r="B58" s="28" t="s">
        <v>73</v>
      </c>
      <c r="C58" s="29">
        <v>0</v>
      </c>
      <c r="D58" s="29">
        <v>0</v>
      </c>
    </row>
    <row r="59" spans="2:6">
      <c r="B59" s="68"/>
      <c r="C59" s="69"/>
      <c r="D59" s="69"/>
    </row>
    <row r="60" spans="2:6">
      <c r="B60" s="11" t="s">
        <v>116</v>
      </c>
      <c r="C60" s="69"/>
      <c r="D60" s="69"/>
    </row>
    <row r="61" spans="2:6">
      <c r="B61" s="68"/>
      <c r="C61" s="69"/>
      <c r="D61" s="69"/>
    </row>
    <row r="62" spans="2:6">
      <c r="B62" s="68" t="s">
        <v>117</v>
      </c>
      <c r="C62" s="69"/>
      <c r="D62" s="69"/>
    </row>
    <row r="63" spans="2:6">
      <c r="B63" s="68"/>
      <c r="C63" s="69"/>
      <c r="D63" s="69"/>
    </row>
    <row r="64" spans="2:6">
      <c r="B64" s="38" t="s">
        <v>18</v>
      </c>
      <c r="C64" s="38" t="s">
        <v>124</v>
      </c>
      <c r="D64" s="38" t="s">
        <v>118</v>
      </c>
      <c r="E64" s="40" t="s">
        <v>125</v>
      </c>
      <c r="F64" s="40" t="s">
        <v>119</v>
      </c>
    </row>
    <row r="65" spans="2:6" ht="26.4">
      <c r="B65" s="71" t="s">
        <v>120</v>
      </c>
      <c r="C65" s="38"/>
      <c r="D65" s="38"/>
      <c r="E65" s="40"/>
      <c r="F65" s="40"/>
    </row>
    <row r="66" spans="2:6" ht="26.4">
      <c r="B66" s="71" t="s">
        <v>121</v>
      </c>
      <c r="C66" s="38"/>
      <c r="D66" s="38"/>
      <c r="E66" s="40"/>
      <c r="F66" s="40"/>
    </row>
    <row r="67" spans="2:6" ht="26.4">
      <c r="B67" s="72" t="s">
        <v>122</v>
      </c>
      <c r="C67" s="73"/>
      <c r="D67" s="74"/>
      <c r="E67" s="75"/>
      <c r="F67" s="75"/>
    </row>
    <row r="68" spans="2:6" ht="26.4">
      <c r="B68" s="72" t="s">
        <v>123</v>
      </c>
      <c r="C68" s="73"/>
      <c r="D68" s="73"/>
      <c r="E68" s="75"/>
      <c r="F68" s="75"/>
    </row>
    <row r="69" spans="2:6" ht="13.8" thickBot="1">
      <c r="B69" s="41" t="s">
        <v>75</v>
      </c>
      <c r="C69" s="41">
        <v>0</v>
      </c>
      <c r="D69" s="41">
        <f>SUM(D67:D68)</f>
        <v>0</v>
      </c>
      <c r="E69" s="41">
        <f>SUM(E67:E68)</f>
        <v>0</v>
      </c>
      <c r="F69" s="42">
        <f>SUM(F67:F68)</f>
        <v>0</v>
      </c>
    </row>
    <row r="70" spans="2:6" ht="13.8" thickTop="1">
      <c r="B70" s="68"/>
      <c r="C70" s="69"/>
      <c r="D70" s="69"/>
    </row>
    <row r="71" spans="2:6">
      <c r="B71" s="11" t="s">
        <v>130</v>
      </c>
      <c r="C71" s="69"/>
      <c r="D71" s="69"/>
    </row>
    <row r="72" spans="2:6">
      <c r="B72" s="68"/>
      <c r="C72" s="69"/>
      <c r="D72" s="69"/>
    </row>
    <row r="73" spans="2:6">
      <c r="B73" s="68" t="s">
        <v>252</v>
      </c>
      <c r="C73" s="69"/>
      <c r="D73" s="69"/>
    </row>
    <row r="74" spans="2:6">
      <c r="B74" s="68" t="s">
        <v>126</v>
      </c>
      <c r="C74" s="69"/>
      <c r="D74" s="69"/>
    </row>
    <row r="75" spans="2:6">
      <c r="B75" s="68" t="s">
        <v>127</v>
      </c>
      <c r="C75" s="69"/>
      <c r="D75" s="69"/>
    </row>
    <row r="76" spans="2:6">
      <c r="B76" s="68" t="s">
        <v>128</v>
      </c>
      <c r="C76" s="69"/>
      <c r="D76" s="69"/>
    </row>
    <row r="77" spans="2:6">
      <c r="B77" s="68" t="s">
        <v>250</v>
      </c>
      <c r="C77" s="69"/>
      <c r="D77" s="69"/>
    </row>
    <row r="78" spans="2:6">
      <c r="B78" s="68" t="s">
        <v>243</v>
      </c>
      <c r="C78" s="69"/>
      <c r="D78" s="69"/>
    </row>
    <row r="79" spans="2:6">
      <c r="B79" s="68" t="s">
        <v>129</v>
      </c>
      <c r="C79" s="69"/>
      <c r="D79" s="69"/>
    </row>
    <row r="80" spans="2:6">
      <c r="B80" s="68" t="s">
        <v>131</v>
      </c>
      <c r="C80" s="69"/>
      <c r="D80" s="69"/>
    </row>
    <row r="81" spans="2:5">
      <c r="B81" s="68"/>
      <c r="C81" s="69"/>
      <c r="D81" s="69"/>
    </row>
    <row r="82" spans="2:5">
      <c r="B82" s="38" t="s">
        <v>52</v>
      </c>
      <c r="C82" s="19">
        <f>+$C$46</f>
        <v>45930</v>
      </c>
      <c r="D82" s="19">
        <v>45565</v>
      </c>
    </row>
    <row r="83" spans="2:5">
      <c r="B83" s="39" t="s">
        <v>132</v>
      </c>
      <c r="C83" s="33">
        <v>0</v>
      </c>
      <c r="D83" s="33">
        <v>0</v>
      </c>
    </row>
    <row r="84" spans="2:5">
      <c r="B84" s="39" t="s">
        <v>133</v>
      </c>
      <c r="C84" s="33">
        <v>0</v>
      </c>
      <c r="D84" s="33">
        <v>0</v>
      </c>
    </row>
    <row r="85" spans="2:5">
      <c r="B85" s="34" t="s">
        <v>134</v>
      </c>
      <c r="C85" s="35">
        <v>0</v>
      </c>
      <c r="D85" s="35">
        <v>0</v>
      </c>
    </row>
    <row r="86" spans="2:5" ht="13.8" thickBot="1">
      <c r="B86" s="36" t="s">
        <v>75</v>
      </c>
      <c r="C86" s="37">
        <f>SUM(C83:C85)</f>
        <v>0</v>
      </c>
      <c r="D86" s="37">
        <f>SUM(D83:D85)</f>
        <v>0</v>
      </c>
    </row>
    <row r="87" spans="2:5" ht="13.8" thickTop="1">
      <c r="B87" s="70"/>
      <c r="C87" s="76"/>
      <c r="D87" s="76"/>
    </row>
    <row r="88" spans="2:5">
      <c r="B88" s="11" t="s">
        <v>142</v>
      </c>
      <c r="C88" s="76"/>
      <c r="D88" s="76"/>
    </row>
    <row r="89" spans="2:5">
      <c r="B89" s="11"/>
      <c r="C89" s="76"/>
      <c r="D89" s="76"/>
    </row>
    <row r="90" spans="2:5">
      <c r="B90" s="23" t="s">
        <v>135</v>
      </c>
      <c r="C90" s="19" t="s">
        <v>136</v>
      </c>
      <c r="D90" s="19" t="s">
        <v>137</v>
      </c>
      <c r="E90" s="19" t="s">
        <v>143</v>
      </c>
    </row>
    <row r="91" spans="2:5">
      <c r="B91" s="83" t="s">
        <v>144</v>
      </c>
      <c r="C91" s="79"/>
      <c r="D91" s="79"/>
      <c r="E91" s="80"/>
    </row>
    <row r="92" spans="2:5">
      <c r="B92" s="77" t="s">
        <v>138</v>
      </c>
      <c r="C92" s="78">
        <v>0</v>
      </c>
      <c r="D92" s="78">
        <v>0</v>
      </c>
      <c r="E92" s="78">
        <v>0</v>
      </c>
    </row>
    <row r="93" spans="2:5">
      <c r="B93" s="77" t="s">
        <v>139</v>
      </c>
      <c r="C93" s="78">
        <v>0</v>
      </c>
      <c r="D93" s="78">
        <v>0</v>
      </c>
      <c r="E93" s="78">
        <v>0</v>
      </c>
    </row>
    <row r="94" spans="2:5">
      <c r="B94" s="77" t="s">
        <v>140</v>
      </c>
      <c r="C94" s="78">
        <v>0</v>
      </c>
      <c r="D94" s="78">
        <v>0</v>
      </c>
      <c r="E94" s="78">
        <v>0</v>
      </c>
    </row>
    <row r="95" spans="2:5">
      <c r="B95" s="83" t="s">
        <v>145</v>
      </c>
      <c r="C95" s="79"/>
      <c r="D95" s="79"/>
      <c r="E95" s="80"/>
    </row>
    <row r="96" spans="2:5">
      <c r="B96" s="77" t="s">
        <v>141</v>
      </c>
      <c r="C96" s="78">
        <v>0</v>
      </c>
      <c r="D96" s="78">
        <v>0</v>
      </c>
      <c r="E96" s="78">
        <v>0</v>
      </c>
    </row>
    <row r="97" spans="2:5">
      <c r="B97" s="77" t="s">
        <v>147</v>
      </c>
      <c r="C97" s="78">
        <v>0</v>
      </c>
      <c r="D97" s="78">
        <v>0</v>
      </c>
      <c r="E97" s="78">
        <v>0</v>
      </c>
    </row>
    <row r="98" spans="2:5">
      <c r="B98" s="77" t="s">
        <v>148</v>
      </c>
      <c r="C98" s="78">
        <v>0</v>
      </c>
      <c r="D98" s="78">
        <v>0</v>
      </c>
      <c r="E98" s="78">
        <v>0</v>
      </c>
    </row>
    <row r="99" spans="2:5">
      <c r="B99" s="83" t="s">
        <v>146</v>
      </c>
      <c r="C99" s="81"/>
      <c r="D99" s="81"/>
      <c r="E99" s="82"/>
    </row>
    <row r="100" spans="2:5">
      <c r="B100" s="77" t="s">
        <v>149</v>
      </c>
      <c r="C100" s="78">
        <v>0</v>
      </c>
      <c r="D100" s="78">
        <v>0</v>
      </c>
      <c r="E100" s="78">
        <v>0</v>
      </c>
    </row>
    <row r="101" spans="2:5">
      <c r="B101" s="77" t="s">
        <v>150</v>
      </c>
      <c r="C101" s="78">
        <v>0</v>
      </c>
      <c r="D101" s="78">
        <v>0</v>
      </c>
      <c r="E101" s="78">
        <v>0</v>
      </c>
    </row>
    <row r="102" spans="2:5">
      <c r="B102" s="77" t="s">
        <v>151</v>
      </c>
      <c r="C102" s="78">
        <v>0</v>
      </c>
      <c r="D102" s="78">
        <v>0</v>
      </c>
      <c r="E102" s="78">
        <v>0</v>
      </c>
    </row>
    <row r="103" spans="2:5">
      <c r="B103" s="70"/>
      <c r="C103" s="76"/>
      <c r="D103" s="76"/>
    </row>
    <row r="104" spans="2:5">
      <c r="B104" s="17" t="s">
        <v>153</v>
      </c>
    </row>
    <row r="106" spans="2:5">
      <c r="B106" s="11" t="s">
        <v>74</v>
      </c>
    </row>
    <row r="108" spans="2:5">
      <c r="B108" s="38" t="s">
        <v>68</v>
      </c>
      <c r="C108" s="19">
        <f>+$C$46</f>
        <v>45930</v>
      </c>
      <c r="D108" s="19">
        <v>45657</v>
      </c>
    </row>
    <row r="109" spans="2:5">
      <c r="B109" s="66"/>
      <c r="C109" s="65"/>
      <c r="D109" s="65"/>
    </row>
    <row r="110" spans="2:5">
      <c r="B110" s="32"/>
      <c r="C110" s="33"/>
      <c r="D110" s="33">
        <v>0</v>
      </c>
    </row>
    <row r="111" spans="2:5" ht="13.8" thickBot="1">
      <c r="B111" s="36" t="s">
        <v>75</v>
      </c>
      <c r="C111" s="37">
        <f>SUM(C109:C110)</f>
        <v>0</v>
      </c>
      <c r="D111" s="37">
        <f>SUM(D109:D110)</f>
        <v>0</v>
      </c>
    </row>
    <row r="112" spans="2:5" ht="13.8" thickTop="1"/>
    <row r="113" spans="2:4">
      <c r="B113" s="11" t="s">
        <v>154</v>
      </c>
    </row>
    <row r="115" spans="2:4">
      <c r="B115" s="38" t="s">
        <v>68</v>
      </c>
      <c r="C115" s="19">
        <f>+$C$46</f>
        <v>45930</v>
      </c>
      <c r="D115" s="19">
        <f>D108</f>
        <v>45657</v>
      </c>
    </row>
    <row r="116" spans="2:4">
      <c r="B116" s="32"/>
      <c r="C116" s="33">
        <v>0</v>
      </c>
      <c r="D116" s="33">
        <v>0</v>
      </c>
    </row>
    <row r="117" spans="2:4">
      <c r="B117" s="64"/>
      <c r="C117" s="33">
        <v>0</v>
      </c>
      <c r="D117" s="33">
        <v>0</v>
      </c>
    </row>
    <row r="118" spans="2:4" ht="13.8" thickBot="1">
      <c r="B118" s="36" t="s">
        <v>75</v>
      </c>
      <c r="C118" s="37">
        <f>SUM(C116:C117)</f>
        <v>0</v>
      </c>
      <c r="D118" s="37">
        <f>SUM(D116:D117)</f>
        <v>0</v>
      </c>
    </row>
    <row r="119" spans="2:4" ht="13.8" thickTop="1"/>
    <row r="120" spans="2:4">
      <c r="B120" s="11" t="s">
        <v>207</v>
      </c>
    </row>
    <row r="121" spans="2:4">
      <c r="B121" s="11"/>
    </row>
    <row r="122" spans="2:4">
      <c r="B122" s="38" t="s">
        <v>68</v>
      </c>
      <c r="C122" s="19">
        <f>+$C$46</f>
        <v>45930</v>
      </c>
      <c r="D122" s="19">
        <f>D115</f>
        <v>45657</v>
      </c>
    </row>
    <row r="123" spans="2:4">
      <c r="B123" s="39"/>
      <c r="C123" s="33">
        <v>0</v>
      </c>
      <c r="D123" s="33">
        <v>0</v>
      </c>
    </row>
    <row r="124" spans="2:4">
      <c r="B124" s="34"/>
      <c r="C124" s="35">
        <v>0</v>
      </c>
      <c r="D124" s="35">
        <v>0</v>
      </c>
    </row>
    <row r="125" spans="2:4" ht="13.8" thickBot="1">
      <c r="B125" s="36" t="s">
        <v>75</v>
      </c>
      <c r="C125" s="37">
        <f>SUM(C123:C124)</f>
        <v>0</v>
      </c>
      <c r="D125" s="37">
        <f>SUM(D123:D124)</f>
        <v>0</v>
      </c>
    </row>
    <row r="126" spans="2:4" ht="13.8" thickTop="1"/>
    <row r="127" spans="2:4">
      <c r="B127" s="11" t="s">
        <v>208</v>
      </c>
    </row>
    <row r="129" spans="2:14">
      <c r="B129" s="38" t="s">
        <v>68</v>
      </c>
      <c r="C129" s="19">
        <f>+$C$46</f>
        <v>45930</v>
      </c>
      <c r="D129" s="19">
        <f>D122</f>
        <v>45657</v>
      </c>
    </row>
    <row r="130" spans="2:14">
      <c r="B130" s="32"/>
      <c r="C130" s="33"/>
      <c r="D130" s="33"/>
    </row>
    <row r="131" spans="2:14">
      <c r="B131" s="34"/>
      <c r="C131" s="35"/>
      <c r="D131" s="35"/>
    </row>
    <row r="132" spans="2:14" ht="13.8" thickBot="1">
      <c r="B132" s="36" t="s">
        <v>75</v>
      </c>
      <c r="C132" s="37">
        <v>0</v>
      </c>
      <c r="D132" s="37">
        <v>0</v>
      </c>
    </row>
    <row r="133" spans="2:14" ht="13.8" thickTop="1"/>
    <row r="134" spans="2:14">
      <c r="B134" s="11" t="s">
        <v>209</v>
      </c>
    </row>
    <row r="135" spans="2:14">
      <c r="B135" s="11"/>
    </row>
    <row r="136" spans="2:14">
      <c r="B136" s="38" t="s">
        <v>68</v>
      </c>
      <c r="C136" s="19">
        <f>+$C$46</f>
        <v>45930</v>
      </c>
      <c r="D136" s="19">
        <f>D129</f>
        <v>45657</v>
      </c>
    </row>
    <row r="137" spans="2:14">
      <c r="B137" s="32"/>
      <c r="C137" s="33"/>
      <c r="D137" s="33"/>
    </row>
    <row r="138" spans="2:14">
      <c r="B138" s="34"/>
      <c r="C138" s="35"/>
      <c r="D138" s="35"/>
    </row>
    <row r="139" spans="2:14" ht="13.8" thickBot="1">
      <c r="B139" s="36" t="s">
        <v>75</v>
      </c>
      <c r="C139" s="37">
        <v>0</v>
      </c>
      <c r="D139" s="37">
        <v>0</v>
      </c>
      <c r="M139" s="44"/>
    </row>
    <row r="140" spans="2:14" ht="13.8" thickTop="1">
      <c r="B140" s="70"/>
      <c r="C140" s="76"/>
      <c r="D140" s="76"/>
      <c r="M140" s="44"/>
    </row>
    <row r="141" spans="2:14">
      <c r="B141" s="11" t="s">
        <v>210</v>
      </c>
      <c r="M141" s="43"/>
    </row>
    <row r="142" spans="2:14">
      <c r="M142" s="45"/>
      <c r="N142" s="43"/>
    </row>
    <row r="143" spans="2:14" customFormat="1" ht="15.6">
      <c r="B143" s="38" t="s">
        <v>68</v>
      </c>
      <c r="C143" s="19">
        <f>+$C$46</f>
        <v>45930</v>
      </c>
      <c r="D143" s="19">
        <v>45565</v>
      </c>
    </row>
    <row r="144" spans="2:14" customFormat="1" ht="15.6">
      <c r="B144" s="32"/>
      <c r="C144" s="33"/>
      <c r="D144" s="33"/>
    </row>
    <row r="145" spans="2:4" customFormat="1" ht="15.6">
      <c r="B145" s="34"/>
      <c r="C145" s="35"/>
      <c r="D145" s="35"/>
    </row>
    <row r="146" spans="2:4" customFormat="1" ht="16.2" thickBot="1">
      <c r="B146" s="36" t="s">
        <v>75</v>
      </c>
      <c r="C146" s="37">
        <v>0</v>
      </c>
      <c r="D146" s="37">
        <v>0</v>
      </c>
    </row>
    <row r="147" spans="2:4" customFormat="1" ht="16.2" thickTop="1">
      <c r="B147" s="70"/>
      <c r="C147" s="76"/>
      <c r="D147" s="76"/>
    </row>
    <row r="148" spans="2:4" customFormat="1" ht="15.6">
      <c r="B148" s="11" t="s">
        <v>242</v>
      </c>
      <c r="C148" s="9"/>
      <c r="D148" s="9"/>
    </row>
    <row r="149" spans="2:4" customFormat="1" ht="15.6">
      <c r="B149" s="9"/>
      <c r="C149" s="9"/>
      <c r="D149" s="9"/>
    </row>
    <row r="150" spans="2:4" customFormat="1" ht="15.6">
      <c r="B150" s="38" t="s">
        <v>68</v>
      </c>
      <c r="C150" s="19">
        <f>+$C$46</f>
        <v>45930</v>
      </c>
      <c r="D150" s="19">
        <f>D143</f>
        <v>45565</v>
      </c>
    </row>
    <row r="151" spans="2:4" customFormat="1" ht="15.6">
      <c r="B151" s="32"/>
      <c r="C151" s="33"/>
      <c r="D151" s="33"/>
    </row>
    <row r="152" spans="2:4" customFormat="1" ht="15.6">
      <c r="B152" s="34"/>
      <c r="C152" s="35"/>
      <c r="D152" s="35"/>
    </row>
    <row r="153" spans="2:4" customFormat="1" ht="16.2" thickBot="1">
      <c r="B153" s="36" t="s">
        <v>75</v>
      </c>
      <c r="C153" s="37">
        <v>0</v>
      </c>
      <c r="D153" s="37">
        <v>0</v>
      </c>
    </row>
    <row r="154" spans="2:4" customFormat="1" ht="16.2" thickTop="1">
      <c r="B154" s="70"/>
      <c r="C154" s="76"/>
      <c r="D154" s="76"/>
    </row>
    <row r="155" spans="2:4" customFormat="1" ht="15.6">
      <c r="B155" s="11" t="s">
        <v>211</v>
      </c>
      <c r="C155" s="9"/>
      <c r="D155" s="9"/>
    </row>
    <row r="156" spans="2:4" customFormat="1" ht="15.6">
      <c r="B156" s="9"/>
      <c r="C156" s="9"/>
      <c r="D156" s="9"/>
    </row>
    <row r="157" spans="2:4" customFormat="1" ht="15.6">
      <c r="B157" s="38" t="s">
        <v>68</v>
      </c>
      <c r="C157" s="19">
        <f>+$C$46</f>
        <v>45930</v>
      </c>
      <c r="D157" s="19">
        <f>D150</f>
        <v>45565</v>
      </c>
    </row>
    <row r="158" spans="2:4" customFormat="1" ht="15.6">
      <c r="B158" s="32"/>
      <c r="C158" s="33"/>
      <c r="D158" s="33"/>
    </row>
    <row r="159" spans="2:4" customFormat="1" ht="15.6">
      <c r="B159" s="34"/>
      <c r="C159" s="35"/>
      <c r="D159" s="35"/>
    </row>
    <row r="160" spans="2:4" customFormat="1" ht="16.2" thickBot="1">
      <c r="B160" s="36" t="s">
        <v>75</v>
      </c>
      <c r="C160" s="37">
        <v>0</v>
      </c>
      <c r="D160" s="37">
        <v>0</v>
      </c>
    </row>
    <row r="161" spans="2:4" customFormat="1" ht="16.2" thickTop="1">
      <c r="B161" s="70"/>
      <c r="C161" s="76"/>
      <c r="D161" s="76"/>
    </row>
    <row r="162" spans="2:4" customFormat="1" ht="15.6">
      <c r="B162" s="11" t="s">
        <v>232</v>
      </c>
      <c r="C162" s="9"/>
      <c r="D162" s="9"/>
    </row>
    <row r="163" spans="2:4" customFormat="1" ht="15.6">
      <c r="B163" s="9"/>
      <c r="C163" s="9"/>
      <c r="D163" s="9"/>
    </row>
    <row r="164" spans="2:4" customFormat="1" ht="15.6">
      <c r="B164" s="38" t="s">
        <v>68</v>
      </c>
      <c r="C164" s="19">
        <f>+$C$46</f>
        <v>45930</v>
      </c>
      <c r="D164" s="19">
        <f>D157</f>
        <v>45565</v>
      </c>
    </row>
    <row r="165" spans="2:4">
      <c r="B165" s="32"/>
      <c r="C165" s="33"/>
      <c r="D165" s="33"/>
    </row>
    <row r="166" spans="2:4" customFormat="1" ht="15.6">
      <c r="B166" s="34"/>
      <c r="C166" s="35"/>
      <c r="D166" s="35"/>
    </row>
    <row r="167" spans="2:4" customFormat="1" ht="16.2" thickBot="1">
      <c r="B167" s="36" t="s">
        <v>75</v>
      </c>
      <c r="C167" s="37">
        <v>0</v>
      </c>
      <c r="D167" s="37">
        <v>0</v>
      </c>
    </row>
    <row r="168" spans="2:4" customFormat="1" ht="16.2" thickTop="1"/>
    <row r="169" spans="2:4" customFormat="1" ht="15.6">
      <c r="B169" s="11" t="s">
        <v>231</v>
      </c>
      <c r="C169" s="9"/>
      <c r="D169" s="9"/>
    </row>
    <row r="170" spans="2:4" customFormat="1" ht="15.6">
      <c r="B170" s="9"/>
      <c r="C170" s="9"/>
      <c r="D170" s="9"/>
    </row>
    <row r="171" spans="2:4" customFormat="1" ht="15.6">
      <c r="B171" s="38" t="s">
        <v>68</v>
      </c>
      <c r="C171" s="19">
        <f>+$C$46</f>
        <v>45930</v>
      </c>
      <c r="D171" s="19">
        <f>D164</f>
        <v>45565</v>
      </c>
    </row>
    <row r="172" spans="2:4" customFormat="1" ht="15.6">
      <c r="B172" s="32"/>
      <c r="C172" s="33"/>
      <c r="D172" s="33"/>
    </row>
    <row r="173" spans="2:4" customFormat="1" ht="15.6">
      <c r="B173" s="34"/>
      <c r="C173" s="35"/>
      <c r="D173" s="35"/>
    </row>
    <row r="174" spans="2:4" customFormat="1" ht="16.2" thickBot="1">
      <c r="B174" s="36" t="s">
        <v>75</v>
      </c>
      <c r="C174" s="37">
        <v>0</v>
      </c>
      <c r="D174" s="37">
        <v>0</v>
      </c>
    </row>
    <row r="175" spans="2:4" customFormat="1" ht="16.2" thickTop="1"/>
    <row r="176" spans="2:4">
      <c r="B176" s="17" t="s">
        <v>212</v>
      </c>
    </row>
    <row r="178" spans="2:2">
      <c r="B178" s="9" t="s">
        <v>281</v>
      </c>
    </row>
    <row r="180" spans="2:2">
      <c r="B180" s="17" t="s">
        <v>213</v>
      </c>
    </row>
    <row r="182" spans="2:2">
      <c r="B182" s="9" t="s">
        <v>279</v>
      </c>
    </row>
    <row r="183" spans="2:2">
      <c r="B183" s="9" t="s">
        <v>274</v>
      </c>
    </row>
    <row r="184" spans="2:2">
      <c r="B184" s="9" t="s">
        <v>280</v>
      </c>
    </row>
    <row r="185" spans="2:2">
      <c r="B185" s="9" t="s">
        <v>282</v>
      </c>
    </row>
  </sheetData>
  <mergeCells count="1">
    <mergeCell ref="B26:F26"/>
  </mergeCells>
  <phoneticPr fontId="18"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5"/>
  <sheetViews>
    <sheetView showGridLines="0" topLeftCell="A91" workbookViewId="0">
      <selection activeCell="K114" sqref="K114"/>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tr">
        <f>+'ESTADO DEL ACTIVO NETO'!B2</f>
        <v>FONDO DE INVERSIÓN INMOBILIARIO III</v>
      </c>
      <c r="C2" s="7"/>
      <c r="D2" s="7"/>
      <c r="E2" s="7"/>
      <c r="F2" s="7"/>
      <c r="G2" s="7"/>
      <c r="H2" s="7"/>
      <c r="I2" s="7"/>
      <c r="J2" s="7"/>
      <c r="K2" s="7"/>
      <c r="L2" s="7"/>
      <c r="M2" s="7"/>
    </row>
    <row r="3" spans="2:13">
      <c r="B3" s="46" t="s">
        <v>239</v>
      </c>
      <c r="C3" s="46"/>
      <c r="D3" s="46"/>
      <c r="E3" s="46"/>
      <c r="F3" s="46"/>
      <c r="G3" s="46"/>
      <c r="H3" s="46"/>
      <c r="I3" s="46"/>
      <c r="J3" s="46"/>
      <c r="K3" s="46"/>
      <c r="L3" s="46"/>
      <c r="M3" s="46"/>
    </row>
    <row r="4" spans="2:13">
      <c r="B4" s="10">
        <f>+PORTADA!B21</f>
        <v>45930</v>
      </c>
      <c r="C4" s="46"/>
      <c r="D4" s="46"/>
      <c r="E4" s="46"/>
      <c r="F4" s="46"/>
      <c r="G4" s="46"/>
      <c r="H4" s="46"/>
      <c r="I4" s="46"/>
      <c r="J4" s="46"/>
      <c r="K4" s="46"/>
      <c r="L4" s="46"/>
      <c r="M4" s="46"/>
    </row>
    <row r="5" spans="2:13">
      <c r="B5" s="10"/>
      <c r="C5" s="46"/>
      <c r="D5" s="46"/>
      <c r="E5" s="46"/>
      <c r="F5" s="46"/>
      <c r="G5" s="46"/>
      <c r="H5" s="46"/>
      <c r="I5" s="46"/>
      <c r="J5" s="46"/>
      <c r="K5" s="46"/>
      <c r="L5" s="46"/>
      <c r="M5" s="46"/>
    </row>
    <row r="6" spans="2:13">
      <c r="B6" s="194" t="s">
        <v>205</v>
      </c>
      <c r="I6" s="46"/>
      <c r="J6" s="46"/>
      <c r="K6" s="46"/>
      <c r="L6" s="46"/>
      <c r="M6" s="46"/>
    </row>
    <row r="7" spans="2:13">
      <c r="I7" s="46"/>
      <c r="J7" s="46"/>
      <c r="K7" s="46"/>
      <c r="L7" s="46"/>
      <c r="M7" s="46"/>
    </row>
    <row r="8" spans="2:13">
      <c r="B8" s="11" t="s">
        <v>2</v>
      </c>
      <c r="I8" s="46"/>
      <c r="J8" s="46"/>
      <c r="K8" s="46"/>
      <c r="L8" s="46"/>
      <c r="M8" s="46"/>
    </row>
    <row r="9" spans="2:13">
      <c r="I9" s="46"/>
      <c r="J9" s="46"/>
      <c r="K9" s="46"/>
      <c r="L9" s="46"/>
      <c r="M9" s="46"/>
    </row>
    <row r="10" spans="2:13">
      <c r="B10" s="9" t="s">
        <v>3</v>
      </c>
      <c r="C10" s="9" t="s">
        <v>4</v>
      </c>
      <c r="I10" s="46"/>
      <c r="J10" s="46"/>
      <c r="K10" s="46"/>
      <c r="L10" s="46"/>
      <c r="M10" s="46"/>
    </row>
    <row r="11" spans="2:13">
      <c r="B11" s="9" t="s">
        <v>5</v>
      </c>
      <c r="C11" s="12" t="s">
        <v>6</v>
      </c>
      <c r="I11" s="46"/>
      <c r="J11" s="46"/>
      <c r="K11" s="46"/>
      <c r="L11" s="46"/>
      <c r="M11" s="46"/>
    </row>
    <row r="12" spans="2:13">
      <c r="B12" s="9" t="s">
        <v>7</v>
      </c>
      <c r="C12" s="9" t="s">
        <v>8</v>
      </c>
      <c r="I12" s="46"/>
      <c r="J12" s="46"/>
      <c r="K12" s="46"/>
      <c r="L12" s="46"/>
      <c r="M12" s="46"/>
    </row>
    <row r="13" spans="2:13">
      <c r="B13" s="9" t="s">
        <v>9</v>
      </c>
      <c r="C13" s="13" t="s">
        <v>10</v>
      </c>
      <c r="I13" s="46"/>
      <c r="J13" s="46"/>
      <c r="K13" s="46"/>
      <c r="L13" s="46"/>
      <c r="M13" s="46"/>
    </row>
    <row r="14" spans="2:13">
      <c r="B14" s="9" t="s">
        <v>11</v>
      </c>
      <c r="C14" s="9" t="s">
        <v>12</v>
      </c>
      <c r="I14" s="46"/>
      <c r="J14" s="46"/>
      <c r="K14" s="46"/>
      <c r="L14" s="46"/>
      <c r="M14" s="46"/>
    </row>
    <row r="15" spans="2:13">
      <c r="B15" s="9" t="s">
        <v>13</v>
      </c>
      <c r="C15" s="9" t="s">
        <v>14</v>
      </c>
      <c r="I15" s="46"/>
      <c r="J15" s="46"/>
      <c r="K15" s="46"/>
      <c r="L15" s="46"/>
      <c r="M15" s="46"/>
    </row>
    <row r="16" spans="2:13">
      <c r="B16" s="9" t="s">
        <v>15</v>
      </c>
      <c r="C16" s="9" t="s">
        <v>285</v>
      </c>
      <c r="I16" s="46"/>
      <c r="J16" s="46"/>
      <c r="K16" s="46"/>
      <c r="L16" s="46"/>
      <c r="M16" s="46"/>
    </row>
    <row r="17" spans="2:13">
      <c r="I17" s="46"/>
      <c r="J17" s="46"/>
      <c r="K17" s="46"/>
      <c r="L17" s="46"/>
      <c r="M17" s="46"/>
    </row>
    <row r="18" spans="2:13">
      <c r="B18" s="11" t="s">
        <v>16</v>
      </c>
      <c r="I18" s="46"/>
      <c r="J18" s="46"/>
      <c r="K18" s="46"/>
      <c r="L18" s="46"/>
      <c r="M18" s="46"/>
    </row>
    <row r="19" spans="2:13">
      <c r="B19" s="11"/>
      <c r="I19" s="46"/>
      <c r="J19" s="46"/>
      <c r="K19" s="46"/>
      <c r="L19" s="46"/>
      <c r="M19" s="46"/>
    </row>
    <row r="20" spans="2:13" ht="13.05" customHeight="1">
      <c r="B20" s="233" t="s">
        <v>286</v>
      </c>
      <c r="C20" s="233"/>
      <c r="D20" s="233"/>
      <c r="E20" s="233"/>
      <c r="F20" s="233"/>
      <c r="G20" s="233"/>
      <c r="H20" s="233"/>
      <c r="I20" s="233"/>
      <c r="J20" s="233"/>
      <c r="K20" s="233"/>
      <c r="L20" s="233"/>
      <c r="M20" s="233"/>
    </row>
    <row r="21" spans="2:13">
      <c r="B21" s="233"/>
      <c r="C21" s="233"/>
      <c r="D21" s="233"/>
      <c r="E21" s="233"/>
      <c r="F21" s="233"/>
      <c r="G21" s="233"/>
      <c r="H21" s="233"/>
      <c r="I21" s="233"/>
      <c r="J21" s="233"/>
      <c r="K21" s="233"/>
      <c r="L21" s="233"/>
      <c r="M21" s="233"/>
    </row>
    <row r="22" spans="2:13">
      <c r="B22" s="233"/>
      <c r="C22" s="233"/>
      <c r="D22" s="233"/>
      <c r="E22" s="233"/>
      <c r="F22" s="233"/>
      <c r="G22" s="233"/>
      <c r="H22" s="233"/>
      <c r="I22" s="233"/>
      <c r="J22" s="233"/>
      <c r="K22" s="233"/>
      <c r="L22" s="233"/>
      <c r="M22" s="233"/>
    </row>
    <row r="23" spans="2:13">
      <c r="B23" s="233"/>
      <c r="C23" s="233"/>
      <c r="D23" s="233"/>
      <c r="E23" s="233"/>
      <c r="F23" s="233"/>
      <c r="G23" s="233"/>
      <c r="H23" s="233"/>
      <c r="I23" s="233"/>
      <c r="J23" s="233"/>
      <c r="K23" s="233"/>
      <c r="L23" s="233"/>
      <c r="M23" s="233"/>
    </row>
    <row r="24" spans="2:13" ht="31.95" customHeight="1">
      <c r="B24" s="233"/>
      <c r="C24" s="233"/>
      <c r="D24" s="233"/>
      <c r="E24" s="233"/>
      <c r="F24" s="233"/>
      <c r="G24" s="233"/>
      <c r="H24" s="233"/>
      <c r="I24" s="233"/>
      <c r="J24" s="233"/>
      <c r="K24" s="233"/>
      <c r="L24" s="233"/>
      <c r="M24" s="233"/>
    </row>
    <row r="25" spans="2:13">
      <c r="B25" s="215"/>
      <c r="C25" s="215"/>
      <c r="D25" s="215"/>
      <c r="E25" s="215"/>
      <c r="F25" s="215"/>
      <c r="G25" s="215"/>
      <c r="H25" s="215"/>
      <c r="I25" s="46"/>
      <c r="J25" s="46"/>
      <c r="K25" s="46"/>
      <c r="L25" s="46"/>
      <c r="M25" s="46"/>
    </row>
    <row r="26" spans="2:13">
      <c r="B26" s="11" t="s">
        <v>17</v>
      </c>
      <c r="I26" s="46"/>
      <c r="J26" s="46"/>
      <c r="K26" s="46"/>
      <c r="L26" s="46"/>
      <c r="M26" s="46"/>
    </row>
    <row r="27" spans="2:13">
      <c r="I27" s="46"/>
      <c r="J27" s="46"/>
      <c r="K27" s="46"/>
      <c r="L27" s="46"/>
      <c r="M27" s="46"/>
    </row>
    <row r="28" spans="2:13">
      <c r="B28" s="14" t="s">
        <v>18</v>
      </c>
      <c r="C28" s="15" t="s">
        <v>19</v>
      </c>
      <c r="I28" s="46"/>
      <c r="J28" s="46"/>
      <c r="K28" s="46"/>
      <c r="L28" s="46"/>
      <c r="M28" s="46"/>
    </row>
    <row r="29" spans="2:13">
      <c r="B29" s="9" t="s">
        <v>20</v>
      </c>
      <c r="C29" s="9" t="s">
        <v>21</v>
      </c>
      <c r="I29" s="46"/>
      <c r="J29" s="46"/>
      <c r="K29" s="46"/>
      <c r="L29" s="46"/>
      <c r="M29" s="46"/>
    </row>
    <row r="30" spans="2:13">
      <c r="B30" s="9" t="s">
        <v>22</v>
      </c>
      <c r="C30" s="9" t="s">
        <v>269</v>
      </c>
      <c r="I30" s="46"/>
      <c r="J30" s="46"/>
      <c r="K30" s="46"/>
      <c r="L30" s="46"/>
      <c r="M30" s="46"/>
    </row>
    <row r="31" spans="2:13">
      <c r="B31" s="9" t="s">
        <v>23</v>
      </c>
      <c r="C31" s="9" t="s">
        <v>270</v>
      </c>
      <c r="I31" s="46"/>
      <c r="J31" s="46"/>
      <c r="K31" s="46"/>
      <c r="L31" s="46"/>
      <c r="M31" s="46"/>
    </row>
    <row r="32" spans="2:13">
      <c r="B32" s="9" t="s">
        <v>245</v>
      </c>
      <c r="C32" s="9" t="s">
        <v>24</v>
      </c>
      <c r="I32" s="46"/>
      <c r="J32" s="46"/>
      <c r="K32" s="46"/>
      <c r="L32" s="46"/>
      <c r="M32" s="46"/>
    </row>
    <row r="33" spans="2:13">
      <c r="I33" s="46"/>
      <c r="J33" s="46"/>
      <c r="K33" s="46"/>
      <c r="L33" s="46"/>
      <c r="M33" s="46"/>
    </row>
    <row r="34" spans="2:13">
      <c r="B34" s="11" t="s">
        <v>25</v>
      </c>
      <c r="I34" s="46"/>
      <c r="J34" s="46"/>
      <c r="K34" s="46"/>
      <c r="L34" s="46"/>
      <c r="M34" s="46"/>
    </row>
    <row r="35" spans="2:13">
      <c r="I35" s="46"/>
      <c r="J35" s="46"/>
      <c r="K35" s="46"/>
      <c r="L35" s="46"/>
      <c r="M35" s="46"/>
    </row>
    <row r="36" spans="2:13">
      <c r="B36" s="9" t="s">
        <v>3</v>
      </c>
      <c r="C36" s="9" t="s">
        <v>26</v>
      </c>
      <c r="I36" s="46"/>
      <c r="J36" s="46"/>
      <c r="K36" s="46"/>
      <c r="L36" s="46"/>
      <c r="M36" s="46"/>
    </row>
    <row r="37" spans="2:13">
      <c r="B37" s="9" t="s">
        <v>5</v>
      </c>
      <c r="C37" s="9" t="s">
        <v>273</v>
      </c>
      <c r="I37" s="46"/>
      <c r="J37" s="46"/>
      <c r="K37" s="46"/>
      <c r="L37" s="46"/>
      <c r="M37" s="46"/>
    </row>
    <row r="38" spans="2:13">
      <c r="B38" s="9" t="s">
        <v>7</v>
      </c>
      <c r="C38" s="9" t="s">
        <v>27</v>
      </c>
      <c r="I38" s="46"/>
      <c r="J38" s="46"/>
      <c r="K38" s="46"/>
      <c r="L38" s="46"/>
      <c r="M38" s="46"/>
    </row>
    <row r="39" spans="2:13">
      <c r="B39" s="9" t="s">
        <v>9</v>
      </c>
      <c r="C39" s="13" t="s">
        <v>28</v>
      </c>
      <c r="I39" s="46"/>
      <c r="J39" s="46"/>
      <c r="K39" s="46"/>
      <c r="L39" s="46"/>
      <c r="M39" s="46"/>
    </row>
    <row r="40" spans="2:13">
      <c r="I40" s="46"/>
      <c r="J40" s="46"/>
      <c r="K40" s="46"/>
      <c r="L40" s="46"/>
      <c r="M40" s="46"/>
    </row>
    <row r="41" spans="2:13">
      <c r="B41" s="11" t="s">
        <v>29</v>
      </c>
      <c r="I41" s="46"/>
      <c r="J41" s="46"/>
      <c r="K41" s="46"/>
      <c r="L41" s="46"/>
      <c r="M41" s="46"/>
    </row>
    <row r="42" spans="2:13">
      <c r="I42" s="46"/>
      <c r="J42" s="46"/>
      <c r="K42" s="46"/>
      <c r="L42" s="46"/>
      <c r="M42" s="46"/>
    </row>
    <row r="43" spans="2:13">
      <c r="B43" s="14" t="s">
        <v>18</v>
      </c>
      <c r="C43" s="15" t="s">
        <v>30</v>
      </c>
      <c r="D43" s="16"/>
      <c r="I43" s="46"/>
      <c r="J43" s="46"/>
      <c r="K43" s="46"/>
      <c r="L43" s="46"/>
      <c r="M43" s="46"/>
    </row>
    <row r="44" spans="2:13">
      <c r="B44" s="9" t="s">
        <v>31</v>
      </c>
      <c r="C44" s="9" t="s">
        <v>241</v>
      </c>
      <c r="I44" s="46"/>
      <c r="J44" s="46"/>
      <c r="K44" s="46"/>
      <c r="L44" s="46"/>
      <c r="M44" s="46"/>
    </row>
    <row r="45" spans="2:13">
      <c r="C45" s="9" t="s">
        <v>32</v>
      </c>
      <c r="I45" s="46"/>
      <c r="J45" s="46"/>
      <c r="K45" s="46"/>
      <c r="L45" s="46"/>
      <c r="M45" s="46"/>
    </row>
    <row r="46" spans="2:13">
      <c r="C46" s="9" t="s">
        <v>271</v>
      </c>
      <c r="I46" s="46"/>
      <c r="J46" s="46"/>
      <c r="K46" s="46"/>
      <c r="L46" s="46"/>
      <c r="M46" s="46"/>
    </row>
    <row r="47" spans="2:13">
      <c r="C47" s="9" t="s">
        <v>272</v>
      </c>
      <c r="I47" s="46"/>
      <c r="J47" s="46"/>
      <c r="K47" s="46"/>
      <c r="L47" s="46"/>
      <c r="M47" s="46"/>
    </row>
    <row r="48" spans="2:13">
      <c r="C48" s="9" t="s">
        <v>33</v>
      </c>
      <c r="I48" s="46"/>
      <c r="J48" s="46"/>
      <c r="K48" s="46"/>
      <c r="L48" s="46"/>
      <c r="M48" s="46"/>
    </row>
    <row r="49" spans="2:13">
      <c r="C49" s="9" t="s">
        <v>34</v>
      </c>
      <c r="G49" s="9" t="s">
        <v>246</v>
      </c>
      <c r="I49" s="46"/>
      <c r="J49" s="46"/>
      <c r="K49" s="46"/>
      <c r="L49" s="46"/>
      <c r="M49" s="46"/>
    </row>
    <row r="50" spans="2:13">
      <c r="C50" s="9" t="s">
        <v>245</v>
      </c>
      <c r="I50" s="46"/>
      <c r="J50" s="46"/>
      <c r="K50" s="46"/>
      <c r="L50" s="46"/>
      <c r="M50" s="46"/>
    </row>
    <row r="51" spans="2:13">
      <c r="B51" s="9" t="s">
        <v>35</v>
      </c>
      <c r="C51" s="9" t="s">
        <v>36</v>
      </c>
      <c r="I51" s="46"/>
      <c r="J51" s="46"/>
      <c r="K51" s="46"/>
      <c r="L51" s="46"/>
      <c r="M51" s="46"/>
    </row>
    <row r="52" spans="2:13">
      <c r="C52" s="9" t="s">
        <v>37</v>
      </c>
      <c r="I52" s="46"/>
      <c r="J52" s="46"/>
      <c r="K52" s="46"/>
      <c r="L52" s="46"/>
      <c r="M52" s="46"/>
    </row>
    <row r="53" spans="2:13">
      <c r="B53" s="9" t="s">
        <v>38</v>
      </c>
      <c r="C53" s="9" t="s">
        <v>39</v>
      </c>
      <c r="I53" s="46"/>
      <c r="J53" s="46"/>
      <c r="K53" s="46"/>
      <c r="L53" s="46"/>
      <c r="M53" s="46"/>
    </row>
    <row r="54" spans="2:13">
      <c r="B54" s="9" t="s">
        <v>40</v>
      </c>
      <c r="C54" s="9" t="s">
        <v>39</v>
      </c>
      <c r="I54" s="46"/>
      <c r="J54" s="46"/>
      <c r="K54" s="46"/>
      <c r="L54" s="46"/>
      <c r="M54" s="46"/>
    </row>
    <row r="55" spans="2:13">
      <c r="B55" s="10"/>
      <c r="C55" s="46"/>
      <c r="D55" s="46"/>
      <c r="E55" s="46"/>
      <c r="F55" s="46"/>
      <c r="G55" s="46"/>
      <c r="H55" s="46"/>
      <c r="I55" s="46"/>
      <c r="J55" s="46"/>
      <c r="K55" s="46"/>
      <c r="L55" s="46"/>
      <c r="M55" s="46"/>
    </row>
    <row r="56" spans="2:13">
      <c r="B56" s="194" t="s">
        <v>206</v>
      </c>
      <c r="C56" s="46"/>
      <c r="D56" s="46"/>
      <c r="E56" s="46"/>
      <c r="F56" s="46"/>
      <c r="G56" s="46"/>
      <c r="H56" s="46"/>
      <c r="I56" s="46"/>
      <c r="J56" s="46"/>
      <c r="K56" s="46"/>
      <c r="L56" s="46"/>
      <c r="M56" s="46"/>
    </row>
    <row r="58" spans="2:13">
      <c r="B58" s="11" t="s">
        <v>76</v>
      </c>
      <c r="D58" s="9" t="s">
        <v>283</v>
      </c>
    </row>
    <row r="59" spans="2:13">
      <c r="B59" s="11" t="s">
        <v>77</v>
      </c>
      <c r="D59" s="9" t="s">
        <v>284</v>
      </c>
    </row>
    <row r="60" spans="2:13">
      <c r="B60" s="11" t="s">
        <v>78</v>
      </c>
      <c r="D60" s="9" t="s">
        <v>284</v>
      </c>
    </row>
    <row r="61" spans="2:13">
      <c r="B61" s="11" t="s">
        <v>79</v>
      </c>
      <c r="D61" s="9" t="s">
        <v>80</v>
      </c>
    </row>
    <row r="63" spans="2:13" s="50" customFormat="1">
      <c r="B63" s="47" t="s">
        <v>81</v>
      </c>
      <c r="C63" s="48"/>
      <c r="D63" s="48"/>
      <c r="E63" s="48"/>
      <c r="F63" s="48"/>
      <c r="G63" s="48"/>
      <c r="H63" s="48"/>
      <c r="I63" s="48"/>
      <c r="J63" s="48"/>
      <c r="K63" s="48"/>
      <c r="L63" s="48"/>
      <c r="M63" s="49"/>
    </row>
    <row r="64" spans="2:13" ht="13.95" customHeight="1">
      <c r="B64" s="231" t="s">
        <v>82</v>
      </c>
      <c r="C64" s="231" t="s">
        <v>83</v>
      </c>
      <c r="D64" s="47" t="s">
        <v>84</v>
      </c>
      <c r="E64" s="49"/>
      <c r="F64" s="236" t="s">
        <v>85</v>
      </c>
      <c r="G64" s="231" t="s">
        <v>86</v>
      </c>
      <c r="H64" s="231" t="s">
        <v>87</v>
      </c>
      <c r="I64" s="231" t="s">
        <v>88</v>
      </c>
      <c r="J64" s="231" t="s">
        <v>89</v>
      </c>
      <c r="K64" s="231" t="s">
        <v>90</v>
      </c>
      <c r="L64" s="234" t="s">
        <v>91</v>
      </c>
      <c r="M64" s="231" t="s">
        <v>92</v>
      </c>
    </row>
    <row r="65" spans="2:13" ht="13.05" customHeight="1">
      <c r="B65" s="232"/>
      <c r="C65" s="232"/>
      <c r="D65" s="51" t="s">
        <v>93</v>
      </c>
      <c r="E65" s="52" t="s">
        <v>94</v>
      </c>
      <c r="F65" s="237"/>
      <c r="G65" s="232"/>
      <c r="H65" s="232"/>
      <c r="I65" s="232"/>
      <c r="J65" s="232"/>
      <c r="K65" s="232"/>
      <c r="L65" s="235"/>
      <c r="M65" s="232"/>
    </row>
    <row r="66" spans="2:13">
      <c r="B66" s="53" t="s">
        <v>31</v>
      </c>
      <c r="C66" s="54" t="s">
        <v>95</v>
      </c>
      <c r="D66" s="54" t="s">
        <v>96</v>
      </c>
      <c r="E66" s="211">
        <v>3498</v>
      </c>
      <c r="F66" s="211">
        <v>3498</v>
      </c>
      <c r="G66" s="53" t="s">
        <v>97</v>
      </c>
      <c r="H66" s="54" t="s">
        <v>95</v>
      </c>
      <c r="I66" s="211">
        <v>3498</v>
      </c>
      <c r="J66" s="211">
        <v>1000000</v>
      </c>
      <c r="K66" s="211">
        <v>3498000000</v>
      </c>
      <c r="L66" s="216">
        <f>+K66/K$72</f>
        <v>0.73118729096989965</v>
      </c>
      <c r="M66" s="216">
        <f>+I66/I$72</f>
        <v>0.73118729096989965</v>
      </c>
    </row>
    <row r="67" spans="2:13">
      <c r="B67" s="53" t="s">
        <v>22</v>
      </c>
      <c r="C67" s="54" t="s">
        <v>95</v>
      </c>
      <c r="D67" s="211">
        <v>3499</v>
      </c>
      <c r="E67" s="211">
        <v>3499</v>
      </c>
      <c r="F67" s="55" t="s">
        <v>95</v>
      </c>
      <c r="G67" s="53" t="s">
        <v>97</v>
      </c>
      <c r="H67" s="54" t="s">
        <v>95</v>
      </c>
      <c r="I67" s="55">
        <v>1</v>
      </c>
      <c r="J67" s="211">
        <v>1000000</v>
      </c>
      <c r="K67" s="211">
        <v>1000000</v>
      </c>
      <c r="L67" s="216">
        <f t="shared" ref="L67:L71" si="0">+K67/K$72</f>
        <v>2.0903010033444816E-4</v>
      </c>
      <c r="M67" s="216">
        <f t="shared" ref="M67:M71" si="1">+I67/I$72</f>
        <v>2.0903010033444816E-4</v>
      </c>
    </row>
    <row r="68" spans="2:13">
      <c r="B68" s="53" t="s">
        <v>23</v>
      </c>
      <c r="C68" s="54" t="s">
        <v>95</v>
      </c>
      <c r="D68" s="211">
        <v>3500</v>
      </c>
      <c r="E68" s="211">
        <v>3500</v>
      </c>
      <c r="F68" s="55" t="s">
        <v>95</v>
      </c>
      <c r="G68" s="53" t="s">
        <v>97</v>
      </c>
      <c r="H68" s="54" t="s">
        <v>95</v>
      </c>
      <c r="I68" s="55">
        <v>1</v>
      </c>
      <c r="J68" s="211">
        <v>1000000</v>
      </c>
      <c r="K68" s="211">
        <v>1000000</v>
      </c>
      <c r="L68" s="216">
        <f t="shared" si="0"/>
        <v>2.0903010033444816E-4</v>
      </c>
      <c r="M68" s="216">
        <f t="shared" si="1"/>
        <v>2.0903010033444816E-4</v>
      </c>
    </row>
    <row r="69" spans="2:13">
      <c r="B69" s="53" t="s">
        <v>31</v>
      </c>
      <c r="C69" s="55">
        <v>1</v>
      </c>
      <c r="D69" s="211">
        <v>3501</v>
      </c>
      <c r="E69" s="211">
        <v>4612</v>
      </c>
      <c r="F69" s="211">
        <v>1112</v>
      </c>
      <c r="G69" s="53" t="s">
        <v>97</v>
      </c>
      <c r="H69" s="54" t="s">
        <v>95</v>
      </c>
      <c r="I69" s="211">
        <v>1112</v>
      </c>
      <c r="J69" s="211">
        <v>1000000</v>
      </c>
      <c r="K69" s="211">
        <v>1112000000</v>
      </c>
      <c r="L69" s="216">
        <f t="shared" si="0"/>
        <v>0.23244147157190637</v>
      </c>
      <c r="M69" s="216">
        <f t="shared" si="1"/>
        <v>0.23244147157190637</v>
      </c>
    </row>
    <row r="70" spans="2:13">
      <c r="B70" s="53" t="s">
        <v>31</v>
      </c>
      <c r="C70" s="55">
        <v>1</v>
      </c>
      <c r="D70" s="211">
        <v>4613</v>
      </c>
      <c r="E70" s="211">
        <v>4724</v>
      </c>
      <c r="F70" s="55">
        <v>112</v>
      </c>
      <c r="G70" s="53" t="s">
        <v>97</v>
      </c>
      <c r="H70" s="54" t="s">
        <v>95</v>
      </c>
      <c r="I70" s="55">
        <v>112</v>
      </c>
      <c r="J70" s="211">
        <v>1000000</v>
      </c>
      <c r="K70" s="211">
        <v>112000000</v>
      </c>
      <c r="L70" s="216">
        <f t="shared" si="0"/>
        <v>2.3411371237458192E-2</v>
      </c>
      <c r="M70" s="216">
        <f t="shared" si="1"/>
        <v>2.3411371237458192E-2</v>
      </c>
    </row>
    <row r="71" spans="2:13">
      <c r="B71" s="53" t="s">
        <v>31</v>
      </c>
      <c r="C71" s="55">
        <v>1</v>
      </c>
      <c r="D71" s="211">
        <v>4725</v>
      </c>
      <c r="E71" s="211">
        <v>4784</v>
      </c>
      <c r="F71" s="55">
        <v>60</v>
      </c>
      <c r="G71" s="53" t="s">
        <v>97</v>
      </c>
      <c r="H71" s="54" t="s">
        <v>95</v>
      </c>
      <c r="I71" s="55">
        <v>60</v>
      </c>
      <c r="J71" s="211">
        <v>1000000</v>
      </c>
      <c r="K71" s="211">
        <v>60000000</v>
      </c>
      <c r="L71" s="216">
        <f t="shared" si="0"/>
        <v>1.254180602006689E-2</v>
      </c>
      <c r="M71" s="216">
        <f t="shared" si="1"/>
        <v>1.254180602006689E-2</v>
      </c>
    </row>
    <row r="72" spans="2:13">
      <c r="C72" s="56"/>
      <c r="D72" s="56"/>
      <c r="E72" s="56"/>
      <c r="F72" s="56"/>
      <c r="H72" s="56"/>
      <c r="I72" s="212">
        <v>4784</v>
      </c>
      <c r="J72" s="8"/>
      <c r="K72" s="212">
        <f>SUM(K66:K71)</f>
        <v>4784000000</v>
      </c>
      <c r="L72" s="213">
        <v>1</v>
      </c>
      <c r="M72" s="57" t="s">
        <v>278</v>
      </c>
    </row>
    <row r="74" spans="2:13">
      <c r="B74" s="47" t="s">
        <v>98</v>
      </c>
      <c r="C74" s="48"/>
      <c r="D74" s="48"/>
      <c r="E74" s="48"/>
      <c r="F74" s="48"/>
      <c r="G74" s="48"/>
      <c r="H74" s="48"/>
      <c r="I74" s="48"/>
      <c r="J74" s="48"/>
      <c r="K74" s="48"/>
      <c r="L74" s="48"/>
      <c r="M74" s="49"/>
    </row>
    <row r="75" spans="2:13" ht="27.75" customHeight="1">
      <c r="B75" s="231" t="s">
        <v>82</v>
      </c>
      <c r="C75" s="231" t="s">
        <v>83</v>
      </c>
      <c r="D75" s="47" t="s">
        <v>84</v>
      </c>
      <c r="E75" s="49"/>
      <c r="F75" s="236" t="s">
        <v>85</v>
      </c>
      <c r="G75" s="231" t="s">
        <v>86</v>
      </c>
      <c r="H75" s="231" t="s">
        <v>87</v>
      </c>
      <c r="I75" s="231" t="s">
        <v>88</v>
      </c>
      <c r="J75" s="231" t="s">
        <v>89</v>
      </c>
      <c r="K75" s="231" t="s">
        <v>90</v>
      </c>
      <c r="L75" s="234" t="s">
        <v>91</v>
      </c>
      <c r="M75" s="231" t="s">
        <v>92</v>
      </c>
    </row>
    <row r="76" spans="2:13" ht="13.2" customHeight="1">
      <c r="B76" s="232"/>
      <c r="C76" s="232"/>
      <c r="D76" s="51" t="s">
        <v>93</v>
      </c>
      <c r="E76" s="52" t="s">
        <v>94</v>
      </c>
      <c r="F76" s="237"/>
      <c r="G76" s="232"/>
      <c r="H76" s="232"/>
      <c r="I76" s="232"/>
      <c r="J76" s="232"/>
      <c r="K76" s="232"/>
      <c r="L76" s="235"/>
      <c r="M76" s="232"/>
    </row>
    <row r="77" spans="2:13">
      <c r="B77" s="53" t="s">
        <v>31</v>
      </c>
      <c r="C77" s="54" t="s">
        <v>95</v>
      </c>
      <c r="D77" s="211" t="s">
        <v>96</v>
      </c>
      <c r="E77" s="211">
        <v>3498</v>
      </c>
      <c r="F77" s="211">
        <v>3498</v>
      </c>
      <c r="G77" s="53" t="s">
        <v>97</v>
      </c>
      <c r="H77" s="54" t="s">
        <v>95</v>
      </c>
      <c r="I77" s="211">
        <v>3498</v>
      </c>
      <c r="J77" s="211">
        <v>1000000</v>
      </c>
      <c r="K77" s="211">
        <v>3498000000</v>
      </c>
      <c r="L77" s="216">
        <f t="shared" ref="L77:L82" si="2">+K77/K$84</f>
        <v>0.73118729096989965</v>
      </c>
      <c r="M77" s="216">
        <f t="shared" ref="M77:M82" si="3">+I77/I$84</f>
        <v>0.73118729096989965</v>
      </c>
    </row>
    <row r="78" spans="2:13">
      <c r="B78" s="53" t="s">
        <v>22</v>
      </c>
      <c r="C78" s="54" t="s">
        <v>95</v>
      </c>
      <c r="D78" s="211">
        <v>3499</v>
      </c>
      <c r="E78" s="211">
        <v>3499</v>
      </c>
      <c r="F78" s="55" t="s">
        <v>95</v>
      </c>
      <c r="G78" s="53" t="s">
        <v>97</v>
      </c>
      <c r="H78" s="54" t="s">
        <v>95</v>
      </c>
      <c r="I78" s="55" t="s">
        <v>95</v>
      </c>
      <c r="J78" s="211">
        <v>1000000</v>
      </c>
      <c r="K78" s="211">
        <v>1000000</v>
      </c>
      <c r="L78" s="216">
        <f t="shared" si="2"/>
        <v>2.0903010033444816E-4</v>
      </c>
      <c r="M78" s="216">
        <f t="shared" si="3"/>
        <v>2.0903010033444816E-4</v>
      </c>
    </row>
    <row r="79" spans="2:13">
      <c r="B79" s="53" t="s">
        <v>23</v>
      </c>
      <c r="C79" s="54" t="s">
        <v>95</v>
      </c>
      <c r="D79" s="211">
        <v>3500</v>
      </c>
      <c r="E79" s="211">
        <v>3500</v>
      </c>
      <c r="F79" s="55" t="s">
        <v>95</v>
      </c>
      <c r="G79" s="53" t="s">
        <v>97</v>
      </c>
      <c r="H79" s="54" t="s">
        <v>95</v>
      </c>
      <c r="I79" s="55" t="s">
        <v>95</v>
      </c>
      <c r="J79" s="211">
        <v>1000000</v>
      </c>
      <c r="K79" s="211">
        <v>1000000</v>
      </c>
      <c r="L79" s="216">
        <f t="shared" si="2"/>
        <v>2.0903010033444816E-4</v>
      </c>
      <c r="M79" s="216">
        <f t="shared" si="3"/>
        <v>2.0903010033444816E-4</v>
      </c>
    </row>
    <row r="80" spans="2:13">
      <c r="B80" s="53" t="s">
        <v>31</v>
      </c>
      <c r="C80" s="55">
        <v>1</v>
      </c>
      <c r="D80" s="211">
        <v>3501</v>
      </c>
      <c r="E80" s="211">
        <v>4612</v>
      </c>
      <c r="F80" s="211">
        <v>1112</v>
      </c>
      <c r="G80" s="53" t="s">
        <v>97</v>
      </c>
      <c r="H80" s="54" t="s">
        <v>95</v>
      </c>
      <c r="I80" s="211">
        <v>1112</v>
      </c>
      <c r="J80" s="211">
        <v>1000000</v>
      </c>
      <c r="K80" s="211">
        <v>1112000000</v>
      </c>
      <c r="L80" s="216">
        <f t="shared" si="2"/>
        <v>0.23244147157190637</v>
      </c>
      <c r="M80" s="216">
        <f t="shared" si="3"/>
        <v>0.23244147157190637</v>
      </c>
    </row>
    <row r="81" spans="2:13">
      <c r="B81" s="53" t="s">
        <v>31</v>
      </c>
      <c r="C81" s="55">
        <v>1</v>
      </c>
      <c r="D81" s="211">
        <v>4613</v>
      </c>
      <c r="E81" s="211">
        <v>4724</v>
      </c>
      <c r="F81" s="55">
        <v>112</v>
      </c>
      <c r="G81" s="53" t="s">
        <v>97</v>
      </c>
      <c r="H81" s="54" t="s">
        <v>95</v>
      </c>
      <c r="I81" s="55">
        <v>112</v>
      </c>
      <c r="J81" s="211">
        <v>1000000</v>
      </c>
      <c r="K81" s="211">
        <v>112000000</v>
      </c>
      <c r="L81" s="216">
        <f t="shared" si="2"/>
        <v>2.3411371237458192E-2</v>
      </c>
      <c r="M81" s="216">
        <f t="shared" si="3"/>
        <v>2.3411371237458192E-2</v>
      </c>
    </row>
    <row r="82" spans="2:13">
      <c r="B82" s="53" t="s">
        <v>31</v>
      </c>
      <c r="C82" s="55">
        <v>1</v>
      </c>
      <c r="D82" s="211">
        <v>4725</v>
      </c>
      <c r="E82" s="211">
        <v>4784</v>
      </c>
      <c r="F82" s="55">
        <v>60</v>
      </c>
      <c r="G82" s="53" t="s">
        <v>97</v>
      </c>
      <c r="H82" s="54" t="s">
        <v>95</v>
      </c>
      <c r="I82" s="55">
        <v>60</v>
      </c>
      <c r="J82" s="211">
        <v>1000000</v>
      </c>
      <c r="K82" s="211">
        <v>60000000</v>
      </c>
      <c r="L82" s="216">
        <f t="shared" si="2"/>
        <v>1.254180602006689E-2</v>
      </c>
      <c r="M82" s="216">
        <f t="shared" si="3"/>
        <v>1.254180602006689E-2</v>
      </c>
    </row>
    <row r="83" spans="2:13">
      <c r="C83" s="8"/>
      <c r="D83" s="220"/>
      <c r="E83" s="220"/>
      <c r="F83" s="8"/>
      <c r="H83" s="56"/>
      <c r="I83" s="8"/>
      <c r="J83" s="220"/>
      <c r="K83" s="220"/>
      <c r="L83" s="221"/>
      <c r="M83" s="221"/>
    </row>
    <row r="84" spans="2:13">
      <c r="C84" s="56"/>
      <c r="D84" s="56"/>
      <c r="E84" s="56"/>
      <c r="F84" s="56"/>
      <c r="H84" s="56"/>
      <c r="I84" s="212">
        <v>4784</v>
      </c>
      <c r="J84" s="8"/>
      <c r="K84" s="212">
        <f>SUM(K77:K82)</f>
        <v>4784000000</v>
      </c>
      <c r="L84" s="213">
        <v>1</v>
      </c>
      <c r="M84" s="214">
        <v>1</v>
      </c>
    </row>
    <row r="86" spans="2:13">
      <c r="B86" s="228" t="s">
        <v>99</v>
      </c>
      <c r="C86" s="229"/>
      <c r="D86" s="230"/>
    </row>
    <row r="87" spans="2:13">
      <c r="B87" s="58">
        <v>45930</v>
      </c>
      <c r="C87" s="59"/>
      <c r="D87" s="60"/>
    </row>
    <row r="88" spans="2:13" ht="52.8">
      <c r="B88" s="52" t="s">
        <v>82</v>
      </c>
      <c r="C88" s="52" t="s">
        <v>91</v>
      </c>
      <c r="D88" s="52" t="s">
        <v>92</v>
      </c>
    </row>
    <row r="89" spans="2:13" ht="12.75" customHeight="1">
      <c r="B89" s="53" t="s">
        <v>106</v>
      </c>
      <c r="C89" s="217">
        <v>9.98E-2</v>
      </c>
      <c r="D89" s="217">
        <v>2.4700000000000003E-2</v>
      </c>
      <c r="F89" s="218"/>
      <c r="G89" s="218"/>
    </row>
    <row r="90" spans="2:13">
      <c r="B90" s="53" t="s">
        <v>22</v>
      </c>
      <c r="C90" s="217">
        <v>0.1613</v>
      </c>
      <c r="D90" s="217">
        <v>0.1996</v>
      </c>
      <c r="F90" s="218"/>
      <c r="G90" s="218"/>
    </row>
    <row r="91" spans="2:13">
      <c r="B91" s="53" t="s">
        <v>23</v>
      </c>
      <c r="C91" s="217">
        <v>0.59899999999999998</v>
      </c>
      <c r="D91" s="217">
        <v>0.74109999999999998</v>
      </c>
      <c r="F91" s="218"/>
      <c r="G91" s="218"/>
    </row>
    <row r="92" spans="2:13">
      <c r="B92" s="53" t="s">
        <v>35</v>
      </c>
      <c r="C92" s="217">
        <v>0.13980000000000001</v>
      </c>
      <c r="D92" s="217">
        <v>3.4599999999999999E-2</v>
      </c>
      <c r="F92" s="218"/>
      <c r="G92" s="218"/>
    </row>
    <row r="93" spans="2:13">
      <c r="C93" s="219">
        <v>1</v>
      </c>
      <c r="D93" s="219">
        <v>1</v>
      </c>
    </row>
    <row r="95" spans="2:13">
      <c r="B95" s="228" t="s">
        <v>100</v>
      </c>
      <c r="C95" s="229"/>
      <c r="D95" s="230"/>
    </row>
    <row r="96" spans="2:13">
      <c r="B96" s="58">
        <f>+B87</f>
        <v>45930</v>
      </c>
      <c r="C96" s="59"/>
      <c r="D96" s="60"/>
    </row>
    <row r="97" spans="2:7" ht="52.8">
      <c r="B97" s="52" t="s">
        <v>82</v>
      </c>
      <c r="C97" s="52" t="s">
        <v>91</v>
      </c>
      <c r="D97" s="52" t="s">
        <v>92</v>
      </c>
    </row>
    <row r="98" spans="2:7" ht="12.75" customHeight="1">
      <c r="B98" s="53" t="s">
        <v>101</v>
      </c>
      <c r="C98" s="217">
        <v>0.1429</v>
      </c>
      <c r="D98" s="217">
        <v>0.1429</v>
      </c>
      <c r="F98" s="218"/>
      <c r="G98" s="218"/>
    </row>
    <row r="99" spans="2:7">
      <c r="B99" s="53" t="s">
        <v>102</v>
      </c>
      <c r="C99" s="217">
        <v>0.28570000000000001</v>
      </c>
      <c r="D99" s="217">
        <v>0.28570000000000001</v>
      </c>
      <c r="F99" s="218"/>
      <c r="G99" s="218"/>
    </row>
    <row r="100" spans="2:7">
      <c r="B100" s="53" t="s">
        <v>103</v>
      </c>
      <c r="C100" s="217">
        <v>0.1429</v>
      </c>
      <c r="D100" s="217">
        <v>0.1429</v>
      </c>
      <c r="F100" s="218"/>
      <c r="G100" s="218"/>
    </row>
    <row r="101" spans="2:7">
      <c r="B101" s="53" t="s">
        <v>104</v>
      </c>
      <c r="C101" s="217">
        <v>7.1399999999999991E-2</v>
      </c>
      <c r="D101" s="217">
        <v>7.1399999999999991E-2</v>
      </c>
      <c r="F101" s="218"/>
      <c r="G101" s="218"/>
    </row>
    <row r="102" spans="2:7">
      <c r="B102" s="53" t="s">
        <v>105</v>
      </c>
      <c r="C102" s="217">
        <v>0.1429</v>
      </c>
      <c r="D102" s="217">
        <v>0.1429</v>
      </c>
      <c r="F102" s="218"/>
      <c r="G102" s="218"/>
    </row>
    <row r="103" spans="2:7">
      <c r="B103" s="53" t="s">
        <v>253</v>
      </c>
      <c r="C103" s="217">
        <v>0.21429999999999999</v>
      </c>
      <c r="D103" s="217">
        <v>0.21429999999999999</v>
      </c>
      <c r="F103" s="218"/>
      <c r="G103" s="218"/>
    </row>
    <row r="104" spans="2:7">
      <c r="C104" s="219">
        <v>1</v>
      </c>
      <c r="D104" s="219">
        <v>1</v>
      </c>
    </row>
    <row r="105" spans="2:7">
      <c r="C105" s="61"/>
      <c r="D105" s="61"/>
    </row>
  </sheetData>
  <mergeCells count="23">
    <mergeCell ref="M64:M65"/>
    <mergeCell ref="I64:I65"/>
    <mergeCell ref="B64:B65"/>
    <mergeCell ref="C64:C65"/>
    <mergeCell ref="F64:F65"/>
    <mergeCell ref="G64:G65"/>
    <mergeCell ref="H64:H65"/>
    <mergeCell ref="B86:D86"/>
    <mergeCell ref="B95:D95"/>
    <mergeCell ref="J64:J65"/>
    <mergeCell ref="K64:K65"/>
    <mergeCell ref="B20:M24"/>
    <mergeCell ref="L75:L76"/>
    <mergeCell ref="M75:M76"/>
    <mergeCell ref="I75:I76"/>
    <mergeCell ref="B75:B76"/>
    <mergeCell ref="C75:C76"/>
    <mergeCell ref="F75:F76"/>
    <mergeCell ref="G75:G76"/>
    <mergeCell ref="H75:H76"/>
    <mergeCell ref="J75:J76"/>
    <mergeCell ref="K75:K76"/>
    <mergeCell ref="L64:L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B1" workbookViewId="0">
      <selection activeCell="I20" sqref="I20"/>
    </sheetView>
  </sheetViews>
  <sheetFormatPr baseColWidth="10" defaultColWidth="9" defaultRowHeight="13.2"/>
  <cols>
    <col min="1" max="1" width="3.19921875" style="9" customWidth="1"/>
    <col min="2" max="18" width="12.69921875" style="9" customWidth="1"/>
    <col min="19" max="16384" width="9" style="9"/>
  </cols>
  <sheetData>
    <row r="2" spans="2:18">
      <c r="B2" s="6" t="str">
        <f>+'ESTADO DEL ACTIVO NETO'!B2</f>
        <v>FONDO DE INVERSIÓN INMOBILIARIO III</v>
      </c>
      <c r="C2" s="7"/>
      <c r="D2" s="7"/>
      <c r="E2" s="7"/>
      <c r="F2" s="7"/>
      <c r="G2" s="7"/>
      <c r="H2" s="7"/>
      <c r="I2" s="7"/>
      <c r="J2" s="7"/>
      <c r="K2" s="7"/>
      <c r="L2" s="7"/>
      <c r="M2" s="7"/>
      <c r="N2" s="7"/>
      <c r="O2" s="7"/>
      <c r="P2" s="7"/>
      <c r="Q2" s="7"/>
      <c r="R2" s="7"/>
    </row>
    <row r="3" spans="2:18">
      <c r="B3" s="46" t="s">
        <v>237</v>
      </c>
      <c r="C3" s="46"/>
      <c r="D3" s="46"/>
      <c r="E3" s="46"/>
      <c r="F3" s="46"/>
      <c r="G3" s="46"/>
      <c r="H3" s="46"/>
      <c r="I3" s="7"/>
      <c r="J3" s="7"/>
      <c r="K3" s="7"/>
      <c r="L3" s="7"/>
      <c r="M3" s="7"/>
      <c r="N3" s="7"/>
      <c r="O3" s="7"/>
      <c r="P3" s="7"/>
      <c r="Q3" s="7"/>
      <c r="R3" s="7"/>
    </row>
    <row r="4" spans="2:18">
      <c r="B4" s="10">
        <f>+PORTADA!B21</f>
        <v>45930</v>
      </c>
      <c r="C4" s="46"/>
      <c r="D4" s="46"/>
      <c r="E4" s="46"/>
      <c r="F4" s="46"/>
      <c r="G4" s="46"/>
      <c r="H4" s="46"/>
      <c r="I4" s="7"/>
      <c r="J4" s="7"/>
      <c r="K4" s="7"/>
      <c r="L4" s="7"/>
      <c r="M4" s="7"/>
      <c r="N4" s="7"/>
      <c r="O4" s="7"/>
      <c r="P4" s="7"/>
      <c r="Q4" s="7"/>
      <c r="R4" s="7"/>
    </row>
    <row r="5" spans="2:18">
      <c r="B5" s="203" t="s">
        <v>234</v>
      </c>
      <c r="C5" s="46"/>
      <c r="D5" s="46"/>
      <c r="E5" s="46"/>
      <c r="F5" s="46"/>
      <c r="G5" s="46"/>
      <c r="H5" s="46"/>
      <c r="I5" s="7"/>
      <c r="J5" s="7"/>
      <c r="K5" s="7"/>
      <c r="L5" s="7"/>
      <c r="M5" s="7"/>
      <c r="N5" s="7"/>
      <c r="O5" s="7"/>
      <c r="P5" s="7"/>
      <c r="Q5" s="7"/>
      <c r="R5" s="7"/>
    </row>
    <row r="7" spans="2:18" s="205" customFormat="1" ht="40.799999999999997">
      <c r="B7" s="204" t="s">
        <v>214</v>
      </c>
      <c r="C7" s="204" t="s">
        <v>215</v>
      </c>
      <c r="D7" s="204" t="s">
        <v>216</v>
      </c>
      <c r="E7" s="204" t="s">
        <v>217</v>
      </c>
      <c r="F7" s="204" t="s">
        <v>225</v>
      </c>
      <c r="G7" s="204" t="s">
        <v>224</v>
      </c>
      <c r="H7" s="204" t="s">
        <v>218</v>
      </c>
      <c r="I7" s="204" t="s">
        <v>219</v>
      </c>
      <c r="J7" s="204" t="s">
        <v>226</v>
      </c>
      <c r="K7" s="204" t="s">
        <v>223</v>
      </c>
      <c r="L7" s="204" t="s">
        <v>89</v>
      </c>
      <c r="M7" s="204" t="s">
        <v>220</v>
      </c>
      <c r="N7" s="204" t="s">
        <v>221</v>
      </c>
      <c r="O7" s="204" t="s">
        <v>222</v>
      </c>
      <c r="P7" s="204" t="s">
        <v>228</v>
      </c>
      <c r="Q7" s="204" t="s">
        <v>229</v>
      </c>
      <c r="R7" s="204" t="s">
        <v>230</v>
      </c>
    </row>
    <row r="8" spans="2:18">
      <c r="E8" s="62"/>
    </row>
    <row r="9" spans="2:18">
      <c r="B9" s="7" t="s">
        <v>227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Q22" sqref="Q22"/>
    </sheetView>
  </sheetViews>
  <sheetFormatPr baseColWidth="10" defaultColWidth="8.69921875" defaultRowHeight="13.2"/>
  <cols>
    <col min="1" max="1" width="3.19921875" style="9" customWidth="1"/>
    <col min="2" max="13" width="8.69921875" style="9"/>
    <col min="14" max="14" width="3.19921875" style="9" customWidth="1"/>
    <col min="15" max="16384" width="8.69921875" style="9"/>
  </cols>
  <sheetData>
    <row r="2" spans="2:13">
      <c r="B2" s="6" t="str">
        <f>+'ESTADO DEL ACTIVO NETO'!B2</f>
        <v>FONDO DE INVERSIÓN INMOBILIARIO III</v>
      </c>
      <c r="C2" s="7"/>
      <c r="D2" s="7"/>
      <c r="E2" s="7"/>
      <c r="F2" s="7"/>
      <c r="G2" s="7"/>
      <c r="H2" s="7"/>
      <c r="I2" s="7"/>
      <c r="J2" s="7"/>
      <c r="K2" s="7"/>
      <c r="L2" s="7"/>
      <c r="M2" s="7"/>
    </row>
    <row r="3" spans="2:13">
      <c r="B3" s="6" t="s">
        <v>236</v>
      </c>
      <c r="C3" s="210"/>
      <c r="D3" s="210"/>
      <c r="E3" s="210"/>
      <c r="F3" s="210"/>
      <c r="G3" s="210"/>
      <c r="H3" s="210"/>
      <c r="I3" s="210"/>
      <c r="J3" s="210"/>
      <c r="K3" s="210"/>
      <c r="L3" s="210"/>
      <c r="M3" s="210"/>
    </row>
    <row r="4" spans="2:13">
      <c r="B4" s="206">
        <f>+PORTADA!B21</f>
        <v>45930</v>
      </c>
      <c r="C4" s="210"/>
      <c r="D4" s="210"/>
      <c r="E4" s="210"/>
      <c r="F4" s="210"/>
      <c r="G4" s="210"/>
      <c r="H4" s="210"/>
      <c r="I4" s="210"/>
      <c r="J4" s="210"/>
      <c r="K4" s="210"/>
      <c r="L4" s="210"/>
      <c r="M4" s="210"/>
    </row>
    <row r="6" spans="2:13">
      <c r="B6" s="210" t="s">
        <v>227</v>
      </c>
      <c r="C6" s="210"/>
      <c r="D6" s="210"/>
      <c r="E6" s="210"/>
      <c r="F6" s="210"/>
      <c r="G6" s="210"/>
      <c r="H6" s="210"/>
      <c r="I6" s="210"/>
      <c r="J6" s="210"/>
      <c r="K6" s="210"/>
      <c r="L6" s="210"/>
      <c r="M6" s="210"/>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zIxoTRSV+SLsOaLnc9x4J1AoIjb43wrTxVDyVKszPPo=</DigestValue>
    </Reference>
    <Reference Type="http://www.w3.org/2000/09/xmldsig#Object" URI="#idOfficeObject">
      <DigestMethod Algorithm="http://www.w3.org/2001/04/xmlenc#sha256"/>
      <DigestValue>Pjs7klJ0rzcXZM+jZP26DO2tscVhDashrzQSGWgmnFw=</DigestValue>
    </Reference>
    <Reference Type="http://uri.etsi.org/01903#SignedProperties" URI="#idSignedProperties">
      <Transforms>
        <Transform Algorithm="http://www.w3.org/TR/2001/REC-xml-c14n-20010315"/>
      </Transforms>
      <DigestMethod Algorithm="http://www.w3.org/2001/04/xmlenc#sha256"/>
      <DigestValue>7dAKEqdewvy3dt/vuzU/9U8BRlJE9OLQUtz0aXb2ZFI=</DigestValue>
    </Reference>
    <Reference Type="http://www.w3.org/2000/09/xmldsig#Object" URI="#idValidSigLnImg">
      <DigestMethod Algorithm="http://www.w3.org/2001/04/xmlenc#sha256"/>
      <DigestValue>NvyL92PXa4N1pl3kVg470YMmHLMfY1dSJuXRbq4fsb4=</DigestValue>
    </Reference>
    <Reference Type="http://www.w3.org/2000/09/xmldsig#Object" URI="#idInvalidSigLnImg">
      <DigestMethod Algorithm="http://www.w3.org/2001/04/xmlenc#sha256"/>
      <DigestValue>mlLaXUkDm2l34LrQnMEMHLSPgFh6gppeLTtMEea8BrI=</DigestValue>
    </Reference>
  </SignedInfo>
  <SignatureValue>Upcpwp6fxYl1KqGj3VcHqylKzQExErGFXA26ICrYa3qt8Xh7H6tYiMGhz46XhqHlo3rK9citzkiB
1EgXM2WNK960gSBKk5IoRe3b8W5l9pG9h4ZW3FRa66ioCrRlFwP8YvgkOTk7VcvkfgZfrog4Q8ux
NTmMvWkjr84iXrE8hA0+6lGN9Smgz4OMZjOKJUgQl6/ocKoDznw3m6wKZHz80lymG153++D+2ouA
vAfGNCUDTib5NTyrX1djrVIPMCj1boVlqQJZ3iqPyxDOVMLcrF+nS/hIGXiuuSLVlfl5wcyIR78V
h2ujSt0dtuH3aLzKq8zS/an0wK7Eze5yF4HDGA==</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TM/vvd0eREuSMDybvv2FtrBrDOvzAem8Z+VaNGcGzwI=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1867v0Hs8FvUs7lhe9Own6Hv8XHUeEcpwe1rdv/kj+c=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boEMzQtrdv56pRgrvEDib477ChWg0tBS15SbmZdTzo0=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OTs7YNhae6MU8FJK/1nGMkPvtdUue6Z/ik1p2g67kjk=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zPuuHUxHgL/mdKlY0Gj8r3CIfXOkohXB9GGcHL1cYKQ=</DigestValue>
      </Reference>
      <Reference URI="/xl/styles.xml?ContentType=application/vnd.openxmlformats-officedocument.spreadsheetml.styles+xml">
        <DigestMethod Algorithm="http://www.w3.org/2001/04/xmlenc#sha256"/>
        <DigestValue>sXjKKAhLxHc+lLCUULqe+QVbSJw4PoW7382sliUKvL4=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En464ptLFkluYqKdIcyko4XK99/Pu8I+1Pw+n/34NnI=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tMa40hK00SmXACHvPzZWpnfCusreYO9vnip8rhMo8k0=</DigestValue>
      </Reference>
      <Reference URI="/xl/worksheets/sheet2.xml?ContentType=application/vnd.openxmlformats-officedocument.spreadsheetml.worksheet+xml">
        <DigestMethod Algorithm="http://www.w3.org/2001/04/xmlenc#sha256"/>
        <DigestValue>bzlhD1cBXej8OE6jry+m+pMFDsdLwIugzi13kAEOXig=</DigestValue>
      </Reference>
      <Reference URI="/xl/worksheets/sheet3.xml?ContentType=application/vnd.openxmlformats-officedocument.spreadsheetml.worksheet+xml">
        <DigestMethod Algorithm="http://www.w3.org/2001/04/xmlenc#sha256"/>
        <DigestValue>WjUHtPajiS0nWNZkv+A8Tv748kfsXMzbaNWEpzKs9vU=</DigestValue>
      </Reference>
      <Reference URI="/xl/worksheets/sheet4.xml?ContentType=application/vnd.openxmlformats-officedocument.spreadsheetml.worksheet+xml">
        <DigestMethod Algorithm="http://www.w3.org/2001/04/xmlenc#sha256"/>
        <DigestValue>WvXXLcu7WQTkk8GCsu/5CdgNbxcTom/TymSU9Fkx2Gk=</DigestValue>
      </Reference>
      <Reference URI="/xl/worksheets/sheet5.xml?ContentType=application/vnd.openxmlformats-officedocument.spreadsheetml.worksheet+xml">
        <DigestMethod Algorithm="http://www.w3.org/2001/04/xmlenc#sha256"/>
        <DigestValue>AQPIUNwfVrGvsT2TDBJIs68tH+TSZ0TFLEs4Vi3hHOQ=</DigestValue>
      </Reference>
      <Reference URI="/xl/worksheets/sheet6.xml?ContentType=application/vnd.openxmlformats-officedocument.spreadsheetml.worksheet+xml">
        <DigestMethod Algorithm="http://www.w3.org/2001/04/xmlenc#sha256"/>
        <DigestValue>geGfxXKAPR6RUXCVPO1VXPdzuN1M94AnQEjZZVvFjhI=</DigestValue>
      </Reference>
      <Reference URI="/xl/worksheets/sheet7.xml?ContentType=application/vnd.openxmlformats-officedocument.spreadsheetml.worksheet+xml">
        <DigestMethod Algorithm="http://www.w3.org/2001/04/xmlenc#sha256"/>
        <DigestValue>qDl6lmiX1tbrLkFZ5BQK/9p0HblzD+CUWrECQ581h2I=</DigestValue>
      </Reference>
      <Reference URI="/xl/worksheets/sheet8.xml?ContentType=application/vnd.openxmlformats-officedocument.spreadsheetml.worksheet+xml">
        <DigestMethod Algorithm="http://www.w3.org/2001/04/xmlenc#sha256"/>
        <DigestValue>6ilMVPW7XfLvNuaXltU1GWNVY4+pG60pzVKB/SXCuk0=</DigestValue>
      </Reference>
      <Reference URI="/xl/worksheets/sheet9.xml?ContentType=application/vnd.openxmlformats-officedocument.spreadsheetml.worksheet+xml">
        <DigestMethod Algorithm="http://www.w3.org/2001/04/xmlenc#sha256"/>
        <DigestValue>v2KdyXlA1j5ekblOQiJ2ffvzd/I1mGxVMMhOAF83Kh4=</DigestValue>
      </Reference>
    </Manifest>
    <SignatureProperties>
      <SignatureProperty Id="idSignatureTime" Target="#idPackageSignature">
        <mdssi:SignatureTime xmlns:mdssi="http://schemas.openxmlformats.org/package/2006/digital-signature">
          <mdssi:Format>YYYY-MM-DDThh:mm:ssTZD</mdssi:Format>
          <mdssi:Value>2025-10-22T18:47:39Z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2025-10-22T18:47:39Z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GQt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EzSVICK8W6VvDOc+fS2LDDLz22ZzfY3gHc0Re5bPm80=</DigestValue>
    </Reference>
    <Reference Type="http://www.w3.org/2000/09/xmldsig#Object" URI="#idOfficeObject">
      <DigestMethod Algorithm="http://www.w3.org/2001/04/xmlenc#sha256"/>
      <DigestValue>cuRUMoVsRoYXHbomQYGvtwjA0d4DlM9SNmiGnIiStL4=</DigestValue>
    </Reference>
    <Reference Type="http://uri.etsi.org/01903#SignedProperties" URI="#idSignedProperties">
      <Transforms>
        <Transform Algorithm="http://www.w3.org/TR/2001/REC-xml-c14n-20010315"/>
      </Transforms>
      <DigestMethod Algorithm="http://www.w3.org/2001/04/xmlenc#sha256"/>
      <DigestValue>KTr1383FUu2T4bKB7R7CsrwcayPXmbYWOqM+x6fyj/c=</DigestValue>
    </Reference>
    <Reference Type="http://www.w3.org/2000/09/xmldsig#Object" URI="#idValidSigLnImg">
      <DigestMethod Algorithm="http://www.w3.org/2001/04/xmlenc#sha256"/>
      <DigestValue>7dPrqzoMQ+pHsFMfI1LwEy9dLQIrfkfEW9B7Hey680Y=</DigestValue>
    </Reference>
    <Reference Type="http://www.w3.org/2000/09/xmldsig#Object" URI="#idInvalidSigLnImg">
      <DigestMethod Algorithm="http://www.w3.org/2001/04/xmlenc#sha256"/>
      <DigestValue>UcCeYbB5ZCV/vhVQPyYjh7QGfo3Ay3wybXNASyHLRfo=</DigestValue>
    </Reference>
  </SignedInfo>
  <SignatureValue>ID9gKecpAFA33Q2asbMn3W98qSVwLDW/EZoMQcKKS5CDiQuzutsIahggLgOHYEBVcV5i138LDEEs
0QI78O9JubpsBVQDWKXgDj4j5FKoGiCmfiXQVntPHkXpMGhof9DD3nmc85V4EOX3Hg/f14wW+4Vl
G16pY7m0XTFPeN18as1wdit/4pLa/j06g+lGqu6KwcPZmfiFH7YSv4Ym4AtMG1wwZ2UvcK8BtrQ2
XAi+aSIygcLTf+MX8IGcLkak25MHRTY38CSDz7tBvCUzImrsTlG+uZy4n/uS5UbRkPt8P66jWZtE
uTIDZvM5LQEqnMsrMiY6nML1aVK8nlqqvcfqgw==</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TM/vvd0eREuSMDybvv2FtrBrDOvzAem8Z+VaNGcGzwI=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1867v0Hs8FvUs7lhe9Own6Hv8XHUeEcpwe1rdv/kj+c=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boEMzQtrdv56pRgrvEDib477ChWg0tBS15SbmZdTzo0=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OTs7YNhae6MU8FJK/1nGMkPvtdUue6Z/ik1p2g67kjk=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zPuuHUxHgL/mdKlY0Gj8r3CIfXOkohXB9GGcHL1cYKQ=</DigestValue>
      </Reference>
      <Reference URI="/xl/styles.xml?ContentType=application/vnd.openxmlformats-officedocument.spreadsheetml.styles+xml">
        <DigestMethod Algorithm="http://www.w3.org/2001/04/xmlenc#sha256"/>
        <DigestValue>sXjKKAhLxHc+lLCUULqe+QVbSJw4PoW7382sliUKvL4=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En464ptLFkluYqKdIcyko4XK99/Pu8I+1Pw+n/34NnI=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tMa40hK00SmXACHvPzZWpnfCusreYO9vnip8rhMo8k0=</DigestValue>
      </Reference>
      <Reference URI="/xl/worksheets/sheet2.xml?ContentType=application/vnd.openxmlformats-officedocument.spreadsheetml.worksheet+xml">
        <DigestMethod Algorithm="http://www.w3.org/2001/04/xmlenc#sha256"/>
        <DigestValue>bzlhD1cBXej8OE6jry+m+pMFDsdLwIugzi13kAEOXig=</DigestValue>
      </Reference>
      <Reference URI="/xl/worksheets/sheet3.xml?ContentType=application/vnd.openxmlformats-officedocument.spreadsheetml.worksheet+xml">
        <DigestMethod Algorithm="http://www.w3.org/2001/04/xmlenc#sha256"/>
        <DigestValue>WjUHtPajiS0nWNZkv+A8Tv748kfsXMzbaNWEpzKs9vU=</DigestValue>
      </Reference>
      <Reference URI="/xl/worksheets/sheet4.xml?ContentType=application/vnd.openxmlformats-officedocument.spreadsheetml.worksheet+xml">
        <DigestMethod Algorithm="http://www.w3.org/2001/04/xmlenc#sha256"/>
        <DigestValue>WvXXLcu7WQTkk8GCsu/5CdgNbxcTom/TymSU9Fkx2Gk=</DigestValue>
      </Reference>
      <Reference URI="/xl/worksheets/sheet5.xml?ContentType=application/vnd.openxmlformats-officedocument.spreadsheetml.worksheet+xml">
        <DigestMethod Algorithm="http://www.w3.org/2001/04/xmlenc#sha256"/>
        <DigestValue>AQPIUNwfVrGvsT2TDBJIs68tH+TSZ0TFLEs4Vi3hHOQ=</DigestValue>
      </Reference>
      <Reference URI="/xl/worksheets/sheet6.xml?ContentType=application/vnd.openxmlformats-officedocument.spreadsheetml.worksheet+xml">
        <DigestMethod Algorithm="http://www.w3.org/2001/04/xmlenc#sha256"/>
        <DigestValue>geGfxXKAPR6RUXCVPO1VXPdzuN1M94AnQEjZZVvFjhI=</DigestValue>
      </Reference>
      <Reference URI="/xl/worksheets/sheet7.xml?ContentType=application/vnd.openxmlformats-officedocument.spreadsheetml.worksheet+xml">
        <DigestMethod Algorithm="http://www.w3.org/2001/04/xmlenc#sha256"/>
        <DigestValue>qDl6lmiX1tbrLkFZ5BQK/9p0HblzD+CUWrECQ581h2I=</DigestValue>
      </Reference>
      <Reference URI="/xl/worksheets/sheet8.xml?ContentType=application/vnd.openxmlformats-officedocument.spreadsheetml.worksheet+xml">
        <DigestMethod Algorithm="http://www.w3.org/2001/04/xmlenc#sha256"/>
        <DigestValue>6ilMVPW7XfLvNuaXltU1GWNVY4+pG60pzVKB/SXCuk0=</DigestValue>
      </Reference>
      <Reference URI="/xl/worksheets/sheet9.xml?ContentType=application/vnd.openxmlformats-officedocument.spreadsheetml.worksheet+xml">
        <DigestMethod Algorithm="http://www.w3.org/2001/04/xmlenc#sha256"/>
        <DigestValue>v2KdyXlA1j5ekblOQiJ2ffvzd/I1mGxVMMhOAF83Kh4=</DigestValue>
      </Reference>
    </Manifest>
    <SignatureProperties>
      <SignatureProperty Id="idSignatureTime" Target="#idPackageSignature">
        <mdssi:SignatureTime xmlns:mdssi="http://schemas.openxmlformats.org/package/2006/digital-signature">
          <mdssi:Format>YYYY-MM-DDThh:mm:ssTZD</mdssi:Format>
          <mdssi:Value>2025-10-22T20:29:04Z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16.0.19231/27</OfficeVersion>
          <ApplicationVersion>16.0.19231</ApplicationVersion>
          <Monitors>1</Monitors>
          <HorizontalResolution>3416</HorizontalResolution>
          <VerticalResolution>2742</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2025-10-22T20:29:04Z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WFgAATwsAACBFTUYAAAEArBkAAJ0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B3qzZBzuM0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d6s2Qc7jNE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WFgAATwsAACBFTUYAAAEANBwAAK8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HerNkHO4zR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d6s2Qc7jNE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B3qzZBzuM0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10RuC4GB88bhB9uHYEcWTj/0cCpP1qW1W/Zf87CsOUQ=</DigestValue>
    </Reference>
    <Reference Type="http://www.w3.org/2000/09/xmldsig#Object" URI="#idOfficeObject">
      <DigestMethod Algorithm="http://www.w3.org/2001/04/xmlenc#sha256"/>
      <DigestValue>H1idh9mbsWBfaaeH2kQnwe0JmiY+/EqxdxKshR/7DgU=</DigestValue>
    </Reference>
    <Reference Type="http://uri.etsi.org/01903#SignedProperties" URI="#idSignedProperties">
      <Transforms>
        <Transform Algorithm="http://www.w3.org/TR/2001/REC-xml-c14n-20010315"/>
      </Transforms>
      <DigestMethod Algorithm="http://www.w3.org/2001/04/xmlenc#sha256"/>
      <DigestValue>s0bSRJp43e4uluvD9DkFcGXRYPRy7GW7ua95h7DkI84=</DigestValue>
    </Reference>
    <Reference Type="http://www.w3.org/2000/09/xmldsig#Object" URI="#idValidSigLnImg">
      <DigestMethod Algorithm="http://www.w3.org/2001/04/xmlenc#sha256"/>
      <DigestValue>RUMcIMtQltzRdpCw1LVEbsOw8hGUJpkFR2BYbKomLIc=</DigestValue>
    </Reference>
    <Reference Type="http://www.w3.org/2000/09/xmldsig#Object" URI="#idInvalidSigLnImg">
      <DigestMethod Algorithm="http://www.w3.org/2001/04/xmlenc#sha256"/>
      <DigestValue>3YbmR8SZDe0haxLan6dxsYVLBKYOrQX1D2Y8XAcc6cI=</DigestValue>
    </Reference>
  </SignedInfo>
  <SignatureValue>LyiB+JNUrO2C3odh3ZqIqxWqo1JXVkbnIcyTb+i+2znMzYnCIWi9i2g9DugFpm0WFC4MX1rWl/My
xHUIJ/ZCllLnm62NjuT23moBbctSJpNEET24ooDuJfH1/MYUAQOWp5tC1xTvRWtlRSWSkK46SKQg
yHZ14suIgKz2SmJbS7PQr1hUmagYuEGbQdLG2wQwQyAl8K6lXRANBafuFyic8un1Jm+QugNHtm6m
NUsyCj4q9iKHqqG2D3oJ3j5+PI0Z26dnalAEjks+POcfLKOLQNUzBQvzaDvO5jMK1cZH9LHAu0Ek
YH8z77ctL3+a97h6iUBZkSv02JqMvlbKzTkdTw==</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TM/vvd0eREuSMDybvv2FtrBrDOvzAem8Z+VaNGcGzwI=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bRJQFtCyOD4DdSRQHIjmGeym2tTX8VNRW6RCa3EHVBA=</DigestValue>
      </Reference>
      <Reference URI="/xl/drawings/vmlDrawing1.vml?ContentType=application/vnd.openxmlformats-officedocument.vmlDrawing">
        <DigestMethod Algorithm="http://www.w3.org/2001/04/xmlenc#sha256"/>
        <DigestValue>1867v0Hs8FvUs7lhe9Own6Hv8XHUeEcpwe1rdv/kj+c=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boEMzQtrdv56pRgrvEDib477ChWg0tBS15SbmZdTzo0=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OTs7YNhae6MU8FJK/1nGMkPvtdUue6Z/ik1p2g67kjk=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WhcmGIJsvrQU0Xjt7DlRBBKx230UlN/NzWOiev+bGdA=</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xujYJLk5K+r/lhdNLEKJx1jF0oChMaQ6586y3C0+vAw=</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zPuuHUxHgL/mdKlY0Gj8r3CIfXOkohXB9GGcHL1cYKQ=</DigestValue>
      </Reference>
      <Reference URI="/xl/styles.xml?ContentType=application/vnd.openxmlformats-officedocument.spreadsheetml.styles+xml">
        <DigestMethod Algorithm="http://www.w3.org/2001/04/xmlenc#sha256"/>
        <DigestValue>sXjKKAhLxHc+lLCUULqe+QVbSJw4PoW7382sliUKvL4=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En464ptLFkluYqKdIcyko4XK99/Pu8I+1Pw+n/34NnI=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tMa40hK00SmXACHvPzZWpnfCusreYO9vnip8rhMo8k0=</DigestValue>
      </Reference>
      <Reference URI="/xl/worksheets/sheet2.xml?ContentType=application/vnd.openxmlformats-officedocument.spreadsheetml.worksheet+xml">
        <DigestMethod Algorithm="http://www.w3.org/2001/04/xmlenc#sha256"/>
        <DigestValue>bzlhD1cBXej8OE6jry+m+pMFDsdLwIugzi13kAEOXig=</DigestValue>
      </Reference>
      <Reference URI="/xl/worksheets/sheet3.xml?ContentType=application/vnd.openxmlformats-officedocument.spreadsheetml.worksheet+xml">
        <DigestMethod Algorithm="http://www.w3.org/2001/04/xmlenc#sha256"/>
        <DigestValue>WjUHtPajiS0nWNZkv+A8Tv748kfsXMzbaNWEpzKs9vU=</DigestValue>
      </Reference>
      <Reference URI="/xl/worksheets/sheet4.xml?ContentType=application/vnd.openxmlformats-officedocument.spreadsheetml.worksheet+xml">
        <DigestMethod Algorithm="http://www.w3.org/2001/04/xmlenc#sha256"/>
        <DigestValue>WvXXLcu7WQTkk8GCsu/5CdgNbxcTom/TymSU9Fkx2Gk=</DigestValue>
      </Reference>
      <Reference URI="/xl/worksheets/sheet5.xml?ContentType=application/vnd.openxmlformats-officedocument.spreadsheetml.worksheet+xml">
        <DigestMethod Algorithm="http://www.w3.org/2001/04/xmlenc#sha256"/>
        <DigestValue>AQPIUNwfVrGvsT2TDBJIs68tH+TSZ0TFLEs4Vi3hHOQ=</DigestValue>
      </Reference>
      <Reference URI="/xl/worksheets/sheet6.xml?ContentType=application/vnd.openxmlformats-officedocument.spreadsheetml.worksheet+xml">
        <DigestMethod Algorithm="http://www.w3.org/2001/04/xmlenc#sha256"/>
        <DigestValue>geGfxXKAPR6RUXCVPO1VXPdzuN1M94AnQEjZZVvFjhI=</DigestValue>
      </Reference>
      <Reference URI="/xl/worksheets/sheet7.xml?ContentType=application/vnd.openxmlformats-officedocument.spreadsheetml.worksheet+xml">
        <DigestMethod Algorithm="http://www.w3.org/2001/04/xmlenc#sha256"/>
        <DigestValue>qDl6lmiX1tbrLkFZ5BQK/9p0HblzD+CUWrECQ581h2I=</DigestValue>
      </Reference>
      <Reference URI="/xl/worksheets/sheet8.xml?ContentType=application/vnd.openxmlformats-officedocument.spreadsheetml.worksheet+xml">
        <DigestMethod Algorithm="http://www.w3.org/2001/04/xmlenc#sha256"/>
        <DigestValue>6ilMVPW7XfLvNuaXltU1GWNVY4+pG60pzVKB/SXCuk0=</DigestValue>
      </Reference>
      <Reference URI="/xl/worksheets/sheet9.xml?ContentType=application/vnd.openxmlformats-officedocument.spreadsheetml.worksheet+xml">
        <DigestMethod Algorithm="http://www.w3.org/2001/04/xmlenc#sha256"/>
        <DigestValue>v2KdyXlA1j5ekblOQiJ2ffvzd/I1mGxVMMhOAF83Kh4=</DigestValue>
      </Reference>
    </Manifest>
    <SignatureProperties>
      <SignatureProperty Id="idSignatureTime" Target="#idPackageSignature">
        <mdssi:SignatureTime xmlns:mdssi="http://schemas.openxmlformats.org/package/2006/digital-signature">
          <mdssi:Format>YYYY-MM-DDThh:mm:ssTZD</mdssi:Format>
          <mdssi:Value>2025-10-23T14:46:44Z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2025-10-23T14:46:44Z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PR7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JwY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CcG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8" ma:contentTypeDescription="Crear nuevo documento." ma:contentTypeScope="" ma:versionID="cad6ac9f219f768cc4a16e49e4fbebfa">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5a80084d89e2ae68925bfa8ad736b427"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http://purl.org/dc/dcmitype/"/>
    <ds:schemaRef ds:uri="http://purl.org/dc/elements/1.1/"/>
    <ds:schemaRef ds:uri="http://schemas.microsoft.com/office/infopath/2007/PartnerControls"/>
    <ds:schemaRef ds:uri="http://purl.org/dc/terms/"/>
    <ds:schemaRef ds:uri="8c12d355-558a-498d-ab57-5635e153194b"/>
    <ds:schemaRef ds:uri="http://schemas.openxmlformats.org/package/2006/metadata/core-properties"/>
    <ds:schemaRef ds:uri="http://www.w3.org/XML/1998/namespace"/>
    <ds:schemaRef ds:uri="afb4bc31-052d-485c-abf5-9077aa0fd6eb"/>
    <ds:schemaRef ds:uri="http://schemas.microsoft.com/office/2006/metadata/properties"/>
    <ds:schemaRef ds:uri="3198fcfc-8ee0-4004-9ffe-c1ea9c0ad95e"/>
    <ds:schemaRef ds:uri="f76f3b05-e590-4ea7-ae88-a331f8c100ec"/>
  </ds:schemaRefs>
</ds:datastoreItem>
</file>

<file path=customXml/itemProps3.xml><?xml version="1.0" encoding="utf-8"?>
<ds:datastoreItem xmlns:ds="http://schemas.openxmlformats.org/officeDocument/2006/customXml" ds:itemID="{A015F0B9-A505-4519-9581-C4ACB62E6D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2025-10-22T18:47:28Z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