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1A35F759-1B9C-4226-A17E-3185E5434449}" xr6:coauthVersionLast="47" xr6:coauthVersionMax="47" xr10:uidLastSave="{00000000-0000-0000-0000-000000000000}"/>
  <bookViews>
    <workbookView xWindow="1080" yWindow="1080" windowWidth="21600" windowHeight="1116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85" i="8" l="1"/>
  <c r="I85" i="8"/>
  <c r="M81" i="8" s="1"/>
  <c r="K73" i="8"/>
  <c r="I73" i="8"/>
  <c r="M72" i="8"/>
  <c r="L72" i="8"/>
  <c r="M82" i="8"/>
  <c r="M83" i="8"/>
  <c r="M78" i="8"/>
  <c r="M66" i="8"/>
  <c r="B97" i="8"/>
  <c r="M79" i="8" l="1"/>
  <c r="M80" i="8"/>
  <c r="M67" i="8"/>
  <c r="M68" i="8"/>
  <c r="M69" i="8"/>
  <c r="M70" i="8"/>
  <c r="M71" i="8"/>
  <c r="L80" i="8"/>
  <c r="L81" i="8"/>
  <c r="L82" i="8"/>
  <c r="L83" i="8"/>
  <c r="L78" i="8"/>
  <c r="L85" i="8" s="1"/>
  <c r="L79" i="8"/>
  <c r="L68" i="8"/>
  <c r="L67" i="8"/>
  <c r="L69" i="8"/>
  <c r="L70" i="8"/>
  <c r="L71" i="8"/>
  <c r="L66" i="8"/>
  <c r="L73" i="8" s="1"/>
  <c r="D7" i="4"/>
  <c r="B2" i="11"/>
  <c r="B2" i="9"/>
  <c r="D2" i="7"/>
  <c r="C2" i="6"/>
  <c r="B2" i="8"/>
  <c r="M85" i="8" l="1"/>
  <c r="M73" i="8"/>
  <c r="B2" i="4"/>
  <c r="B2" i="5" s="1"/>
  <c r="D149" i="7"/>
  <c r="D156" i="7" s="1"/>
  <c r="D163" i="7" s="1"/>
  <c r="D170" i="7" s="1"/>
  <c r="D114" i="7" l="1"/>
  <c r="D121" i="7" s="1"/>
  <c r="D128" i="7" s="1"/>
  <c r="D135" i="7" s="1"/>
  <c r="B4" i="11" l="1"/>
  <c r="B4" i="9"/>
  <c r="B4" i="8"/>
  <c r="D51" i="7"/>
  <c r="C46" i="7"/>
  <c r="C170" i="7" s="1"/>
  <c r="D4" i="7"/>
  <c r="C4" i="6"/>
  <c r="C7" i="5"/>
  <c r="B4" i="5"/>
  <c r="C51" i="7" l="1"/>
  <c r="C121" i="7"/>
  <c r="C81" i="7"/>
  <c r="C156" i="7"/>
  <c r="C149" i="7"/>
  <c r="C128" i="7"/>
  <c r="C107" i="7"/>
  <c r="C135" i="7"/>
  <c r="C163" i="7"/>
  <c r="C114" i="7"/>
  <c r="C142" i="7"/>
  <c r="C12" i="6"/>
  <c r="E8" i="6"/>
  <c r="C30" i="5"/>
  <c r="C25" i="5"/>
  <c r="E19" i="4"/>
  <c r="D19" i="4"/>
  <c r="E13" i="4"/>
  <c r="D13" i="4"/>
  <c r="C32" i="5" l="1"/>
  <c r="C13" i="6"/>
  <c r="D85" i="7" l="1"/>
  <c r="C85" i="7"/>
  <c r="F69" i="7"/>
  <c r="D69" i="7"/>
  <c r="E69" i="7"/>
  <c r="D110" i="7" l="1"/>
  <c r="E10" i="3" s="1"/>
  <c r="E13" i="3" s="1"/>
  <c r="C110" i="7"/>
  <c r="D124" i="7"/>
  <c r="D117" i="7"/>
  <c r="C117" i="7" l="1"/>
  <c r="C124" i="7" l="1"/>
  <c r="D10" i="3"/>
  <c r="D13" i="3" s="1"/>
  <c r="E20" i="4" l="1"/>
  <c r="D20" i="4"/>
  <c r="E18" i="3"/>
  <c r="E19" i="3" s="1"/>
  <c r="E21" i="3" s="1"/>
  <c r="D18" i="3"/>
  <c r="D19" i="3" s="1"/>
  <c r="D21" i="3" s="1"/>
</calcChain>
</file>

<file path=xl/sharedStrings.xml><?xml version="1.0" encoding="utf-8"?>
<sst xmlns="http://schemas.openxmlformats.org/spreadsheetml/2006/main" count="404" uniqueCount="286">
  <si>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</si>
  <si>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</si>
  <si>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</si>
  <si>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</si>
  <si>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</si>
  <si>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</si>
  <si>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</si>
  <si>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</si>
  <si>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</si>
  <si>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</si>
  <si>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</si>
  <si>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</si>
  <si>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</si>
  <si>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</si>
  <si>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</si>
  <si>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</si>
  <si>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</si>
  <si>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</si>
  <si>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</si>
  <si>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</si>
  <si>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</si>
  <si>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</si>
  <si>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</si>
  <si>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</si>
  <si>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</si>
  <si>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</si>
  <si>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</si>
  <si>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</si>
  <si>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</si>
  <si>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</si>
  <si>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</si>
  <si>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</si>
  <si>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</si>
  <si>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</si>
  <si>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</si>
  <si>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</si>
  <si>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</si>
  <si>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</si>
  <si>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</si>
  <si>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</si>
  <si>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</si>
  <si>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</si>
  <si>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</si>
  <si>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</si>
  <si>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</si>
  <si>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</si>
  <si>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</si>
  <si>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</si>
  <si>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</si>
  <si>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</si>
  <si>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</si>
  <si>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</si>
  <si>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</si>
  <si>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</si>
  <si>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</si>
  <si>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</si>
  <si>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</si>
  <si>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</si>
  <si>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</si>
  <si>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</si>
  <si>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</si>
  <si>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</si>
  <si>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</si>
  <si>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</si>
  <si>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</si>
  <si>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</si>
  <si>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</si>
  <si>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</si>
  <si>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</si>
  <si>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</si>
  <si>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</si>
  <si>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</si>
  <si>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</si>
  <si>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</si>
  <si>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</si>
  <si>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</si>
  <si>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</si>
  <si>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</si>
  <si>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</si>
  <si>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</si>
  <si>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</si>
  <si>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</si>
  <si>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</si>
  <si>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</si>
  <si>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</si>
  <si>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</si>
  <si>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</si>
  <si>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</si>
  <si>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</si>
  <si>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</si>
  <si>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</si>
  <si>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</si>
  <si>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</si>
  <si>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</si>
  <si>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</si>
  <si>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</si>
  <si>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</si>
  <si>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</si>
  <si>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</si>
  <si>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</si>
  <si>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</si>
  <si>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</si>
  <si>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</si>
  <si>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</si>
  <si>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</si>
  <si>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</si>
  <si>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</si>
  <si>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</si>
  <si>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</si>
  <si>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</si>
  <si>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</si>
  <si>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</si>
  <si>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</si>
  <si>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</si>
  <si>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</si>
  <si>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</si>
  <si>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</si>
  <si>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</si>
  <si>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</si>
  <si>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</si>
  <si>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</si>
  <si>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</si>
  <si>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</si>
  <si>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</si>
  <si>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</si>
  <si>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</si>
  <si>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</si>
  <si>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</si>
  <si>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</si>
  <si>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</si>
  <si>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</si>
  <si>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</si>
  <si>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</si>
  <si>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</si>
  <si>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</si>
  <si>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</si>
  <si>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</si>
  <si>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</si>
  <si>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</si>
  <si>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</si>
  <si>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</si>
  <si>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</si>
  <si>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</si>
  <si>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</si>
  <si>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</si>
  <si>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</si>
  <si>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</si>
  <si>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</si>
  <si>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</si>
  <si>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</si>
  <si>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</si>
  <si>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</si>
  <si>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</si>
  <si>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</si>
  <si>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</si>
  <si>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</si>
  <si>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</si>
  <si>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</si>
  <si>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</si>
  <si>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</si>
  <si>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</si>
  <si>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</si>
  <si>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</si>
  <si>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</si>
  <si>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</si>
  <si>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</si>
  <si>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</si>
  <si>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</si>
  <si>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</si>
  <si>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</si>
  <si>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</si>
  <si>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</si>
  <si>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</si>
  <si>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</si>
  <si>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</si>
  <si>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</si>
  <si>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</si>
  <si>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</si>
  <si>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</si>
  <si>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</si>
  <si>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</si>
  <si>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</si>
  <si>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</si>
  <si>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</si>
  <si>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</si>
  <si>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</si>
  <si>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</si>
  <si>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</si>
  <si>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</si>
  <si>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</si>
  <si>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</si>
  <si>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</si>
  <si>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</si>
  <si>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</si>
  <si>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</si>
  <si>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</si>
  <si>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</si>
  <si>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</si>
  <si>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</si>
  <si>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</si>
  <si>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</si>
  <si>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</si>
  <si>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</si>
  <si>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</si>
  <si>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</si>
  <si>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</si>
  <si>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</si>
  <si>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</si>
  <si>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</si>
  <si>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</si>
  <si>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</si>
  <si>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</si>
  <si>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</si>
  <si>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</si>
  <si>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</si>
  <si>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</si>
  <si>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</si>
  <si>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</si>
  <si>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</si>
  <si>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</si>
  <si>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</si>
  <si>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</si>
  <si>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</si>
  <si>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</si>
  <si>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</si>
  <si>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</si>
  <si>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</si>
  <si>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</si>
  <si>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</si>
  <si>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</si>
  <si>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</si>
  <si>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</si>
  <si>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</si>
  <si>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</si>
  <si>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</si>
  <si>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</si>
  <si>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</si>
  <si>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</si>
  <si>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</si>
  <si>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</si>
  <si>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</si>
  <si>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 xml:space="preserve"> </t>
  </si>
  <si>
    <t xml:space="preserve">Tipo de cambio   </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</si>
  <si>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</si>
  <si>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</si>
  <si>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</si>
  <si>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</si>
  <si>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Pablo Alfredo Fleitas Halaburda</t>
  </si>
  <si>
    <t>5.5</t>
  </si>
  <si>
    <t>5.6</t>
  </si>
  <si>
    <t>5.7</t>
  </si>
  <si>
    <t>5.8</t>
  </si>
  <si>
    <t>5.9</t>
  </si>
  <si>
    <t>5.10</t>
  </si>
  <si>
    <t>INMOBILIARIO III</t>
  </si>
  <si>
    <t>FONDO DE INVERSIÓN INMOBILIARIO III</t>
  </si>
  <si>
    <t>Nombre del Fondo: Fondo de Inversión Inmobiliario III ("el Fondo").</t>
  </si>
  <si>
    <t>Cuotas de participación: valores de oferta pública inscriptos en la SIV.</t>
  </si>
  <si>
    <t>El Tipo de Cambio utilizado y optado  para monedas extranjeras es la predominada por el Banco Central del Paraguay (BCP)</t>
  </si>
  <si>
    <t>RUC: 80142523-9</t>
  </si>
  <si>
    <t>Director Titular, Director de Operaciones</t>
  </si>
  <si>
    <t>Director Titular, Presidente, Director de Finanzas, Representante Legal</t>
  </si>
  <si>
    <t>Julio Recalde Lara, Director Titular</t>
  </si>
  <si>
    <t>Juan Carlos Valenzuela, Director Titular</t>
  </si>
  <si>
    <t>AE 015</t>
  </si>
  <si>
    <t>El 2024-06-04 la SIV autorizó la modificación del punto 1.9 del reglamento interno del fondo, "Agente colocador".</t>
  </si>
  <si>
    <t>Al cierre del periodo reportado el fondo no ha iniciado sus operaciones.</t>
  </si>
  <si>
    <t>El 2025-02-27 la SIV autorizó la prórroga del plazo de colocación de cuotas del fondo hasta el 2026-02-12.</t>
  </si>
  <si>
    <t>No existen hechos relevantes que reportar posteriores al cierre del periodo.</t>
  </si>
  <si>
    <t>El 2025-10-10 la SIV autorizó la modificación de diversos puntos del reglamento interno.</t>
  </si>
  <si>
    <t>PYG 7.000.000.000 (guaraníes siete mil millones).</t>
  </si>
  <si>
    <t>Juan XXIII esquina Juan Max Boettner, Edificio Park Plaza, piso 8, Asunción, Paraguay</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</si>
  <si>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</si>
  <si>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Correspondiente al periodo entre el 2025-01-01 y el 2025-12-31, presentado en forma comparativa con el ejercicio cerrado el 2024-12-31</t>
  </si>
  <si>
    <t>TOTAL 2025-12-31</t>
  </si>
  <si>
    <t>Tipo de fondo: Fondo de Inversión con cuotas de participación cotizables en oferta pública, aprobado por Resolución SV. SG. N° 0008/2024 e inscripto con Certificado de registro SIV N° 022_12022024 del 12/02/2024 de la Superintendencia de Valores.</t>
  </si>
  <si>
    <t>Certificado de Registro Nº 088_21092021 del 21 de septiembre de 2021</t>
  </si>
  <si>
    <t>Objetivo de inversión: valorización de capital mediante la adquisición de unidades de un proyecto inmobiliario en etapa de desarrollo o en pozo a precio pereferencial o con descuento para su posterior venta a terceros en etapa avanzada de obra</t>
  </si>
  <si>
    <t>o con posteridad a su entrega ya culminada.</t>
  </si>
  <si>
    <t>Domicilio: Juan XXIII esquina Juan Max Boettner, Edificio Park Plaza, piso 8, Asunción, Paraguay.</t>
  </si>
  <si>
    <t>Comisión de administración: hasta el 3,3% (tres coma tres por ciento) nominal anual del patrimonio neto del Fondo, incluyendo el Impuesto al Valor Agregado, a ser pagada en los siguientes diez días hábiles luego del cierre de cada mes.</t>
  </si>
  <si>
    <t>El 2026-01-09 la SIV autorizó la prórroga del plazo de colocación de cuotas del fondo hasta el 2027-02-12.</t>
  </si>
  <si>
    <t>PYG 4.843.000.000 (guaraníes cuatro mil ochocientos cuarenta y tres millones).</t>
  </si>
  <si>
    <t>Correspondiente al periodo entre el 2025-01-01 y el 2025-12-31, presentado en forma comparativa con el mismo periodo anterior finalizado el 2024-12-31</t>
  </si>
  <si>
    <t>Objeto de la sociedad: administración de fondos patrimoniales de inversión de conformidad a las prescripciones de la Ley 7572/25 y sus reglamentaciones.</t>
  </si>
  <si>
    <t>Periodo: 2025-01-01 al 2025-12-31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</si>
</sst>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6">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9">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cellStyleXfs>
  <cellXfs count="242">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4" fontId="8" fillId="0" borderId="3" xfId="11" applyFont="1" applyBorder="1"/>
    <xf numFmtId="0" fontId="8" fillId="0" borderId="8" xfId="0" applyFont="1" applyBorder="1" applyAlignment="1">
      <alignment vertical="center"/>
    </xf>
    <xf numFmtId="164"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4" fontId="15" fillId="0" borderId="14" xfId="11" applyFont="1" applyBorder="1" applyAlignment="1">
      <alignment vertical="center"/>
    </xf>
    <xf numFmtId="164" fontId="15" fillId="0" borderId="6" xfId="11" applyFont="1" applyBorder="1" applyAlignment="1">
      <alignment vertical="center"/>
    </xf>
    <xf numFmtId="165" fontId="8" fillId="0" borderId="0" xfId="13" applyFont="1"/>
    <xf numFmtId="10" fontId="8" fillId="0" borderId="0" xfId="0" applyNumberFormat="1" applyFont="1"/>
    <xf numFmtId="165"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4"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4" fontId="17" fillId="0" borderId="1" xfId="11" applyFont="1" applyBorder="1"/>
    <xf numFmtId="164" fontId="17" fillId="0" borderId="1" xfId="11" applyFont="1" applyBorder="1" applyAlignment="1">
      <alignment horizontal="left" vertical="center"/>
    </xf>
    <xf numFmtId="164"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15" applyFont="1" applyAlignment="1">
      <alignment horizontal="center"/>
    </xf>
    <xf numFmtId="0" fontId="8" fillId="0" borderId="0" xfId="0" applyFont="1" applyAlignment="1">
      <alignment horizontal="justify" vertical="center" wrapText="1"/>
    </xf>
    <xf numFmtId="10" fontId="8" fillId="0" borderId="1" xfId="15" applyNumberFormat="1" applyFont="1" applyBorder="1" applyAlignment="1">
      <alignment horizontal="center"/>
    </xf>
    <xf numFmtId="10" fontId="8" fillId="0" borderId="1" xfId="15" applyNumberFormat="1" applyFont="1" applyBorder="1" applyAlignment="1">
      <alignment horizontal="center" vertical="center"/>
    </xf>
    <xf numFmtId="10" fontId="8" fillId="0" borderId="0" xfId="15" applyNumberFormat="1" applyFont="1"/>
    <xf numFmtId="9" fontId="7" fillId="0" borderId="0" xfId="15" applyFont="1" applyAlignment="1">
      <alignment horizontal="center" vertical="center"/>
    </xf>
    <xf numFmtId="0" fontId="35" fillId="0" borderId="1" xfId="0" applyFont="1" applyBorder="1"/>
    <xf numFmtId="0" fontId="35" fillId="0" borderId="11" xfId="0" applyFont="1" applyBorder="1" applyAlignment="1">
      <alignment horizontal="center"/>
    </xf>
    <xf numFmtId="3" fontId="35" fillId="0" borderId="11" xfId="0" applyNumberFormat="1" applyFont="1" applyBorder="1" applyAlignment="1">
      <alignment horizontal="center"/>
    </xf>
    <xf numFmtId="0" fontId="35" fillId="0" borderId="11" xfId="0" applyFont="1" applyBorder="1"/>
    <xf numFmtId="49" fontId="35" fillId="0" borderId="11" xfId="0" applyNumberFormat="1" applyFont="1" applyBorder="1" applyAlignment="1">
      <alignment horizontal="center"/>
    </xf>
    <xf numFmtId="10" fontId="35" fillId="0" borderId="11" xfId="0" applyNumberFormat="1" applyFont="1" applyBorder="1" applyAlignment="1">
      <alignment horizontal="center"/>
    </xf>
    <xf numFmtId="0" fontId="35" fillId="0" borderId="0" xfId="0" applyFont="1"/>
    <xf numFmtId="49" fontId="35" fillId="0" borderId="0" xfId="0" applyNumberFormat="1" applyFont="1" applyAlignment="1">
      <alignment horizont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Alignment="1">
      <alignment horizontal="left"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8" fillId="0" borderId="0" xfId="0" applyFont="1" applyAlignment="1">
      <alignment horizontal="justify" vertical="center" wrapText="1"/>
    </xf>
  </cellXfs>
  <cellStyles count="29">
    <cellStyle name="Comma [0] 2" xfId="2" xr:uid="{00000000-0005-0000-0000-000000000000}"/>
    <cellStyle name="Comma [0] 2 2" xfId="24" xr:uid="{74EF561A-8A1D-4CBB-A290-9EB7D32671AE}"/>
    <cellStyle name="Comma [0] 2 3" xfId="17" xr:uid="{F1A6C686-F329-461B-8219-98E61C2BF066}"/>
    <cellStyle name="Millares [0]" xfId="14" builtinId="6"/>
    <cellStyle name="Millares [0] 2" xfId="11" xr:uid="{00000000-0005-0000-0000-000002000000}"/>
    <cellStyle name="Millares [0] 2 2" xfId="20" xr:uid="{37E55D06-24F3-457B-AB80-A81DEC324864}"/>
    <cellStyle name="Millares [0] 3" xfId="27" xr:uid="{761194EF-0162-49A6-A3E8-1DF986FACAA3}"/>
    <cellStyle name="Millares 2" xfId="8" xr:uid="{00000000-0005-0000-0000-000003000000}"/>
    <cellStyle name="Millares 2 2" xfId="26" xr:uid="{B1A41FA8-F18C-43ED-AB86-E68C7DC49EBD}"/>
    <cellStyle name="Millares 2 3" xfId="19" xr:uid="{25CE4CA7-B948-4C0D-983A-210AA977FE80}"/>
    <cellStyle name="Millares 3" xfId="13" xr:uid="{00000000-0005-0000-0000-000004000000}"/>
    <cellStyle name="Millares 3 2" xfId="21" xr:uid="{AF56B493-E491-4726-80B1-29ECF21A6560}"/>
    <cellStyle name="Millares 4" xfId="22" xr:uid="{77C3493E-4059-4E04-8F1F-308D8226212F}"/>
    <cellStyle name="Millares 5" xfId="28" xr:uid="{E1672CD1-7E0C-4C4D-ADC7-24FDEE1D4394}"/>
    <cellStyle name="Normal" xfId="0" builtinId="0"/>
    <cellStyle name="Normal 10" xfId="12" xr:uid="{00000000-0005-0000-0000-000006000000}"/>
    <cellStyle name="Normal 11" xfId="4" xr:uid="{00000000-0005-0000-0000-000007000000}"/>
    <cellStyle name="Normal 2" xfId="1" xr:uid="{00000000-0005-0000-0000-000008000000}"/>
    <cellStyle name="Normal 2 2" xfId="23" xr:uid="{7313FCD4-B541-4234-8224-F9846944ED09}"/>
    <cellStyle name="Normal 2 3" xfId="16" xr:uid="{3F1C83EC-2241-4F6A-9AA2-41FEC6B752A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25" xr:uid="{2A09E3C4-5993-490B-9611-FF02C7E56CF1}"/>
    <cellStyle name="Per cent 2 3" xfId="18" xr:uid="{BF58D05C-3F9F-43F1-8CDF-34AEEA3BA8F0}"/>
    <cellStyle name="Porcentaje" xfId="15"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7" zoomScaleNormal="100" zoomScaleSheetLayoutView="100" workbookViewId="0">
      <selection activeCell="L61" sqref="L61"/>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229</v>
      </c>
      <c r="C17" s="5"/>
      <c r="D17" s="5"/>
      <c r="E17" s="5"/>
      <c r="F17" s="5"/>
      <c r="G17" s="5"/>
      <c r="H17" s="5"/>
      <c r="I17" s="5"/>
      <c r="J17" s="5"/>
      <c r="K17" s="5"/>
      <c r="L17" s="5"/>
    </row>
    <row r="18" spans="2:12" ht="33.6">
      <c r="B18" s="206" t="s">
        <v>254</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46022</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4" zoomScaleNormal="100" workbookViewId="0">
      <selection activeCell="D8" sqref="D8"/>
    </sheetView>
  </sheetViews>
  <sheetFormatPr baseColWidth="10" defaultColWidth="10.19921875" defaultRowHeight="13.8"/>
  <cols>
    <col min="1" max="1" width="3.5" style="84" customWidth="1"/>
    <col min="2" max="2" width="30.69921875" style="84" customWidth="1"/>
    <col min="3" max="3" width="11.5" style="84" customWidth="1"/>
    <col min="4" max="4" width="22.19921875" style="84" bestFit="1" customWidth="1"/>
    <col min="5" max="5" width="19.5" style="102" customWidth="1"/>
    <col min="6" max="6" width="38.19921875" style="84" customWidth="1"/>
    <col min="7" max="7" width="11.5" style="84" customWidth="1"/>
    <col min="8" max="9" width="19.5" style="84" customWidth="1"/>
    <col min="10" max="10" width="3.5" style="84" customWidth="1"/>
    <col min="11" max="16384" width="10.19921875" style="84"/>
  </cols>
  <sheetData>
    <row r="2" spans="2:16334" ht="15.75" customHeight="1">
      <c r="B2" s="83" t="s">
        <v>255</v>
      </c>
      <c r="C2" s="83"/>
      <c r="D2" s="83"/>
      <c r="E2" s="83"/>
      <c r="F2" s="83"/>
      <c r="G2" s="83"/>
      <c r="H2" s="83"/>
      <c r="I2" s="83"/>
    </row>
    <row r="3" spans="2:16334">
      <c r="B3" s="85" t="s">
        <v>152</v>
      </c>
      <c r="C3" s="85"/>
      <c r="D3" s="85"/>
      <c r="E3" s="85"/>
      <c r="F3" s="85"/>
      <c r="G3" s="85"/>
      <c r="H3" s="85"/>
      <c r="I3" s="85"/>
    </row>
    <row r="4" spans="2:16334">
      <c r="B4" s="103" t="s">
        <v>273</v>
      </c>
      <c r="C4" s="85"/>
      <c r="D4" s="85"/>
      <c r="E4" s="85"/>
      <c r="F4" s="85"/>
      <c r="G4" s="85"/>
      <c r="H4" s="85"/>
      <c r="I4" s="85"/>
    </row>
    <row r="5" spans="2:16334">
      <c r="B5" s="103" t="s">
        <v>230</v>
      </c>
      <c r="C5" s="85"/>
      <c r="D5" s="85"/>
      <c r="E5" s="85"/>
      <c r="F5" s="85"/>
      <c r="G5" s="85"/>
      <c r="H5" s="85"/>
      <c r="I5" s="85"/>
    </row>
    <row r="6" spans="2:16334">
      <c r="B6" s="103"/>
      <c r="C6" s="85"/>
      <c r="D6" s="85"/>
      <c r="E6" s="85"/>
      <c r="F6" s="85"/>
      <c r="G6" s="85"/>
      <c r="H6" s="85"/>
      <c r="I6" s="85"/>
    </row>
    <row r="7" spans="2:16334">
      <c r="B7" s="103"/>
      <c r="C7" s="108" t="s">
        <v>40</v>
      </c>
      <c r="D7" s="109">
        <v>46022</v>
      </c>
      <c r="E7" s="110">
        <v>45657</v>
      </c>
      <c r="F7" s="85"/>
      <c r="G7" s="85"/>
      <c r="H7" s="85"/>
      <c r="I7" s="85"/>
    </row>
    <row r="8" spans="2:16334" s="86" customFormat="1">
      <c r="E8" s="87"/>
    </row>
    <row r="9" spans="2:16334" s="88" customFormat="1" ht="15" customHeight="1">
      <c r="B9" s="104" t="s">
        <v>39</v>
      </c>
      <c r="C9" s="105"/>
      <c r="D9" s="106"/>
      <c r="E9" s="107"/>
    </row>
    <row r="10" spans="2:16334" s="86" customFormat="1" ht="15" customHeight="1">
      <c r="B10" s="90" t="s">
        <v>42</v>
      </c>
      <c r="C10" s="91" t="s">
        <v>43</v>
      </c>
      <c r="D10" s="92">
        <f>NOTAS!C110</f>
        <v>0</v>
      </c>
      <c r="E10" s="92">
        <f>NOTAS!D110</f>
        <v>0</v>
      </c>
    </row>
    <row r="11" spans="2:16334" s="86" customFormat="1" ht="15" customHeight="1">
      <c r="B11" s="90" t="s">
        <v>151</v>
      </c>
      <c r="C11" s="91" t="s">
        <v>45</v>
      </c>
      <c r="D11" s="92">
        <v>0</v>
      </c>
      <c r="E11" s="92">
        <v>0</v>
      </c>
    </row>
    <row r="12" spans="2:16334" s="86" customFormat="1" ht="15" customHeight="1">
      <c r="B12" s="90" t="s">
        <v>160</v>
      </c>
      <c r="C12" s="91" t="s">
        <v>47</v>
      </c>
      <c r="D12" s="97">
        <v>0</v>
      </c>
      <c r="E12" s="92">
        <v>0</v>
      </c>
    </row>
    <row r="13" spans="2:16334" s="86" customFormat="1" ht="15" customHeight="1" thickBot="1">
      <c r="B13" s="198" t="s">
        <v>153</v>
      </c>
      <c r="C13" s="199"/>
      <c r="D13" s="100">
        <f>+SUM(D10:D12)</f>
        <v>0</v>
      </c>
      <c r="E13" s="100">
        <f>+SUM(E10:E12)</f>
        <v>0</v>
      </c>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row>
    <row r="14" spans="2:16334" s="86" customFormat="1" ht="15" customHeight="1" thickTop="1">
      <c r="B14" s="111" t="s">
        <v>41</v>
      </c>
      <c r="C14" s="112"/>
      <c r="D14" s="113"/>
      <c r="E14" s="114"/>
    </row>
    <row r="15" spans="2:16334" s="86" customFormat="1">
      <c r="B15" s="93" t="s">
        <v>157</v>
      </c>
      <c r="C15" s="89" t="s">
        <v>44</v>
      </c>
      <c r="D15" s="94">
        <v>0</v>
      </c>
      <c r="E15" s="95">
        <v>0</v>
      </c>
      <c r="F15" s="101"/>
      <c r="G15" s="101"/>
      <c r="H15" s="101"/>
      <c r="I15" s="101"/>
    </row>
    <row r="16" spans="2:16334" s="86" customFormat="1">
      <c r="B16" s="90" t="s">
        <v>158</v>
      </c>
      <c r="C16" s="91" t="s">
        <v>46</v>
      </c>
      <c r="D16" s="96">
        <v>0</v>
      </c>
      <c r="E16" s="92">
        <v>0</v>
      </c>
    </row>
    <row r="17" spans="1:10" s="86" customFormat="1">
      <c r="B17" s="90" t="s">
        <v>159</v>
      </c>
      <c r="C17" s="116" t="s">
        <v>248</v>
      </c>
      <c r="D17" s="96"/>
      <c r="E17" s="92"/>
    </row>
    <row r="18" spans="1:10" s="86" customFormat="1" ht="14.4" thickBot="1">
      <c r="B18" s="198" t="s">
        <v>154</v>
      </c>
      <c r="C18" s="199"/>
      <c r="D18" s="100">
        <f>+D16+D15</f>
        <v>0</v>
      </c>
      <c r="E18" s="100">
        <f>+E16+E15</f>
        <v>0</v>
      </c>
    </row>
    <row r="19" spans="1:10" s="86" customFormat="1" ht="14.4" thickTop="1">
      <c r="B19" s="194" t="s">
        <v>48</v>
      </c>
      <c r="C19" s="196"/>
      <c r="D19" s="115">
        <f>+D13-D18</f>
        <v>0</v>
      </c>
      <c r="E19" s="115">
        <f>+E13-E18</f>
        <v>0</v>
      </c>
    </row>
    <row r="20" spans="1:10" s="86" customFormat="1">
      <c r="B20" s="195" t="s">
        <v>155</v>
      </c>
      <c r="C20" s="197"/>
      <c r="D20" s="98">
        <v>0</v>
      </c>
      <c r="E20" s="98">
        <v>0</v>
      </c>
      <c r="F20" s="84"/>
      <c r="G20" s="84"/>
      <c r="H20" s="84"/>
    </row>
    <row r="21" spans="1:10" s="86" customFormat="1">
      <c r="B21" s="195" t="s">
        <v>156</v>
      </c>
      <c r="C21" s="197"/>
      <c r="D21" s="98" t="str">
        <f>IFERROR(D19/D20,"-")</f>
        <v>-</v>
      </c>
      <c r="E21" s="98" t="str">
        <f>IFERROR(E19/E20,"-")</f>
        <v>-</v>
      </c>
      <c r="F21" s="84"/>
      <c r="G21" s="84"/>
      <c r="H21" s="84"/>
    </row>
    <row r="22" spans="1:10" s="86" customFormat="1">
      <c r="A22" s="84"/>
      <c r="B22" s="84"/>
      <c r="C22" s="84"/>
      <c r="D22" s="84"/>
      <c r="E22" s="102"/>
      <c r="F22" s="84"/>
      <c r="G22" s="84"/>
      <c r="H22" s="84"/>
      <c r="I22" s="84"/>
    </row>
    <row r="23" spans="1:10" s="86" customFormat="1">
      <c r="A23" s="84"/>
      <c r="B23" s="101" t="s">
        <v>231</v>
      </c>
      <c r="C23" s="84"/>
      <c r="D23" s="84"/>
      <c r="E23" s="102"/>
      <c r="F23" s="84"/>
      <c r="G23" s="84"/>
      <c r="H23" s="84"/>
      <c r="I23" s="84"/>
      <c r="J23" s="84"/>
    </row>
    <row r="24" spans="1:10" s="86" customFormat="1">
      <c r="A24" s="84"/>
      <c r="B24" s="84"/>
      <c r="C24" s="84"/>
      <c r="D24" s="84"/>
      <c r="E24" s="102"/>
      <c r="F24" s="84"/>
      <c r="G24" s="84"/>
      <c r="H24" s="84"/>
      <c r="I24" s="84"/>
      <c r="J24" s="84"/>
    </row>
    <row r="25" spans="1:10" s="86" customFormat="1">
      <c r="A25" s="84"/>
      <c r="B25" s="84"/>
      <c r="C25" s="84"/>
      <c r="D25" s="84"/>
      <c r="E25" s="102"/>
      <c r="F25" s="84"/>
      <c r="G25" s="84"/>
      <c r="H25" s="84"/>
      <c r="I25" s="84"/>
      <c r="J25" s="84"/>
    </row>
    <row r="26" spans="1:10" s="86" customFormat="1">
      <c r="A26" s="84"/>
      <c r="B26" s="84"/>
      <c r="C26" s="84"/>
      <c r="D26" s="84"/>
      <c r="E26" s="102"/>
      <c r="F26" s="84"/>
      <c r="G26" s="84"/>
      <c r="H26" s="84"/>
      <c r="I26" s="84"/>
      <c r="J26" s="84"/>
    </row>
    <row r="27" spans="1:10" s="86" customFormat="1">
      <c r="A27" s="84"/>
      <c r="B27" s="84"/>
      <c r="C27" s="84"/>
      <c r="D27" s="84"/>
      <c r="E27" s="102"/>
      <c r="F27" s="84"/>
      <c r="G27" s="84"/>
      <c r="H27" s="84"/>
      <c r="I27" s="84"/>
      <c r="J27" s="84"/>
    </row>
    <row r="28" spans="1:10" s="86" customFormat="1">
      <c r="A28" s="84"/>
      <c r="B28" s="84"/>
      <c r="C28" s="84"/>
      <c r="D28" s="84"/>
      <c r="E28" s="102"/>
      <c r="F28" s="84"/>
      <c r="G28" s="84"/>
      <c r="H28" s="84"/>
      <c r="I28" s="84"/>
      <c r="J28" s="84"/>
    </row>
    <row r="29" spans="1:10" s="86" customFormat="1">
      <c r="A29" s="84"/>
      <c r="B29" s="84"/>
      <c r="C29" s="84"/>
      <c r="D29" s="84"/>
      <c r="E29" s="102"/>
      <c r="F29" s="84"/>
      <c r="G29" s="84"/>
      <c r="H29" s="84"/>
      <c r="I29" s="84"/>
      <c r="J29" s="84"/>
    </row>
    <row r="30" spans="1:10" s="86" customFormat="1">
      <c r="A30" s="84"/>
      <c r="B30" s="84"/>
      <c r="C30" s="84"/>
      <c r="D30" s="84"/>
      <c r="E30" s="102"/>
      <c r="F30" s="84"/>
      <c r="G30" s="84"/>
      <c r="H30" s="84"/>
      <c r="I30" s="84"/>
      <c r="J30" s="84"/>
    </row>
    <row r="31" spans="1:10" s="86" customFormat="1">
      <c r="A31" s="84"/>
      <c r="B31" s="84"/>
      <c r="C31" s="84"/>
      <c r="D31" s="84"/>
      <c r="E31" s="102"/>
      <c r="F31" s="84"/>
      <c r="G31" s="84"/>
      <c r="H31" s="84"/>
      <c r="I31" s="84"/>
      <c r="J31" s="84"/>
    </row>
    <row r="32" spans="1:10" s="86" customFormat="1">
      <c r="A32" s="84"/>
      <c r="B32" s="84"/>
      <c r="C32" s="84"/>
      <c r="D32" s="84"/>
      <c r="E32" s="102"/>
      <c r="F32" s="84"/>
      <c r="G32" s="84"/>
      <c r="H32" s="84"/>
      <c r="I32" s="84"/>
      <c r="J32" s="84"/>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15" zoomScaleNormal="100" workbookViewId="0">
      <selection activeCell="H9" sqref="H9"/>
    </sheetView>
  </sheetViews>
  <sheetFormatPr baseColWidth="10" defaultColWidth="10.19921875" defaultRowHeight="13.8"/>
  <cols>
    <col min="1" max="1" width="3.5" style="86" customWidth="1"/>
    <col min="2" max="2" width="43.296875" style="86" customWidth="1"/>
    <col min="3" max="3" width="7.796875" style="88" customWidth="1"/>
    <col min="4" max="5" width="19.5" style="144" customWidth="1"/>
    <col min="6" max="6" width="3.5" style="146" customWidth="1"/>
    <col min="7" max="7" width="14.19921875" style="86" bestFit="1" customWidth="1"/>
    <col min="8" max="8" width="15.5" style="86" bestFit="1" customWidth="1"/>
    <col min="9" max="16384" width="10.19921875" style="86"/>
  </cols>
  <sheetData>
    <row r="2" spans="2:8">
      <c r="B2" s="83" t="str">
        <f>+'ESTADO DEL ACTIVO NETO'!B2</f>
        <v>FONDO DE INVERSIÓN INMOBILIARIO III</v>
      </c>
      <c r="C2" s="117"/>
      <c r="D2" s="118"/>
      <c r="E2" s="118"/>
      <c r="F2" s="119"/>
      <c r="G2" s="120"/>
      <c r="H2" s="120"/>
    </row>
    <row r="3" spans="2:8">
      <c r="B3" s="121" t="s">
        <v>164</v>
      </c>
      <c r="C3" s="121"/>
      <c r="D3" s="121"/>
      <c r="E3" s="121"/>
      <c r="F3" s="122"/>
      <c r="G3" s="120"/>
      <c r="H3" s="120"/>
    </row>
    <row r="4" spans="2:8">
      <c r="B4" s="152" t="s">
        <v>283</v>
      </c>
      <c r="C4" s="85"/>
      <c r="D4" s="85"/>
      <c r="E4" s="85"/>
      <c r="F4" s="122"/>
      <c r="G4" s="120"/>
      <c r="H4" s="120"/>
    </row>
    <row r="5" spans="2:8">
      <c r="B5" s="152" t="s">
        <v>230</v>
      </c>
      <c r="C5" s="85"/>
      <c r="D5" s="85"/>
      <c r="E5" s="85"/>
      <c r="F5" s="122"/>
      <c r="G5" s="120"/>
      <c r="H5" s="120"/>
    </row>
    <row r="6" spans="2:8">
      <c r="B6" s="152"/>
      <c r="C6" s="108"/>
      <c r="D6" s="109"/>
      <c r="E6" s="110"/>
      <c r="F6" s="122"/>
      <c r="G6" s="120"/>
      <c r="H6" s="120"/>
    </row>
    <row r="7" spans="2:8" s="88" customFormat="1">
      <c r="B7" s="123"/>
      <c r="C7" s="108" t="s">
        <v>40</v>
      </c>
      <c r="D7" s="109">
        <f>+'ESTADO DEL ACTIVO NETO'!D7</f>
        <v>46022</v>
      </c>
      <c r="E7" s="109">
        <v>45657</v>
      </c>
      <c r="F7" s="124"/>
    </row>
    <row r="8" spans="2:8" s="88" customFormat="1">
      <c r="B8" s="123"/>
      <c r="C8" s="108"/>
      <c r="D8" s="109"/>
      <c r="E8" s="110"/>
      <c r="F8" s="124"/>
    </row>
    <row r="9" spans="2:8" s="88" customFormat="1" ht="15" customHeight="1">
      <c r="B9" s="104" t="s">
        <v>161</v>
      </c>
      <c r="C9" s="105"/>
      <c r="D9" s="106"/>
      <c r="E9" s="107"/>
      <c r="F9" s="125"/>
    </row>
    <row r="10" spans="2:8" ht="15" customHeight="1">
      <c r="B10" s="126" t="s">
        <v>162</v>
      </c>
      <c r="C10" s="200" t="s">
        <v>249</v>
      </c>
      <c r="D10" s="127">
        <v>0</v>
      </c>
      <c r="E10" s="127">
        <v>0</v>
      </c>
      <c r="F10" s="128"/>
    </row>
    <row r="11" spans="2:8" ht="15" customHeight="1">
      <c r="B11" s="129" t="s">
        <v>163</v>
      </c>
      <c r="C11" s="200" t="s">
        <v>250</v>
      </c>
      <c r="D11" s="127">
        <v>0</v>
      </c>
      <c r="E11" s="127">
        <v>0</v>
      </c>
      <c r="F11" s="128"/>
    </row>
    <row r="12" spans="2:8" ht="15" customHeight="1">
      <c r="B12" s="126" t="s">
        <v>165</v>
      </c>
      <c r="C12" s="200" t="s">
        <v>251</v>
      </c>
      <c r="D12" s="127">
        <v>0</v>
      </c>
      <c r="E12" s="127">
        <v>0</v>
      </c>
      <c r="F12" s="130"/>
    </row>
    <row r="13" spans="2:8" ht="15" customHeight="1" thickBot="1">
      <c r="B13" s="131" t="s">
        <v>51</v>
      </c>
      <c r="C13" s="132"/>
      <c r="D13" s="133">
        <f>+SUM(D10:D12)</f>
        <v>0</v>
      </c>
      <c r="E13" s="133">
        <f>+SUM(E10:E12)</f>
        <v>0</v>
      </c>
      <c r="F13" s="130"/>
    </row>
    <row r="14" spans="2:8" ht="15" customHeight="1" thickTop="1">
      <c r="B14" s="104" t="s">
        <v>52</v>
      </c>
      <c r="C14" s="105"/>
      <c r="D14" s="106"/>
      <c r="E14" s="107"/>
      <c r="F14" s="134"/>
    </row>
    <row r="15" spans="2:8" ht="15" customHeight="1">
      <c r="B15" s="135" t="s">
        <v>167</v>
      </c>
      <c r="C15" s="91" t="s">
        <v>49</v>
      </c>
      <c r="D15" s="127">
        <v>0</v>
      </c>
      <c r="E15" s="127">
        <v>0</v>
      </c>
      <c r="F15" s="134"/>
    </row>
    <row r="16" spans="2:8" ht="15" customHeight="1">
      <c r="B16" s="135" t="s">
        <v>166</v>
      </c>
      <c r="C16" s="91" t="s">
        <v>49</v>
      </c>
      <c r="D16" s="127">
        <v>0</v>
      </c>
      <c r="E16" s="127">
        <v>0</v>
      </c>
      <c r="F16" s="136"/>
      <c r="G16" s="137"/>
      <c r="H16" s="138"/>
    </row>
    <row r="17" spans="2:6" ht="15" customHeight="1">
      <c r="B17" s="139" t="s">
        <v>168</v>
      </c>
      <c r="C17" s="200" t="s">
        <v>252</v>
      </c>
      <c r="D17" s="127">
        <v>0</v>
      </c>
      <c r="E17" s="127">
        <v>0</v>
      </c>
      <c r="F17" s="140"/>
    </row>
    <row r="18" spans="2:6" ht="15" customHeight="1">
      <c r="B18" s="139" t="s">
        <v>169</v>
      </c>
      <c r="C18" s="201" t="s">
        <v>253</v>
      </c>
      <c r="D18" s="127">
        <v>0</v>
      </c>
      <c r="E18" s="127">
        <v>0</v>
      </c>
      <c r="F18" s="140"/>
    </row>
    <row r="19" spans="2:6" ht="15" customHeight="1" thickBot="1">
      <c r="B19" s="141" t="s">
        <v>53</v>
      </c>
      <c r="C19" s="132"/>
      <c r="D19" s="133">
        <f>+SUM(D15:D18)</f>
        <v>0</v>
      </c>
      <c r="E19" s="133">
        <f>+SUM(E15:E18)</f>
        <v>0</v>
      </c>
      <c r="F19" s="134"/>
    </row>
    <row r="20" spans="2:6" ht="13.5" customHeight="1" thickTop="1">
      <c r="B20" s="153" t="s">
        <v>54</v>
      </c>
      <c r="C20" s="154"/>
      <c r="D20" s="155">
        <f>+D13-D19</f>
        <v>0</v>
      </c>
      <c r="E20" s="155">
        <f>+E13-E19</f>
        <v>0</v>
      </c>
      <c r="F20" s="140"/>
    </row>
    <row r="21" spans="2:6" ht="13.5" customHeight="1">
      <c r="B21" s="142"/>
      <c r="C21" s="143"/>
      <c r="F21" s="134"/>
    </row>
    <row r="22" spans="2:6" ht="13.5" customHeight="1">
      <c r="B22" s="101" t="s">
        <v>231</v>
      </c>
      <c r="C22" s="86"/>
      <c r="D22" s="145"/>
      <c r="E22" s="145"/>
    </row>
    <row r="23" spans="2:6" ht="13.5" customHeight="1">
      <c r="C23" s="86"/>
      <c r="D23" s="145"/>
      <c r="E23" s="145"/>
    </row>
    <row r="24" spans="2:6" ht="13.5" customHeight="1">
      <c r="C24" s="86"/>
      <c r="D24" s="145"/>
      <c r="E24" s="145"/>
    </row>
    <row r="25" spans="2:6" ht="13.5" customHeight="1">
      <c r="C25" s="86"/>
      <c r="D25" s="145"/>
      <c r="E25" s="145"/>
    </row>
    <row r="26" spans="2:6" ht="13.5" customHeight="1">
      <c r="B26" s="147"/>
      <c r="C26" s="142"/>
      <c r="D26" s="148"/>
      <c r="E26" s="148"/>
      <c r="F26" s="149"/>
    </row>
    <row r="27" spans="2:6">
      <c r="F27" s="125"/>
    </row>
    <row r="31" spans="2:6">
      <c r="F31" s="150"/>
    </row>
    <row r="32" spans="2:6">
      <c r="C32" s="86"/>
      <c r="F32" s="150"/>
    </row>
    <row r="33" spans="4:6">
      <c r="D33" s="151"/>
      <c r="E33" s="151"/>
      <c r="F33" s="150"/>
    </row>
    <row r="34" spans="4:6">
      <c r="F34" s="150"/>
    </row>
    <row r="35" spans="4:6">
      <c r="F35" s="150"/>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8" sqref="D8"/>
    </sheetView>
  </sheetViews>
  <sheetFormatPr baseColWidth="10" defaultColWidth="11.5" defaultRowHeight="13.8"/>
  <cols>
    <col min="1" max="1" width="4" style="84" customWidth="1"/>
    <col min="2" max="2" width="69.69921875" style="84" customWidth="1"/>
    <col min="3" max="3" width="19.296875" style="84" bestFit="1" customWidth="1"/>
    <col min="4" max="4" width="18.69921875" style="84" bestFit="1" customWidth="1"/>
    <col min="5" max="5" width="3.5" style="84" customWidth="1"/>
    <col min="6" max="16384" width="11.5" style="84"/>
  </cols>
  <sheetData>
    <row r="2" spans="1:5">
      <c r="A2" s="156"/>
      <c r="B2" s="83" t="str">
        <f>+'ESTADO DE INGRESOS Y EGRESOS'!B2</f>
        <v>FONDO DE INVERSIÓN INMOBILIARIO III</v>
      </c>
      <c r="C2" s="156"/>
      <c r="D2" s="156"/>
    </row>
    <row r="3" spans="1:5">
      <c r="A3" s="226" t="s">
        <v>170</v>
      </c>
      <c r="B3" s="226"/>
      <c r="C3" s="226"/>
      <c r="D3" s="226"/>
    </row>
    <row r="4" spans="1:5">
      <c r="B4" s="103" t="str">
        <f>+'ESTADO DE INGRESOS Y EGRESOS'!B4</f>
        <v>Correspondiente al periodo entre el 2025-01-01 y el 2025-12-31, presentado en forma comparativa con el mismo periodo anterior finalizado el 2024-12-31</v>
      </c>
      <c r="C4" s="103"/>
      <c r="D4" s="103"/>
    </row>
    <row r="5" spans="1:5">
      <c r="B5" s="174" t="s">
        <v>230</v>
      </c>
      <c r="C5" s="174"/>
      <c r="D5" s="174"/>
    </row>
    <row r="6" spans="1:5">
      <c r="B6" s="174"/>
      <c r="C6" s="174"/>
      <c r="D6" s="174"/>
    </row>
    <row r="7" spans="1:5">
      <c r="B7" s="174"/>
      <c r="C7" s="109">
        <f>+PORTADA!B21</f>
        <v>46022</v>
      </c>
      <c r="D7" s="109">
        <v>45657</v>
      </c>
    </row>
    <row r="8" spans="1:5">
      <c r="A8" s="173"/>
      <c r="B8" s="173"/>
      <c r="C8" s="173"/>
      <c r="D8" s="173"/>
    </row>
    <row r="9" spans="1:5">
      <c r="B9" s="158" t="s">
        <v>171</v>
      </c>
      <c r="C9" s="159">
        <v>0</v>
      </c>
      <c r="D9" s="159">
        <v>0</v>
      </c>
    </row>
    <row r="10" spans="1:5">
      <c r="B10" s="166" t="s">
        <v>172</v>
      </c>
      <c r="C10" s="161"/>
      <c r="D10" s="161"/>
    </row>
    <row r="11" spans="1:5">
      <c r="B11" s="160" t="s">
        <v>173</v>
      </c>
      <c r="C11" s="162"/>
      <c r="D11" s="162"/>
    </row>
    <row r="12" spans="1:5">
      <c r="B12" s="163" t="s">
        <v>174</v>
      </c>
      <c r="C12" s="164">
        <v>0</v>
      </c>
      <c r="D12" s="164">
        <v>0</v>
      </c>
    </row>
    <row r="13" spans="1:5">
      <c r="B13" s="163" t="s">
        <v>175</v>
      </c>
      <c r="C13" s="164">
        <v>0</v>
      </c>
      <c r="D13" s="164">
        <v>0</v>
      </c>
    </row>
    <row r="14" spans="1:5">
      <c r="B14" s="163" t="s">
        <v>176</v>
      </c>
      <c r="C14" s="165">
        <v>0</v>
      </c>
      <c r="D14" s="165">
        <v>0</v>
      </c>
    </row>
    <row r="15" spans="1:5">
      <c r="B15" s="163" t="s">
        <v>177</v>
      </c>
      <c r="C15" s="164">
        <v>0</v>
      </c>
      <c r="D15" s="164">
        <v>0</v>
      </c>
      <c r="E15" s="157"/>
    </row>
    <row r="16" spans="1:5">
      <c r="B16" s="160" t="s">
        <v>178</v>
      </c>
      <c r="C16" s="162"/>
      <c r="D16" s="162"/>
    </row>
    <row r="17" spans="2:5">
      <c r="B17" s="163" t="s">
        <v>179</v>
      </c>
      <c r="C17" s="164">
        <v>0</v>
      </c>
      <c r="D17" s="164">
        <v>0</v>
      </c>
    </row>
    <row r="18" spans="2:5">
      <c r="B18" s="163" t="s">
        <v>180</v>
      </c>
      <c r="C18" s="164">
        <v>0</v>
      </c>
      <c r="D18" s="164">
        <v>0</v>
      </c>
    </row>
    <row r="19" spans="2:5">
      <c r="B19" s="163" t="s">
        <v>181</v>
      </c>
      <c r="C19" s="164">
        <v>0</v>
      </c>
      <c r="D19" s="164">
        <v>0</v>
      </c>
      <c r="E19" s="157"/>
    </row>
    <row r="20" spans="2:5">
      <c r="B20" s="163" t="s">
        <v>182</v>
      </c>
      <c r="C20" s="164">
        <v>0</v>
      </c>
      <c r="D20" s="164">
        <v>0</v>
      </c>
      <c r="E20" s="157"/>
    </row>
    <row r="21" spans="2:5">
      <c r="B21" s="163" t="s">
        <v>183</v>
      </c>
      <c r="C21" s="164">
        <v>0</v>
      </c>
      <c r="D21" s="164">
        <v>0</v>
      </c>
    </row>
    <row r="22" spans="2:5">
      <c r="B22" s="163" t="s">
        <v>184</v>
      </c>
      <c r="C22" s="164">
        <v>0</v>
      </c>
      <c r="D22" s="164">
        <v>0</v>
      </c>
    </row>
    <row r="23" spans="2:5">
      <c r="B23" s="163" t="s">
        <v>185</v>
      </c>
      <c r="C23" s="164">
        <v>0</v>
      </c>
      <c r="D23" s="164">
        <v>0</v>
      </c>
    </row>
    <row r="24" spans="2:5">
      <c r="B24" s="163" t="s">
        <v>186</v>
      </c>
      <c r="C24" s="167">
        <v>0</v>
      </c>
      <c r="D24" s="167">
        <v>0</v>
      </c>
    </row>
    <row r="25" spans="2:5">
      <c r="B25" s="168" t="s">
        <v>187</v>
      </c>
      <c r="C25" s="169">
        <f>SUM(C10:C24)</f>
        <v>0</v>
      </c>
      <c r="D25" s="169">
        <v>0</v>
      </c>
    </row>
    <row r="26" spans="2:5">
      <c r="B26" s="163"/>
      <c r="C26" s="170"/>
      <c r="D26" s="170"/>
    </row>
    <row r="27" spans="2:5">
      <c r="B27" s="160" t="s">
        <v>188</v>
      </c>
      <c r="C27" s="162"/>
      <c r="D27" s="162"/>
    </row>
    <row r="28" spans="2:5">
      <c r="B28" s="163" t="s">
        <v>189</v>
      </c>
      <c r="C28" s="164">
        <v>0</v>
      </c>
      <c r="D28" s="164">
        <v>0</v>
      </c>
    </row>
    <row r="29" spans="2:5">
      <c r="B29" s="163" t="s">
        <v>190</v>
      </c>
      <c r="C29" s="167">
        <v>0</v>
      </c>
      <c r="D29" s="167">
        <v>0</v>
      </c>
    </row>
    <row r="30" spans="2:5">
      <c r="B30" s="171" t="s">
        <v>191</v>
      </c>
      <c r="C30" s="169">
        <f>+C28+C29</f>
        <v>0</v>
      </c>
      <c r="D30" s="169">
        <v>0</v>
      </c>
    </row>
    <row r="31" spans="2:5">
      <c r="B31" s="175"/>
      <c r="C31" s="176"/>
      <c r="D31" s="177"/>
    </row>
    <row r="32" spans="2:5">
      <c r="B32" s="158" t="s">
        <v>192</v>
      </c>
      <c r="C32" s="172">
        <f>+C9+C25+C30</f>
        <v>0</v>
      </c>
      <c r="D32" s="172">
        <v>0</v>
      </c>
    </row>
    <row r="34" spans="2:2">
      <c r="B34" s="101" t="s">
        <v>231</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topLeftCell="A13" zoomScaleNormal="100" workbookViewId="0">
      <selection activeCell="E7" sqref="E7"/>
    </sheetView>
  </sheetViews>
  <sheetFormatPr baseColWidth="10" defaultColWidth="11.5" defaultRowHeight="13.8"/>
  <cols>
    <col min="1" max="1" width="3.5" style="84" customWidth="1"/>
    <col min="2" max="2" width="61" style="84" bestFit="1" customWidth="1"/>
    <col min="3" max="3" width="18.69921875" style="84" bestFit="1" customWidth="1"/>
    <col min="4" max="4" width="18.19921875" style="84" bestFit="1" customWidth="1"/>
    <col min="5" max="5" width="21.69921875" style="84" customWidth="1"/>
    <col min="6" max="6" width="15.5" style="84" bestFit="1" customWidth="1"/>
    <col min="7" max="7" width="14.69921875" style="84" bestFit="1" customWidth="1"/>
    <col min="8" max="8" width="14.5" style="84" bestFit="1" customWidth="1"/>
    <col min="9" max="9" width="17.19921875" style="84" bestFit="1" customWidth="1"/>
    <col min="10" max="10" width="22" style="84" customWidth="1"/>
    <col min="11" max="11" width="18.5" style="84" bestFit="1" customWidth="1"/>
    <col min="12" max="12" width="21.796875" style="84" customWidth="1"/>
    <col min="13" max="13" width="3.5" style="84" customWidth="1"/>
    <col min="14" max="16384" width="11.5" style="84"/>
  </cols>
  <sheetData>
    <row r="2" spans="2:12">
      <c r="C2" s="189" t="str">
        <f>+'ESTADO DEL ACTIVO NETO'!B2</f>
        <v>FONDO DE INVERSIÓN INMOBILIARIO III</v>
      </c>
      <c r="D2" s="156"/>
      <c r="E2" s="156"/>
      <c r="F2" s="156"/>
      <c r="G2" s="156"/>
      <c r="H2" s="156"/>
      <c r="I2" s="156"/>
      <c r="J2" s="156"/>
      <c r="K2" s="156"/>
      <c r="L2" s="156"/>
    </row>
    <row r="3" spans="2:12">
      <c r="C3" s="192" t="s">
        <v>199</v>
      </c>
      <c r="D3" s="85"/>
      <c r="E3" s="85"/>
      <c r="F3" s="121"/>
      <c r="G3" s="121"/>
      <c r="H3" s="121"/>
      <c r="I3" s="121"/>
      <c r="J3" s="121"/>
      <c r="K3" s="121"/>
      <c r="L3" s="121"/>
    </row>
    <row r="4" spans="2:12">
      <c r="C4" s="190" t="str">
        <f>+'ESTADO DE INGRESOS Y EGRESOS'!B4</f>
        <v>Correspondiente al periodo entre el 2025-01-01 y el 2025-12-31, presentado en forma comparativa con el mismo periodo anterior finalizado el 2024-12-31</v>
      </c>
      <c r="D4" s="103"/>
      <c r="E4" s="103"/>
      <c r="F4" s="178"/>
      <c r="G4" s="178"/>
      <c r="H4" s="178"/>
      <c r="I4" s="178"/>
      <c r="J4" s="178"/>
      <c r="K4" s="178"/>
      <c r="L4" s="178"/>
    </row>
    <row r="5" spans="2:12">
      <c r="C5" s="173" t="s">
        <v>230</v>
      </c>
      <c r="D5" s="191"/>
      <c r="E5" s="191"/>
      <c r="F5" s="178"/>
      <c r="G5" s="178"/>
      <c r="H5" s="178"/>
      <c r="I5" s="178"/>
      <c r="J5" s="178"/>
      <c r="K5" s="178"/>
      <c r="L5" s="178"/>
    </row>
    <row r="6" spans="2:12">
      <c r="B6" s="179"/>
      <c r="C6" s="180"/>
      <c r="D6" s="180"/>
      <c r="E6" s="180"/>
      <c r="F6" s="180"/>
      <c r="G6" s="180"/>
      <c r="H6" s="180"/>
      <c r="I6" s="180"/>
      <c r="J6" s="180"/>
      <c r="K6" s="180"/>
      <c r="L6" s="180"/>
    </row>
    <row r="7" spans="2:12">
      <c r="B7" s="181" t="s">
        <v>56</v>
      </c>
      <c r="C7" s="181" t="s">
        <v>193</v>
      </c>
      <c r="D7" s="181" t="s">
        <v>200</v>
      </c>
      <c r="E7" s="207">
        <v>45657</v>
      </c>
      <c r="F7" s="180"/>
      <c r="G7" s="180"/>
      <c r="H7" s="180"/>
      <c r="I7" s="180"/>
      <c r="J7" s="180"/>
    </row>
    <row r="8" spans="2:12">
      <c r="B8" s="158" t="s">
        <v>194</v>
      </c>
      <c r="C8" s="159">
        <v>0</v>
      </c>
      <c r="D8" s="159">
        <v>0</v>
      </c>
      <c r="E8" s="159">
        <f>+C8+D8</f>
        <v>0</v>
      </c>
      <c r="F8" s="87"/>
      <c r="G8" s="180"/>
      <c r="H8" s="180"/>
      <c r="I8" s="180"/>
      <c r="J8" s="180"/>
    </row>
    <row r="9" spans="2:12">
      <c r="B9" s="182" t="s">
        <v>195</v>
      </c>
      <c r="C9" s="183"/>
      <c r="D9" s="183"/>
      <c r="E9" s="183"/>
    </row>
    <row r="10" spans="2:12">
      <c r="B10" s="184" t="s">
        <v>190</v>
      </c>
      <c r="C10" s="165">
        <v>0</v>
      </c>
      <c r="D10" s="185"/>
      <c r="E10" s="185"/>
    </row>
    <row r="11" spans="2:12">
      <c r="B11" s="184" t="s">
        <v>196</v>
      </c>
      <c r="C11" s="165">
        <v>0</v>
      </c>
      <c r="D11" s="185"/>
      <c r="E11" s="185"/>
    </row>
    <row r="12" spans="2:12">
      <c r="B12" s="186" t="s">
        <v>197</v>
      </c>
      <c r="C12" s="187">
        <f>+C10+C11</f>
        <v>0</v>
      </c>
      <c r="D12" s="188"/>
      <c r="E12" s="188"/>
    </row>
    <row r="13" spans="2:12">
      <c r="B13" s="227" t="s">
        <v>198</v>
      </c>
      <c r="C13" s="229">
        <f>+E8+C12</f>
        <v>0</v>
      </c>
      <c r="D13" s="229">
        <v>0</v>
      </c>
      <c r="E13" s="208" t="s">
        <v>274</v>
      </c>
    </row>
    <row r="14" spans="2:12">
      <c r="B14" s="228"/>
      <c r="C14" s="230"/>
      <c r="D14" s="230"/>
      <c r="E14" s="159">
        <v>0</v>
      </c>
    </row>
    <row r="16" spans="2:12">
      <c r="B16" s="101" t="s">
        <v>231</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opLeftCell="A181" zoomScaleNormal="100" zoomScaleSheetLayoutView="85" workbookViewId="0">
      <selection activeCell="F34" sqref="F34"/>
    </sheetView>
  </sheetViews>
  <sheetFormatPr baseColWidth="10" defaultColWidth="8.69921875" defaultRowHeight="13.2"/>
  <cols>
    <col min="1" max="1" width="3.19921875" style="9" customWidth="1"/>
    <col min="2" max="2" width="35.19921875" style="9" customWidth="1"/>
    <col min="3" max="3" width="21.5" style="9" customWidth="1"/>
    <col min="4" max="4" width="29.19921875" style="9" customWidth="1"/>
    <col min="5" max="5" width="23.69921875" style="9" bestFit="1" customWidth="1"/>
    <col min="6" max="6" width="31.19921875" style="9"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60" t="str">
        <f>+'ESTADO DEL ACTIVO NETO'!B2</f>
        <v>FONDO DE INVERSIÓN INMOBILIARIO III</v>
      </c>
    </row>
    <row r="3" spans="2:4">
      <c r="D3" s="60" t="s">
        <v>57</v>
      </c>
    </row>
    <row r="4" spans="2:4">
      <c r="D4" s="10">
        <f>+PORTADA!B21</f>
        <v>46022</v>
      </c>
    </row>
    <row r="5" spans="2:4">
      <c r="B5" s="17"/>
      <c r="D5" s="10"/>
    </row>
    <row r="6" spans="2:4">
      <c r="B6" s="17" t="s">
        <v>104</v>
      </c>
      <c r="D6" s="10"/>
    </row>
    <row r="7" spans="2:4">
      <c r="D7" s="10"/>
    </row>
    <row r="8" spans="2:4">
      <c r="B8" s="9" t="s">
        <v>256</v>
      </c>
      <c r="D8" s="10"/>
    </row>
    <row r="9" spans="2:4">
      <c r="B9" s="9" t="s">
        <v>259</v>
      </c>
      <c r="D9" s="10"/>
    </row>
    <row r="10" spans="2:4">
      <c r="B10" s="9" t="s">
        <v>277</v>
      </c>
      <c r="D10" s="10"/>
    </row>
    <row r="11" spans="2:4">
      <c r="B11" s="9" t="s">
        <v>278</v>
      </c>
      <c r="D11" s="10"/>
    </row>
    <row r="12" spans="2:4">
      <c r="B12" s="9" t="s">
        <v>275</v>
      </c>
      <c r="D12" s="10"/>
    </row>
    <row r="13" spans="2:4">
      <c r="B13" s="9" t="s">
        <v>257</v>
      </c>
      <c r="D13" s="10"/>
    </row>
    <row r="14" spans="2:4">
      <c r="B14" s="9" t="s">
        <v>243</v>
      </c>
      <c r="D14" s="10"/>
    </row>
    <row r="15" spans="2:4">
      <c r="B15" s="9" t="s">
        <v>244</v>
      </c>
      <c r="D15" s="10"/>
    </row>
    <row r="17" spans="2:6">
      <c r="B17" s="17" t="s">
        <v>105</v>
      </c>
    </row>
    <row r="19" spans="2:6">
      <c r="B19" s="11" t="s">
        <v>106</v>
      </c>
    </row>
    <row r="20" spans="2:6">
      <c r="B20" s="11"/>
    </row>
    <row r="21" spans="2:6">
      <c r="B21" s="9" t="s">
        <v>58</v>
      </c>
    </row>
    <row r="22" spans="2:6">
      <c r="B22" s="9" t="s">
        <v>59</v>
      </c>
    </row>
    <row r="23" spans="2:6">
      <c r="B23" s="9" t="s">
        <v>60</v>
      </c>
    </row>
    <row r="24" spans="2:6">
      <c r="B24" s="9" t="s">
        <v>279</v>
      </c>
    </row>
    <row r="25" spans="2:6">
      <c r="B25" s="9" t="s">
        <v>61</v>
      </c>
    </row>
    <row r="26" spans="2:6" ht="27.75" customHeight="1">
      <c r="B26" s="241" t="s">
        <v>62</v>
      </c>
      <c r="C26" s="241"/>
      <c r="D26" s="241"/>
      <c r="E26" s="241"/>
      <c r="F26" s="241"/>
    </row>
    <row r="27" spans="2:6">
      <c r="B27" s="9" t="s">
        <v>284</v>
      </c>
    </row>
    <row r="28" spans="2:6">
      <c r="B28" s="9" t="s">
        <v>63</v>
      </c>
    </row>
    <row r="29" spans="2:6">
      <c r="B29" s="9" t="s">
        <v>239</v>
      </c>
    </row>
    <row r="31" spans="2:6">
      <c r="B31" s="11" t="s">
        <v>107</v>
      </c>
    </row>
    <row r="32" spans="2:6">
      <c r="B32" s="11"/>
    </row>
    <row r="33" spans="2:4">
      <c r="B33" s="9" t="s">
        <v>108</v>
      </c>
    </row>
    <row r="35" spans="2:4">
      <c r="B35" s="17" t="s">
        <v>109</v>
      </c>
    </row>
    <row r="37" spans="2:4">
      <c r="B37" s="9" t="s">
        <v>285</v>
      </c>
    </row>
    <row r="38" spans="2:4">
      <c r="B38" s="9" t="s">
        <v>246</v>
      </c>
    </row>
    <row r="39" spans="2:4">
      <c r="B39" s="9" t="s">
        <v>234</v>
      </c>
    </row>
    <row r="40" spans="2:4">
      <c r="B40" s="9" t="s">
        <v>64</v>
      </c>
    </row>
    <row r="41" spans="2:4">
      <c r="B41" s="9" t="s">
        <v>148</v>
      </c>
    </row>
    <row r="42" spans="2:4">
      <c r="B42" s="9" t="s">
        <v>111</v>
      </c>
    </row>
    <row r="43" spans="2:4">
      <c r="B43" s="9" t="s">
        <v>110</v>
      </c>
    </row>
    <row r="44" spans="2:4">
      <c r="B44" s="9" t="s">
        <v>258</v>
      </c>
    </row>
    <row r="46" spans="2:4">
      <c r="B46" s="18" t="s">
        <v>50</v>
      </c>
      <c r="C46" s="19">
        <f>+PORTADA!B21</f>
        <v>46022</v>
      </c>
      <c r="D46" s="19">
        <v>45657</v>
      </c>
    </row>
    <row r="47" spans="2:4">
      <c r="B47" s="21" t="s">
        <v>242</v>
      </c>
      <c r="C47" s="22">
        <v>6575.71</v>
      </c>
      <c r="D47" s="22">
        <v>7831.26</v>
      </c>
    </row>
    <row r="49" spans="2:6">
      <c r="B49" s="11" t="s">
        <v>112</v>
      </c>
    </row>
    <row r="51" spans="2:6">
      <c r="B51" s="23" t="s">
        <v>65</v>
      </c>
      <c r="C51" s="19">
        <f>+$C$46</f>
        <v>46022</v>
      </c>
      <c r="D51" s="19">
        <f>+$D$46</f>
        <v>45657</v>
      </c>
    </row>
    <row r="52" spans="2:6">
      <c r="B52" s="24" t="s">
        <v>66</v>
      </c>
      <c r="C52" s="25"/>
      <c r="D52" s="25"/>
    </row>
    <row r="53" spans="2:6">
      <c r="B53" s="26" t="s">
        <v>42</v>
      </c>
      <c r="C53" s="20">
        <v>0</v>
      </c>
      <c r="D53" s="20">
        <v>0</v>
      </c>
    </row>
    <row r="54" spans="2:6">
      <c r="B54" s="26" t="s">
        <v>67</v>
      </c>
      <c r="C54" s="27">
        <v>0</v>
      </c>
      <c r="D54" s="27">
        <v>0</v>
      </c>
    </row>
    <row r="55" spans="2:6">
      <c r="B55" s="28" t="s">
        <v>55</v>
      </c>
      <c r="C55" s="29">
        <v>0</v>
      </c>
      <c r="D55" s="29">
        <v>0</v>
      </c>
    </row>
    <row r="56" spans="2:6">
      <c r="B56" s="30" t="s">
        <v>68</v>
      </c>
      <c r="C56" s="66"/>
      <c r="D56" s="31"/>
    </row>
    <row r="57" spans="2:6">
      <c r="B57" s="26" t="s">
        <v>69</v>
      </c>
      <c r="C57" s="62">
        <v>0</v>
      </c>
      <c r="D57" s="62">
        <v>0</v>
      </c>
    </row>
    <row r="58" spans="2:6">
      <c r="B58" s="28" t="s">
        <v>70</v>
      </c>
      <c r="C58" s="29">
        <v>0</v>
      </c>
      <c r="D58" s="29">
        <v>0</v>
      </c>
    </row>
    <row r="59" spans="2:6">
      <c r="B59" s="67"/>
      <c r="C59" s="68"/>
      <c r="D59" s="68"/>
    </row>
    <row r="60" spans="2:6">
      <c r="B60" s="11" t="s">
        <v>113</v>
      </c>
      <c r="C60" s="68"/>
      <c r="D60" s="68"/>
    </row>
    <row r="61" spans="2:6">
      <c r="B61" s="67"/>
      <c r="C61" s="68"/>
      <c r="D61" s="68"/>
    </row>
    <row r="62" spans="2:6">
      <c r="B62" s="67" t="s">
        <v>114</v>
      </c>
      <c r="C62" s="68"/>
      <c r="D62" s="68"/>
    </row>
    <row r="63" spans="2:6">
      <c r="B63" s="67"/>
      <c r="C63" s="68"/>
      <c r="D63" s="68"/>
    </row>
    <row r="64" spans="2:6">
      <c r="B64" s="38" t="s">
        <v>16</v>
      </c>
      <c r="C64" s="38" t="s">
        <v>121</v>
      </c>
      <c r="D64" s="38" t="s">
        <v>115</v>
      </c>
      <c r="E64" s="40" t="s">
        <v>122</v>
      </c>
      <c r="F64" s="40" t="s">
        <v>116</v>
      </c>
    </row>
    <row r="65" spans="2:6" ht="26.4">
      <c r="B65" s="70" t="s">
        <v>117</v>
      </c>
      <c r="C65" s="38"/>
      <c r="D65" s="38"/>
      <c r="E65" s="40"/>
      <c r="F65" s="40"/>
    </row>
    <row r="66" spans="2:6" ht="26.4">
      <c r="B66" s="70" t="s">
        <v>118</v>
      </c>
      <c r="C66" s="38"/>
      <c r="D66" s="38"/>
      <c r="E66" s="40"/>
      <c r="F66" s="40"/>
    </row>
    <row r="67" spans="2:6" ht="26.4">
      <c r="B67" s="71" t="s">
        <v>119</v>
      </c>
      <c r="C67" s="72"/>
      <c r="D67" s="73"/>
      <c r="E67" s="74"/>
      <c r="F67" s="74"/>
    </row>
    <row r="68" spans="2:6" ht="26.4">
      <c r="B68" s="71" t="s">
        <v>120</v>
      </c>
      <c r="C68" s="72"/>
      <c r="D68" s="72"/>
      <c r="E68" s="74"/>
      <c r="F68" s="74"/>
    </row>
    <row r="69" spans="2:6" ht="13.8" thickBot="1">
      <c r="B69" s="41" t="s">
        <v>72</v>
      </c>
      <c r="C69" s="41">
        <v>0</v>
      </c>
      <c r="D69" s="41">
        <f>SUM(D67:D68)</f>
        <v>0</v>
      </c>
      <c r="E69" s="41">
        <f>SUM(E67:E68)</f>
        <v>0</v>
      </c>
      <c r="F69" s="42">
        <f>SUM(F67:F68)</f>
        <v>0</v>
      </c>
    </row>
    <row r="70" spans="2:6" ht="13.8" thickTop="1">
      <c r="B70" s="67"/>
      <c r="C70" s="68"/>
      <c r="D70" s="68"/>
    </row>
    <row r="71" spans="2:6">
      <c r="B71" s="11" t="s">
        <v>126</v>
      </c>
      <c r="C71" s="68"/>
      <c r="D71" s="68"/>
    </row>
    <row r="72" spans="2:6">
      <c r="B72" s="67"/>
      <c r="C72" s="68"/>
      <c r="D72" s="68"/>
    </row>
    <row r="73" spans="2:6">
      <c r="B73" s="67" t="s">
        <v>280</v>
      </c>
      <c r="C73" s="68"/>
      <c r="D73" s="68"/>
    </row>
    <row r="74" spans="2:6">
      <c r="B74" s="67" t="s">
        <v>123</v>
      </c>
      <c r="C74" s="68"/>
      <c r="D74" s="68"/>
    </row>
    <row r="75" spans="2:6">
      <c r="B75" s="67" t="s">
        <v>124</v>
      </c>
      <c r="C75" s="68"/>
      <c r="D75" s="68"/>
    </row>
    <row r="76" spans="2:6">
      <c r="B76" s="67" t="s">
        <v>245</v>
      </c>
      <c r="C76" s="68"/>
      <c r="D76" s="68"/>
    </row>
    <row r="77" spans="2:6">
      <c r="B77" s="67" t="s">
        <v>238</v>
      </c>
      <c r="C77" s="68"/>
      <c r="D77" s="68"/>
    </row>
    <row r="78" spans="2:6">
      <c r="B78" s="67" t="s">
        <v>125</v>
      </c>
      <c r="C78" s="68"/>
      <c r="D78" s="68"/>
    </row>
    <row r="79" spans="2:6">
      <c r="B79" s="67" t="s">
        <v>127</v>
      </c>
      <c r="C79" s="68"/>
      <c r="D79" s="68"/>
    </row>
    <row r="80" spans="2:6">
      <c r="B80" s="67"/>
      <c r="C80" s="68"/>
      <c r="D80" s="68"/>
    </row>
    <row r="81" spans="2:5">
      <c r="B81" s="38" t="s">
        <v>50</v>
      </c>
      <c r="C81" s="19">
        <f>+$C$46</f>
        <v>46022</v>
      </c>
      <c r="D81" s="19">
        <v>45657</v>
      </c>
    </row>
    <row r="82" spans="2:5">
      <c r="B82" s="39" t="s">
        <v>128</v>
      </c>
      <c r="C82" s="33">
        <v>0</v>
      </c>
      <c r="D82" s="33">
        <v>0</v>
      </c>
    </row>
    <row r="83" spans="2:5">
      <c r="B83" s="39" t="s">
        <v>129</v>
      </c>
      <c r="C83" s="33">
        <v>0</v>
      </c>
      <c r="D83" s="33">
        <v>0</v>
      </c>
    </row>
    <row r="84" spans="2:5">
      <c r="B84" s="34" t="s">
        <v>130</v>
      </c>
      <c r="C84" s="35">
        <v>0</v>
      </c>
      <c r="D84" s="35">
        <v>0</v>
      </c>
    </row>
    <row r="85" spans="2:5" ht="13.8" thickBot="1">
      <c r="B85" s="36" t="s">
        <v>72</v>
      </c>
      <c r="C85" s="37">
        <f>SUM(C82:C84)</f>
        <v>0</v>
      </c>
      <c r="D85" s="37">
        <f>SUM(D82:D84)</f>
        <v>0</v>
      </c>
    </row>
    <row r="86" spans="2:5" ht="13.8" thickTop="1">
      <c r="B86" s="69"/>
      <c r="C86" s="75"/>
      <c r="D86" s="75"/>
    </row>
    <row r="87" spans="2:5">
      <c r="B87" s="11" t="s">
        <v>138</v>
      </c>
      <c r="C87" s="75"/>
      <c r="D87" s="75"/>
    </row>
    <row r="88" spans="2:5">
      <c r="B88" s="11"/>
      <c r="C88" s="75"/>
      <c r="D88" s="75"/>
    </row>
    <row r="89" spans="2:5">
      <c r="B89" s="23" t="s">
        <v>131</v>
      </c>
      <c r="C89" s="19" t="s">
        <v>132</v>
      </c>
      <c r="D89" s="19" t="s">
        <v>133</v>
      </c>
      <c r="E89" s="19" t="s">
        <v>139</v>
      </c>
    </row>
    <row r="90" spans="2:5">
      <c r="B90" s="82" t="s">
        <v>140</v>
      </c>
      <c r="C90" s="78"/>
      <c r="D90" s="78"/>
      <c r="E90" s="79"/>
    </row>
    <row r="91" spans="2:5">
      <c r="B91" s="76" t="s">
        <v>134</v>
      </c>
      <c r="C91" s="77">
        <v>0</v>
      </c>
      <c r="D91" s="77">
        <v>0</v>
      </c>
      <c r="E91" s="77">
        <v>0</v>
      </c>
    </row>
    <row r="92" spans="2:5">
      <c r="B92" s="76" t="s">
        <v>135</v>
      </c>
      <c r="C92" s="77">
        <v>0</v>
      </c>
      <c r="D92" s="77">
        <v>0</v>
      </c>
      <c r="E92" s="77">
        <v>0</v>
      </c>
    </row>
    <row r="93" spans="2:5">
      <c r="B93" s="76" t="s">
        <v>136</v>
      </c>
      <c r="C93" s="77">
        <v>0</v>
      </c>
      <c r="D93" s="77">
        <v>0</v>
      </c>
      <c r="E93" s="77">
        <v>0</v>
      </c>
    </row>
    <row r="94" spans="2:5">
      <c r="B94" s="82" t="s">
        <v>141</v>
      </c>
      <c r="C94" s="78"/>
      <c r="D94" s="78"/>
      <c r="E94" s="79"/>
    </row>
    <row r="95" spans="2:5">
      <c r="B95" s="76" t="s">
        <v>137</v>
      </c>
      <c r="C95" s="77">
        <v>0</v>
      </c>
      <c r="D95" s="77">
        <v>0</v>
      </c>
      <c r="E95" s="77">
        <v>0</v>
      </c>
    </row>
    <row r="96" spans="2:5">
      <c r="B96" s="76" t="s">
        <v>143</v>
      </c>
      <c r="C96" s="77">
        <v>0</v>
      </c>
      <c r="D96" s="77">
        <v>0</v>
      </c>
      <c r="E96" s="77">
        <v>0</v>
      </c>
    </row>
    <row r="97" spans="2:5">
      <c r="B97" s="76" t="s">
        <v>144</v>
      </c>
      <c r="C97" s="77">
        <v>0</v>
      </c>
      <c r="D97" s="77">
        <v>0</v>
      </c>
      <c r="E97" s="77">
        <v>0</v>
      </c>
    </row>
    <row r="98" spans="2:5">
      <c r="B98" s="82" t="s">
        <v>142</v>
      </c>
      <c r="C98" s="80"/>
      <c r="D98" s="80"/>
      <c r="E98" s="81"/>
    </row>
    <row r="99" spans="2:5">
      <c r="B99" s="76" t="s">
        <v>145</v>
      </c>
      <c r="C99" s="77">
        <v>0</v>
      </c>
      <c r="D99" s="77">
        <v>0</v>
      </c>
      <c r="E99" s="77">
        <v>0</v>
      </c>
    </row>
    <row r="100" spans="2:5">
      <c r="B100" s="76" t="s">
        <v>146</v>
      </c>
      <c r="C100" s="77">
        <v>0</v>
      </c>
      <c r="D100" s="77">
        <v>0</v>
      </c>
      <c r="E100" s="77">
        <v>0</v>
      </c>
    </row>
    <row r="101" spans="2:5">
      <c r="B101" s="76" t="s">
        <v>147</v>
      </c>
      <c r="C101" s="77">
        <v>0</v>
      </c>
      <c r="D101" s="77">
        <v>0</v>
      </c>
      <c r="E101" s="77">
        <v>0</v>
      </c>
    </row>
    <row r="102" spans="2:5">
      <c r="B102" s="69"/>
      <c r="C102" s="75"/>
      <c r="D102" s="75"/>
    </row>
    <row r="103" spans="2:5">
      <c r="B103" s="17" t="s">
        <v>149</v>
      </c>
    </row>
    <row r="105" spans="2:5">
      <c r="B105" s="11" t="s">
        <v>71</v>
      </c>
    </row>
    <row r="107" spans="2:5">
      <c r="B107" s="38" t="s">
        <v>65</v>
      </c>
      <c r="C107" s="19">
        <f>+$C$46</f>
        <v>46022</v>
      </c>
      <c r="D107" s="19">
        <v>45657</v>
      </c>
    </row>
    <row r="108" spans="2:5">
      <c r="B108" s="65"/>
      <c r="C108" s="64"/>
      <c r="D108" s="64"/>
    </row>
    <row r="109" spans="2:5">
      <c r="B109" s="32"/>
      <c r="C109" s="33"/>
      <c r="D109" s="33">
        <v>0</v>
      </c>
    </row>
    <row r="110" spans="2:5" ht="13.8" thickBot="1">
      <c r="B110" s="36" t="s">
        <v>72</v>
      </c>
      <c r="C110" s="37">
        <f>SUM(C108:C109)</f>
        <v>0</v>
      </c>
      <c r="D110" s="37">
        <f>SUM(D108:D109)</f>
        <v>0</v>
      </c>
    </row>
    <row r="111" spans="2:5" ht="13.8" thickTop="1"/>
    <row r="112" spans="2:5">
      <c r="B112" s="11" t="s">
        <v>150</v>
      </c>
    </row>
    <row r="114" spans="2:4">
      <c r="B114" s="38" t="s">
        <v>65</v>
      </c>
      <c r="C114" s="19">
        <f>+$C$46</f>
        <v>46022</v>
      </c>
      <c r="D114" s="19">
        <f>D107</f>
        <v>45657</v>
      </c>
    </row>
    <row r="115" spans="2:4">
      <c r="B115" s="32"/>
      <c r="C115" s="33">
        <v>0</v>
      </c>
      <c r="D115" s="33">
        <v>0</v>
      </c>
    </row>
    <row r="116" spans="2:4">
      <c r="B116" s="63"/>
      <c r="C116" s="33">
        <v>0</v>
      </c>
      <c r="D116" s="33">
        <v>0</v>
      </c>
    </row>
    <row r="117" spans="2:4" ht="13.8" thickBot="1">
      <c r="B117" s="36" t="s">
        <v>72</v>
      </c>
      <c r="C117" s="37">
        <f>SUM(C115:C116)</f>
        <v>0</v>
      </c>
      <c r="D117" s="37">
        <f>SUM(D115:D116)</f>
        <v>0</v>
      </c>
    </row>
    <row r="118" spans="2:4" ht="13.8" thickTop="1"/>
    <row r="119" spans="2:4">
      <c r="B119" s="11" t="s">
        <v>203</v>
      </c>
    </row>
    <row r="120" spans="2:4">
      <c r="B120" s="11"/>
    </row>
    <row r="121" spans="2:4">
      <c r="B121" s="38" t="s">
        <v>65</v>
      </c>
      <c r="C121" s="19">
        <f>+$C$46</f>
        <v>46022</v>
      </c>
      <c r="D121" s="19">
        <f>D114</f>
        <v>45657</v>
      </c>
    </row>
    <row r="122" spans="2:4">
      <c r="B122" s="39"/>
      <c r="C122" s="33">
        <v>0</v>
      </c>
      <c r="D122" s="33">
        <v>0</v>
      </c>
    </row>
    <row r="123" spans="2:4">
      <c r="B123" s="34"/>
      <c r="C123" s="35">
        <v>0</v>
      </c>
      <c r="D123" s="35">
        <v>0</v>
      </c>
    </row>
    <row r="124" spans="2:4" ht="13.8" thickBot="1">
      <c r="B124" s="36" t="s">
        <v>72</v>
      </c>
      <c r="C124" s="37">
        <f>SUM(C122:C123)</f>
        <v>0</v>
      </c>
      <c r="D124" s="37">
        <f>SUM(D122:D123)</f>
        <v>0</v>
      </c>
    </row>
    <row r="125" spans="2:4" ht="13.8" thickTop="1"/>
    <row r="126" spans="2:4">
      <c r="B126" s="11" t="s">
        <v>204</v>
      </c>
    </row>
    <row r="128" spans="2:4">
      <c r="B128" s="38" t="s">
        <v>65</v>
      </c>
      <c r="C128" s="19">
        <f>+$C$46</f>
        <v>46022</v>
      </c>
      <c r="D128" s="19">
        <f>D121</f>
        <v>45657</v>
      </c>
    </row>
    <row r="129" spans="2:14">
      <c r="B129" s="32"/>
      <c r="C129" s="33"/>
      <c r="D129" s="33"/>
    </row>
    <row r="130" spans="2:14">
      <c r="B130" s="34"/>
      <c r="C130" s="35"/>
      <c r="D130" s="35"/>
    </row>
    <row r="131" spans="2:14" ht="13.8" thickBot="1">
      <c r="B131" s="36" t="s">
        <v>72</v>
      </c>
      <c r="C131" s="37">
        <v>0</v>
      </c>
      <c r="D131" s="37">
        <v>0</v>
      </c>
    </row>
    <row r="132" spans="2:14" ht="13.8" thickTop="1"/>
    <row r="133" spans="2:14">
      <c r="B133" s="11" t="s">
        <v>205</v>
      </c>
    </row>
    <row r="134" spans="2:14">
      <c r="B134" s="11"/>
    </row>
    <row r="135" spans="2:14">
      <c r="B135" s="38" t="s">
        <v>65</v>
      </c>
      <c r="C135" s="19">
        <f>+$C$46</f>
        <v>46022</v>
      </c>
      <c r="D135" s="19">
        <f>D128</f>
        <v>45657</v>
      </c>
    </row>
    <row r="136" spans="2:14">
      <c r="B136" s="32"/>
      <c r="C136" s="33"/>
      <c r="D136" s="33"/>
    </row>
    <row r="137" spans="2:14">
      <c r="B137" s="34"/>
      <c r="C137" s="35"/>
      <c r="D137" s="35"/>
    </row>
    <row r="138" spans="2:14" ht="13.8" thickBot="1">
      <c r="B138" s="36" t="s">
        <v>72</v>
      </c>
      <c r="C138" s="37">
        <v>0</v>
      </c>
      <c r="D138" s="37">
        <v>0</v>
      </c>
      <c r="M138" s="44"/>
    </row>
    <row r="139" spans="2:14" ht="13.8" thickTop="1">
      <c r="B139" s="69"/>
      <c r="C139" s="75"/>
      <c r="D139" s="75"/>
      <c r="M139" s="44"/>
    </row>
    <row r="140" spans="2:14">
      <c r="B140" s="11" t="s">
        <v>206</v>
      </c>
      <c r="M140" s="43"/>
    </row>
    <row r="141" spans="2:14">
      <c r="M141" s="45"/>
      <c r="N141" s="43"/>
    </row>
    <row r="142" spans="2:14" customFormat="1" ht="15.6">
      <c r="B142" s="38" t="s">
        <v>65</v>
      </c>
      <c r="C142" s="19">
        <f>+$C$46</f>
        <v>46022</v>
      </c>
      <c r="D142" s="19">
        <v>45657</v>
      </c>
    </row>
    <row r="143" spans="2:14" customFormat="1" ht="15.6">
      <c r="B143" s="32"/>
      <c r="C143" s="33"/>
      <c r="D143" s="33"/>
    </row>
    <row r="144" spans="2:14" customFormat="1" ht="15.6">
      <c r="B144" s="34"/>
      <c r="C144" s="35"/>
      <c r="D144" s="35"/>
    </row>
    <row r="145" spans="2:4" customFormat="1" ht="16.2" thickBot="1">
      <c r="B145" s="36" t="s">
        <v>72</v>
      </c>
      <c r="C145" s="37">
        <v>0</v>
      </c>
      <c r="D145" s="37">
        <v>0</v>
      </c>
    </row>
    <row r="146" spans="2:4" customFormat="1" ht="16.2" thickTop="1">
      <c r="B146" s="69"/>
      <c r="C146" s="75"/>
      <c r="D146" s="75"/>
    </row>
    <row r="147" spans="2:4" customFormat="1" ht="15.6">
      <c r="B147" s="11" t="s">
        <v>237</v>
      </c>
      <c r="C147" s="9"/>
      <c r="D147" s="9"/>
    </row>
    <row r="148" spans="2:4" customFormat="1" ht="15.6">
      <c r="B148" s="9"/>
      <c r="C148" s="9"/>
      <c r="D148" s="9"/>
    </row>
    <row r="149" spans="2:4" customFormat="1" ht="15.6">
      <c r="B149" s="38" t="s">
        <v>65</v>
      </c>
      <c r="C149" s="19">
        <f>+$C$46</f>
        <v>46022</v>
      </c>
      <c r="D149" s="19">
        <f>D142</f>
        <v>45657</v>
      </c>
    </row>
    <row r="150" spans="2:4" customFormat="1" ht="15.6">
      <c r="B150" s="32"/>
      <c r="C150" s="33"/>
      <c r="D150" s="33"/>
    </row>
    <row r="151" spans="2:4" customFormat="1" ht="15.6">
      <c r="B151" s="34"/>
      <c r="C151" s="35"/>
      <c r="D151" s="35"/>
    </row>
    <row r="152" spans="2:4" customFormat="1" ht="16.2" thickBot="1">
      <c r="B152" s="36" t="s">
        <v>72</v>
      </c>
      <c r="C152" s="37">
        <v>0</v>
      </c>
      <c r="D152" s="37">
        <v>0</v>
      </c>
    </row>
    <row r="153" spans="2:4" customFormat="1" ht="16.2" thickTop="1">
      <c r="B153" s="69"/>
      <c r="C153" s="75"/>
      <c r="D153" s="75"/>
    </row>
    <row r="154" spans="2:4" customFormat="1" ht="15.6">
      <c r="B154" s="11" t="s">
        <v>207</v>
      </c>
      <c r="C154" s="9"/>
      <c r="D154" s="9"/>
    </row>
    <row r="155" spans="2:4" customFormat="1" ht="15.6">
      <c r="B155" s="9"/>
      <c r="C155" s="9"/>
      <c r="D155" s="9"/>
    </row>
    <row r="156" spans="2:4" customFormat="1" ht="15.6">
      <c r="B156" s="38" t="s">
        <v>65</v>
      </c>
      <c r="C156" s="19">
        <f>+$C$46</f>
        <v>46022</v>
      </c>
      <c r="D156" s="19">
        <f>D149</f>
        <v>45657</v>
      </c>
    </row>
    <row r="157" spans="2:4" customFormat="1" ht="15.6">
      <c r="B157" s="32"/>
      <c r="C157" s="33"/>
      <c r="D157" s="33"/>
    </row>
    <row r="158" spans="2:4" customFormat="1" ht="15.6">
      <c r="B158" s="34"/>
      <c r="C158" s="35"/>
      <c r="D158" s="35"/>
    </row>
    <row r="159" spans="2:4" customFormat="1" ht="16.2" thickBot="1">
      <c r="B159" s="36" t="s">
        <v>72</v>
      </c>
      <c r="C159" s="37">
        <v>0</v>
      </c>
      <c r="D159" s="37">
        <v>0</v>
      </c>
    </row>
    <row r="160" spans="2:4" customFormat="1" ht="16.2" thickTop="1">
      <c r="B160" s="69"/>
      <c r="C160" s="75"/>
      <c r="D160" s="75"/>
    </row>
    <row r="161" spans="2:4" customFormat="1" ht="15.6">
      <c r="B161" s="11" t="s">
        <v>228</v>
      </c>
      <c r="C161" s="9"/>
      <c r="D161" s="9"/>
    </row>
    <row r="162" spans="2:4" customFormat="1" ht="15.6">
      <c r="B162" s="9"/>
      <c r="C162" s="9"/>
      <c r="D162" s="9"/>
    </row>
    <row r="163" spans="2:4" customFormat="1" ht="15.6">
      <c r="B163" s="38" t="s">
        <v>65</v>
      </c>
      <c r="C163" s="19">
        <f>+$C$46</f>
        <v>46022</v>
      </c>
      <c r="D163" s="19">
        <f>D156</f>
        <v>45657</v>
      </c>
    </row>
    <row r="164" spans="2:4">
      <c r="B164" s="32"/>
      <c r="C164" s="33"/>
      <c r="D164" s="33"/>
    </row>
    <row r="165" spans="2:4" customFormat="1" ht="15.6">
      <c r="B165" s="34"/>
      <c r="C165" s="35"/>
      <c r="D165" s="35"/>
    </row>
    <row r="166" spans="2:4" customFormat="1" ht="16.2" thickBot="1">
      <c r="B166" s="36" t="s">
        <v>72</v>
      </c>
      <c r="C166" s="37">
        <v>0</v>
      </c>
      <c r="D166" s="37">
        <v>0</v>
      </c>
    </row>
    <row r="167" spans="2:4" customFormat="1" ht="16.2" thickTop="1"/>
    <row r="168" spans="2:4" customFormat="1" ht="15.6">
      <c r="B168" s="11" t="s">
        <v>227</v>
      </c>
      <c r="C168" s="9"/>
      <c r="D168" s="9"/>
    </row>
    <row r="169" spans="2:4" customFormat="1" ht="15.6">
      <c r="B169" s="9"/>
      <c r="C169" s="9"/>
      <c r="D169" s="9"/>
    </row>
    <row r="170" spans="2:4" customFormat="1" ht="15.6">
      <c r="B170" s="38" t="s">
        <v>65</v>
      </c>
      <c r="C170" s="19">
        <f>+$C$46</f>
        <v>46022</v>
      </c>
      <c r="D170" s="19">
        <f>D163</f>
        <v>45657</v>
      </c>
    </row>
    <row r="171" spans="2:4" customFormat="1" ht="15.6">
      <c r="B171" s="32"/>
      <c r="C171" s="33"/>
      <c r="D171" s="33"/>
    </row>
    <row r="172" spans="2:4" customFormat="1" ht="15.6">
      <c r="B172" s="34"/>
      <c r="C172" s="35"/>
      <c r="D172" s="35"/>
    </row>
    <row r="173" spans="2:4" customFormat="1" ht="16.2" thickBot="1">
      <c r="B173" s="36" t="s">
        <v>72</v>
      </c>
      <c r="C173" s="37">
        <v>0</v>
      </c>
      <c r="D173" s="37">
        <v>0</v>
      </c>
    </row>
    <row r="174" spans="2:4" customFormat="1" ht="16.2" thickTop="1"/>
    <row r="175" spans="2:4">
      <c r="B175" s="17" t="s">
        <v>208</v>
      </c>
    </row>
    <row r="177" spans="2:2">
      <c r="B177" s="9" t="s">
        <v>268</v>
      </c>
    </row>
    <row r="179" spans="2:2">
      <c r="B179" s="17" t="s">
        <v>209</v>
      </c>
    </row>
    <row r="181" spans="2:2">
      <c r="B181" s="9" t="s">
        <v>266</v>
      </c>
    </row>
    <row r="182" spans="2:2">
      <c r="B182" s="9" t="s">
        <v>265</v>
      </c>
    </row>
    <row r="183" spans="2:2">
      <c r="B183" s="9" t="s">
        <v>267</v>
      </c>
    </row>
    <row r="184" spans="2:2">
      <c r="B184" s="9" t="s">
        <v>269</v>
      </c>
    </row>
    <row r="185" spans="2:2">
      <c r="B185" s="9" t="s">
        <v>281</v>
      </c>
    </row>
  </sheetData>
  <mergeCells count="1">
    <mergeCell ref="B26:F26"/>
  </mergeCells>
  <phoneticPr fontId="18" type="noConversion"/>
  <pageMargins left="0.7" right="0.7" top="0.75" bottom="0.75" header="0.3" footer="0.3"/>
  <pageSetup paperSize="9" orientation="portrait" r:id="rId1"/>
  <ignoredErrors>
    <ignoredError sqref="C124:D124 C110:D1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6"/>
  <sheetViews>
    <sheetView showGridLines="0" topLeftCell="A97" workbookViewId="0">
      <selection activeCell="M89" sqref="M89"/>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tr">
        <f>+'ESTADO DEL ACTIVO NETO'!B2</f>
        <v>FONDO DE INVERSIÓN INMOBILIARIO III</v>
      </c>
      <c r="C2" s="7"/>
      <c r="D2" s="7"/>
      <c r="E2" s="7"/>
      <c r="F2" s="7"/>
      <c r="G2" s="7"/>
      <c r="H2" s="7"/>
      <c r="I2" s="7"/>
      <c r="J2" s="7"/>
      <c r="K2" s="7"/>
      <c r="L2" s="7"/>
      <c r="M2" s="7"/>
    </row>
    <row r="3" spans="2:13">
      <c r="B3" s="46" t="s">
        <v>235</v>
      </c>
      <c r="C3" s="46"/>
      <c r="D3" s="46"/>
      <c r="E3" s="46"/>
      <c r="F3" s="46"/>
      <c r="G3" s="46"/>
      <c r="H3" s="46"/>
      <c r="I3" s="46"/>
      <c r="J3" s="46"/>
      <c r="K3" s="46"/>
      <c r="L3" s="46"/>
      <c r="M3" s="46"/>
    </row>
    <row r="4" spans="2:13">
      <c r="B4" s="10">
        <f>+PORTADA!B21</f>
        <v>46022</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3" t="s">
        <v>201</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276</v>
      </c>
      <c r="I11" s="46"/>
      <c r="J11" s="46"/>
      <c r="K11" s="46"/>
      <c r="L11" s="46"/>
      <c r="M11" s="46"/>
    </row>
    <row r="12" spans="2:13">
      <c r="B12" s="9" t="s">
        <v>6</v>
      </c>
      <c r="C12" s="9" t="s">
        <v>271</v>
      </c>
      <c r="I12" s="46"/>
      <c r="J12" s="46"/>
      <c r="K12" s="46"/>
      <c r="L12" s="46"/>
      <c r="M12" s="46"/>
    </row>
    <row r="13" spans="2:13">
      <c r="B13" s="9" t="s">
        <v>7</v>
      </c>
      <c r="C13" s="13" t="s">
        <v>8</v>
      </c>
      <c r="I13" s="46"/>
      <c r="J13" s="46"/>
      <c r="K13" s="46"/>
      <c r="L13" s="46"/>
      <c r="M13" s="46"/>
    </row>
    <row r="14" spans="2:13">
      <c r="B14" s="9" t="s">
        <v>9</v>
      </c>
      <c r="C14" s="9" t="s">
        <v>10</v>
      </c>
      <c r="I14" s="46"/>
      <c r="J14" s="46"/>
      <c r="K14" s="46"/>
      <c r="L14" s="46"/>
      <c r="M14" s="46"/>
    </row>
    <row r="15" spans="2:13">
      <c r="B15" s="9" t="s">
        <v>11</v>
      </c>
      <c r="C15" s="9" t="s">
        <v>12</v>
      </c>
      <c r="I15" s="46"/>
      <c r="J15" s="46"/>
      <c r="K15" s="46"/>
      <c r="L15" s="46"/>
      <c r="M15" s="46"/>
    </row>
    <row r="16" spans="2:13">
      <c r="B16" s="9" t="s">
        <v>13</v>
      </c>
      <c r="C16" s="9" t="s">
        <v>271</v>
      </c>
      <c r="I16" s="46"/>
      <c r="J16" s="46"/>
      <c r="K16" s="46"/>
      <c r="L16" s="46"/>
      <c r="M16" s="46"/>
    </row>
    <row r="17" spans="2:13">
      <c r="I17" s="46"/>
      <c r="J17" s="46"/>
      <c r="K17" s="46"/>
      <c r="L17" s="46"/>
      <c r="M17" s="46"/>
    </row>
    <row r="18" spans="2:13">
      <c r="B18" s="11" t="s">
        <v>14</v>
      </c>
      <c r="I18" s="46"/>
      <c r="J18" s="46"/>
      <c r="K18" s="46"/>
      <c r="L18" s="46"/>
      <c r="M18" s="46"/>
    </row>
    <row r="19" spans="2:13">
      <c r="B19" s="11"/>
      <c r="I19" s="46"/>
      <c r="J19" s="46"/>
      <c r="K19" s="46"/>
      <c r="L19" s="46"/>
      <c r="M19" s="46"/>
    </row>
    <row r="20" spans="2:13" ht="13.05" customHeight="1">
      <c r="B20" s="238" t="s">
        <v>272</v>
      </c>
      <c r="C20" s="238"/>
      <c r="D20" s="238"/>
      <c r="E20" s="238"/>
      <c r="F20" s="238"/>
      <c r="G20" s="238"/>
      <c r="H20" s="238"/>
      <c r="I20" s="238"/>
      <c r="J20" s="238"/>
      <c r="K20" s="238"/>
      <c r="L20" s="238"/>
      <c r="M20" s="238"/>
    </row>
    <row r="21" spans="2:13">
      <c r="B21" s="238"/>
      <c r="C21" s="238"/>
      <c r="D21" s="238"/>
      <c r="E21" s="238"/>
      <c r="F21" s="238"/>
      <c r="G21" s="238"/>
      <c r="H21" s="238"/>
      <c r="I21" s="238"/>
      <c r="J21" s="238"/>
      <c r="K21" s="238"/>
      <c r="L21" s="238"/>
      <c r="M21" s="238"/>
    </row>
    <row r="22" spans="2:13">
      <c r="B22" s="238"/>
      <c r="C22" s="238"/>
      <c r="D22" s="238"/>
      <c r="E22" s="238"/>
      <c r="F22" s="238"/>
      <c r="G22" s="238"/>
      <c r="H22" s="238"/>
      <c r="I22" s="238"/>
      <c r="J22" s="238"/>
      <c r="K22" s="238"/>
      <c r="L22" s="238"/>
      <c r="M22" s="238"/>
    </row>
    <row r="23" spans="2:13">
      <c r="B23" s="238"/>
      <c r="C23" s="238"/>
      <c r="D23" s="238"/>
      <c r="E23" s="238"/>
      <c r="F23" s="238"/>
      <c r="G23" s="238"/>
      <c r="H23" s="238"/>
      <c r="I23" s="238"/>
      <c r="J23" s="238"/>
      <c r="K23" s="238"/>
      <c r="L23" s="238"/>
      <c r="M23" s="238"/>
    </row>
    <row r="24" spans="2:13" ht="31.95" customHeight="1">
      <c r="B24" s="238"/>
      <c r="C24" s="238"/>
      <c r="D24" s="238"/>
      <c r="E24" s="238"/>
      <c r="F24" s="238"/>
      <c r="G24" s="238"/>
      <c r="H24" s="238"/>
      <c r="I24" s="238"/>
      <c r="J24" s="238"/>
      <c r="K24" s="238"/>
      <c r="L24" s="238"/>
      <c r="M24" s="238"/>
    </row>
    <row r="25" spans="2:13">
      <c r="B25" s="213"/>
      <c r="C25" s="213"/>
      <c r="D25" s="213"/>
      <c r="E25" s="213"/>
      <c r="F25" s="213"/>
      <c r="G25" s="213"/>
      <c r="H25" s="213"/>
      <c r="I25" s="46"/>
      <c r="J25" s="46"/>
      <c r="K25" s="46"/>
      <c r="L25" s="46"/>
      <c r="M25" s="46"/>
    </row>
    <row r="26" spans="2:13">
      <c r="B26" s="11" t="s">
        <v>15</v>
      </c>
      <c r="I26" s="46"/>
      <c r="J26" s="46"/>
      <c r="K26" s="46"/>
      <c r="L26" s="46"/>
      <c r="M26" s="46"/>
    </row>
    <row r="27" spans="2:13">
      <c r="I27" s="46"/>
      <c r="J27" s="46"/>
      <c r="K27" s="46"/>
      <c r="L27" s="46"/>
      <c r="M27" s="46"/>
    </row>
    <row r="28" spans="2:13">
      <c r="B28" s="14" t="s">
        <v>16</v>
      </c>
      <c r="C28" s="15" t="s">
        <v>17</v>
      </c>
      <c r="I28" s="46"/>
      <c r="J28" s="46"/>
      <c r="K28" s="46"/>
      <c r="L28" s="46"/>
      <c r="M28" s="46"/>
    </row>
    <row r="29" spans="2:13">
      <c r="B29" s="9" t="s">
        <v>18</v>
      </c>
      <c r="C29" s="9" t="s">
        <v>19</v>
      </c>
      <c r="I29" s="46"/>
      <c r="J29" s="46"/>
      <c r="K29" s="46"/>
      <c r="L29" s="46"/>
      <c r="M29" s="46"/>
    </row>
    <row r="30" spans="2:13">
      <c r="B30" s="9" t="s">
        <v>20</v>
      </c>
      <c r="C30" s="9" t="s">
        <v>260</v>
      </c>
      <c r="I30" s="46"/>
      <c r="J30" s="46"/>
      <c r="K30" s="46"/>
      <c r="L30" s="46"/>
      <c r="M30" s="46"/>
    </row>
    <row r="31" spans="2:13">
      <c r="B31" s="9" t="s">
        <v>21</v>
      </c>
      <c r="C31" s="9" t="s">
        <v>261</v>
      </c>
      <c r="I31" s="46"/>
      <c r="J31" s="46"/>
      <c r="K31" s="46"/>
      <c r="L31" s="46"/>
      <c r="M31" s="46"/>
    </row>
    <row r="32" spans="2:13">
      <c r="B32" s="9" t="s">
        <v>240</v>
      </c>
      <c r="C32" s="9" t="s">
        <v>22</v>
      </c>
      <c r="I32" s="46"/>
      <c r="J32" s="46"/>
      <c r="K32" s="46"/>
      <c r="L32" s="46"/>
      <c r="M32" s="46"/>
    </row>
    <row r="33" spans="2:13">
      <c r="I33" s="46"/>
      <c r="J33" s="46"/>
      <c r="K33" s="46"/>
      <c r="L33" s="46"/>
      <c r="M33" s="46"/>
    </row>
    <row r="34" spans="2:13">
      <c r="B34" s="11" t="s">
        <v>23</v>
      </c>
      <c r="I34" s="46"/>
      <c r="J34" s="46"/>
      <c r="K34" s="46"/>
      <c r="L34" s="46"/>
      <c r="M34" s="46"/>
    </row>
    <row r="35" spans="2:13">
      <c r="I35" s="46"/>
      <c r="J35" s="46"/>
      <c r="K35" s="46"/>
      <c r="L35" s="46"/>
      <c r="M35" s="46"/>
    </row>
    <row r="36" spans="2:13">
      <c r="B36" s="9" t="s">
        <v>3</v>
      </c>
      <c r="C36" s="9" t="s">
        <v>24</v>
      </c>
      <c r="I36" s="46"/>
      <c r="J36" s="46"/>
      <c r="K36" s="46"/>
      <c r="L36" s="46"/>
      <c r="M36" s="46"/>
    </row>
    <row r="37" spans="2:13">
      <c r="B37" s="9" t="s">
        <v>5</v>
      </c>
      <c r="C37" s="9" t="s">
        <v>264</v>
      </c>
      <c r="I37" s="46"/>
      <c r="J37" s="46"/>
      <c r="K37" s="46"/>
      <c r="L37" s="46"/>
      <c r="M37" s="46"/>
    </row>
    <row r="38" spans="2:13">
      <c r="B38" s="9" t="s">
        <v>6</v>
      </c>
      <c r="C38" s="9" t="s">
        <v>25</v>
      </c>
      <c r="I38" s="46"/>
      <c r="J38" s="46"/>
      <c r="K38" s="46"/>
      <c r="L38" s="46"/>
      <c r="M38" s="46"/>
    </row>
    <row r="39" spans="2:13">
      <c r="B39" s="9" t="s">
        <v>7</v>
      </c>
      <c r="C39" s="13" t="s">
        <v>26</v>
      </c>
      <c r="I39" s="46"/>
      <c r="J39" s="46"/>
      <c r="K39" s="46"/>
      <c r="L39" s="46"/>
      <c r="M39" s="46"/>
    </row>
    <row r="40" spans="2:13">
      <c r="I40" s="46"/>
      <c r="J40" s="46"/>
      <c r="K40" s="46"/>
      <c r="L40" s="46"/>
      <c r="M40" s="46"/>
    </row>
    <row r="41" spans="2:13">
      <c r="B41" s="11" t="s">
        <v>27</v>
      </c>
      <c r="I41" s="46"/>
      <c r="J41" s="46"/>
      <c r="K41" s="46"/>
      <c r="L41" s="46"/>
      <c r="M41" s="46"/>
    </row>
    <row r="42" spans="2:13">
      <c r="I42" s="46"/>
      <c r="J42" s="46"/>
      <c r="K42" s="46"/>
      <c r="L42" s="46"/>
      <c r="M42" s="46"/>
    </row>
    <row r="43" spans="2:13">
      <c r="B43" s="14" t="s">
        <v>16</v>
      </c>
      <c r="C43" s="15" t="s">
        <v>28</v>
      </c>
      <c r="D43" s="16"/>
      <c r="I43" s="46"/>
      <c r="J43" s="46"/>
      <c r="K43" s="46"/>
      <c r="L43" s="46"/>
      <c r="M43" s="46"/>
    </row>
    <row r="44" spans="2:13">
      <c r="B44" s="9" t="s">
        <v>29</v>
      </c>
      <c r="C44" s="9" t="s">
        <v>236</v>
      </c>
      <c r="I44" s="46"/>
      <c r="J44" s="46"/>
      <c r="K44" s="46"/>
      <c r="L44" s="46"/>
      <c r="M44" s="46"/>
    </row>
    <row r="45" spans="2:13">
      <c r="C45" s="9" t="s">
        <v>30</v>
      </c>
      <c r="I45" s="46"/>
      <c r="J45" s="46"/>
      <c r="K45" s="46"/>
      <c r="L45" s="46"/>
      <c r="M45" s="46"/>
    </row>
    <row r="46" spans="2:13">
      <c r="C46" s="9" t="s">
        <v>262</v>
      </c>
      <c r="I46" s="46"/>
      <c r="J46" s="46"/>
      <c r="K46" s="46"/>
      <c r="L46" s="46"/>
      <c r="M46" s="46"/>
    </row>
    <row r="47" spans="2:13">
      <c r="C47" s="9" t="s">
        <v>263</v>
      </c>
      <c r="I47" s="46"/>
      <c r="J47" s="46"/>
      <c r="K47" s="46"/>
      <c r="L47" s="46"/>
      <c r="M47" s="46"/>
    </row>
    <row r="48" spans="2:13">
      <c r="C48" s="9" t="s">
        <v>31</v>
      </c>
      <c r="I48" s="46"/>
      <c r="J48" s="46"/>
      <c r="K48" s="46"/>
      <c r="L48" s="46"/>
      <c r="M48" s="46"/>
    </row>
    <row r="49" spans="2:13">
      <c r="C49" s="9" t="s">
        <v>32</v>
      </c>
      <c r="G49" s="9" t="s">
        <v>241</v>
      </c>
      <c r="I49" s="46"/>
      <c r="J49" s="46"/>
      <c r="K49" s="46"/>
      <c r="L49" s="46"/>
      <c r="M49" s="46"/>
    </row>
    <row r="50" spans="2:13">
      <c r="C50" s="9" t="s">
        <v>240</v>
      </c>
      <c r="I50" s="46"/>
      <c r="J50" s="46"/>
      <c r="K50" s="46"/>
      <c r="L50" s="46"/>
      <c r="M50" s="46"/>
    </row>
    <row r="51" spans="2:13">
      <c r="B51" s="9" t="s">
        <v>33</v>
      </c>
      <c r="C51" s="9" t="s">
        <v>34</v>
      </c>
      <c r="I51" s="46"/>
      <c r="J51" s="46"/>
      <c r="K51" s="46"/>
      <c r="L51" s="46"/>
      <c r="M51" s="46"/>
    </row>
    <row r="52" spans="2:13">
      <c r="C52" s="9" t="s">
        <v>35</v>
      </c>
      <c r="I52" s="46"/>
      <c r="J52" s="46"/>
      <c r="K52" s="46"/>
      <c r="L52" s="46"/>
      <c r="M52" s="46"/>
    </row>
    <row r="53" spans="2:13">
      <c r="B53" s="9" t="s">
        <v>36</v>
      </c>
      <c r="C53" s="9" t="s">
        <v>37</v>
      </c>
      <c r="I53" s="46"/>
      <c r="J53" s="46"/>
      <c r="K53" s="46"/>
      <c r="L53" s="46"/>
      <c r="M53" s="46"/>
    </row>
    <row r="54" spans="2:13">
      <c r="B54" s="9" t="s">
        <v>38</v>
      </c>
      <c r="C54" s="9" t="s">
        <v>37</v>
      </c>
      <c r="I54" s="46"/>
      <c r="J54" s="46"/>
      <c r="K54" s="46"/>
      <c r="L54" s="46"/>
      <c r="M54" s="46"/>
    </row>
    <row r="55" spans="2:13">
      <c r="B55" s="10"/>
      <c r="C55" s="46"/>
      <c r="D55" s="46"/>
      <c r="E55" s="46"/>
      <c r="F55" s="46"/>
      <c r="G55" s="46"/>
      <c r="H55" s="46"/>
      <c r="I55" s="46"/>
      <c r="J55" s="46"/>
      <c r="K55" s="46"/>
      <c r="L55" s="46"/>
      <c r="M55" s="46"/>
    </row>
    <row r="56" spans="2:13">
      <c r="B56" s="193" t="s">
        <v>202</v>
      </c>
      <c r="C56" s="46"/>
      <c r="D56" s="46"/>
      <c r="E56" s="46"/>
      <c r="F56" s="46"/>
      <c r="G56" s="46"/>
      <c r="H56" s="46"/>
      <c r="I56" s="46"/>
      <c r="J56" s="46"/>
      <c r="K56" s="46"/>
      <c r="L56" s="46"/>
      <c r="M56" s="46"/>
    </row>
    <row r="58" spans="2:13">
      <c r="B58" s="11" t="s">
        <v>73</v>
      </c>
      <c r="D58" s="9" t="s">
        <v>270</v>
      </c>
    </row>
    <row r="59" spans="2:13">
      <c r="B59" s="11" t="s">
        <v>74</v>
      </c>
      <c r="D59" s="9" t="s">
        <v>282</v>
      </c>
    </row>
    <row r="60" spans="2:13">
      <c r="B60" s="11" t="s">
        <v>75</v>
      </c>
      <c r="D60" s="9" t="s">
        <v>282</v>
      </c>
    </row>
    <row r="61" spans="2:13">
      <c r="B61" s="11" t="s">
        <v>76</v>
      </c>
      <c r="D61" s="9" t="s">
        <v>77</v>
      </c>
    </row>
    <row r="63" spans="2:13" s="50" customFormat="1">
      <c r="B63" s="47" t="s">
        <v>78</v>
      </c>
      <c r="C63" s="48"/>
      <c r="D63" s="48"/>
      <c r="E63" s="48"/>
      <c r="F63" s="48"/>
      <c r="G63" s="48"/>
      <c r="H63" s="48"/>
      <c r="I63" s="48"/>
      <c r="J63" s="48"/>
      <c r="K63" s="48"/>
      <c r="L63" s="48"/>
      <c r="M63" s="49"/>
    </row>
    <row r="64" spans="2:13" ht="13.95" customHeight="1">
      <c r="B64" s="231" t="s">
        <v>79</v>
      </c>
      <c r="C64" s="231" t="s">
        <v>80</v>
      </c>
      <c r="D64" s="47" t="s">
        <v>81</v>
      </c>
      <c r="E64" s="49"/>
      <c r="F64" s="233" t="s">
        <v>82</v>
      </c>
      <c r="G64" s="231" t="s">
        <v>83</v>
      </c>
      <c r="H64" s="231" t="s">
        <v>84</v>
      </c>
      <c r="I64" s="231" t="s">
        <v>85</v>
      </c>
      <c r="J64" s="231" t="s">
        <v>86</v>
      </c>
      <c r="K64" s="231" t="s">
        <v>87</v>
      </c>
      <c r="L64" s="239" t="s">
        <v>88</v>
      </c>
      <c r="M64" s="231" t="s">
        <v>89</v>
      </c>
    </row>
    <row r="65" spans="2:13" ht="13.05" customHeight="1">
      <c r="B65" s="232"/>
      <c r="C65" s="232"/>
      <c r="D65" s="51" t="s">
        <v>90</v>
      </c>
      <c r="E65" s="52" t="s">
        <v>91</v>
      </c>
      <c r="F65" s="234"/>
      <c r="G65" s="232"/>
      <c r="H65" s="232"/>
      <c r="I65" s="232"/>
      <c r="J65" s="232"/>
      <c r="K65" s="232"/>
      <c r="L65" s="240"/>
      <c r="M65" s="232"/>
    </row>
    <row r="66" spans="2:13">
      <c r="B66" s="53" t="s">
        <v>29</v>
      </c>
      <c r="C66" s="54" t="s">
        <v>92</v>
      </c>
      <c r="D66" s="54" t="s">
        <v>93</v>
      </c>
      <c r="E66" s="210">
        <v>3498</v>
      </c>
      <c r="F66" s="210">
        <v>3498</v>
      </c>
      <c r="G66" s="53" t="s">
        <v>94</v>
      </c>
      <c r="H66" s="54" t="s">
        <v>92</v>
      </c>
      <c r="I66" s="210">
        <v>3498</v>
      </c>
      <c r="J66" s="210">
        <v>1000000</v>
      </c>
      <c r="K66" s="210">
        <v>3498000000</v>
      </c>
      <c r="L66" s="214">
        <f>+K66/K$73</f>
        <v>0.72227957877348747</v>
      </c>
      <c r="M66" s="214">
        <f>+I66/I$73</f>
        <v>0.72227957877348747</v>
      </c>
    </row>
    <row r="67" spans="2:13">
      <c r="B67" s="53" t="s">
        <v>20</v>
      </c>
      <c r="C67" s="54" t="s">
        <v>92</v>
      </c>
      <c r="D67" s="210">
        <v>3499</v>
      </c>
      <c r="E67" s="210">
        <v>3499</v>
      </c>
      <c r="F67" s="55" t="s">
        <v>92</v>
      </c>
      <c r="G67" s="53" t="s">
        <v>94</v>
      </c>
      <c r="H67" s="54" t="s">
        <v>92</v>
      </c>
      <c r="I67" s="55">
        <v>1</v>
      </c>
      <c r="J67" s="210">
        <v>1000000</v>
      </c>
      <c r="K67" s="210">
        <v>1000000</v>
      </c>
      <c r="L67" s="214">
        <f t="shared" ref="L67:L71" si="0">+K67/K$73</f>
        <v>2.0648358455502787E-4</v>
      </c>
      <c r="M67" s="214">
        <f t="shared" ref="M67:M71" si="1">+I67/I$73</f>
        <v>2.0648358455502787E-4</v>
      </c>
    </row>
    <row r="68" spans="2:13">
      <c r="B68" s="53" t="s">
        <v>21</v>
      </c>
      <c r="C68" s="54" t="s">
        <v>92</v>
      </c>
      <c r="D68" s="210">
        <v>3500</v>
      </c>
      <c r="E68" s="210">
        <v>3500</v>
      </c>
      <c r="F68" s="55" t="s">
        <v>92</v>
      </c>
      <c r="G68" s="53" t="s">
        <v>94</v>
      </c>
      <c r="H68" s="54" t="s">
        <v>92</v>
      </c>
      <c r="I68" s="55">
        <v>1</v>
      </c>
      <c r="J68" s="210">
        <v>1000000</v>
      </c>
      <c r="K68" s="210">
        <v>1000000</v>
      </c>
      <c r="L68" s="214">
        <f t="shared" si="0"/>
        <v>2.0648358455502787E-4</v>
      </c>
      <c r="M68" s="214">
        <f t="shared" si="1"/>
        <v>2.0648358455502787E-4</v>
      </c>
    </row>
    <row r="69" spans="2:13">
      <c r="B69" s="53" t="s">
        <v>29</v>
      </c>
      <c r="C69" s="55">
        <v>1</v>
      </c>
      <c r="D69" s="210">
        <v>3501</v>
      </c>
      <c r="E69" s="210">
        <v>4612</v>
      </c>
      <c r="F69" s="210">
        <v>1112</v>
      </c>
      <c r="G69" s="53" t="s">
        <v>94</v>
      </c>
      <c r="H69" s="54" t="s">
        <v>92</v>
      </c>
      <c r="I69" s="210">
        <v>1112</v>
      </c>
      <c r="J69" s="210">
        <v>1000000</v>
      </c>
      <c r="K69" s="210">
        <v>1112000000</v>
      </c>
      <c r="L69" s="214">
        <f t="shared" si="0"/>
        <v>0.22960974602519099</v>
      </c>
      <c r="M69" s="214">
        <f t="shared" si="1"/>
        <v>0.22960974602519099</v>
      </c>
    </row>
    <row r="70" spans="2:13">
      <c r="B70" s="53" t="s">
        <v>29</v>
      </c>
      <c r="C70" s="55">
        <v>1</v>
      </c>
      <c r="D70" s="210">
        <v>4613</v>
      </c>
      <c r="E70" s="210">
        <v>4724</v>
      </c>
      <c r="F70" s="55">
        <v>112</v>
      </c>
      <c r="G70" s="53" t="s">
        <v>94</v>
      </c>
      <c r="H70" s="54" t="s">
        <v>92</v>
      </c>
      <c r="I70" s="55">
        <v>112</v>
      </c>
      <c r="J70" s="210">
        <v>1000000</v>
      </c>
      <c r="K70" s="210">
        <v>112000000</v>
      </c>
      <c r="L70" s="214">
        <f t="shared" si="0"/>
        <v>2.3126161470163123E-2</v>
      </c>
      <c r="M70" s="214">
        <f t="shared" si="1"/>
        <v>2.3126161470163123E-2</v>
      </c>
    </row>
    <row r="71" spans="2:13">
      <c r="B71" s="53" t="s">
        <v>29</v>
      </c>
      <c r="C71" s="55">
        <v>1</v>
      </c>
      <c r="D71" s="210">
        <v>4725</v>
      </c>
      <c r="E71" s="210">
        <v>4784</v>
      </c>
      <c r="F71" s="55">
        <v>60</v>
      </c>
      <c r="G71" s="53" t="s">
        <v>94</v>
      </c>
      <c r="H71" s="54" t="s">
        <v>92</v>
      </c>
      <c r="I71" s="55">
        <v>60</v>
      </c>
      <c r="J71" s="210">
        <v>1000000</v>
      </c>
      <c r="K71" s="210">
        <v>60000000</v>
      </c>
      <c r="L71" s="214">
        <f t="shared" si="0"/>
        <v>1.2389015073301672E-2</v>
      </c>
      <c r="M71" s="214">
        <f t="shared" si="1"/>
        <v>1.2389015073301672E-2</v>
      </c>
    </row>
    <row r="72" spans="2:13">
      <c r="B72" s="53" t="s">
        <v>29</v>
      </c>
      <c r="C72" s="55">
        <v>1</v>
      </c>
      <c r="D72" s="210">
        <v>4785</v>
      </c>
      <c r="E72" s="210">
        <v>4843</v>
      </c>
      <c r="F72" s="55">
        <v>59</v>
      </c>
      <c r="G72" s="53" t="s">
        <v>94</v>
      </c>
      <c r="H72" s="54" t="s">
        <v>92</v>
      </c>
      <c r="I72" s="55">
        <v>59</v>
      </c>
      <c r="J72" s="210">
        <v>1000000</v>
      </c>
      <c r="K72" s="210">
        <v>59000000</v>
      </c>
      <c r="L72" s="214">
        <f>+K72/K$73</f>
        <v>1.2182531488746646E-2</v>
      </c>
      <c r="M72" s="214">
        <f>+I72/I$73</f>
        <v>1.2182531488746646E-2</v>
      </c>
    </row>
    <row r="73" spans="2:13">
      <c r="C73" s="56"/>
      <c r="D73" s="56"/>
      <c r="E73" s="56"/>
      <c r="F73" s="56"/>
      <c r="H73" s="56"/>
      <c r="I73" s="211">
        <f>SUM(I66:I72)</f>
        <v>4843</v>
      </c>
      <c r="J73" s="8"/>
      <c r="K73" s="211">
        <f>SUM(K66:K72)</f>
        <v>4843000000</v>
      </c>
      <c r="L73" s="212">
        <f>SUM(L66:L72)</f>
        <v>0.99999999999999989</v>
      </c>
      <c r="M73" s="212">
        <f>SUM(M66:M72)</f>
        <v>0.99999999999999989</v>
      </c>
    </row>
    <row r="75" spans="2:13">
      <c r="B75" s="47" t="s">
        <v>95</v>
      </c>
      <c r="C75" s="48"/>
      <c r="D75" s="48"/>
      <c r="E75" s="48"/>
      <c r="F75" s="48"/>
      <c r="G75" s="48"/>
      <c r="H75" s="48"/>
      <c r="I75" s="48"/>
      <c r="J75" s="48"/>
      <c r="K75" s="48"/>
      <c r="L75" s="48"/>
      <c r="M75" s="49"/>
    </row>
    <row r="76" spans="2:13" ht="27.75" customHeight="1">
      <c r="B76" s="231" t="s">
        <v>79</v>
      </c>
      <c r="C76" s="231" t="s">
        <v>80</v>
      </c>
      <c r="D76" s="47" t="s">
        <v>81</v>
      </c>
      <c r="E76" s="49"/>
      <c r="F76" s="233" t="s">
        <v>82</v>
      </c>
      <c r="G76" s="231" t="s">
        <v>83</v>
      </c>
      <c r="H76" s="231" t="s">
        <v>84</v>
      </c>
      <c r="I76" s="231" t="s">
        <v>85</v>
      </c>
      <c r="J76" s="231" t="s">
        <v>86</v>
      </c>
      <c r="K76" s="231" t="s">
        <v>87</v>
      </c>
      <c r="L76" s="239" t="s">
        <v>88</v>
      </c>
      <c r="M76" s="231" t="s">
        <v>89</v>
      </c>
    </row>
    <row r="77" spans="2:13" ht="13.2" customHeight="1">
      <c r="B77" s="232"/>
      <c r="C77" s="232"/>
      <c r="D77" s="51" t="s">
        <v>90</v>
      </c>
      <c r="E77" s="52" t="s">
        <v>91</v>
      </c>
      <c r="F77" s="234"/>
      <c r="G77" s="232"/>
      <c r="H77" s="232"/>
      <c r="I77" s="232"/>
      <c r="J77" s="232"/>
      <c r="K77" s="232"/>
      <c r="L77" s="240"/>
      <c r="M77" s="232"/>
    </row>
    <row r="78" spans="2:13">
      <c r="B78" s="53" t="s">
        <v>29</v>
      </c>
      <c r="C78" s="54" t="s">
        <v>92</v>
      </c>
      <c r="D78" s="210" t="s">
        <v>93</v>
      </c>
      <c r="E78" s="210">
        <v>3498</v>
      </c>
      <c r="F78" s="210">
        <v>3498</v>
      </c>
      <c r="G78" s="53" t="s">
        <v>94</v>
      </c>
      <c r="H78" s="54" t="s">
        <v>92</v>
      </c>
      <c r="I78" s="210">
        <v>3498</v>
      </c>
      <c r="J78" s="210">
        <v>1000000</v>
      </c>
      <c r="K78" s="210">
        <v>3498000000</v>
      </c>
      <c r="L78" s="214">
        <f t="shared" ref="L78:L83" si="2">+K78/K$85</f>
        <v>0.72227957877348747</v>
      </c>
      <c r="M78" s="214">
        <f t="shared" ref="M78:M83" si="3">+I78/I$85</f>
        <v>0.72227957877348747</v>
      </c>
    </row>
    <row r="79" spans="2:13">
      <c r="B79" s="53" t="s">
        <v>20</v>
      </c>
      <c r="C79" s="54" t="s">
        <v>92</v>
      </c>
      <c r="D79" s="210">
        <v>3499</v>
      </c>
      <c r="E79" s="210">
        <v>3499</v>
      </c>
      <c r="F79" s="55" t="s">
        <v>92</v>
      </c>
      <c r="G79" s="53" t="s">
        <v>94</v>
      </c>
      <c r="H79" s="54" t="s">
        <v>92</v>
      </c>
      <c r="I79" s="55">
        <v>1</v>
      </c>
      <c r="J79" s="210">
        <v>1000000</v>
      </c>
      <c r="K79" s="210">
        <v>1000000</v>
      </c>
      <c r="L79" s="214">
        <f t="shared" si="2"/>
        <v>2.0648358455502787E-4</v>
      </c>
      <c r="M79" s="214">
        <f t="shared" si="3"/>
        <v>2.0648358455502787E-4</v>
      </c>
    </row>
    <row r="80" spans="2:13">
      <c r="B80" s="53" t="s">
        <v>21</v>
      </c>
      <c r="C80" s="54" t="s">
        <v>92</v>
      </c>
      <c r="D80" s="210">
        <v>3500</v>
      </c>
      <c r="E80" s="210">
        <v>3500</v>
      </c>
      <c r="F80" s="55" t="s">
        <v>92</v>
      </c>
      <c r="G80" s="53" t="s">
        <v>94</v>
      </c>
      <c r="H80" s="54" t="s">
        <v>92</v>
      </c>
      <c r="I80" s="55">
        <v>1</v>
      </c>
      <c r="J80" s="210">
        <v>1000000</v>
      </c>
      <c r="K80" s="210">
        <v>1000000</v>
      </c>
      <c r="L80" s="214">
        <f t="shared" si="2"/>
        <v>2.0648358455502787E-4</v>
      </c>
      <c r="M80" s="214">
        <f t="shared" si="3"/>
        <v>2.0648358455502787E-4</v>
      </c>
    </row>
    <row r="81" spans="2:13">
      <c r="B81" s="53" t="s">
        <v>29</v>
      </c>
      <c r="C81" s="55">
        <v>1</v>
      </c>
      <c r="D81" s="210">
        <v>3501</v>
      </c>
      <c r="E81" s="210">
        <v>4612</v>
      </c>
      <c r="F81" s="210">
        <v>1112</v>
      </c>
      <c r="G81" s="53" t="s">
        <v>94</v>
      </c>
      <c r="H81" s="54" t="s">
        <v>92</v>
      </c>
      <c r="I81" s="210">
        <v>1112</v>
      </c>
      <c r="J81" s="210">
        <v>1000000</v>
      </c>
      <c r="K81" s="210">
        <v>1112000000</v>
      </c>
      <c r="L81" s="214">
        <f t="shared" si="2"/>
        <v>0.22960974602519099</v>
      </c>
      <c r="M81" s="214">
        <f t="shared" si="3"/>
        <v>0.22960974602519099</v>
      </c>
    </row>
    <row r="82" spans="2:13">
      <c r="B82" s="53" t="s">
        <v>29</v>
      </c>
      <c r="C82" s="55">
        <v>1</v>
      </c>
      <c r="D82" s="210">
        <v>4613</v>
      </c>
      <c r="E82" s="210">
        <v>4724</v>
      </c>
      <c r="F82" s="55">
        <v>112</v>
      </c>
      <c r="G82" s="53" t="s">
        <v>94</v>
      </c>
      <c r="H82" s="54" t="s">
        <v>92</v>
      </c>
      <c r="I82" s="55">
        <v>112</v>
      </c>
      <c r="J82" s="210">
        <v>1000000</v>
      </c>
      <c r="K82" s="210">
        <v>112000000</v>
      </c>
      <c r="L82" s="214">
        <f t="shared" si="2"/>
        <v>2.3126161470163123E-2</v>
      </c>
      <c r="M82" s="214">
        <f t="shared" si="3"/>
        <v>2.3126161470163123E-2</v>
      </c>
    </row>
    <row r="83" spans="2:13">
      <c r="B83" s="53" t="s">
        <v>29</v>
      </c>
      <c r="C83" s="55">
        <v>1</v>
      </c>
      <c r="D83" s="210">
        <v>4725</v>
      </c>
      <c r="E83" s="210">
        <v>4784</v>
      </c>
      <c r="F83" s="55">
        <v>60</v>
      </c>
      <c r="G83" s="53" t="s">
        <v>94</v>
      </c>
      <c r="H83" s="54" t="s">
        <v>92</v>
      </c>
      <c r="I83" s="55">
        <v>60</v>
      </c>
      <c r="J83" s="210">
        <v>1000000</v>
      </c>
      <c r="K83" s="210">
        <v>60000000</v>
      </c>
      <c r="L83" s="214">
        <f t="shared" si="2"/>
        <v>1.2389015073301672E-2</v>
      </c>
      <c r="M83" s="214">
        <f t="shared" si="3"/>
        <v>1.2389015073301672E-2</v>
      </c>
    </row>
    <row r="84" spans="2:13">
      <c r="B84" s="218" t="s">
        <v>29</v>
      </c>
      <c r="C84" s="219">
        <v>1</v>
      </c>
      <c r="D84" s="220">
        <v>4785</v>
      </c>
      <c r="E84" s="220">
        <v>4843</v>
      </c>
      <c r="F84" s="219">
        <v>59</v>
      </c>
      <c r="G84" s="221" t="s">
        <v>94</v>
      </c>
      <c r="H84" s="222" t="s">
        <v>92</v>
      </c>
      <c r="I84" s="219">
        <v>59</v>
      </c>
      <c r="J84" s="220">
        <v>1000000</v>
      </c>
      <c r="K84" s="220">
        <v>59000000</v>
      </c>
      <c r="L84" s="223">
        <v>1.2200000000000001E-2</v>
      </c>
      <c r="M84" s="223">
        <v>1.2200000000000001E-2</v>
      </c>
    </row>
    <row r="85" spans="2:13">
      <c r="B85" s="224"/>
      <c r="C85" s="225"/>
      <c r="D85" s="225"/>
      <c r="E85" s="225"/>
      <c r="F85" s="225"/>
      <c r="G85" s="224"/>
      <c r="H85" s="225"/>
      <c r="I85" s="211">
        <f>SUM(I78:I84)</f>
        <v>4843</v>
      </c>
      <c r="J85" s="8"/>
      <c r="K85" s="211">
        <f>SUM(K78:K84)</f>
        <v>4843000000</v>
      </c>
      <c r="L85" s="212">
        <f>SUM(L78:L84)</f>
        <v>1.0000174685112533</v>
      </c>
      <c r="M85" s="212">
        <f>SUM(M78:M84)</f>
        <v>1.0000174685112533</v>
      </c>
    </row>
    <row r="87" spans="2:13">
      <c r="B87" s="235" t="s">
        <v>96</v>
      </c>
      <c r="C87" s="236"/>
      <c r="D87" s="237"/>
    </row>
    <row r="88" spans="2:13">
      <c r="B88" s="57">
        <v>46022</v>
      </c>
      <c r="C88" s="58"/>
      <c r="D88" s="59"/>
    </row>
    <row r="89" spans="2:13" ht="52.8">
      <c r="B89" s="52" t="s">
        <v>79</v>
      </c>
      <c r="C89" s="52" t="s">
        <v>88</v>
      </c>
      <c r="D89" s="52" t="s">
        <v>89</v>
      </c>
    </row>
    <row r="90" spans="2:13" ht="12.75" customHeight="1">
      <c r="B90" s="53" t="s">
        <v>103</v>
      </c>
      <c r="C90" s="215">
        <v>9.98E-2</v>
      </c>
      <c r="D90" s="215">
        <v>2.4700000000000003E-2</v>
      </c>
      <c r="F90" s="216"/>
      <c r="G90" s="216"/>
    </row>
    <row r="91" spans="2:13">
      <c r="B91" s="53" t="s">
        <v>20</v>
      </c>
      <c r="C91" s="215">
        <v>0.1613</v>
      </c>
      <c r="D91" s="215">
        <v>0.1996</v>
      </c>
      <c r="F91" s="216"/>
      <c r="G91" s="216"/>
    </row>
    <row r="92" spans="2:13">
      <c r="B92" s="53" t="s">
        <v>21</v>
      </c>
      <c r="C92" s="215">
        <v>0.59899999999999998</v>
      </c>
      <c r="D92" s="215">
        <v>0.74109999999999998</v>
      </c>
      <c r="F92" s="216"/>
      <c r="G92" s="216"/>
    </row>
    <row r="93" spans="2:13">
      <c r="B93" s="53" t="s">
        <v>33</v>
      </c>
      <c r="C93" s="215">
        <v>0.13980000000000001</v>
      </c>
      <c r="D93" s="215">
        <v>3.4599999999999999E-2</v>
      </c>
      <c r="F93" s="216"/>
      <c r="G93" s="216"/>
    </row>
    <row r="94" spans="2:13">
      <c r="C94" s="217">
        <v>1</v>
      </c>
      <c r="D94" s="217">
        <v>1</v>
      </c>
    </row>
    <row r="96" spans="2:13">
      <c r="B96" s="235" t="s">
        <v>97</v>
      </c>
      <c r="C96" s="236"/>
      <c r="D96" s="237"/>
    </row>
    <row r="97" spans="2:7">
      <c r="B97" s="57">
        <f>+B88</f>
        <v>46022</v>
      </c>
      <c r="C97" s="58"/>
      <c r="D97" s="59"/>
    </row>
    <row r="98" spans="2:7" ht="52.8">
      <c r="B98" s="52" t="s">
        <v>79</v>
      </c>
      <c r="C98" s="52" t="s">
        <v>88</v>
      </c>
      <c r="D98" s="52" t="s">
        <v>89</v>
      </c>
    </row>
    <row r="99" spans="2:7" ht="12.75" customHeight="1">
      <c r="B99" s="53" t="s">
        <v>98</v>
      </c>
      <c r="C99" s="215">
        <v>0.1429</v>
      </c>
      <c r="D99" s="215">
        <v>0.1429</v>
      </c>
      <c r="F99" s="216"/>
      <c r="G99" s="216"/>
    </row>
    <row r="100" spans="2:7">
      <c r="B100" s="53" t="s">
        <v>99</v>
      </c>
      <c r="C100" s="215">
        <v>0.28570000000000001</v>
      </c>
      <c r="D100" s="215">
        <v>0.28570000000000001</v>
      </c>
      <c r="F100" s="216"/>
      <c r="G100" s="216"/>
    </row>
    <row r="101" spans="2:7">
      <c r="B101" s="53" t="s">
        <v>100</v>
      </c>
      <c r="C101" s="215">
        <v>0.1429</v>
      </c>
      <c r="D101" s="215">
        <v>0.1429</v>
      </c>
      <c r="F101" s="216"/>
      <c r="G101" s="216"/>
    </row>
    <row r="102" spans="2:7">
      <c r="B102" s="53" t="s">
        <v>101</v>
      </c>
      <c r="C102" s="215">
        <v>7.1399999999999991E-2</v>
      </c>
      <c r="D102" s="215">
        <v>7.1399999999999991E-2</v>
      </c>
      <c r="F102" s="216"/>
      <c r="G102" s="216"/>
    </row>
    <row r="103" spans="2:7">
      <c r="B103" s="53" t="s">
        <v>102</v>
      </c>
      <c r="C103" s="215">
        <v>0.1429</v>
      </c>
      <c r="D103" s="215">
        <v>0.1429</v>
      </c>
      <c r="F103" s="216"/>
      <c r="G103" s="216"/>
    </row>
    <row r="104" spans="2:7">
      <c r="B104" s="53" t="s">
        <v>247</v>
      </c>
      <c r="C104" s="215">
        <v>0.21429999999999999</v>
      </c>
      <c r="D104" s="215">
        <v>0.21429999999999999</v>
      </c>
      <c r="F104" s="216"/>
      <c r="G104" s="216"/>
    </row>
    <row r="105" spans="2:7">
      <c r="C105" s="217">
        <v>1</v>
      </c>
      <c r="D105" s="217">
        <v>1</v>
      </c>
    </row>
    <row r="106" spans="2:7">
      <c r="C106" s="60"/>
      <c r="D106" s="60"/>
    </row>
  </sheetData>
  <mergeCells count="23">
    <mergeCell ref="B87:D87"/>
    <mergeCell ref="B96:D96"/>
    <mergeCell ref="J64:J65"/>
    <mergeCell ref="K64:K65"/>
    <mergeCell ref="B20:M24"/>
    <mergeCell ref="L76:L77"/>
    <mergeCell ref="M76:M77"/>
    <mergeCell ref="I76:I77"/>
    <mergeCell ref="B76:B77"/>
    <mergeCell ref="C76:C77"/>
    <mergeCell ref="F76:F77"/>
    <mergeCell ref="G76:G77"/>
    <mergeCell ref="H76:H77"/>
    <mergeCell ref="J76:J77"/>
    <mergeCell ref="K76:K77"/>
    <mergeCell ref="L64:L65"/>
    <mergeCell ref="M64:M65"/>
    <mergeCell ref="I64:I65"/>
    <mergeCell ref="B64:B65"/>
    <mergeCell ref="C64:C65"/>
    <mergeCell ref="F64:F65"/>
    <mergeCell ref="G64:G65"/>
    <mergeCell ref="H64:H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B1" workbookViewId="0">
      <selection activeCell="I20" sqref="I20"/>
    </sheetView>
  </sheetViews>
  <sheetFormatPr baseColWidth="10" defaultColWidth="9" defaultRowHeight="13.2"/>
  <cols>
    <col min="1" max="1" width="3.19921875" style="9" customWidth="1"/>
    <col min="2" max="18" width="12.69921875" style="9" customWidth="1"/>
    <col min="19" max="16384" width="9" style="9"/>
  </cols>
  <sheetData>
    <row r="2" spans="2:18">
      <c r="B2" s="6" t="str">
        <f>+'ESTADO DEL ACTIVO NETO'!B2</f>
        <v>FONDO DE INVERSIÓN INMOBILIARIO III</v>
      </c>
      <c r="C2" s="7"/>
      <c r="D2" s="7"/>
      <c r="E2" s="7"/>
      <c r="F2" s="7"/>
      <c r="G2" s="7"/>
      <c r="H2" s="7"/>
      <c r="I2" s="7"/>
      <c r="J2" s="7"/>
      <c r="K2" s="7"/>
      <c r="L2" s="7"/>
      <c r="M2" s="7"/>
      <c r="N2" s="7"/>
      <c r="O2" s="7"/>
      <c r="P2" s="7"/>
      <c r="Q2" s="7"/>
      <c r="R2" s="7"/>
    </row>
    <row r="3" spans="2:18">
      <c r="B3" s="46" t="s">
        <v>233</v>
      </c>
      <c r="C3" s="46"/>
      <c r="D3" s="46"/>
      <c r="E3" s="46"/>
      <c r="F3" s="46"/>
      <c r="G3" s="46"/>
      <c r="H3" s="46"/>
      <c r="I3" s="7"/>
      <c r="J3" s="7"/>
      <c r="K3" s="7"/>
      <c r="L3" s="7"/>
      <c r="M3" s="7"/>
      <c r="N3" s="7"/>
      <c r="O3" s="7"/>
      <c r="P3" s="7"/>
      <c r="Q3" s="7"/>
      <c r="R3" s="7"/>
    </row>
    <row r="4" spans="2:18">
      <c r="B4" s="10">
        <f>+PORTADA!B21</f>
        <v>46022</v>
      </c>
      <c r="C4" s="46"/>
      <c r="D4" s="46"/>
      <c r="E4" s="46"/>
      <c r="F4" s="46"/>
      <c r="G4" s="46"/>
      <c r="H4" s="46"/>
      <c r="I4" s="7"/>
      <c r="J4" s="7"/>
      <c r="K4" s="7"/>
      <c r="L4" s="7"/>
      <c r="M4" s="7"/>
      <c r="N4" s="7"/>
      <c r="O4" s="7"/>
      <c r="P4" s="7"/>
      <c r="Q4" s="7"/>
      <c r="R4" s="7"/>
    </row>
    <row r="5" spans="2:18">
      <c r="B5" s="202" t="s">
        <v>230</v>
      </c>
      <c r="C5" s="46"/>
      <c r="D5" s="46"/>
      <c r="E5" s="46"/>
      <c r="F5" s="46"/>
      <c r="G5" s="46"/>
      <c r="H5" s="46"/>
      <c r="I5" s="7"/>
      <c r="J5" s="7"/>
      <c r="K5" s="7"/>
      <c r="L5" s="7"/>
      <c r="M5" s="7"/>
      <c r="N5" s="7"/>
      <c r="O5" s="7"/>
      <c r="P5" s="7"/>
      <c r="Q5" s="7"/>
      <c r="R5" s="7"/>
    </row>
    <row r="7" spans="2:18" s="204" customFormat="1" ht="40.799999999999997">
      <c r="B7" s="203" t="s">
        <v>210</v>
      </c>
      <c r="C7" s="203" t="s">
        <v>211</v>
      </c>
      <c r="D7" s="203" t="s">
        <v>212</v>
      </c>
      <c r="E7" s="203" t="s">
        <v>213</v>
      </c>
      <c r="F7" s="203" t="s">
        <v>221</v>
      </c>
      <c r="G7" s="203" t="s">
        <v>220</v>
      </c>
      <c r="H7" s="203" t="s">
        <v>214</v>
      </c>
      <c r="I7" s="203" t="s">
        <v>215</v>
      </c>
      <c r="J7" s="203" t="s">
        <v>222</v>
      </c>
      <c r="K7" s="203" t="s">
        <v>219</v>
      </c>
      <c r="L7" s="203" t="s">
        <v>86</v>
      </c>
      <c r="M7" s="203" t="s">
        <v>216</v>
      </c>
      <c r="N7" s="203" t="s">
        <v>217</v>
      </c>
      <c r="O7" s="203" t="s">
        <v>218</v>
      </c>
      <c r="P7" s="203" t="s">
        <v>224</v>
      </c>
      <c r="Q7" s="203" t="s">
        <v>225</v>
      </c>
      <c r="R7" s="203" t="s">
        <v>226</v>
      </c>
    </row>
    <row r="8" spans="2:18">
      <c r="E8" s="61"/>
    </row>
    <row r="9" spans="2:18">
      <c r="B9" s="7" t="s">
        <v>223</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K57" sqref="K57"/>
    </sheetView>
  </sheetViews>
  <sheetFormatPr baseColWidth="10" defaultColWidth="8.69921875" defaultRowHeight="13.2"/>
  <cols>
    <col min="1" max="1" width="3.19921875" style="9" customWidth="1"/>
    <col min="2" max="13" width="8.69921875" style="9"/>
    <col min="14" max="14" width="3.19921875" style="9" customWidth="1"/>
    <col min="15" max="16384" width="8.69921875" style="9"/>
  </cols>
  <sheetData>
    <row r="2" spans="2:13">
      <c r="B2" s="6" t="str">
        <f>+'ESTADO DEL ACTIVO NETO'!B2</f>
        <v>FONDO DE INVERSIÓN INMOBILIARIO III</v>
      </c>
      <c r="C2" s="7"/>
      <c r="D2" s="7"/>
      <c r="E2" s="7"/>
      <c r="F2" s="7"/>
      <c r="G2" s="7"/>
      <c r="H2" s="7"/>
      <c r="I2" s="7"/>
      <c r="J2" s="7"/>
      <c r="K2" s="7"/>
      <c r="L2" s="7"/>
      <c r="M2" s="7"/>
    </row>
    <row r="3" spans="2:13">
      <c r="B3" s="6" t="s">
        <v>232</v>
      </c>
      <c r="C3" s="209"/>
      <c r="D3" s="209"/>
      <c r="E3" s="209"/>
      <c r="F3" s="209"/>
      <c r="G3" s="209"/>
      <c r="H3" s="209"/>
      <c r="I3" s="209"/>
      <c r="J3" s="209"/>
      <c r="K3" s="209"/>
      <c r="L3" s="209"/>
      <c r="M3" s="209"/>
    </row>
    <row r="4" spans="2:13">
      <c r="B4" s="205">
        <f>+PORTADA!B21</f>
        <v>46022</v>
      </c>
      <c r="C4" s="209"/>
      <c r="D4" s="209"/>
      <c r="E4" s="209"/>
      <c r="F4" s="209"/>
      <c r="G4" s="209"/>
      <c r="H4" s="209"/>
      <c r="I4" s="209"/>
      <c r="J4" s="209"/>
      <c r="K4" s="209"/>
      <c r="L4" s="209"/>
      <c r="M4" s="209"/>
    </row>
    <row r="6" spans="2:13">
      <c r="B6" s="209" t="s">
        <v>223</v>
      </c>
      <c r="C6" s="209"/>
      <c r="D6" s="209"/>
      <c r="E6" s="209"/>
      <c r="F6" s="209"/>
      <c r="G6" s="209"/>
      <c r="H6" s="209"/>
      <c r="I6" s="209"/>
      <c r="J6" s="209"/>
      <c r="K6" s="209"/>
      <c r="L6" s="209"/>
      <c r="M6" s="209"/>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zfMSJvWYMOPVbN1Aso/4Skwz3UzT6eR5EVQBABOvA/Y=</DigestValue>
    </Reference>
    <Reference Type="http://www.w3.org/2000/09/xmldsig#Object" URI="#idOfficeObject">
      <DigestMethod Algorithm="http://www.w3.org/2001/04/xmlenc#sha256"/>
      <DigestValue>7XyhRpjbT3odN9FfwJYCd0PFZrUH5sAVC6qVyiXlAgs=</DigestValue>
    </Reference>
    <Reference Type="http://uri.etsi.org/01903#SignedProperties" URI="#idSignedProperties">
      <Transforms>
        <Transform Algorithm="http://www.w3.org/TR/2001/REC-xml-c14n-20010315"/>
      </Transforms>
      <DigestMethod Algorithm="http://www.w3.org/2001/04/xmlenc#sha256"/>
      <DigestValue>tT8pKs4sMpAWcRLORGmLJFqiQrl5kNk/cphOOJiPUcE=</DigestValue>
    </Reference>
    <Reference Type="http://www.w3.org/2000/09/xmldsig#Object" URI="#idValidSigLnImg">
      <DigestMethod Algorithm="http://www.w3.org/2001/04/xmlenc#sha256"/>
      <DigestValue>rGP4yJNbSBAXvGd8cUOrvdsG6h9jhmGXdq+l/Cgqm3A=</DigestValue>
    </Reference>
    <Reference Type="http://www.w3.org/2000/09/xmldsig#Object" URI="#idInvalidSigLnImg">
      <DigestMethod Algorithm="http://www.w3.org/2001/04/xmlenc#sha256"/>
      <DigestValue>AiGt7M/gFURSZyW6TIPsRXL/colXd0Q1P/OGHHa407Q=</DigestValue>
    </Reference>
  </SignedInfo>
  <SignatureValue>X7ytRizqNb7o/BBaG8UapNBxnOTUt9Hv0ivBfZdN2Oc1J58WvH0A7hAr+qRlOM2bL8kWatzwCecd
cXVy2GNVt8NG10hlCwT6O56fSo7Sx8DvSvoaPHPFaa7s9VpqZNJruFsAArndz7de9JXm54TV/ZIq
jOEgzRaV8jQu8Q2zhxxplSK/zuionPZXHs3IajN0l1AmUgmVZG4npGlKAe0aPgb/zC9x2dqac4wm
DmNA1X9A4Uz6Z9gJMYRUPF2xCmXRNccIWByR7qabzijKyNYNyHVi30L1/Xnl1NjdEJGBKO2r8XgE
Svbj4pVBH4uLP25a/0Jpzm0oTGp4wwyhReFz6g==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TVa3RxIM8R7aybqEKuQDrMvJabeDEIJwc54qmpaDwag=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OlM4J2Wx4ZQX3WqYQqWcNJGQoEZXzooIR05Hvk2Il/8=</DigestValue>
      </Reference>
      <Reference URI="/xl/styles.xml?ContentType=application/vnd.openxmlformats-officedocument.spreadsheetml.styles+xml">
        <DigestMethod Algorithm="http://www.w3.org/2001/04/xmlenc#sha256"/>
        <DigestValue>Lz0Zs7Gv7x3WGvqcnpSsOTX1OVr5dCWw1h6B4vwuudM=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KVm0zsMpECG6y8NWWasiXmElVltxFNx+9fAaEIjFT+0=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gRSkltNKfBa55GyKzF1VZNQ3xSzek5UfBqUC8UBBPEI=</DigestValue>
      </Reference>
      <Reference URI="/xl/worksheets/sheet2.xml?ContentType=application/vnd.openxmlformats-officedocument.spreadsheetml.worksheet+xml">
        <DigestMethod Algorithm="http://www.w3.org/2001/04/xmlenc#sha256"/>
        <DigestValue>D2im2UO8ytxV2StXd2Eb8NU0Z1w1+s0ib7hhBCg157k=</DigestValue>
      </Reference>
      <Reference URI="/xl/worksheets/sheet3.xml?ContentType=application/vnd.openxmlformats-officedocument.spreadsheetml.worksheet+xml">
        <DigestMethod Algorithm="http://www.w3.org/2001/04/xmlenc#sha256"/>
        <DigestValue>6M8KJ1j2K8Fyv/fp4E0sagnva61ZMyxNU9Bo/y8vsoM=</DigestValue>
      </Reference>
      <Reference URI="/xl/worksheets/sheet4.xml?ContentType=application/vnd.openxmlformats-officedocument.spreadsheetml.worksheet+xml">
        <DigestMethod Algorithm="http://www.w3.org/2001/04/xmlenc#sha256"/>
        <DigestValue>A3R4zfiIXoloeHfaAmjAMS/2kL+z3/lWeJMdUev4ecw=</DigestValue>
      </Reference>
      <Reference URI="/xl/worksheets/sheet5.xml?ContentType=application/vnd.openxmlformats-officedocument.spreadsheetml.worksheet+xml">
        <DigestMethod Algorithm="http://www.w3.org/2001/04/xmlenc#sha256"/>
        <DigestValue>CRPZqiMClHJFiRX5/sJS0ToV8lObWs674A+tylN009M=</DigestValue>
      </Reference>
      <Reference URI="/xl/worksheets/sheet6.xml?ContentType=application/vnd.openxmlformats-officedocument.spreadsheetml.worksheet+xml">
        <DigestMethod Algorithm="http://www.w3.org/2001/04/xmlenc#sha256"/>
        <DigestValue>Iw727viF94xivbrT85lEmeGiAFldZA0FxQq0GIlgGho=</DigestValue>
      </Reference>
      <Reference URI="/xl/worksheets/sheet7.xml?ContentType=application/vnd.openxmlformats-officedocument.spreadsheetml.worksheet+xml">
        <DigestMethod Algorithm="http://www.w3.org/2001/04/xmlenc#sha256"/>
        <DigestValue>gkEZejGSsl1n56SuMTtwvvh+8HtWXOVIPE7vuN5TXN0=</DigestValue>
      </Reference>
      <Reference URI="/xl/worksheets/sheet8.xml?ContentType=application/vnd.openxmlformats-officedocument.spreadsheetml.worksheet+xml">
        <DigestMethod Algorithm="http://www.w3.org/2001/04/xmlenc#sha256"/>
        <DigestValue>aL95TLN46c1oZO42maFIBHtU8FmtO4KqB9RIwF4NMMU=</DigestValue>
      </Reference>
      <Reference URI="/xl/worksheets/sheet9.xml?ContentType=application/vnd.openxmlformats-officedocument.spreadsheetml.worksheet+xml">
        <DigestMethod Algorithm="http://www.w3.org/2001/04/xmlenc#sha256"/>
        <DigestValue>PhDDiA5yRMyd7MOUpkwwQnh2ivC2Wgko+zQWWuAhgZ8=</DigestValue>
      </Reference>
    </Manifest>
    <SignatureProperties>
      <SignatureProperty Id="idSignatureTime" Target="#idPackageSignature">
        <mdssi:SignatureTime xmlns:mdssi="http://schemas.openxmlformats.org/package/2006/digital-signature">
          <mdssi:Format>YYYY-MM-DDThh:mm:ssTZD</mdssi:Format>
          <mdssi:Value>2026-03-27T22:49:39Z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2026-03-27T22:49:39Z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DyM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h9w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vr9AHxcKowA17+rGcejda9pnTmoDJnJTecNo4lOZWZ0=</DigestValue>
    </Reference>
    <Reference Type="http://www.w3.org/2000/09/xmldsig#Object" URI="#idOfficeObject">
      <DigestMethod Algorithm="http://www.w3.org/2001/04/xmlenc#sha256"/>
      <DigestValue>gYRMt/KbuMIRSb23eLDH6WwI5d1/XwQFoIT5kolO8po=</DigestValue>
    </Reference>
    <Reference Type="http://uri.etsi.org/01903#SignedProperties" URI="#idSignedProperties">
      <Transforms>
        <Transform Algorithm="http://www.w3.org/TR/2001/REC-xml-c14n-20010315"/>
      </Transforms>
      <DigestMethod Algorithm="http://www.w3.org/2001/04/xmlenc#sha256"/>
      <DigestValue>flUPEOIvIAggpEfRhD1vV+YZJXlR5KnrtcMD7UlaXBA=</DigestValue>
    </Reference>
    <Reference Type="http://www.w3.org/2000/09/xmldsig#Object" URI="#idValidSigLnImg">
      <DigestMethod Algorithm="http://www.w3.org/2001/04/xmlenc#sha256"/>
      <DigestValue>/oluIlgRYHni91tjmagmT1ezWOT9FR3na5iOqWv1fno=</DigestValue>
    </Reference>
    <Reference Type="http://www.w3.org/2000/09/xmldsig#Object" URI="#idInvalidSigLnImg">
      <DigestMethod Algorithm="http://www.w3.org/2001/04/xmlenc#sha256"/>
      <DigestValue>hX3P7LsdPheYgTU3QhhjaO21x+PJCgp1FGgPGZyG1iE=</DigestValue>
    </Reference>
  </SignedInfo>
  <SignatureValue>FqGJH7XFUgMc6IeppaZRFJ4//PrRCB9IoWHBqzGbWiP9fa5LMFOuHzPTNSIJq1LaDevURUdiCPdX
2WYpHgg7d0cIYm+3rCQT40TMxhGt4r20ii8GafuSEZQERFGpt5H0QJ+G0Cd/XNGvtywBX7SIKUv6
J+n1QGQGbYxj+V/UYe/IuzGdjhSPCRKTYYEsCWmYKfp/zwfNMQU6KV0QdUa3IPfxlD42/c/xTgXI
xg31gfSg9qh6FR20KGbTsS/+hHef9Br5TzFpRPXgjaL4k1VBN7tG87/Y0Fwy8k35cU0xnddtDoQ3
IOT7C1S7SbRdcX2ihGGyilWxJ4Gkjea/JV1K4A==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TVa3RxIM8R7aybqEKuQDrMvJabeDEIJwc54qmpaDwag=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OlM4J2Wx4ZQX3WqYQqWcNJGQoEZXzooIR05Hvk2Il/8=</DigestValue>
      </Reference>
      <Reference URI="/xl/styles.xml?ContentType=application/vnd.openxmlformats-officedocument.spreadsheetml.styles+xml">
        <DigestMethod Algorithm="http://www.w3.org/2001/04/xmlenc#sha256"/>
        <DigestValue>Lz0Zs7Gv7x3WGvqcnpSsOTX1OVr5dCWw1h6B4vwuudM=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KVm0zsMpECG6y8NWWasiXmElVltxFNx+9fAaEIjFT+0=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gRSkltNKfBa55GyKzF1VZNQ3xSzek5UfBqUC8UBBPEI=</DigestValue>
      </Reference>
      <Reference URI="/xl/worksheets/sheet2.xml?ContentType=application/vnd.openxmlformats-officedocument.spreadsheetml.worksheet+xml">
        <DigestMethod Algorithm="http://www.w3.org/2001/04/xmlenc#sha256"/>
        <DigestValue>D2im2UO8ytxV2StXd2Eb8NU0Z1w1+s0ib7hhBCg157k=</DigestValue>
      </Reference>
      <Reference URI="/xl/worksheets/sheet3.xml?ContentType=application/vnd.openxmlformats-officedocument.spreadsheetml.worksheet+xml">
        <DigestMethod Algorithm="http://www.w3.org/2001/04/xmlenc#sha256"/>
        <DigestValue>6M8KJ1j2K8Fyv/fp4E0sagnva61ZMyxNU9Bo/y8vsoM=</DigestValue>
      </Reference>
      <Reference URI="/xl/worksheets/sheet4.xml?ContentType=application/vnd.openxmlformats-officedocument.spreadsheetml.worksheet+xml">
        <DigestMethod Algorithm="http://www.w3.org/2001/04/xmlenc#sha256"/>
        <DigestValue>A3R4zfiIXoloeHfaAmjAMS/2kL+z3/lWeJMdUev4ecw=</DigestValue>
      </Reference>
      <Reference URI="/xl/worksheets/sheet5.xml?ContentType=application/vnd.openxmlformats-officedocument.spreadsheetml.worksheet+xml">
        <DigestMethod Algorithm="http://www.w3.org/2001/04/xmlenc#sha256"/>
        <DigestValue>CRPZqiMClHJFiRX5/sJS0ToV8lObWs674A+tylN009M=</DigestValue>
      </Reference>
      <Reference URI="/xl/worksheets/sheet6.xml?ContentType=application/vnd.openxmlformats-officedocument.spreadsheetml.worksheet+xml">
        <DigestMethod Algorithm="http://www.w3.org/2001/04/xmlenc#sha256"/>
        <DigestValue>Iw727viF94xivbrT85lEmeGiAFldZA0FxQq0GIlgGho=</DigestValue>
      </Reference>
      <Reference URI="/xl/worksheets/sheet7.xml?ContentType=application/vnd.openxmlformats-officedocument.spreadsheetml.worksheet+xml">
        <DigestMethod Algorithm="http://www.w3.org/2001/04/xmlenc#sha256"/>
        <DigestValue>gkEZejGSsl1n56SuMTtwvvh+8HtWXOVIPE7vuN5TXN0=</DigestValue>
      </Reference>
      <Reference URI="/xl/worksheets/sheet8.xml?ContentType=application/vnd.openxmlformats-officedocument.spreadsheetml.worksheet+xml">
        <DigestMethod Algorithm="http://www.w3.org/2001/04/xmlenc#sha256"/>
        <DigestValue>aL95TLN46c1oZO42maFIBHtU8FmtO4KqB9RIwF4NMMU=</DigestValue>
      </Reference>
      <Reference URI="/xl/worksheets/sheet9.xml?ContentType=application/vnd.openxmlformats-officedocument.spreadsheetml.worksheet+xml">
        <DigestMethod Algorithm="http://www.w3.org/2001/04/xmlenc#sha256"/>
        <DigestValue>PhDDiA5yRMyd7MOUpkwwQnh2ivC2Wgko+zQWWuAhgZ8=</DigestValue>
      </Reference>
    </Manifest>
    <SignatureProperties>
      <SignatureProperty Id="idSignatureTime" Target="#idPackageSignature">
        <mdssi:SignatureTime xmlns:mdssi="http://schemas.openxmlformats.org/package/2006/digital-signature">
          <mdssi:Format>YYYY-MM-DDThh:mm:ssTZD</mdssi:Format>
          <mdssi:Value>2026-03-28T22:00:58Z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2026-03-28T22:00:58Z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Q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eQ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bw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Eg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1BCwVHadT2WSpfhlPo9pPJpr5U7lT8wdqNRpLi/drio=</DigestValue>
    </Reference>
    <Reference Type="http://www.w3.org/2000/09/xmldsig#Object" URI="#idOfficeObject">
      <DigestMethod Algorithm="http://www.w3.org/2001/04/xmlenc#sha256"/>
      <DigestValue>e7W7TGFwxu4C4IQbdeISqWK2iWD66Dui+FF/c1E4tW0=</DigestValue>
    </Reference>
    <Reference Type="http://uri.etsi.org/01903#SignedProperties" URI="#idSignedProperties">
      <Transforms>
        <Transform Algorithm="http://www.w3.org/TR/2001/REC-xml-c14n-20010315"/>
      </Transforms>
      <DigestMethod Algorithm="http://www.w3.org/2001/04/xmlenc#sha256"/>
      <DigestValue>as9GnKQ1NVBbKObkdAlk9rUF6qBTmhmqSoIt72vboTc=</DigestValue>
    </Reference>
    <Reference Type="http://www.w3.org/2000/09/xmldsig#Object" URI="#idValidSigLnImg">
      <DigestMethod Algorithm="http://www.w3.org/2001/04/xmlenc#sha256"/>
      <DigestValue>+kfAgER/FSWkDdIP1A/sfBO3PnDFZ15rRR+Icm0Ksvc=</DigestValue>
    </Reference>
    <Reference Type="http://www.w3.org/2000/09/xmldsig#Object" URI="#idInvalidSigLnImg">
      <DigestMethod Algorithm="http://www.w3.org/2001/04/xmlenc#sha256"/>
      <DigestValue>/KL/yGD7+6BhvdNfL+rapAwDwYYx8ePbC7E3Y4X9qYs=</DigestValue>
    </Reference>
  </SignedInfo>
  <SignatureValue>GKhyp7aFVnG+UMDFKHH++AfQp93kSleavXMIZSpI0KHMhjrJYSkAFPs7YYXLgwplwK/xPldo//rw
A4CKCyV1iMBVi/wHPYf24H1AAvO274YK2NtV5Fo2jjdxGXFFBOAQQFklsRWv7xOsmbo92hjUrZ2P
iajs+eHkK+C49dvaw9CxFHsxrhMPikYxm3uI1pB8XdsHtRPHs5fbKtzAuIiSjk8UBEM3eoyeWx9v
OLWZVomLPHdFfA0bJ+UemGRP6Wt416EhsdmaH7HE+XdWhrQe/0aRgb14fZmh9cZBkPzZq1oKrRJH
UG25+cCtG83Wxk4zufLLTfLIcagqejpq6nlS8g==</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TVa3RxIM8R7aybqEKuQDrMvJabeDEIJwc54qmpaDwag=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OlM4J2Wx4ZQX3WqYQqWcNJGQoEZXzooIR05Hvk2Il/8=</DigestValue>
      </Reference>
      <Reference URI="/xl/styles.xml?ContentType=application/vnd.openxmlformats-officedocument.spreadsheetml.styles+xml">
        <DigestMethod Algorithm="http://www.w3.org/2001/04/xmlenc#sha256"/>
        <DigestValue>Lz0Zs7Gv7x3WGvqcnpSsOTX1OVr5dCWw1h6B4vwuudM=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KVm0zsMpECG6y8NWWasiXmElVltxFNx+9fAaEIjFT+0=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gRSkltNKfBa55GyKzF1VZNQ3xSzek5UfBqUC8UBBPEI=</DigestValue>
      </Reference>
      <Reference URI="/xl/worksheets/sheet2.xml?ContentType=application/vnd.openxmlformats-officedocument.spreadsheetml.worksheet+xml">
        <DigestMethod Algorithm="http://www.w3.org/2001/04/xmlenc#sha256"/>
        <DigestValue>D2im2UO8ytxV2StXd2Eb8NU0Z1w1+s0ib7hhBCg157k=</DigestValue>
      </Reference>
      <Reference URI="/xl/worksheets/sheet3.xml?ContentType=application/vnd.openxmlformats-officedocument.spreadsheetml.worksheet+xml">
        <DigestMethod Algorithm="http://www.w3.org/2001/04/xmlenc#sha256"/>
        <DigestValue>6M8KJ1j2K8Fyv/fp4E0sagnva61ZMyxNU9Bo/y8vsoM=</DigestValue>
      </Reference>
      <Reference URI="/xl/worksheets/sheet4.xml?ContentType=application/vnd.openxmlformats-officedocument.spreadsheetml.worksheet+xml">
        <DigestMethod Algorithm="http://www.w3.org/2001/04/xmlenc#sha256"/>
        <DigestValue>A3R4zfiIXoloeHfaAmjAMS/2kL+z3/lWeJMdUev4ecw=</DigestValue>
      </Reference>
      <Reference URI="/xl/worksheets/sheet5.xml?ContentType=application/vnd.openxmlformats-officedocument.spreadsheetml.worksheet+xml">
        <DigestMethod Algorithm="http://www.w3.org/2001/04/xmlenc#sha256"/>
        <DigestValue>CRPZqiMClHJFiRX5/sJS0ToV8lObWs674A+tylN009M=</DigestValue>
      </Reference>
      <Reference URI="/xl/worksheets/sheet6.xml?ContentType=application/vnd.openxmlformats-officedocument.spreadsheetml.worksheet+xml">
        <DigestMethod Algorithm="http://www.w3.org/2001/04/xmlenc#sha256"/>
        <DigestValue>Iw727viF94xivbrT85lEmeGiAFldZA0FxQq0GIlgGho=</DigestValue>
      </Reference>
      <Reference URI="/xl/worksheets/sheet7.xml?ContentType=application/vnd.openxmlformats-officedocument.spreadsheetml.worksheet+xml">
        <DigestMethod Algorithm="http://www.w3.org/2001/04/xmlenc#sha256"/>
        <DigestValue>gkEZejGSsl1n56SuMTtwvvh+8HtWXOVIPE7vuN5TXN0=</DigestValue>
      </Reference>
      <Reference URI="/xl/worksheets/sheet8.xml?ContentType=application/vnd.openxmlformats-officedocument.spreadsheetml.worksheet+xml">
        <DigestMethod Algorithm="http://www.w3.org/2001/04/xmlenc#sha256"/>
        <DigestValue>aL95TLN46c1oZO42maFIBHtU8FmtO4KqB9RIwF4NMMU=</DigestValue>
      </Reference>
      <Reference URI="/xl/worksheets/sheet9.xml?ContentType=application/vnd.openxmlformats-officedocument.spreadsheetml.worksheet+xml">
        <DigestMethod Algorithm="http://www.w3.org/2001/04/xmlenc#sha256"/>
        <DigestValue>PhDDiA5yRMyd7MOUpkwwQnh2ivC2Wgko+zQWWuAhgZ8=</DigestValue>
      </Reference>
    </Manifest>
    <SignatureProperties>
      <SignatureProperty Id="idSignatureTime" Target="#idPackageSignature">
        <mdssi:SignatureTime xmlns:mdssi="http://schemas.openxmlformats.org/package/2006/digital-signature">
          <mdssi:Format>YYYY-MM-DDThh:mm:ssTZD</mdssi:Format>
          <mdssi:Value>2026-03-29T23:44:05Z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2026-03-29T23:44:05Z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uBkAAJ0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BV1XpBq6p6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VdV6Qauqek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VdV6Qauqek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VdV6Qauqek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yAQAAugAAABUAAACmAAAAHgEAABUAAAAhAPAAAAAAAAAAAAAAAIA/AAAAAAAAAAAAAIA/AAAAAAAAAAAAAAAAAAAAAAAAAAAAAAAAAAAAAAAAAAAlAAAADAAAAAAAAIAoAAAADAAAAAUAAAAlAAAADAAAAAQAAAAYAAAADAAAAAAAAAASAAAADAAAAAEAAAAWAAAADAAAAAAAAABUAAAAJAEAABYAAACmAAAAMQEAALoAAAABAAAAVdV6QauqekEWAAAApgAAACQAAABMAAAABAAAABUAAACmAAAAMwEAALsAAACUAAAARgBpAHIAbQBhAGQAbwAgAHAAbwByADoAIABKAFUATABJAE8AIABKAE8AUwBFACAAUgBFAEMAQQBMAEQARQAgAEwAQQBSAEEACAAAAAQAAAAGAAAADgAAAAgAAAAJAAAACQAAAAQAAAAJAAAACQAAAAYAAAADAAAABAAAAAYAAAALAAAACAAAAAQAAAAMAAAABAAAAAYAAAAMAAAACQAAAAgAAAAEAAAACgAAAAgAAAAKAAAACgAAAAgAAAALAAAACAAAAAQAAAAIAAAACgAAAAoAAAAKAAAAFgAAAAwAAAAAAAAAJQAAAAwAAAACAAAADgAAABQAAAAAAAAAEAAAABQAAAA=</Object>
  <Object Id="idInvalidSigLnImg">AQAAAGwAAAAAAAAAAAAAAH8BAAC/AAAAAAAAAAAAAACEFwAAwAsAACBFTUYAAAEAcCQAALE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C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FXVekGrqnp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BV1XpBq6p6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BV1XpBq6p6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DIBAAC6AAAAFQAAAKYAAAAeAQAAFQAAACEA8AAAAAAAAAAAAAAAgD8AAAAAAAAAAAAAgD8AAAAAAAAAAAAAAAAAAAAAAAAAAAAAAAAAAAAAAAAAACUAAAAMAAAAAAAAgCgAAAAMAAAABQAAACUAAAAMAAAAAQAAABgAAAAMAAAAAAAAABIAAAAMAAAAAQAAABYAAAAMAAAAAAAAAFQAAAAkAQAAFgAAAKYAAAAxAQAAugAAAAEAAABV1XpBq6p6QRYAAACmAAAAJAAAAEwAAAAEAAAAFQAAAKYAAAAzAQAAuwAAAJQAAABGAGkAcgBtAGEAZABvACAAcABvAHIAOgAgAEoAVQBMAEkATwAgAEoATwBTAEUAIABSAEUAQwBBAEwARABFACAATABBAFIAQQAIAAAABAAAAAYAAAAOAAAACAAAAAkAAAAJAAAABAAAAAkAAAAJAAAABgAAAAMAAAAEAAAABgAAAAsAAAAIAAAABAAAAAwAAAAEAAAABgAAAAwAAAAJAAAACAAAAAQAAAAKAAAACAAAAAoAAAAKAAAACAAAAAsAAAAIAAAABAAAAAgAAAAK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c1bJr5c9FdGFzAinV+8LgOLXli9CEWacrhSWYjAsuAo=</DigestValue>
    </Reference>
    <Reference Type="http://www.w3.org/2000/09/xmldsig#Object" URI="#idOfficeObject">
      <DigestMethod Algorithm="http://www.w3.org/2001/04/xmlenc#sha256"/>
      <DigestValue>zi6RCzeAs4dSm4ox9VulDOZuD7aLbnWsw64vsyS7nbk=</DigestValue>
    </Reference>
    <Reference Type="http://uri.etsi.org/01903#SignedProperties" URI="#idSignedProperties">
      <Transforms>
        <Transform Algorithm="http://www.w3.org/TR/2001/REC-xml-c14n-20010315"/>
      </Transforms>
      <DigestMethod Algorithm="http://www.w3.org/2001/04/xmlenc#sha256"/>
      <DigestValue>n6GsOmjI6k5XsLETqEvkz0wNqh5Ca8o5p882wGnPyQc=</DigestValue>
    </Reference>
  </SignedInfo>
  <SignatureValue>y1NQ8KiYEMtqO6ulaV9CINFSIJ1FOBWaeQrIxNHAhE1csqUErVJvRJYhk6OdG9UkyM5YScdI+Qot
xFqPOAw9mSRGQdpBw8VVQISrovKDCSg5PbcGZD7sfUacAvapUNQTG3XBRguCoE19e6/rSby0FWHT
cMuErpJzBgYDiA7FkVQynP9GayTwcAuzEZFv/MveORuZNOE3IJrqtvhG+zH779D/Uj4ZaE7kF5yb
cshVVwNW3Vvm4YdQ8OaWGKnMkMFJkLGzsDV+XIScRj3YXVDHpX+g2BYz0ka5DOqV17CFhEJj/VGl
rRY+uqXVj9bJouaNbZn52gwyLXyCI8njnNuW+g==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TVa3RxIM8R7aybqEKuQDrMvJabeDEIJwc54qmpaDwag=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OlM4J2Wx4ZQX3WqYQqWcNJGQoEZXzooIR05Hvk2Il/8=</DigestValue>
      </Reference>
      <Reference URI="/xl/styles.xml?ContentType=application/vnd.openxmlformats-officedocument.spreadsheetml.styles+xml">
        <DigestMethod Algorithm="http://www.w3.org/2001/04/xmlenc#sha256"/>
        <DigestValue>Lz0Zs7Gv7x3WGvqcnpSsOTX1OVr5dCWw1h6B4vwuudM=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KVm0zsMpECG6y8NWWasiXmElVltxFNx+9fAaEIjFT+0=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gRSkltNKfBa55GyKzF1VZNQ3xSzek5UfBqUC8UBBPEI=</DigestValue>
      </Reference>
      <Reference URI="/xl/worksheets/sheet2.xml?ContentType=application/vnd.openxmlformats-officedocument.spreadsheetml.worksheet+xml">
        <DigestMethod Algorithm="http://www.w3.org/2001/04/xmlenc#sha256"/>
        <DigestValue>D2im2UO8ytxV2StXd2Eb8NU0Z1w1+s0ib7hhBCg157k=</DigestValue>
      </Reference>
      <Reference URI="/xl/worksheets/sheet3.xml?ContentType=application/vnd.openxmlformats-officedocument.spreadsheetml.worksheet+xml">
        <DigestMethod Algorithm="http://www.w3.org/2001/04/xmlenc#sha256"/>
        <DigestValue>6M8KJ1j2K8Fyv/fp4E0sagnva61ZMyxNU9Bo/y8vsoM=</DigestValue>
      </Reference>
      <Reference URI="/xl/worksheets/sheet4.xml?ContentType=application/vnd.openxmlformats-officedocument.spreadsheetml.worksheet+xml">
        <DigestMethod Algorithm="http://www.w3.org/2001/04/xmlenc#sha256"/>
        <DigestValue>A3R4zfiIXoloeHfaAmjAMS/2kL+z3/lWeJMdUev4ecw=</DigestValue>
      </Reference>
      <Reference URI="/xl/worksheets/sheet5.xml?ContentType=application/vnd.openxmlformats-officedocument.spreadsheetml.worksheet+xml">
        <DigestMethod Algorithm="http://www.w3.org/2001/04/xmlenc#sha256"/>
        <DigestValue>CRPZqiMClHJFiRX5/sJS0ToV8lObWs674A+tylN009M=</DigestValue>
      </Reference>
      <Reference URI="/xl/worksheets/sheet6.xml?ContentType=application/vnd.openxmlformats-officedocument.spreadsheetml.worksheet+xml">
        <DigestMethod Algorithm="http://www.w3.org/2001/04/xmlenc#sha256"/>
        <DigestValue>Iw727viF94xivbrT85lEmeGiAFldZA0FxQq0GIlgGho=</DigestValue>
      </Reference>
      <Reference URI="/xl/worksheets/sheet7.xml?ContentType=application/vnd.openxmlformats-officedocument.spreadsheetml.worksheet+xml">
        <DigestMethod Algorithm="http://www.w3.org/2001/04/xmlenc#sha256"/>
        <DigestValue>gkEZejGSsl1n56SuMTtwvvh+8HtWXOVIPE7vuN5TXN0=</DigestValue>
      </Reference>
      <Reference URI="/xl/worksheets/sheet8.xml?ContentType=application/vnd.openxmlformats-officedocument.spreadsheetml.worksheet+xml">
        <DigestMethod Algorithm="http://www.w3.org/2001/04/xmlenc#sha256"/>
        <DigestValue>aL95TLN46c1oZO42maFIBHtU8FmtO4KqB9RIwF4NMMU=</DigestValue>
      </Reference>
      <Reference URI="/xl/worksheets/sheet9.xml?ContentType=application/vnd.openxmlformats-officedocument.spreadsheetml.worksheet+xml">
        <DigestMethod Algorithm="http://www.w3.org/2001/04/xmlenc#sha256"/>
        <DigestValue>PhDDiA5yRMyd7MOUpkwwQnh2ivC2Wgko+zQWWuAhgZ8=</DigestValue>
      </Reference>
    </Manifest>
    <SignatureProperties>
      <SignatureProperty Id="idSignatureTime" Target="#idPackageSignature">
        <mdssi:SignatureTime xmlns:mdssi="http://schemas.openxmlformats.org/package/2006/digital-signature">
          <mdssi:Format>YYYY-MM-DDThh:mm:ssTZD</mdssi:Format>
          <mdssi:Value>2026-03-30T13:59:52Z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2026-03-30T13:59:52Z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cd21ce-157e-4cef-a9e1-719e8f6c805e">
      <Terms xmlns="http://schemas.microsoft.com/office/infopath/2007/PartnerControls"/>
    </lcf76f155ced4ddcb4097134ff3c332f>
    <TaxCatchAll xmlns="e22f4d1c-4a35-40b6-96d5-1a9c7e49af38" xsi:nil="true"/>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http://schemas.microsoft.com/office/infopath/2007/PartnerControls"/>
    <ds:schemaRef ds:uri="http://purl.org/dc/dcmitype/"/>
    <ds:schemaRef ds:uri="http://purl.org/dc/terms/"/>
    <ds:schemaRef ds:uri="afb4bc31-052d-485c-abf5-9077aa0fd6eb"/>
    <ds:schemaRef ds:uri="http://schemas.openxmlformats.org/package/2006/metadata/core-properties"/>
    <ds:schemaRef ds:uri="http://schemas.microsoft.com/office/2006/metadata/properties"/>
    <ds:schemaRef ds:uri="http://schemas.microsoft.com/office/2006/documentManagement/types"/>
    <ds:schemaRef ds:uri="8c12d355-558a-498d-ab57-5635e153194b"/>
    <ds:schemaRef ds:uri="http://www.w3.org/XML/1998/namespace"/>
    <ds:schemaRef ds:uri="http://purl.org/dc/elements/1.1/"/>
    <ds:schemaRef ds:uri="3198fcfc-8ee0-4004-9ffe-c1ea9c0ad95e"/>
    <ds:schemaRef ds:uri="f76f3b05-e590-4ea7-ae88-a331f8c100ec"/>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A8C52D94-B25E-429D-9F9B-268D6C8CDE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2026-02-03T15:04:11Z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