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2F3C909D-DBCE-4B13-BA0B-6AD89E30B98F}" xr6:coauthVersionLast="47" xr6:coauthVersionMax="47" xr10:uidLastSave="{00000000-0000-0000-0000-000000000000}"/>
  <bookViews>
    <workbookView xWindow="1080" yWindow="1080" windowWidth="21600" windowHeight="11160"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85" i="8" l="1"/>
  <c r="L84" i="8"/>
  <c r="K85" i="8"/>
  <c r="K73" i="8"/>
  <c r="I73" i="8"/>
  <c r="M72" i="8"/>
  <c r="M71" i="8"/>
  <c r="B97" i="8"/>
  <c r="M81" i="8" l="1"/>
  <c r="M84" i="8"/>
  <c r="M82" i="8"/>
  <c r="M78" i="8"/>
  <c r="M83" i="8"/>
  <c r="M79" i="8"/>
  <c r="M80" i="8"/>
  <c r="L72" i="8"/>
  <c r="L71" i="8"/>
  <c r="M67" i="8"/>
  <c r="M69" i="8"/>
  <c r="M70" i="8"/>
  <c r="M66" i="8"/>
  <c r="M73" i="8" s="1"/>
  <c r="M68" i="8"/>
  <c r="L80" i="8"/>
  <c r="L81" i="8"/>
  <c r="L82" i="8"/>
  <c r="L83" i="8"/>
  <c r="L78" i="8"/>
  <c r="L85" i="8" s="1"/>
  <c r="L79" i="8"/>
  <c r="L68" i="8"/>
  <c r="L67" i="8"/>
  <c r="L69" i="8"/>
  <c r="L70" i="8"/>
  <c r="L66" i="8"/>
  <c r="L73" i="8" s="1"/>
  <c r="D7" i="4"/>
  <c r="B2" i="11"/>
  <c r="B2" i="9"/>
  <c r="D2" i="7"/>
  <c r="C2" i="6"/>
  <c r="B2" i="8"/>
  <c r="M85" i="8" l="1"/>
  <c r="B2" i="4"/>
  <c r="B2" i="5" s="1"/>
  <c r="D146" i="7"/>
  <c r="D153" i="7" s="1"/>
  <c r="D160" i="7" s="1"/>
  <c r="D167" i="7" s="1"/>
  <c r="D111" i="7" l="1"/>
  <c r="D118" i="7" s="1"/>
  <c r="D125" i="7" s="1"/>
  <c r="D132" i="7" s="1"/>
  <c r="B4" i="11" l="1"/>
  <c r="B4" i="9"/>
  <c r="B4" i="8"/>
  <c r="D49" i="7"/>
  <c r="C44" i="7"/>
  <c r="C167" i="7" s="1"/>
  <c r="D4" i="7"/>
  <c r="C4" i="6"/>
  <c r="C7" i="5"/>
  <c r="B4" i="5"/>
  <c r="C49" i="7" l="1"/>
  <c r="C118" i="7"/>
  <c r="C78" i="7"/>
  <c r="C153" i="7"/>
  <c r="C146" i="7"/>
  <c r="C125" i="7"/>
  <c r="C104" i="7"/>
  <c r="C132" i="7"/>
  <c r="C160" i="7"/>
  <c r="C111" i="7"/>
  <c r="C139" i="7"/>
  <c r="C12" i="6"/>
  <c r="E8" i="6"/>
  <c r="C30" i="5"/>
  <c r="C25" i="5"/>
  <c r="E19" i="4"/>
  <c r="D19" i="4"/>
  <c r="E13" i="4"/>
  <c r="D13" i="4"/>
  <c r="C32" i="5" l="1"/>
  <c r="C13" i="6"/>
  <c r="D82" i="7" l="1"/>
  <c r="C82" i="7"/>
  <c r="F67" i="7"/>
  <c r="D67" i="7"/>
  <c r="E67" i="7"/>
  <c r="D107" i="7" l="1"/>
  <c r="E10" i="3" s="1"/>
  <c r="E13" i="3" s="1"/>
  <c r="C107" i="7"/>
  <c r="D121" i="7"/>
  <c r="D114" i="7"/>
  <c r="C114" i="7" l="1"/>
  <c r="C121" i="7" l="1"/>
  <c r="D10" i="3"/>
  <c r="D13" i="3" s="1"/>
  <c r="E20" i="4" l="1"/>
  <c r="D20" i="4"/>
  <c r="E18" i="3"/>
  <c r="E19" i="3" s="1"/>
  <c r="E21" i="3" s="1"/>
  <c r="D18" i="3"/>
  <c r="D19" i="3" s="1"/>
  <c r="D21" i="3" s="1"/>
</calcChain>
</file>

<file path=xl/sharedStrings.xml><?xml version="1.0" encoding="utf-8"?>
<sst xmlns="http://schemas.openxmlformats.org/spreadsheetml/2006/main" count="397" uniqueCount="279">
  <si>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</si>
  <si>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</si>
  <si>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</si>
  <si>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</si>
  <si>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</si>
  <si>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</si>
  <si>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</si>
  <si>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</si>
  <si>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Teléfono:</t>
  </si>
  <si>
    <t>+595212381113</t>
  </si>
  <si>
    <t>Correo Electrónico:</t>
  </si>
  <si>
    <t>fondos@stake.com.py</t>
  </si>
  <si>
    <t>Sitio WEB:</t>
  </si>
  <si>
    <t>stkasset.com</t>
  </si>
  <si>
    <t>Domicilio Legal:</t>
  </si>
  <si>
    <t>2) Antecedentes sobre constitución de la Sociedad y reformas estatutarias</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</si>
  <si>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</si>
  <si>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</si>
  <si>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</si>
  <si>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</si>
  <si>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</si>
  <si>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</si>
  <si>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</si>
  <si>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</si>
  <si>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</si>
  <si>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</si>
  <si>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</si>
  <si>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</si>
  <si>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</si>
  <si>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</si>
  <si>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</si>
  <si>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</si>
  <si>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</si>
  <si>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</si>
  <si>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</si>
  <si>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</si>
  <si>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</si>
  <si>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</si>
  <si>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</si>
  <si>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</si>
  <si>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</si>
  <si>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</si>
  <si>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</si>
  <si>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</si>
  <si>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</si>
  <si>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</si>
  <si>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</si>
  <si>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</si>
  <si>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</si>
  <si>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</si>
  <si>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</si>
  <si>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</si>
  <si>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</si>
  <si>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</si>
  <si>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</si>
  <si>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</si>
  <si>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</si>
  <si>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</si>
  <si>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</si>
  <si>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</si>
  <si>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</si>
  <si>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</si>
  <si>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</si>
  <si>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</si>
  <si>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</si>
  <si>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</si>
  <si>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</si>
  <si>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</si>
  <si>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</si>
  <si>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</si>
  <si>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</si>
  <si>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</si>
  <si>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</si>
  <si>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</si>
  <si>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</si>
  <si>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</si>
  <si>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</si>
  <si>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</si>
  <si>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</si>
  <si>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</si>
  <si>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</si>
  <si>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</si>
  <si>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</si>
  <si>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</si>
  <si>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</si>
  <si>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</si>
  <si>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</si>
  <si>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</si>
  <si>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</si>
  <si>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</si>
  <si>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</si>
  <si>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</si>
  <si>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</si>
  <si>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</si>
  <si>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</si>
  <si>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</si>
  <si>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</si>
  <si>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</si>
  <si>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</si>
  <si>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</si>
  <si>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</si>
  <si>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</si>
  <si>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</si>
  <si>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</si>
  <si>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</si>
  <si>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</si>
  <si>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</si>
  <si>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</si>
  <si>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</si>
  <si>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</si>
  <si>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</si>
  <si>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</si>
  <si>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</si>
  <si>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</si>
  <si>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</si>
  <si>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</si>
  <si>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</si>
  <si>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</si>
  <si>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</si>
  <si>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</si>
  <si>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</si>
  <si>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</si>
  <si>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</si>
  <si>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</si>
  <si>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Bonificación por gestión: La Administradora percibirá una bonificación por gestión (BG) con cargo al Fondo de hasta el 22% (veintidós por ciento) sobre los beneficios netos (BN), incluyendo el Impuesto al Valor Agregado,</t>
  </si>
  <si>
    <t>4.C GASTOS OPERACIONALES Y REMUNERACIÓN DE LA SOCIEDAD ADMINISTRADORA</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</si>
  <si>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</si>
  <si>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</si>
  <si>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</si>
  <si>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</si>
  <si>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</si>
  <si>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</si>
  <si>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</si>
  <si>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</si>
  <si>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</si>
  <si>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</si>
  <si>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</si>
  <si>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</si>
  <si>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</si>
  <si>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</si>
  <si>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</si>
  <si>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</si>
  <si>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</si>
  <si>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</si>
  <si>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</si>
  <si>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</si>
  <si>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</si>
  <si>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</si>
  <si>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</si>
  <si>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</si>
  <si>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</si>
  <si>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</si>
  <si>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</si>
  <si>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</si>
  <si>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</si>
  <si>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</si>
  <si>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</si>
  <si>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</si>
  <si>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</si>
  <si>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</si>
  <si>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</si>
  <si>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</si>
  <si>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</si>
  <si>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</si>
  <si>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</si>
  <si>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</si>
  <si>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</si>
  <si>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</si>
  <si>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</si>
  <si>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</si>
  <si>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</si>
  <si>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</si>
  <si>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</si>
  <si>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</si>
  <si>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</si>
  <si>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</si>
  <si>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</si>
  <si>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</si>
  <si>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</si>
  <si>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</si>
  <si>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</si>
  <si>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</si>
  <si>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</si>
  <si>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</si>
  <si>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</si>
  <si>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</si>
  <si>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</si>
  <si>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</si>
  <si>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</si>
  <si>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</si>
  <si>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</si>
  <si>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</si>
  <si>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</si>
  <si>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</si>
  <si>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</si>
  <si>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</si>
  <si>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</si>
  <si>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</si>
  <si>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</si>
  <si>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</si>
  <si>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</si>
  <si>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</si>
  <si>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</si>
  <si>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</si>
  <si>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</si>
  <si>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</si>
  <si>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</si>
  <si>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</si>
  <si>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</si>
  <si>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</si>
  <si>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</si>
  <si>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</si>
  <si>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</si>
  <si>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</si>
  <si>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</si>
  <si>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</si>
  <si>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</si>
  <si>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</si>
  <si>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</si>
  <si>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</si>
  <si>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</si>
  <si>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</si>
  <si>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</si>
  <si>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</si>
  <si>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</si>
  <si>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</si>
  <si>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</si>
  <si>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</si>
  <si>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</si>
  <si>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</si>
  <si>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</si>
  <si>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</si>
  <si>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</si>
  <si>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</si>
  <si>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a. Accionista mayoritario: 99,94%</t>
  </si>
  <si>
    <t>5.7 INTERESES</t>
  </si>
  <si>
    <t>Síndico Titular: José Rojas Silva.</t>
  </si>
  <si>
    <t>José Rojas Silva</t>
  </si>
  <si>
    <t xml:space="preserve"> </t>
  </si>
  <si>
    <t xml:space="preserve">Tipo de cambio   </t>
  </si>
  <si>
    <t>Moneda del Fondo: Dólares Americanos.</t>
  </si>
  <si>
    <t>Los estados financieros se han preparado conforme a las normas contables y criterios de valuación dictados por la SIV  y observando las normas de información financiera vigentes en Paraguay.</t>
  </si>
  <si>
    <t>Pablo Alfredo Fleitas Halaburda</t>
  </si>
  <si>
    <t>5.5</t>
  </si>
  <si>
    <t>5.6</t>
  </si>
  <si>
    <t>5.7</t>
  </si>
  <si>
    <t>5.8</t>
  </si>
  <si>
    <t>5.9</t>
  </si>
  <si>
    <t>5.10</t>
  </si>
  <si>
    <t>El Tipo de Cambio utilizado y optado  para monedas extranjeras es la predominada por el Banco Central del Paraguay (BCP)</t>
  </si>
  <si>
    <t>Director Titular, Director de Operaciones</t>
  </si>
  <si>
    <t>Director Titular, Presidente, Director de Finanzas, Representante Legal</t>
  </si>
  <si>
    <t>Julio Recalde Lara, Director Titular</t>
  </si>
  <si>
    <t>Juan Carlos Valenzuela, Director Titular</t>
  </si>
  <si>
    <t>AE 015</t>
  </si>
  <si>
    <t>Al cierre del periodo reportado el fondo no ha iniciado sus operaciones.</t>
  </si>
  <si>
    <t>No existen hechos relevantes que reportar posteriores al cierre del periodo.</t>
  </si>
  <si>
    <t>PYG 7.000.000.000 (guaraníes siete mil millones).</t>
  </si>
  <si>
    <t>Juan XXIII esquina Juan Max Boettner, Edificio Park Plaza, piso 8, Asunción, Paraguay</t>
  </si>
  <si>
    <t>Stake Administradora de Fondos Patrimoniales de Inversión S.A., con domicilio en Juan XXIII esquina Juan Max Boettner, Edificio Park Plaza, piso 8,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Por escritura pública número 11 del 12/03/2025 pasada ante la escribana Amalia Licitra e inscripta en la Dirección General de los Registros Públicos, Sección Personas Jurídicas y Asociaciones, bajo el N° 02, folio 15, Serie Comercial, el 20/03/2025, fue modificado el artículo 6° de los estatutos sociales fijando el capital social en guaraníes siete mil millones (PYG 7.000.000.000). Fue autorizada según Certificado de Registro CNV Nº 088_21092021 de fecha 21 de septiembre de 2021, de la Superintendencia de Valores.</t>
  </si>
  <si>
    <t>Correspondiente al periodo entre el 2025-01-01 y el 2025-12-31, presentado en forma comparativa con el ejercicio cerrado el 2024-12-31</t>
  </si>
  <si>
    <t>TOTAL 2025-12-31</t>
  </si>
  <si>
    <t>Nombre del Fondo: Fondo de Inversión Infraestructura Tecnológica ("el Fondo").</t>
  </si>
  <si>
    <t>RUC: 80165276-6</t>
  </si>
  <si>
    <t>FONDO DE INVERSIÓN EN INFRAESTRUCTURA TECNOLÓGICA</t>
  </si>
  <si>
    <r>
      <rPr>
        <sz val="25"/>
        <color theme="1"/>
        <rFont val="Gilroy"/>
      </rPr>
      <t>EN</t>
    </r>
    <r>
      <rPr>
        <b/>
        <sz val="25"/>
        <color theme="1"/>
        <rFont val="Gilroy"/>
        <family val="3"/>
      </rPr>
      <t xml:space="preserve"> INFRAESTRUCTURA TECNOLÓGICA</t>
    </r>
  </si>
  <si>
    <t>cuando el Retorno Realizado (RR) anual sea mayor a la Tasa de Referencia (TR) para el periodo. Cuando corresponda, la bonificación por gestión será percibida por la Administradora anualmente dentro de los 120 (ciento veinte)</t>
  </si>
  <si>
    <t>Comisión de administración: el 5,5% (cinco coma cinco por ciento) nominal anual del patrimonio neto del Fondo, incluyendo el Impuesto al Valor Agregado, a ser pagada en los siguientes diez días hábiles luego del cierre de cada mes.</t>
  </si>
  <si>
    <t>días posteriores al cierre de cada ejercicio anual. El Retorno Realizado (RR) es el cociente entre los beneficios netos (BN) y el promedio de patrimonio neto (PPN) para cada periodo. La Tasa de Referencia (TR) es el rendimiento de los bonos</t>
  </si>
  <si>
    <t>efectivamente percibidas y realizadas en dicho ejercicio, el total de pérdidas, gastos operativos (punto 4.1) y la comisión de administración (punto 4.2) de cada período.</t>
  </si>
  <si>
    <t xml:space="preserve">del Tesoro Norteamericano a 10 años ("10 Year US Treasuries") más 10% (diez por ciento). Se considerarán como beneficios netos del Fondo el monto que resulte de restar a la suma de utilidades, intereses, dividendos y ganancias de capital </t>
  </si>
  <si>
    <t>PYG 4.843.000.000 (guaraníes cuatro mil ochocientos cuarenta y tres millones).</t>
  </si>
  <si>
    <t>Correspondiente al periodo entre el 2025-01-01 y el 2025-12-31, presentado en forma comparativa con el mismo periodo anterior finalizado el 2024-12-31</t>
  </si>
  <si>
    <t>Plazo de duración del Fondo: 7 (siete) años, prorrogable por 1 (un) año adicional mediante aprobación de la Asamblea Extraordinaria de Partícipes.</t>
  </si>
  <si>
    <t>Objetivo de inversión: ingreso periódico mediante la producción y venta de bitcoins para obtener dólares americanos.</t>
  </si>
  <si>
    <t>Tipo de fondo: Fondo de Inversión con cuotas de participación cotizables en oferta pública, con Certificado de Registro SIV Nº 079_20112025.</t>
  </si>
  <si>
    <t>Objeto de la sociedad: administración de fondos patrimoniales de inversión de conformidad a las prescripciones de la Ley 7572/25 y sus reglamentaciones.</t>
  </si>
  <si>
    <t>Domicilio: Juan XXIII esquina Juan Max Boettner, Edificio Park Plaza, piso 8, Asunción, Paraguay.</t>
  </si>
  <si>
    <t>Periodo: 2025-01-01 al 2025-12-31 presentado comparativamente con el mismo periodo del año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</si>
</sst>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s>
  <fonts count="37">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
      <sz val="25"/>
      <color theme="1"/>
      <name val="Gilroy"/>
    </font>
    <font>
      <b/>
      <sz val="25"/>
      <color theme="1"/>
      <name val="Gilroy"/>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29">
    <xf numFmtId="0" fontId="0" fillId="0" borderId="0"/>
    <xf numFmtId="0" fontId="2" fillId="0" borderId="0"/>
    <xf numFmtId="41"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7" fontId="12" fillId="0" borderId="0" applyFont="0" applyFill="0" applyBorder="0" applyAlignment="0" applyProtection="0"/>
    <xf numFmtId="0" fontId="10" fillId="0" borderId="0"/>
    <xf numFmtId="0" fontId="10" fillId="0" borderId="0"/>
    <xf numFmtId="164" fontId="3" fillId="0" borderId="0" applyFont="0" applyFill="0" applyBorder="0" applyAlignment="0" applyProtection="0"/>
    <xf numFmtId="0" fontId="16" fillId="0" borderId="0"/>
    <xf numFmtId="165"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165" fontId="1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cellStyleXfs>
  <cellXfs count="234">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13" fillId="0" borderId="0" xfId="0" applyFont="1"/>
    <xf numFmtId="0" fontId="7" fillId="0" borderId="1" xfId="0" applyFont="1" applyBorder="1" applyAlignment="1">
      <alignment horizontal="center" vertical="center"/>
    </xf>
    <xf numFmtId="168" fontId="14" fillId="0" borderId="1" xfId="3" quotePrefix="1" applyNumberFormat="1" applyFont="1" applyBorder="1" applyAlignment="1">
      <alignment horizontal="center" vertical="center" wrapText="1"/>
    </xf>
    <xf numFmtId="172" fontId="8" fillId="0" borderId="3" xfId="11" applyNumberFormat="1" applyFont="1" applyBorder="1"/>
    <xf numFmtId="0" fontId="8" fillId="0" borderId="13" xfId="0" applyFont="1" applyBorder="1" applyAlignment="1">
      <alignment horizontal="justify" vertical="center"/>
    </xf>
    <xf numFmtId="172" fontId="8" fillId="0" borderId="8" xfId="11" applyNumberFormat="1" applyFont="1" applyBorder="1"/>
    <xf numFmtId="169" fontId="15" fillId="0" borderId="2" xfId="0" applyNumberFormat="1" applyFont="1" applyBorder="1" applyAlignment="1">
      <alignment horizontal="center" vertical="center"/>
    </xf>
    <xf numFmtId="0" fontId="7" fillId="0" borderId="2" xfId="0" applyFont="1" applyBorder="1" applyAlignment="1">
      <alignment vertical="center"/>
    </xf>
    <xf numFmtId="0" fontId="8" fillId="0" borderId="2" xfId="0" applyFont="1" applyBorder="1"/>
    <xf numFmtId="0" fontId="8" fillId="0" borderId="3" xfId="0" applyFont="1" applyBorder="1" applyAlignment="1">
      <alignment vertical="center"/>
    </xf>
    <xf numFmtId="164" fontId="8" fillId="0" borderId="3" xfId="11" applyFont="1" applyBorder="1"/>
    <xf numFmtId="0" fontId="8" fillId="0" borderId="8" xfId="0" applyFont="1" applyBorder="1" applyAlignment="1">
      <alignment vertical="center"/>
    </xf>
    <xf numFmtId="164" fontId="8" fillId="0" borderId="8" xfId="11" applyFont="1" applyBorder="1"/>
    <xf numFmtId="0" fontId="7" fillId="0" borderId="3" xfId="0" applyFont="1" applyBorder="1" applyAlignment="1">
      <alignment vertical="center"/>
    </xf>
    <xf numFmtId="0" fontId="8" fillId="0" borderId="3" xfId="0" applyFont="1" applyBorder="1"/>
    <xf numFmtId="0" fontId="17" fillId="0" borderId="3" xfId="12" applyFont="1" applyBorder="1"/>
    <xf numFmtId="169" fontId="17" fillId="0" borderId="3" xfId="0" applyNumberFormat="1" applyFont="1" applyBorder="1" applyAlignment="1" applyProtection="1">
      <alignment horizontal="right" vertical="center"/>
      <protection locked="0"/>
    </xf>
    <xf numFmtId="0" fontId="17" fillId="0" borderId="8" xfId="12" applyFont="1" applyBorder="1"/>
    <xf numFmtId="169" fontId="17" fillId="0" borderId="8" xfId="0" applyNumberFormat="1" applyFont="1" applyBorder="1" applyAlignment="1" applyProtection="1">
      <alignment horizontal="right" vertical="center"/>
      <protection locked="0"/>
    </xf>
    <xf numFmtId="169" fontId="15" fillId="0" borderId="6" xfId="0" applyNumberFormat="1" applyFont="1" applyBorder="1" applyAlignment="1">
      <alignment horizontal="center" vertical="center"/>
    </xf>
    <xf numFmtId="169" fontId="15" fillId="0" borderId="6" xfId="0" applyNumberFormat="1" applyFont="1" applyBorder="1" applyAlignment="1">
      <alignment horizontal="right" vertical="center"/>
    </xf>
    <xf numFmtId="169" fontId="15" fillId="0" borderId="1" xfId="0" applyNumberFormat="1" applyFont="1" applyBorder="1" applyAlignment="1">
      <alignment horizontal="center" vertical="center"/>
    </xf>
    <xf numFmtId="0" fontId="17" fillId="0" borderId="3" xfId="12" quotePrefix="1" applyFont="1" applyBorder="1"/>
    <xf numFmtId="168" fontId="15" fillId="0" borderId="1" xfId="0" applyNumberFormat="1" applyFont="1" applyBorder="1" applyAlignment="1">
      <alignment horizontal="center" vertical="center"/>
    </xf>
    <xf numFmtId="164" fontId="15" fillId="0" borderId="14" xfId="11" applyFont="1" applyBorder="1" applyAlignment="1">
      <alignment vertical="center"/>
    </xf>
    <xf numFmtId="164" fontId="15" fillId="0" borderId="6" xfId="11" applyFont="1" applyBorder="1" applyAlignment="1">
      <alignment vertical="center"/>
    </xf>
    <xf numFmtId="165" fontId="8" fillId="0" borderId="0" xfId="13" applyFont="1"/>
    <xf numFmtId="10" fontId="8" fillId="0" borderId="0" xfId="0" applyNumberFormat="1" applyFont="1"/>
    <xf numFmtId="165" fontId="8" fillId="0" borderId="0" xfId="0" applyNumberFormat="1"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168"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7" fillId="0" borderId="0" xfId="0" applyFont="1" applyAlignment="1">
      <alignment horizontal="center" vertical="center"/>
    </xf>
    <xf numFmtId="173" fontId="8" fillId="0" borderId="0" xfId="0" applyNumberFormat="1" applyFont="1"/>
    <xf numFmtId="41" fontId="8" fillId="0" borderId="3" xfId="14" applyFont="1" applyBorder="1"/>
    <xf numFmtId="0" fontId="17" fillId="0" borderId="13" xfId="12" applyFont="1" applyBorder="1"/>
    <xf numFmtId="168" fontId="14" fillId="0" borderId="3" xfId="3" quotePrefix="1" applyNumberFormat="1" applyFont="1" applyBorder="1" applyAlignment="1">
      <alignment horizontal="center" vertical="center" wrapText="1"/>
    </xf>
    <xf numFmtId="169" fontId="15" fillId="0" borderId="3" xfId="0" applyNumberFormat="1" applyFont="1" applyBorder="1" applyAlignment="1">
      <alignment horizontal="left" vertical="center"/>
    </xf>
    <xf numFmtId="41" fontId="8" fillId="0" borderId="3" xfId="0" applyNumberFormat="1" applyFont="1" applyBorder="1"/>
    <xf numFmtId="0" fontId="8" fillId="0" borderId="0" xfId="0" applyFont="1" applyAlignment="1">
      <alignment vertical="center"/>
    </xf>
    <xf numFmtId="164" fontId="8" fillId="0" borderId="0" xfId="11" applyFont="1" applyBorder="1"/>
    <xf numFmtId="169" fontId="15" fillId="0" borderId="0" xfId="0" applyNumberFormat="1" applyFont="1" applyAlignment="1">
      <alignment horizontal="center" vertical="center"/>
    </xf>
    <xf numFmtId="169" fontId="17" fillId="0" borderId="1" xfId="0" applyNumberFormat="1" applyFont="1" applyBorder="1" applyAlignment="1">
      <alignment horizontal="left" vertical="center" wrapText="1"/>
    </xf>
    <xf numFmtId="0" fontId="17" fillId="0" borderId="1" xfId="12" applyFont="1" applyBorder="1" applyAlignment="1">
      <alignment wrapText="1"/>
    </xf>
    <xf numFmtId="164" fontId="17" fillId="0" borderId="1" xfId="11" applyFont="1" applyBorder="1"/>
    <xf numFmtId="164" fontId="17" fillId="0" borderId="1" xfId="11" applyFont="1" applyBorder="1" applyAlignment="1">
      <alignment horizontal="left" vertical="center"/>
    </xf>
    <xf numFmtId="164" fontId="17" fillId="0" borderId="1" xfId="11" applyFont="1" applyBorder="1" applyAlignment="1" applyProtection="1">
      <alignment vertical="center"/>
      <protection locked="0"/>
    </xf>
    <xf numFmtId="169" fontId="15" fillId="0" borderId="0" xfId="0" applyNumberFormat="1" applyFont="1" applyAlignment="1">
      <alignment horizontal="right" vertical="center"/>
    </xf>
    <xf numFmtId="169" fontId="17" fillId="0" borderId="1" xfId="0" applyNumberFormat="1" applyFont="1" applyBorder="1" applyAlignment="1">
      <alignment horizontal="left" vertical="center"/>
    </xf>
    <xf numFmtId="169" fontId="17" fillId="0" borderId="1" xfId="0" applyNumberFormat="1" applyFont="1" applyBorder="1" applyAlignment="1" applyProtection="1">
      <alignment horizontal="right" vertical="center"/>
      <protection locked="0"/>
    </xf>
    <xf numFmtId="168" fontId="14" fillId="0" borderId="9" xfId="3" quotePrefix="1" applyNumberFormat="1" applyFont="1" applyBorder="1" applyAlignment="1">
      <alignment horizontal="center" vertical="center" wrapText="1"/>
    </xf>
    <xf numFmtId="168" fontId="14" fillId="0" borderId="11" xfId="3" quotePrefix="1" applyNumberFormat="1" applyFont="1" applyBorder="1" applyAlignment="1">
      <alignment horizontal="center" vertical="center" wrapText="1"/>
    </xf>
    <xf numFmtId="169" fontId="17" fillId="0" borderId="9" xfId="0" applyNumberFormat="1" applyFont="1" applyBorder="1" applyAlignment="1" applyProtection="1">
      <alignment horizontal="right" vertical="center"/>
      <protection locked="0"/>
    </xf>
    <xf numFmtId="169" fontId="17" fillId="0" borderId="11" xfId="0" applyNumberFormat="1" applyFont="1" applyBorder="1" applyAlignment="1" applyProtection="1">
      <alignment horizontal="right" vertical="center"/>
      <protection locked="0"/>
    </xf>
    <xf numFmtId="169" fontId="15" fillId="0" borderId="10" xfId="0" applyNumberFormat="1" applyFont="1" applyBorder="1" applyAlignment="1">
      <alignment horizontal="left" vertical="center"/>
    </xf>
    <xf numFmtId="0" fontId="21" fillId="0" borderId="0" xfId="1" applyFont="1" applyAlignment="1">
      <alignment horizontal="centerContinuous"/>
    </xf>
    <xf numFmtId="0" fontId="22" fillId="0" borderId="0" xfId="1" applyFont="1"/>
    <xf numFmtId="0" fontId="23" fillId="0" borderId="0" xfId="3" applyFont="1" applyAlignment="1">
      <alignment horizontal="centerContinuous"/>
    </xf>
    <xf numFmtId="0" fontId="24" fillId="0" borderId="0" xfId="3" applyFont="1" applyAlignment="1">
      <alignment vertical="center"/>
    </xf>
    <xf numFmtId="166" fontId="24" fillId="0" borderId="0" xfId="2" applyNumberFormat="1" applyFont="1" applyAlignment="1">
      <alignment vertical="center"/>
    </xf>
    <xf numFmtId="0" fontId="25" fillId="0" borderId="0" xfId="3" applyFont="1" applyAlignment="1">
      <alignment vertical="center"/>
    </xf>
    <xf numFmtId="169" fontId="23" fillId="0" borderId="2" xfId="3" applyNumberFormat="1" applyFont="1" applyBorder="1" applyAlignment="1">
      <alignment horizontal="center"/>
    </xf>
    <xf numFmtId="169" fontId="26" fillId="0" borderId="3" xfId="3" applyNumberFormat="1" applyFont="1" applyBorder="1" applyAlignment="1">
      <alignment vertical="center"/>
    </xf>
    <xf numFmtId="169" fontId="23" fillId="0" borderId="3" xfId="3" applyNumberFormat="1" applyFont="1" applyBorder="1" applyAlignment="1">
      <alignment horizontal="center"/>
    </xf>
    <xf numFmtId="166" fontId="26" fillId="0" borderId="3" xfId="2" applyNumberFormat="1" applyFont="1" applyBorder="1" applyAlignment="1">
      <alignment horizontal="center"/>
    </xf>
    <xf numFmtId="169" fontId="26" fillId="0" borderId="2" xfId="3" applyNumberFormat="1" applyFont="1" applyBorder="1" applyAlignment="1">
      <alignment vertical="center"/>
    </xf>
    <xf numFmtId="166" fontId="26" fillId="0" borderId="4" xfId="2" applyNumberFormat="1" applyFont="1" applyBorder="1" applyAlignment="1">
      <alignment horizontal="center"/>
    </xf>
    <xf numFmtId="166" fontId="26" fillId="0" borderId="2" xfId="2" applyNumberFormat="1" applyFont="1" applyBorder="1" applyAlignment="1">
      <alignment horizontal="center"/>
    </xf>
    <xf numFmtId="166" fontId="26" fillId="0" borderId="5" xfId="2" applyNumberFormat="1" applyFont="1" applyBorder="1" applyAlignment="1">
      <alignment horizontal="center"/>
    </xf>
    <xf numFmtId="166" fontId="26" fillId="0" borderId="3" xfId="2" applyNumberFormat="1" applyFont="1" applyFill="1" applyBorder="1" applyAlignment="1">
      <alignment horizontal="center"/>
    </xf>
    <xf numFmtId="166" fontId="25" fillId="0" borderId="1" xfId="2" applyNumberFormat="1" applyFont="1" applyBorder="1" applyAlignment="1">
      <alignment horizontal="right" vertical="center"/>
    </xf>
    <xf numFmtId="0" fontId="24" fillId="0" borderId="0" xfId="4" applyFont="1"/>
    <xf numFmtId="166" fontId="25" fillId="0" borderId="6" xfId="2" applyNumberFormat="1" applyFont="1" applyBorder="1" applyAlignment="1">
      <alignment horizontal="right" vertical="center"/>
    </xf>
    <xf numFmtId="0" fontId="27" fillId="0" borderId="0" xfId="3" applyFont="1" applyAlignment="1">
      <alignment horizontal="left" vertical="center"/>
    </xf>
    <xf numFmtId="166" fontId="22" fillId="0" borderId="0" xfId="2" applyNumberFormat="1" applyFont="1"/>
    <xf numFmtId="0" fontId="26" fillId="0" borderId="0" xfId="3" applyFont="1" applyAlignment="1">
      <alignment horizontal="centerContinuous"/>
    </xf>
    <xf numFmtId="0" fontId="25" fillId="0" borderId="10" xfId="3" applyFont="1" applyBorder="1" applyAlignment="1">
      <alignment horizontal="center" vertical="center"/>
    </xf>
    <xf numFmtId="0" fontId="25" fillId="0" borderId="9" xfId="3" applyFont="1" applyBorder="1" applyAlignment="1">
      <alignment horizontal="center" vertical="center"/>
    </xf>
    <xf numFmtId="168" fontId="23" fillId="0" borderId="9" xfId="3" applyNumberFormat="1" applyFont="1" applyBorder="1" applyAlignment="1">
      <alignment horizontal="center" vertical="center"/>
    </xf>
    <xf numFmtId="168" fontId="23" fillId="0" borderId="11" xfId="3" quotePrefix="1" applyNumberFormat="1" applyFont="1" applyBorder="1" applyAlignment="1">
      <alignment horizontal="center" vertical="center"/>
    </xf>
    <xf numFmtId="0" fontId="25" fillId="0" borderId="0" xfId="3" applyFont="1" applyAlignment="1">
      <alignment horizontal="center" vertical="center"/>
    </xf>
    <xf numFmtId="168" fontId="23" fillId="0" borderId="0" xfId="3" applyNumberFormat="1" applyFont="1" applyAlignment="1">
      <alignment horizontal="center" vertical="center"/>
    </xf>
    <xf numFmtId="168" fontId="23" fillId="0" borderId="0" xfId="3" quotePrefix="1" applyNumberFormat="1" applyFont="1" applyAlignment="1">
      <alignment horizontal="center" vertical="center"/>
    </xf>
    <xf numFmtId="0" fontId="25" fillId="0" borderId="13" xfId="3" applyFont="1" applyBorder="1" applyAlignment="1">
      <alignment horizontal="center" vertical="center"/>
    </xf>
    <xf numFmtId="0" fontId="25" fillId="0" borderId="12" xfId="3" applyFont="1" applyBorder="1" applyAlignment="1">
      <alignment horizontal="center" vertical="center"/>
    </xf>
    <xf numFmtId="168" fontId="23" fillId="0" borderId="12" xfId="3" applyNumberFormat="1" applyFont="1" applyBorder="1" applyAlignment="1">
      <alignment horizontal="center" vertical="center"/>
    </xf>
    <xf numFmtId="168" fontId="23" fillId="0" borderId="16" xfId="3" quotePrefix="1" applyNumberFormat="1" applyFont="1" applyBorder="1" applyAlignment="1">
      <alignment horizontal="center" vertical="center"/>
    </xf>
    <xf numFmtId="166" fontId="23" fillId="0" borderId="8" xfId="2" applyNumberFormat="1" applyFont="1" applyBorder="1" applyAlignment="1">
      <alignment horizontal="center"/>
    </xf>
    <xf numFmtId="174" fontId="23" fillId="0" borderId="3" xfId="3" applyNumberFormat="1" applyFont="1" applyBorder="1" applyAlignment="1">
      <alignment horizontal="center"/>
    </xf>
    <xf numFmtId="0" fontId="25" fillId="0" borderId="0" xfId="3" applyFont="1" applyAlignment="1">
      <alignment horizontal="centerContinuous" vertical="center"/>
    </xf>
    <xf numFmtId="166" fontId="22" fillId="2" borderId="0" xfId="2" applyNumberFormat="1" applyFont="1" applyFill="1" applyAlignment="1">
      <alignment horizontal="centerContinuous" vertical="center"/>
    </xf>
    <xf numFmtId="0" fontId="28" fillId="2" borderId="0" xfId="3" applyFont="1" applyFill="1" applyAlignment="1">
      <alignment horizontal="centerContinuous" vertical="center"/>
    </xf>
    <xf numFmtId="0" fontId="24" fillId="0" borderId="0" xfId="3" applyFont="1" applyAlignment="1">
      <alignment horizontal="centerContinuous" vertical="center"/>
    </xf>
    <xf numFmtId="0" fontId="23" fillId="0" borderId="0" xfId="3" applyFont="1" applyAlignment="1">
      <alignment horizontal="centerContinuous" vertical="top"/>
    </xf>
    <xf numFmtId="0" fontId="28" fillId="2" borderId="0" xfId="5" applyFont="1" applyFill="1" applyAlignment="1">
      <alignment horizontal="centerContinuous" vertical="top"/>
    </xf>
    <xf numFmtId="0" fontId="23" fillId="0" borderId="0" xfId="3" applyFont="1" applyAlignment="1">
      <alignment vertical="center"/>
    </xf>
    <xf numFmtId="0" fontId="29" fillId="0" borderId="0" xfId="3" applyFont="1" applyAlignment="1">
      <alignment vertical="center"/>
    </xf>
    <xf numFmtId="169" fontId="30" fillId="2" borderId="0" xfId="3" applyNumberFormat="1" applyFont="1" applyFill="1" applyAlignment="1">
      <alignment horizontal="left" vertical="center"/>
    </xf>
    <xf numFmtId="0" fontId="22" fillId="0" borderId="3" xfId="1" applyFont="1" applyBorder="1"/>
    <xf numFmtId="166" fontId="22" fillId="0" borderId="3" xfId="2" applyNumberFormat="1" applyFont="1" applyFill="1" applyBorder="1" applyAlignment="1" applyProtection="1">
      <alignment horizontal="center" vertical="center"/>
    </xf>
    <xf numFmtId="169" fontId="28" fillId="2" borderId="0" xfId="3" applyNumberFormat="1" applyFont="1" applyFill="1" applyAlignment="1">
      <alignment horizontal="left" vertical="center"/>
    </xf>
    <xf numFmtId="0" fontId="24" fillId="0" borderId="3" xfId="1" applyFont="1" applyBorder="1"/>
    <xf numFmtId="9" fontId="24" fillId="0" borderId="0" xfId="6" applyFont="1" applyAlignment="1">
      <alignment horizontal="left" vertical="center"/>
    </xf>
    <xf numFmtId="0" fontId="21" fillId="0" borderId="7" xfId="1" applyFont="1" applyBorder="1"/>
    <xf numFmtId="169" fontId="23" fillId="0" borderId="7" xfId="3" applyNumberFormat="1" applyFont="1" applyBorder="1" applyAlignment="1">
      <alignment horizontal="center" vertical="center" wrapText="1"/>
    </xf>
    <xf numFmtId="166" fontId="21" fillId="0" borderId="7" xfId="2" applyNumberFormat="1" applyFont="1" applyFill="1" applyBorder="1" applyAlignment="1" applyProtection="1">
      <alignment horizontal="center" vertical="center"/>
    </xf>
    <xf numFmtId="9" fontId="28" fillId="0" borderId="0" xfId="6" applyFont="1" applyAlignment="1">
      <alignment horizontal="left" vertical="center" wrapText="1"/>
    </xf>
    <xf numFmtId="169" fontId="24" fillId="0" borderId="3" xfId="3" applyNumberFormat="1" applyFont="1" applyBorder="1" applyAlignment="1">
      <alignment vertical="center"/>
    </xf>
    <xf numFmtId="9" fontId="24" fillId="0" borderId="0" xfId="7" applyFont="1" applyAlignment="1">
      <alignment horizontal="left" vertical="center" wrapText="1"/>
    </xf>
    <xf numFmtId="41" fontId="24" fillId="0" borderId="0" xfId="2" applyFont="1" applyAlignment="1">
      <alignment vertical="center"/>
    </xf>
    <xf numFmtId="41" fontId="24" fillId="0" borderId="0" xfId="3" applyNumberFormat="1" applyFont="1" applyAlignment="1">
      <alignment vertical="center"/>
    </xf>
    <xf numFmtId="0" fontId="24" fillId="0" borderId="3" xfId="3" applyFont="1" applyBorder="1" applyAlignment="1">
      <alignment vertical="center"/>
    </xf>
    <xf numFmtId="169" fontId="28" fillId="0" borderId="0" xfId="3" applyNumberFormat="1" applyFont="1" applyAlignment="1">
      <alignment horizontal="left" vertical="center"/>
    </xf>
    <xf numFmtId="169" fontId="25" fillId="0" borderId="7" xfId="3" applyNumberFormat="1" applyFont="1" applyBorder="1" applyAlignment="1">
      <alignment vertical="center"/>
    </xf>
    <xf numFmtId="169" fontId="25" fillId="0" borderId="0" xfId="3" applyNumberFormat="1" applyFont="1" applyAlignment="1">
      <alignment vertical="center"/>
    </xf>
    <xf numFmtId="169" fontId="23" fillId="0" borderId="0" xfId="3" applyNumberFormat="1" applyFont="1" applyAlignment="1">
      <alignment horizontal="center" vertical="center" wrapText="1"/>
    </xf>
    <xf numFmtId="166" fontId="22" fillId="2" borderId="0" xfId="2" applyNumberFormat="1" applyFont="1" applyFill="1" applyAlignment="1">
      <alignment horizontal="right" vertical="center"/>
    </xf>
    <xf numFmtId="166" fontId="22" fillId="0" borderId="0" xfId="2" applyNumberFormat="1" applyFont="1" applyAlignment="1">
      <alignment vertical="center"/>
    </xf>
    <xf numFmtId="0" fontId="28" fillId="2" borderId="0" xfId="3" applyFont="1" applyFill="1" applyAlignment="1">
      <alignment horizontal="left" vertical="center"/>
    </xf>
    <xf numFmtId="169" fontId="24" fillId="0" borderId="0" xfId="3" applyNumberFormat="1" applyFont="1" applyAlignment="1">
      <alignment vertical="center"/>
    </xf>
    <xf numFmtId="166" fontId="21" fillId="2" borderId="0" xfId="2" applyNumberFormat="1" applyFont="1" applyFill="1" applyAlignment="1">
      <alignment horizontal="right" vertical="center"/>
    </xf>
    <xf numFmtId="170" fontId="28" fillId="2" borderId="0" xfId="6" applyNumberFormat="1" applyFont="1" applyFill="1" applyAlignment="1">
      <alignment horizontal="left" vertical="center" wrapText="1"/>
    </xf>
    <xf numFmtId="171" fontId="28" fillId="2" borderId="0" xfId="8" applyNumberFormat="1" applyFont="1" applyFill="1" applyAlignment="1">
      <alignment horizontal="left" vertical="center"/>
    </xf>
    <xf numFmtId="166" fontId="22" fillId="2" borderId="0" xfId="2" applyNumberFormat="1" applyFont="1" applyFill="1" applyAlignment="1">
      <alignment vertical="center"/>
    </xf>
    <xf numFmtId="0" fontId="26" fillId="0" borderId="0" xfId="3" applyFont="1" applyAlignment="1">
      <alignment horizontal="centerContinuous" vertical="top"/>
    </xf>
    <xf numFmtId="169" fontId="25" fillId="0" borderId="18" xfId="3" applyNumberFormat="1" applyFont="1" applyBorder="1" applyAlignment="1">
      <alignment vertical="center"/>
    </xf>
    <xf numFmtId="169" fontId="23" fillId="0" borderId="18" xfId="3" applyNumberFormat="1" applyFont="1" applyBorder="1" applyAlignment="1">
      <alignment horizontal="center" vertical="center" wrapText="1"/>
    </xf>
    <xf numFmtId="166" fontId="21" fillId="0" borderId="18" xfId="2" applyNumberFormat="1" applyFont="1" applyFill="1" applyBorder="1" applyAlignment="1" applyProtection="1">
      <alignment horizontal="center" vertical="center"/>
    </xf>
    <xf numFmtId="0" fontId="22" fillId="0" borderId="0" xfId="1" applyFont="1" applyAlignment="1">
      <alignment horizontal="centerContinuous"/>
    </xf>
    <xf numFmtId="0" fontId="21" fillId="0" borderId="0" xfId="1" applyFont="1"/>
    <xf numFmtId="0" fontId="21" fillId="0" borderId="1" xfId="0" applyFont="1" applyBorder="1"/>
    <xf numFmtId="175" fontId="21" fillId="0" borderId="1" xfId="14" applyNumberFormat="1" applyFont="1" applyBorder="1"/>
    <xf numFmtId="0" fontId="31" fillId="0" borderId="5" xfId="0" applyFont="1" applyBorder="1"/>
    <xf numFmtId="175" fontId="21" fillId="0" borderId="2" xfId="14" applyNumberFormat="1" applyFont="1" applyBorder="1"/>
    <xf numFmtId="175" fontId="21" fillId="0" borderId="3" xfId="14" applyNumberFormat="1" applyFont="1" applyBorder="1"/>
    <xf numFmtId="0" fontId="22" fillId="0" borderId="5" xfId="0" applyFont="1" applyBorder="1"/>
    <xf numFmtId="175" fontId="22" fillId="0" borderId="3" xfId="14" applyNumberFormat="1" applyFont="1" applyBorder="1"/>
    <xf numFmtId="175" fontId="22" fillId="0" borderId="3" xfId="14" applyNumberFormat="1" applyFont="1" applyFill="1" applyBorder="1"/>
    <xf numFmtId="0" fontId="21" fillId="0" borderId="5" xfId="0" applyFont="1" applyBorder="1"/>
    <xf numFmtId="175" fontId="22" fillId="0" borderId="8" xfId="14" applyNumberFormat="1" applyFont="1" applyBorder="1"/>
    <xf numFmtId="0" fontId="21" fillId="0" borderId="1" xfId="0" applyFont="1" applyBorder="1" applyAlignment="1">
      <alignment horizontal="left" vertical="center" wrapText="1"/>
    </xf>
    <xf numFmtId="175" fontId="21" fillId="0" borderId="1" xfId="14" applyNumberFormat="1" applyFont="1" applyBorder="1" applyAlignment="1">
      <alignment horizontal="center" vertical="center" wrapText="1"/>
    </xf>
    <xf numFmtId="175" fontId="22" fillId="0" borderId="2" xfId="14" applyNumberFormat="1" applyFont="1" applyBorder="1"/>
    <xf numFmtId="0" fontId="21" fillId="0" borderId="1" xfId="0" applyFont="1" applyBorder="1" applyAlignment="1">
      <alignment horizontal="left" wrapText="1"/>
    </xf>
    <xf numFmtId="175" fontId="21" fillId="0" borderId="1" xfId="14" applyNumberFormat="1" applyFont="1" applyBorder="1" applyAlignment="1">
      <alignment horizontal="center"/>
    </xf>
    <xf numFmtId="0" fontId="26" fillId="0" borderId="0" xfId="9" applyFont="1" applyAlignment="1">
      <alignment horizontal="center" vertical="center"/>
    </xf>
    <xf numFmtId="0" fontId="26" fillId="0" borderId="0" xfId="9" applyFont="1" applyAlignment="1">
      <alignment horizontal="centerContinuous" vertical="center"/>
    </xf>
    <xf numFmtId="0" fontId="22" fillId="0" borderId="10" xfId="0" applyFont="1" applyBorder="1"/>
    <xf numFmtId="175" fontId="22" fillId="0" borderId="9" xfId="14" applyNumberFormat="1" applyFont="1" applyBorder="1" applyAlignment="1">
      <alignment horizontal="center"/>
    </xf>
    <xf numFmtId="175" fontId="22" fillId="0" borderId="11" xfId="14" applyNumberFormat="1" applyFont="1" applyBorder="1" applyAlignment="1">
      <alignment horizontal="center"/>
    </xf>
    <xf numFmtId="0" fontId="14" fillId="0" borderId="0" xfId="3" applyFont="1" applyAlignment="1">
      <alignment horizontal="centerContinuous"/>
    </xf>
    <xf numFmtId="0" fontId="24" fillId="0" borderId="0" xfId="10" applyFont="1" applyAlignment="1">
      <alignment vertical="center"/>
    </xf>
    <xf numFmtId="166" fontId="24" fillId="0" borderId="0" xfId="2" applyNumberFormat="1" applyFont="1" applyAlignment="1">
      <alignment horizontal="right" vertical="center"/>
    </xf>
    <xf numFmtId="0" fontId="21" fillId="0" borderId="1" xfId="0" applyFont="1" applyBorder="1" applyAlignment="1">
      <alignment horizontal="center"/>
    </xf>
    <xf numFmtId="0" fontId="21" fillId="0" borderId="2" xfId="0" applyFont="1" applyBorder="1"/>
    <xf numFmtId="41" fontId="22" fillId="0" borderId="2" xfId="14" applyFont="1" applyBorder="1"/>
    <xf numFmtId="0" fontId="22" fillId="0" borderId="3" xfId="0" applyFont="1" applyBorder="1"/>
    <xf numFmtId="41" fontId="22" fillId="0" borderId="3" xfId="14" applyFont="1" applyBorder="1"/>
    <xf numFmtId="0" fontId="21" fillId="0" borderId="8" xfId="0" applyFont="1" applyBorder="1"/>
    <xf numFmtId="175" fontId="21" fillId="0" borderId="8" xfId="14" applyNumberFormat="1" applyFont="1" applyBorder="1"/>
    <xf numFmtId="41" fontId="22" fillId="0" borderId="8" xfId="14" applyFont="1" applyBorder="1"/>
    <xf numFmtId="0" fontId="21" fillId="0" borderId="0" xfId="1" applyFont="1" applyAlignment="1">
      <alignment horizontal="center" vertical="center"/>
    </xf>
    <xf numFmtId="0" fontId="26" fillId="0" borderId="0" xfId="3" applyFont="1" applyAlignment="1">
      <alignment horizontal="center" vertical="center"/>
    </xf>
    <xf numFmtId="0" fontId="26" fillId="0" borderId="0" xfId="9" applyFont="1" applyAlignment="1">
      <alignment horizontal="centerContinuous"/>
    </xf>
    <xf numFmtId="0" fontId="23" fillId="0" borderId="0" xfId="3" applyFont="1" applyAlignment="1">
      <alignment horizontal="center" vertical="center"/>
    </xf>
    <xf numFmtId="168" fontId="7" fillId="0" borderId="0" xfId="0" applyNumberFormat="1" applyFont="1" applyAlignment="1">
      <alignment horizontal="left"/>
    </xf>
    <xf numFmtId="169" fontId="23" fillId="0" borderId="13" xfId="3" applyNumberFormat="1" applyFont="1" applyBorder="1" applyAlignment="1">
      <alignment vertical="center"/>
    </xf>
    <xf numFmtId="169" fontId="23" fillId="0" borderId="10" xfId="3" applyNumberFormat="1" applyFont="1" applyBorder="1" applyAlignment="1">
      <alignment vertical="center"/>
    </xf>
    <xf numFmtId="169" fontId="23" fillId="0" borderId="19" xfId="3" applyNumberFormat="1" applyFont="1" applyBorder="1" applyAlignment="1">
      <alignment horizontal="center"/>
    </xf>
    <xf numFmtId="169" fontId="23" fillId="0" borderId="11" xfId="3" applyNumberFormat="1" applyFont="1" applyBorder="1" applyAlignment="1">
      <alignment horizontal="center"/>
    </xf>
    <xf numFmtId="169" fontId="23" fillId="0" borderId="14" xfId="3" applyNumberFormat="1" applyFont="1" applyBorder="1" applyAlignment="1">
      <alignment vertical="center"/>
    </xf>
    <xf numFmtId="169" fontId="23" fillId="0" borderId="20" xfId="3" applyNumberFormat="1" applyFont="1" applyBorder="1" applyAlignment="1">
      <alignment horizontal="center"/>
    </xf>
    <xf numFmtId="174" fontId="23" fillId="0" borderId="3" xfId="3" applyNumberFormat="1" applyFont="1" applyBorder="1" applyAlignment="1">
      <alignment horizontal="center" vertical="center" wrapText="1"/>
    </xf>
    <xf numFmtId="176" fontId="23" fillId="0" borderId="3" xfId="3" applyNumberFormat="1" applyFont="1" applyBorder="1" applyAlignment="1">
      <alignment horizontal="center" vertical="center" wrapText="1"/>
    </xf>
    <xf numFmtId="168" fontId="8" fillId="0" borderId="0" xfId="0" applyNumberFormat="1" applyFont="1" applyAlignment="1">
      <alignment horizontal="centerContinuous"/>
    </xf>
    <xf numFmtId="0" fontId="32" fillId="0" borderId="1" xfId="1" applyFont="1" applyBorder="1" applyAlignment="1">
      <alignment horizontal="center" vertical="center" wrapText="1"/>
    </xf>
    <xf numFmtId="0" fontId="33" fillId="0" borderId="0" xfId="0" applyFont="1"/>
    <xf numFmtId="168" fontId="7" fillId="0" borderId="0" xfId="0" applyNumberFormat="1" applyFont="1" applyAlignment="1">
      <alignment horizontal="centerContinuous" vertical="center"/>
    </xf>
    <xf numFmtId="168" fontId="21" fillId="0" borderId="1" xfId="0" applyNumberFormat="1" applyFont="1" applyBorder="1" applyAlignment="1">
      <alignment horizontal="center"/>
    </xf>
    <xf numFmtId="0" fontId="21" fillId="0" borderId="2" xfId="0" applyFont="1" applyBorder="1" applyAlignment="1">
      <alignment horizontal="center"/>
    </xf>
    <xf numFmtId="0" fontId="8" fillId="0" borderId="0" xfId="0" applyFont="1" applyAlignment="1">
      <alignment horizontal="centerContinuous" vertical="center"/>
    </xf>
    <xf numFmtId="3" fontId="8" fillId="0" borderId="1" xfId="0" applyNumberFormat="1" applyFont="1" applyBorder="1" applyAlignment="1">
      <alignment horizontal="center"/>
    </xf>
    <xf numFmtId="3" fontId="7" fillId="0" borderId="0" xfId="0" applyNumberFormat="1" applyFont="1" applyAlignment="1">
      <alignment horizontal="center"/>
    </xf>
    <xf numFmtId="9" fontId="7" fillId="0" borderId="0" xfId="15" applyFont="1" applyAlignment="1">
      <alignment horizontal="center"/>
    </xf>
    <xf numFmtId="0" fontId="8" fillId="0" borderId="0" xfId="0" applyFont="1" applyAlignment="1">
      <alignment horizontal="justify" vertical="center" wrapText="1"/>
    </xf>
    <xf numFmtId="10" fontId="8" fillId="0" borderId="1" xfId="15" applyNumberFormat="1" applyFont="1" applyBorder="1" applyAlignment="1">
      <alignment horizontal="center"/>
    </xf>
    <xf numFmtId="10" fontId="8" fillId="0" borderId="1" xfId="15" applyNumberFormat="1" applyFont="1" applyBorder="1" applyAlignment="1">
      <alignment horizontal="center" vertical="center"/>
    </xf>
    <xf numFmtId="10" fontId="8" fillId="0" borderId="0" xfId="15" applyNumberFormat="1" applyFont="1"/>
    <xf numFmtId="9" fontId="7" fillId="0" borderId="0" xfId="15" applyFont="1" applyAlignment="1">
      <alignment horizontal="center" vertical="center"/>
    </xf>
    <xf numFmtId="0" fontId="36" fillId="0" borderId="0" xfId="0" applyFont="1" applyAlignment="1">
      <alignment horizontal="centerContinuous" vertical="center"/>
    </xf>
    <xf numFmtId="0" fontId="23" fillId="0" borderId="0" xfId="3" applyFont="1" applyAlignment="1">
      <alignment horizontal="center" vertical="top"/>
    </xf>
    <xf numFmtId="0" fontId="21" fillId="0" borderId="2" xfId="0" applyFont="1" applyBorder="1" applyAlignment="1">
      <alignment horizontal="left" vertical="center" wrapText="1"/>
    </xf>
    <xf numFmtId="0" fontId="21" fillId="0" borderId="8" xfId="0" applyFont="1" applyBorder="1" applyAlignment="1">
      <alignment horizontal="left" vertical="center" wrapText="1"/>
    </xf>
    <xf numFmtId="175" fontId="21" fillId="0" borderId="2" xfId="14" applyNumberFormat="1" applyFont="1" applyBorder="1" applyAlignment="1">
      <alignment horizontal="center" vertical="center"/>
    </xf>
    <xf numFmtId="175" fontId="21" fillId="0" borderId="8" xfId="14" applyNumberFormat="1" applyFont="1" applyBorder="1" applyAlignment="1">
      <alignment horizontal="center" vertical="center"/>
    </xf>
    <xf numFmtId="0" fontId="8" fillId="0" borderId="0" xfId="0" applyFont="1" applyAlignment="1">
      <alignment horizontal="justify"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xf numFmtId="0" fontId="7" fillId="0" borderId="4" xfId="0" applyFont="1" applyBorder="1" applyAlignment="1">
      <alignment horizontal="center" vertical="center"/>
    </xf>
    <xf numFmtId="0" fontId="7" fillId="0" borderId="17" xfId="0" applyFont="1" applyBorder="1" applyAlignment="1">
      <alignment horizontal="center" vertical="center"/>
    </xf>
    <xf numFmtId="0" fontId="7" fillId="0" borderId="15" xfId="0" applyFont="1" applyBorder="1" applyAlignment="1">
      <alignment horizontal="center" vertical="center"/>
    </xf>
    <xf numFmtId="0" fontId="8" fillId="0" borderId="0" xfId="0" applyFont="1" applyAlignment="1">
      <alignment horizontal="left"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cellXfs>
  <cellStyles count="29">
    <cellStyle name="Comma [0] 2" xfId="2" xr:uid="{00000000-0005-0000-0000-000000000000}"/>
    <cellStyle name="Comma [0] 2 2" xfId="24" xr:uid="{74EF561A-8A1D-4CBB-A290-9EB7D32671AE}"/>
    <cellStyle name="Comma [0] 2 3" xfId="17" xr:uid="{F1A6C686-F329-461B-8219-98E61C2BF066}"/>
    <cellStyle name="Millares [0]" xfId="14" builtinId="6"/>
    <cellStyle name="Millares [0] 2" xfId="11" xr:uid="{00000000-0005-0000-0000-000002000000}"/>
    <cellStyle name="Millares [0] 2 2" xfId="20" xr:uid="{37E55D06-24F3-457B-AB80-A81DEC324864}"/>
    <cellStyle name="Millares [0] 3" xfId="27" xr:uid="{761194EF-0162-49A6-A3E8-1DF986FACAA3}"/>
    <cellStyle name="Millares 2" xfId="8" xr:uid="{00000000-0005-0000-0000-000003000000}"/>
    <cellStyle name="Millares 2 2" xfId="26" xr:uid="{B1A41FA8-F18C-43ED-AB86-E68C7DC49EBD}"/>
    <cellStyle name="Millares 2 3" xfId="19" xr:uid="{25CE4CA7-B948-4C0D-983A-210AA977FE80}"/>
    <cellStyle name="Millares 3" xfId="13" xr:uid="{00000000-0005-0000-0000-000004000000}"/>
    <cellStyle name="Millares 3 2" xfId="21" xr:uid="{AF56B493-E491-4726-80B1-29ECF21A6560}"/>
    <cellStyle name="Millares 4" xfId="22" xr:uid="{77C3493E-4059-4E04-8F1F-308D8226212F}"/>
    <cellStyle name="Millares 5" xfId="28" xr:uid="{E1672CD1-7E0C-4C4D-ADC7-24FDEE1D4394}"/>
    <cellStyle name="Normal" xfId="0" builtinId="0"/>
    <cellStyle name="Normal 10" xfId="12" xr:uid="{00000000-0005-0000-0000-000006000000}"/>
    <cellStyle name="Normal 11" xfId="4" xr:uid="{00000000-0005-0000-0000-000007000000}"/>
    <cellStyle name="Normal 2" xfId="1" xr:uid="{00000000-0005-0000-0000-000008000000}"/>
    <cellStyle name="Normal 2 2" xfId="23" xr:uid="{7313FCD4-B541-4234-8224-F9846944ED09}"/>
    <cellStyle name="Normal 2 3" xfId="16" xr:uid="{3F1C83EC-2241-4F6A-9AA2-41FEC6B752A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er cent 2 2" xfId="25" xr:uid="{2A09E3C4-5993-490B-9611-FF02C7E56CF1}"/>
    <cellStyle name="Per cent 2 3" xfId="18" xr:uid="{BF58D05C-3F9F-43F1-8CDF-34AEEA3BA8F0}"/>
    <cellStyle name="Porcentaje" xfId="15" builtinId="5"/>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0"/>
          <a:ext cx="4864100" cy="1562100"/>
        </a:xfrm>
        <a:prstGeom prst="rect">
          <a:avLst/>
        </a:prstGeom>
      </xdr:spPr>
    </xdr:pic>
    <xdr:clientData/>
  </xdr:twoCellAnchor>
  <xdr:twoCellAnchor editAs="oneCell">
    <xdr:from>
      <xdr:col>5</xdr:col>
      <xdr:colOff>596900</xdr:colOff>
      <xdr:row>7</xdr:row>
      <xdr:rowOff>76200</xdr:rowOff>
    </xdr:from>
    <xdr:to>
      <xdr:col>7</xdr:col>
      <xdr:colOff>256894</xdr:colOff>
      <xdr:row>16</xdr:row>
      <xdr:rowOff>0</xdr:rowOff>
    </xdr:to>
    <xdr:pic>
      <xdr:nvPicPr>
        <xdr:cNvPr id="3" name="Picture 2">
          <a:extLst>
            <a:ext uri="{FF2B5EF4-FFF2-40B4-BE49-F238E27FC236}">
              <a16:creationId xmlns:a16="http://schemas.microsoft.com/office/drawing/2014/main" id="{3957AE38-A6AA-A0B7-B801-48A52A84A602}"/>
            </a:ext>
          </a:extLst>
        </xdr:cNvPr>
        <xdr:cNvPicPr>
          <a:picLocks noChangeAspect="1"/>
        </xdr:cNvPicPr>
      </xdr:nvPicPr>
      <xdr:blipFill rotWithShape="1">
        <a:blip xmlns:r="http://schemas.openxmlformats.org/officeDocument/2006/relationships" r:embed="rId2"/>
        <a:srcRect l="32491" t="19134" r="33935" b="23827"/>
        <a:stretch>
          <a:fillRect/>
        </a:stretch>
      </xdr:blipFill>
      <xdr:spPr>
        <a:xfrm>
          <a:off x="3581400" y="1524000"/>
          <a:ext cx="1031594" cy="1752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abSelected="1" topLeftCell="A21" zoomScaleNormal="100" zoomScaleSheetLayoutView="100" workbookViewId="0">
      <selection activeCell="D18" sqref="D18"/>
    </sheetView>
  </sheetViews>
  <sheetFormatPr baseColWidth="10" defaultColWidth="9" defaultRowHeight="15.6"/>
  <cols>
    <col min="1" max="1" width="3.19921875" customWidth="1"/>
    <col min="13" max="13" width="3.1992187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227</v>
      </c>
      <c r="C17" s="5"/>
      <c r="D17" s="5"/>
      <c r="E17" s="5"/>
      <c r="F17" s="5"/>
      <c r="G17" s="5"/>
      <c r="H17" s="5"/>
      <c r="I17" s="5"/>
      <c r="J17" s="5"/>
      <c r="K17" s="5"/>
      <c r="L17" s="5"/>
    </row>
    <row r="18" spans="2:12" ht="33.6">
      <c r="B18" s="217" t="s">
        <v>265</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46022</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D23" sqref="D23"/>
    </sheetView>
  </sheetViews>
  <sheetFormatPr baseColWidth="10" defaultColWidth="10.19921875" defaultRowHeight="13.8"/>
  <cols>
    <col min="1" max="1" width="3.5" style="84" customWidth="1"/>
    <col min="2" max="2" width="30.69921875" style="84" customWidth="1"/>
    <col min="3" max="3" width="11.5" style="84" customWidth="1"/>
    <col min="4" max="4" width="22.19921875" style="84" bestFit="1" customWidth="1"/>
    <col min="5" max="5" width="19.5" style="102" customWidth="1"/>
    <col min="6" max="6" width="38.19921875" style="84" customWidth="1"/>
    <col min="7" max="7" width="11.5" style="84" customWidth="1"/>
    <col min="8" max="9" width="19.5" style="84" customWidth="1"/>
    <col min="10" max="10" width="3.5" style="84" customWidth="1"/>
    <col min="11" max="16384" width="10.19921875" style="84"/>
  </cols>
  <sheetData>
    <row r="2" spans="2:16334" ht="15.75" customHeight="1">
      <c r="B2" s="83" t="s">
        <v>264</v>
      </c>
      <c r="C2" s="83"/>
      <c r="D2" s="83"/>
      <c r="E2" s="83"/>
      <c r="F2" s="83"/>
      <c r="G2" s="83"/>
      <c r="H2" s="83"/>
      <c r="I2" s="83"/>
    </row>
    <row r="3" spans="2:16334">
      <c r="B3" s="85" t="s">
        <v>150</v>
      </c>
      <c r="C3" s="85"/>
      <c r="D3" s="85"/>
      <c r="E3" s="85"/>
      <c r="F3" s="85"/>
      <c r="G3" s="85"/>
      <c r="H3" s="85"/>
      <c r="I3" s="85"/>
    </row>
    <row r="4" spans="2:16334">
      <c r="B4" s="103" t="s">
        <v>260</v>
      </c>
      <c r="C4" s="85"/>
      <c r="D4" s="85"/>
      <c r="E4" s="85"/>
      <c r="F4" s="85"/>
      <c r="G4" s="85"/>
      <c r="H4" s="85"/>
      <c r="I4" s="85"/>
    </row>
    <row r="5" spans="2:16334">
      <c r="B5" s="103" t="s">
        <v>228</v>
      </c>
      <c r="C5" s="85"/>
      <c r="D5" s="85"/>
      <c r="E5" s="85"/>
      <c r="F5" s="85"/>
      <c r="G5" s="85"/>
      <c r="H5" s="85"/>
      <c r="I5" s="85"/>
    </row>
    <row r="6" spans="2:16334">
      <c r="B6" s="103"/>
      <c r="C6" s="85"/>
      <c r="D6" s="85"/>
      <c r="E6" s="85"/>
      <c r="F6" s="85"/>
      <c r="G6" s="85"/>
      <c r="H6" s="85"/>
      <c r="I6" s="85"/>
    </row>
    <row r="7" spans="2:16334">
      <c r="B7" s="103"/>
      <c r="C7" s="108" t="s">
        <v>41</v>
      </c>
      <c r="D7" s="109">
        <v>46022</v>
      </c>
      <c r="E7" s="110">
        <v>45657</v>
      </c>
      <c r="F7" s="85"/>
      <c r="G7" s="85"/>
      <c r="H7" s="85"/>
      <c r="I7" s="85"/>
    </row>
    <row r="8" spans="2:16334" s="86" customFormat="1">
      <c r="E8" s="87"/>
    </row>
    <row r="9" spans="2:16334" s="88" customFormat="1" ht="15" customHeight="1">
      <c r="B9" s="104" t="s">
        <v>40</v>
      </c>
      <c r="C9" s="105"/>
      <c r="D9" s="106"/>
      <c r="E9" s="107"/>
    </row>
    <row r="10" spans="2:16334" s="86" customFormat="1" ht="15" customHeight="1">
      <c r="B10" s="90" t="s">
        <v>43</v>
      </c>
      <c r="C10" s="91" t="s">
        <v>44</v>
      </c>
      <c r="D10" s="92">
        <f>NOTAS!C107</f>
        <v>0</v>
      </c>
      <c r="E10" s="92">
        <f>NOTAS!D107</f>
        <v>0</v>
      </c>
    </row>
    <row r="11" spans="2:16334" s="86" customFormat="1" ht="15" customHeight="1">
      <c r="B11" s="90" t="s">
        <v>149</v>
      </c>
      <c r="C11" s="91" t="s">
        <v>46</v>
      </c>
      <c r="D11" s="92">
        <v>0</v>
      </c>
      <c r="E11" s="92">
        <v>0</v>
      </c>
    </row>
    <row r="12" spans="2:16334" s="86" customFormat="1" ht="15" customHeight="1">
      <c r="B12" s="90" t="s">
        <v>158</v>
      </c>
      <c r="C12" s="91" t="s">
        <v>48</v>
      </c>
      <c r="D12" s="97">
        <v>0</v>
      </c>
      <c r="E12" s="92">
        <v>0</v>
      </c>
    </row>
    <row r="13" spans="2:16334" s="86" customFormat="1" ht="15" customHeight="1" thickBot="1">
      <c r="B13" s="198" t="s">
        <v>151</v>
      </c>
      <c r="C13" s="199"/>
      <c r="D13" s="100">
        <f>+SUM(D10:D12)</f>
        <v>0</v>
      </c>
      <c r="E13" s="100">
        <f>+SUM(E10:E12)</f>
        <v>0</v>
      </c>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row>
    <row r="14" spans="2:16334" s="86" customFormat="1" ht="15" customHeight="1" thickTop="1">
      <c r="B14" s="111" t="s">
        <v>42</v>
      </c>
      <c r="C14" s="112"/>
      <c r="D14" s="113"/>
      <c r="E14" s="114"/>
    </row>
    <row r="15" spans="2:16334" s="86" customFormat="1">
      <c r="B15" s="93" t="s">
        <v>155</v>
      </c>
      <c r="C15" s="89" t="s">
        <v>45</v>
      </c>
      <c r="D15" s="94">
        <v>0</v>
      </c>
      <c r="E15" s="95">
        <v>0</v>
      </c>
      <c r="F15" s="101"/>
      <c r="G15" s="101"/>
      <c r="H15" s="101"/>
      <c r="I15" s="101"/>
    </row>
    <row r="16" spans="2:16334" s="86" customFormat="1">
      <c r="B16" s="90" t="s">
        <v>156</v>
      </c>
      <c r="C16" s="91" t="s">
        <v>47</v>
      </c>
      <c r="D16" s="96">
        <v>0</v>
      </c>
      <c r="E16" s="92">
        <v>0</v>
      </c>
    </row>
    <row r="17" spans="1:10" s="86" customFormat="1">
      <c r="B17" s="90" t="s">
        <v>157</v>
      </c>
      <c r="C17" s="116" t="s">
        <v>243</v>
      </c>
      <c r="D17" s="96"/>
      <c r="E17" s="92"/>
    </row>
    <row r="18" spans="1:10" s="86" customFormat="1" ht="14.4" thickBot="1">
      <c r="B18" s="198" t="s">
        <v>152</v>
      </c>
      <c r="C18" s="199"/>
      <c r="D18" s="100">
        <f>+D16+D15</f>
        <v>0</v>
      </c>
      <c r="E18" s="100">
        <f>+E16+E15</f>
        <v>0</v>
      </c>
    </row>
    <row r="19" spans="1:10" s="86" customFormat="1" ht="14.4" thickTop="1">
      <c r="B19" s="194" t="s">
        <v>49</v>
      </c>
      <c r="C19" s="196"/>
      <c r="D19" s="115">
        <f>+D13-D18</f>
        <v>0</v>
      </c>
      <c r="E19" s="115">
        <f>+E13-E18</f>
        <v>0</v>
      </c>
    </row>
    <row r="20" spans="1:10" s="86" customFormat="1">
      <c r="B20" s="195" t="s">
        <v>153</v>
      </c>
      <c r="C20" s="197"/>
      <c r="D20" s="98">
        <v>0</v>
      </c>
      <c r="E20" s="98">
        <v>0</v>
      </c>
      <c r="F20" s="84"/>
      <c r="G20" s="84"/>
      <c r="H20" s="84"/>
    </row>
    <row r="21" spans="1:10" s="86" customFormat="1">
      <c r="B21" s="195" t="s">
        <v>154</v>
      </c>
      <c r="C21" s="197"/>
      <c r="D21" s="98" t="str">
        <f>IFERROR(D19/D20,"-")</f>
        <v>-</v>
      </c>
      <c r="E21" s="98" t="str">
        <f>IFERROR(E19/E20,"-")</f>
        <v>-</v>
      </c>
      <c r="F21" s="84"/>
      <c r="G21" s="84"/>
      <c r="H21" s="84"/>
    </row>
    <row r="22" spans="1:10" s="86" customFormat="1">
      <c r="A22" s="84"/>
      <c r="B22" s="84"/>
      <c r="C22" s="84"/>
      <c r="D22" s="84"/>
      <c r="E22" s="102"/>
      <c r="F22" s="84"/>
      <c r="G22" s="84"/>
      <c r="H22" s="84"/>
      <c r="I22" s="84"/>
    </row>
    <row r="23" spans="1:10" s="86" customFormat="1">
      <c r="A23" s="84"/>
      <c r="B23" s="101" t="s">
        <v>229</v>
      </c>
      <c r="C23" s="84"/>
      <c r="D23" s="84"/>
      <c r="E23" s="102"/>
      <c r="F23" s="84"/>
      <c r="G23" s="84"/>
      <c r="H23" s="84"/>
      <c r="I23" s="84"/>
      <c r="J23" s="84"/>
    </row>
    <row r="24" spans="1:10" s="86" customFormat="1">
      <c r="A24" s="84"/>
      <c r="B24" s="84"/>
      <c r="C24" s="84"/>
      <c r="D24" s="84"/>
      <c r="E24" s="102"/>
      <c r="F24" s="84"/>
      <c r="G24" s="84"/>
      <c r="H24" s="84"/>
      <c r="I24" s="84"/>
      <c r="J24" s="84"/>
    </row>
    <row r="25" spans="1:10" s="86" customFormat="1">
      <c r="A25" s="84"/>
      <c r="B25" s="84"/>
      <c r="C25" s="84"/>
      <c r="D25" s="84"/>
      <c r="E25" s="102"/>
      <c r="F25" s="84"/>
      <c r="G25" s="84"/>
      <c r="H25" s="84"/>
      <c r="I25" s="84"/>
      <c r="J25" s="84"/>
    </row>
    <row r="26" spans="1:10" s="86" customFormat="1">
      <c r="A26" s="84"/>
      <c r="B26" s="84"/>
      <c r="C26" s="84"/>
      <c r="D26" s="84"/>
      <c r="E26" s="102"/>
      <c r="F26" s="84"/>
      <c r="G26" s="84"/>
      <c r="H26" s="84"/>
      <c r="I26" s="84"/>
      <c r="J26" s="84"/>
    </row>
    <row r="27" spans="1:10" s="86" customFormat="1">
      <c r="A27" s="84"/>
      <c r="B27" s="84"/>
      <c r="C27" s="84"/>
      <c r="D27" s="84"/>
      <c r="E27" s="102"/>
      <c r="F27" s="84"/>
      <c r="G27" s="84"/>
      <c r="H27" s="84"/>
      <c r="I27" s="84"/>
      <c r="J27" s="84"/>
    </row>
    <row r="28" spans="1:10" s="86" customFormat="1">
      <c r="A28" s="84"/>
      <c r="B28" s="84"/>
      <c r="C28" s="84"/>
      <c r="D28" s="84"/>
      <c r="E28" s="102"/>
      <c r="F28" s="84"/>
      <c r="G28" s="84"/>
      <c r="H28" s="84"/>
      <c r="I28" s="84"/>
      <c r="J28" s="84"/>
    </row>
    <row r="29" spans="1:10" s="86" customFormat="1">
      <c r="A29" s="84"/>
      <c r="B29" s="84"/>
      <c r="C29" s="84"/>
      <c r="D29" s="84"/>
      <c r="E29" s="102"/>
      <c r="F29" s="84"/>
      <c r="G29" s="84"/>
      <c r="H29" s="84"/>
      <c r="I29" s="84"/>
      <c r="J29" s="84"/>
    </row>
    <row r="30" spans="1:10" s="86" customFormat="1">
      <c r="A30" s="84"/>
      <c r="B30" s="84"/>
      <c r="C30" s="84"/>
      <c r="D30" s="84"/>
      <c r="E30" s="102"/>
      <c r="F30" s="84"/>
      <c r="G30" s="84"/>
      <c r="H30" s="84"/>
      <c r="I30" s="84"/>
      <c r="J30" s="84"/>
    </row>
    <row r="31" spans="1:10" s="86" customFormat="1">
      <c r="A31" s="84"/>
      <c r="B31" s="84"/>
      <c r="C31" s="84"/>
      <c r="D31" s="84"/>
      <c r="E31" s="102"/>
      <c r="F31" s="84"/>
      <c r="G31" s="84"/>
      <c r="H31" s="84"/>
      <c r="I31" s="84"/>
      <c r="J31" s="84"/>
    </row>
    <row r="32" spans="1:10" s="86" customFormat="1">
      <c r="A32" s="84"/>
      <c r="B32" s="84"/>
      <c r="C32" s="84"/>
      <c r="D32" s="84"/>
      <c r="E32" s="102"/>
      <c r="F32" s="84"/>
      <c r="G32" s="84"/>
      <c r="H32" s="84"/>
      <c r="I32" s="84"/>
      <c r="J32" s="84"/>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Normal="100" workbookViewId="0">
      <selection activeCell="E14" sqref="E14"/>
    </sheetView>
  </sheetViews>
  <sheetFormatPr baseColWidth="10" defaultColWidth="10.19921875" defaultRowHeight="13.8"/>
  <cols>
    <col min="1" max="1" width="3.5" style="86" customWidth="1"/>
    <col min="2" max="2" width="43.296875" style="86" customWidth="1"/>
    <col min="3" max="3" width="7.796875" style="88" customWidth="1"/>
    <col min="4" max="5" width="19.5" style="144" customWidth="1"/>
    <col min="6" max="6" width="3.5" style="146" customWidth="1"/>
    <col min="7" max="7" width="14.19921875" style="86" bestFit="1" customWidth="1"/>
    <col min="8" max="8" width="15.5" style="86" bestFit="1" customWidth="1"/>
    <col min="9" max="16384" width="10.19921875" style="86"/>
  </cols>
  <sheetData>
    <row r="2" spans="2:8">
      <c r="B2" s="83" t="str">
        <f>+'ESTADO DEL ACTIVO NETO'!B2</f>
        <v>FONDO DE INVERSIÓN EN INFRAESTRUCTURA TECNOLÓGICA</v>
      </c>
      <c r="C2" s="117"/>
      <c r="D2" s="118"/>
      <c r="E2" s="118"/>
      <c r="F2" s="119"/>
      <c r="G2" s="120"/>
      <c r="H2" s="120"/>
    </row>
    <row r="3" spans="2:8">
      <c r="B3" s="121" t="s">
        <v>162</v>
      </c>
      <c r="C3" s="121"/>
      <c r="D3" s="121"/>
      <c r="E3" s="121"/>
      <c r="F3" s="122"/>
      <c r="G3" s="120"/>
      <c r="H3" s="120"/>
    </row>
    <row r="4" spans="2:8">
      <c r="B4" s="152" t="s">
        <v>272</v>
      </c>
      <c r="C4" s="85"/>
      <c r="D4" s="85"/>
      <c r="E4" s="85"/>
      <c r="F4" s="122"/>
      <c r="G4" s="120"/>
      <c r="H4" s="120"/>
    </row>
    <row r="5" spans="2:8">
      <c r="B5" s="152" t="s">
        <v>228</v>
      </c>
      <c r="C5" s="85"/>
      <c r="D5" s="85"/>
      <c r="E5" s="85"/>
      <c r="F5" s="122"/>
      <c r="G5" s="120"/>
      <c r="H5" s="120"/>
    </row>
    <row r="6" spans="2:8">
      <c r="B6" s="152"/>
      <c r="C6" s="108"/>
      <c r="D6" s="109"/>
      <c r="E6" s="110"/>
      <c r="F6" s="122"/>
      <c r="G6" s="120"/>
      <c r="H6" s="120"/>
    </row>
    <row r="7" spans="2:8" s="88" customFormat="1">
      <c r="B7" s="123"/>
      <c r="C7" s="108" t="s">
        <v>41</v>
      </c>
      <c r="D7" s="109">
        <f>+'ESTADO DEL ACTIVO NETO'!D7</f>
        <v>46022</v>
      </c>
      <c r="E7" s="109">
        <v>45657</v>
      </c>
      <c r="F7" s="124"/>
    </row>
    <row r="8" spans="2:8" s="88" customFormat="1">
      <c r="B8" s="123"/>
      <c r="C8" s="108"/>
      <c r="D8" s="109"/>
      <c r="E8" s="110"/>
      <c r="F8" s="124"/>
    </row>
    <row r="9" spans="2:8" s="88" customFormat="1" ht="15" customHeight="1">
      <c r="B9" s="104" t="s">
        <v>159</v>
      </c>
      <c r="C9" s="105"/>
      <c r="D9" s="106"/>
      <c r="E9" s="107"/>
      <c r="F9" s="125"/>
    </row>
    <row r="10" spans="2:8" ht="15" customHeight="1">
      <c r="B10" s="126" t="s">
        <v>160</v>
      </c>
      <c r="C10" s="200" t="s">
        <v>244</v>
      </c>
      <c r="D10" s="127">
        <v>0</v>
      </c>
      <c r="E10" s="127">
        <v>0</v>
      </c>
      <c r="F10" s="128"/>
    </row>
    <row r="11" spans="2:8" ht="15" customHeight="1">
      <c r="B11" s="129" t="s">
        <v>161</v>
      </c>
      <c r="C11" s="200" t="s">
        <v>245</v>
      </c>
      <c r="D11" s="127">
        <v>0</v>
      </c>
      <c r="E11" s="127">
        <v>0</v>
      </c>
      <c r="F11" s="128"/>
    </row>
    <row r="12" spans="2:8" ht="15" customHeight="1">
      <c r="B12" s="126" t="s">
        <v>163</v>
      </c>
      <c r="C12" s="200" t="s">
        <v>246</v>
      </c>
      <c r="D12" s="127">
        <v>0</v>
      </c>
      <c r="E12" s="127">
        <v>0</v>
      </c>
      <c r="F12" s="130"/>
    </row>
    <row r="13" spans="2:8" ht="15" customHeight="1" thickBot="1">
      <c r="B13" s="131" t="s">
        <v>52</v>
      </c>
      <c r="C13" s="132"/>
      <c r="D13" s="133">
        <f>+SUM(D10:D12)</f>
        <v>0</v>
      </c>
      <c r="E13" s="133">
        <f>+SUM(E10:E12)</f>
        <v>0</v>
      </c>
      <c r="F13" s="130"/>
    </row>
    <row r="14" spans="2:8" ht="15" customHeight="1" thickTop="1">
      <c r="B14" s="104" t="s">
        <v>53</v>
      </c>
      <c r="C14" s="105"/>
      <c r="D14" s="106"/>
      <c r="E14" s="107"/>
      <c r="F14" s="134"/>
    </row>
    <row r="15" spans="2:8" ht="15" customHeight="1">
      <c r="B15" s="135" t="s">
        <v>165</v>
      </c>
      <c r="C15" s="91" t="s">
        <v>50</v>
      </c>
      <c r="D15" s="127">
        <v>0</v>
      </c>
      <c r="E15" s="127">
        <v>0</v>
      </c>
      <c r="F15" s="134"/>
    </row>
    <row r="16" spans="2:8" ht="15" customHeight="1">
      <c r="B16" s="135" t="s">
        <v>164</v>
      </c>
      <c r="C16" s="91" t="s">
        <v>50</v>
      </c>
      <c r="D16" s="127">
        <v>0</v>
      </c>
      <c r="E16" s="127">
        <v>0</v>
      </c>
      <c r="F16" s="136"/>
      <c r="G16" s="137"/>
      <c r="H16" s="138"/>
    </row>
    <row r="17" spans="2:6" ht="15" customHeight="1">
      <c r="B17" s="139" t="s">
        <v>166</v>
      </c>
      <c r="C17" s="200" t="s">
        <v>247</v>
      </c>
      <c r="D17" s="127">
        <v>0</v>
      </c>
      <c r="E17" s="127">
        <v>0</v>
      </c>
      <c r="F17" s="140"/>
    </row>
    <row r="18" spans="2:6" ht="15" customHeight="1">
      <c r="B18" s="139" t="s">
        <v>167</v>
      </c>
      <c r="C18" s="201" t="s">
        <v>248</v>
      </c>
      <c r="D18" s="127">
        <v>0</v>
      </c>
      <c r="E18" s="127">
        <v>0</v>
      </c>
      <c r="F18" s="140"/>
    </row>
    <row r="19" spans="2:6" ht="15" customHeight="1" thickBot="1">
      <c r="B19" s="141" t="s">
        <v>54</v>
      </c>
      <c r="C19" s="132"/>
      <c r="D19" s="133">
        <f>+SUM(D15:D18)</f>
        <v>0</v>
      </c>
      <c r="E19" s="133">
        <f>+SUM(E15:E18)</f>
        <v>0</v>
      </c>
      <c r="F19" s="134"/>
    </row>
    <row r="20" spans="2:6" ht="13.5" customHeight="1" thickTop="1">
      <c r="B20" s="153" t="s">
        <v>55</v>
      </c>
      <c r="C20" s="154"/>
      <c r="D20" s="155">
        <f>+D13-D19</f>
        <v>0</v>
      </c>
      <c r="E20" s="155">
        <f>+E13-E19</f>
        <v>0</v>
      </c>
      <c r="F20" s="140"/>
    </row>
    <row r="21" spans="2:6" ht="13.5" customHeight="1">
      <c r="B21" s="142"/>
      <c r="C21" s="143"/>
      <c r="F21" s="134"/>
    </row>
    <row r="22" spans="2:6" ht="13.5" customHeight="1">
      <c r="B22" s="101" t="s">
        <v>229</v>
      </c>
      <c r="C22" s="86"/>
      <c r="D22" s="145"/>
      <c r="E22" s="145"/>
    </row>
    <row r="23" spans="2:6" ht="13.5" customHeight="1">
      <c r="C23" s="86"/>
      <c r="D23" s="145"/>
      <c r="E23" s="145"/>
    </row>
    <row r="24" spans="2:6" ht="13.5" customHeight="1">
      <c r="C24" s="86"/>
      <c r="D24" s="145"/>
      <c r="E24" s="145"/>
    </row>
    <row r="25" spans="2:6" ht="13.5" customHeight="1">
      <c r="C25" s="86"/>
      <c r="D25" s="145"/>
      <c r="E25" s="145"/>
    </row>
    <row r="26" spans="2:6" ht="13.5" customHeight="1">
      <c r="B26" s="147"/>
      <c r="C26" s="142"/>
      <c r="D26" s="148"/>
      <c r="E26" s="148"/>
      <c r="F26" s="149"/>
    </row>
    <row r="27" spans="2:6">
      <c r="F27" s="125"/>
    </row>
    <row r="31" spans="2:6">
      <c r="F31" s="150"/>
    </row>
    <row r="32" spans="2:6">
      <c r="C32" s="86"/>
      <c r="F32" s="150"/>
    </row>
    <row r="33" spans="4:6">
      <c r="D33" s="151"/>
      <c r="E33" s="151"/>
      <c r="F33" s="150"/>
    </row>
    <row r="34" spans="4:6">
      <c r="F34" s="150"/>
    </row>
    <row r="35" spans="4:6">
      <c r="F35" s="150"/>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Normal="100" workbookViewId="0">
      <selection activeCell="D8" sqref="D8"/>
    </sheetView>
  </sheetViews>
  <sheetFormatPr baseColWidth="10" defaultColWidth="11.5" defaultRowHeight="13.8"/>
  <cols>
    <col min="1" max="1" width="4" style="84" customWidth="1"/>
    <col min="2" max="2" width="69.69921875" style="84" customWidth="1"/>
    <col min="3" max="3" width="19.296875" style="84" bestFit="1" customWidth="1"/>
    <col min="4" max="4" width="18.69921875" style="84" bestFit="1" customWidth="1"/>
    <col min="5" max="5" width="3.5" style="84" customWidth="1"/>
    <col min="6" max="16384" width="11.5" style="84"/>
  </cols>
  <sheetData>
    <row r="2" spans="1:5">
      <c r="A2" s="156"/>
      <c r="B2" s="83" t="str">
        <f>+'ESTADO DE INGRESOS Y EGRESOS'!B2</f>
        <v>FONDO DE INVERSIÓN EN INFRAESTRUCTURA TECNOLÓGICA</v>
      </c>
      <c r="C2" s="156"/>
      <c r="D2" s="156"/>
    </row>
    <row r="3" spans="1:5">
      <c r="A3" s="218" t="s">
        <v>168</v>
      </c>
      <c r="B3" s="218"/>
      <c r="C3" s="218"/>
      <c r="D3" s="218"/>
    </row>
    <row r="4" spans="1:5">
      <c r="B4" s="103" t="str">
        <f>+'ESTADO DE INGRESOS Y EGRESOS'!B4</f>
        <v>Correspondiente al periodo entre el 2025-01-01 y el 2025-12-31, presentado en forma comparativa con el mismo periodo anterior finalizado el 2024-12-31</v>
      </c>
      <c r="C4" s="103"/>
      <c r="D4" s="103"/>
    </row>
    <row r="5" spans="1:5">
      <c r="B5" s="174" t="s">
        <v>228</v>
      </c>
      <c r="C5" s="174"/>
      <c r="D5" s="174"/>
    </row>
    <row r="6" spans="1:5">
      <c r="B6" s="174"/>
      <c r="C6" s="174"/>
      <c r="D6" s="174"/>
    </row>
    <row r="7" spans="1:5">
      <c r="B7" s="174"/>
      <c r="C7" s="109">
        <f>+PORTADA!B21</f>
        <v>46022</v>
      </c>
      <c r="D7" s="109">
        <v>45657</v>
      </c>
    </row>
    <row r="8" spans="1:5">
      <c r="A8" s="173"/>
      <c r="B8" s="173"/>
      <c r="C8" s="173"/>
      <c r="D8" s="173"/>
    </row>
    <row r="9" spans="1:5">
      <c r="B9" s="158" t="s">
        <v>169</v>
      </c>
      <c r="C9" s="159">
        <v>0</v>
      </c>
      <c r="D9" s="159">
        <v>0</v>
      </c>
    </row>
    <row r="10" spans="1:5">
      <c r="B10" s="166" t="s">
        <v>170</v>
      </c>
      <c r="C10" s="161"/>
      <c r="D10" s="161"/>
    </row>
    <row r="11" spans="1:5">
      <c r="B11" s="160" t="s">
        <v>171</v>
      </c>
      <c r="C11" s="162"/>
      <c r="D11" s="162"/>
    </row>
    <row r="12" spans="1:5">
      <c r="B12" s="163" t="s">
        <v>172</v>
      </c>
      <c r="C12" s="164">
        <v>0</v>
      </c>
      <c r="D12" s="164">
        <v>0</v>
      </c>
    </row>
    <row r="13" spans="1:5">
      <c r="B13" s="163" t="s">
        <v>173</v>
      </c>
      <c r="C13" s="164">
        <v>0</v>
      </c>
      <c r="D13" s="164">
        <v>0</v>
      </c>
    </row>
    <row r="14" spans="1:5">
      <c r="B14" s="163" t="s">
        <v>174</v>
      </c>
      <c r="C14" s="165">
        <v>0</v>
      </c>
      <c r="D14" s="165">
        <v>0</v>
      </c>
    </row>
    <row r="15" spans="1:5">
      <c r="B15" s="163" t="s">
        <v>175</v>
      </c>
      <c r="C15" s="164">
        <v>0</v>
      </c>
      <c r="D15" s="164">
        <v>0</v>
      </c>
      <c r="E15" s="157"/>
    </row>
    <row r="16" spans="1:5">
      <c r="B16" s="160" t="s">
        <v>176</v>
      </c>
      <c r="C16" s="162"/>
      <c r="D16" s="162"/>
    </row>
    <row r="17" spans="2:5">
      <c r="B17" s="163" t="s">
        <v>177</v>
      </c>
      <c r="C17" s="164">
        <v>0</v>
      </c>
      <c r="D17" s="164">
        <v>0</v>
      </c>
    </row>
    <row r="18" spans="2:5">
      <c r="B18" s="163" t="s">
        <v>178</v>
      </c>
      <c r="C18" s="164">
        <v>0</v>
      </c>
      <c r="D18" s="164">
        <v>0</v>
      </c>
    </row>
    <row r="19" spans="2:5">
      <c r="B19" s="163" t="s">
        <v>179</v>
      </c>
      <c r="C19" s="164">
        <v>0</v>
      </c>
      <c r="D19" s="164">
        <v>0</v>
      </c>
      <c r="E19" s="157"/>
    </row>
    <row r="20" spans="2:5">
      <c r="B20" s="163" t="s">
        <v>180</v>
      </c>
      <c r="C20" s="164">
        <v>0</v>
      </c>
      <c r="D20" s="164">
        <v>0</v>
      </c>
      <c r="E20" s="157"/>
    </row>
    <row r="21" spans="2:5">
      <c r="B21" s="163" t="s">
        <v>181</v>
      </c>
      <c r="C21" s="164">
        <v>0</v>
      </c>
      <c r="D21" s="164">
        <v>0</v>
      </c>
    </row>
    <row r="22" spans="2:5">
      <c r="B22" s="163" t="s">
        <v>182</v>
      </c>
      <c r="C22" s="164">
        <v>0</v>
      </c>
      <c r="D22" s="164">
        <v>0</v>
      </c>
    </row>
    <row r="23" spans="2:5">
      <c r="B23" s="163" t="s">
        <v>183</v>
      </c>
      <c r="C23" s="164">
        <v>0</v>
      </c>
      <c r="D23" s="164">
        <v>0</v>
      </c>
    </row>
    <row r="24" spans="2:5">
      <c r="B24" s="163" t="s">
        <v>184</v>
      </c>
      <c r="C24" s="167">
        <v>0</v>
      </c>
      <c r="D24" s="167">
        <v>0</v>
      </c>
    </row>
    <row r="25" spans="2:5">
      <c r="B25" s="168" t="s">
        <v>185</v>
      </c>
      <c r="C25" s="169">
        <f>SUM(C10:C24)</f>
        <v>0</v>
      </c>
      <c r="D25" s="169">
        <v>0</v>
      </c>
    </row>
    <row r="26" spans="2:5">
      <c r="B26" s="163"/>
      <c r="C26" s="170"/>
      <c r="D26" s="170"/>
    </row>
    <row r="27" spans="2:5">
      <c r="B27" s="160" t="s">
        <v>186</v>
      </c>
      <c r="C27" s="162"/>
      <c r="D27" s="162"/>
    </row>
    <row r="28" spans="2:5">
      <c r="B28" s="163" t="s">
        <v>187</v>
      </c>
      <c r="C28" s="164">
        <v>0</v>
      </c>
      <c r="D28" s="164">
        <v>0</v>
      </c>
    </row>
    <row r="29" spans="2:5">
      <c r="B29" s="163" t="s">
        <v>188</v>
      </c>
      <c r="C29" s="167">
        <v>0</v>
      </c>
      <c r="D29" s="167">
        <v>0</v>
      </c>
    </row>
    <row r="30" spans="2:5">
      <c r="B30" s="171" t="s">
        <v>189</v>
      </c>
      <c r="C30" s="169">
        <f>+C28+C29</f>
        <v>0</v>
      </c>
      <c r="D30" s="169">
        <v>0</v>
      </c>
    </row>
    <row r="31" spans="2:5">
      <c r="B31" s="175"/>
      <c r="C31" s="176"/>
      <c r="D31" s="177"/>
    </row>
    <row r="32" spans="2:5">
      <c r="B32" s="158" t="s">
        <v>190</v>
      </c>
      <c r="C32" s="172">
        <f>+C9+C25+C30</f>
        <v>0</v>
      </c>
      <c r="D32" s="172">
        <v>0</v>
      </c>
    </row>
    <row r="34" spans="2:2">
      <c r="B34" s="101" t="s">
        <v>229</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D2" sqref="D2"/>
    </sheetView>
  </sheetViews>
  <sheetFormatPr baseColWidth="10" defaultColWidth="11.5" defaultRowHeight="13.8"/>
  <cols>
    <col min="1" max="1" width="3.5" style="84" customWidth="1"/>
    <col min="2" max="2" width="61" style="84" bestFit="1" customWidth="1"/>
    <col min="3" max="3" width="18.69921875" style="84" bestFit="1" customWidth="1"/>
    <col min="4" max="4" width="18.19921875" style="84" bestFit="1" customWidth="1"/>
    <col min="5" max="5" width="21.69921875" style="84" customWidth="1"/>
    <col min="6" max="6" width="15.5" style="84" bestFit="1" customWidth="1"/>
    <col min="7" max="7" width="14.69921875" style="84" bestFit="1" customWidth="1"/>
    <col min="8" max="8" width="14.5" style="84" bestFit="1" customWidth="1"/>
    <col min="9" max="9" width="17.19921875" style="84" bestFit="1" customWidth="1"/>
    <col min="10" max="10" width="22" style="84" customWidth="1"/>
    <col min="11" max="11" width="18.5" style="84" bestFit="1" customWidth="1"/>
    <col min="12" max="12" width="21.796875" style="84" customWidth="1"/>
    <col min="13" max="13" width="3.5" style="84" customWidth="1"/>
    <col min="14" max="16384" width="11.5" style="84"/>
  </cols>
  <sheetData>
    <row r="2" spans="2:12">
      <c r="C2" s="189" t="str">
        <f>+'ESTADO DEL ACTIVO NETO'!B2</f>
        <v>FONDO DE INVERSIÓN EN INFRAESTRUCTURA TECNOLÓGICA</v>
      </c>
      <c r="D2" s="156"/>
      <c r="E2" s="156"/>
      <c r="F2" s="156"/>
      <c r="G2" s="156"/>
      <c r="H2" s="156"/>
      <c r="I2" s="156"/>
      <c r="J2" s="156"/>
      <c r="K2" s="156"/>
      <c r="L2" s="156"/>
    </row>
    <row r="3" spans="2:12">
      <c r="C3" s="192" t="s">
        <v>197</v>
      </c>
      <c r="D3" s="85"/>
      <c r="E3" s="85"/>
      <c r="F3" s="121"/>
      <c r="G3" s="121"/>
      <c r="H3" s="121"/>
      <c r="I3" s="121"/>
      <c r="J3" s="121"/>
      <c r="K3" s="121"/>
      <c r="L3" s="121"/>
    </row>
    <row r="4" spans="2:12">
      <c r="C4" s="190" t="str">
        <f>+'ESTADO DE INGRESOS Y EGRESOS'!B4</f>
        <v>Correspondiente al periodo entre el 2025-01-01 y el 2025-12-31, presentado en forma comparativa con el mismo periodo anterior finalizado el 2024-12-31</v>
      </c>
      <c r="D4" s="103"/>
      <c r="E4" s="103"/>
      <c r="F4" s="178"/>
      <c r="G4" s="178"/>
      <c r="H4" s="178"/>
      <c r="I4" s="178"/>
      <c r="J4" s="178"/>
      <c r="K4" s="178"/>
      <c r="L4" s="178"/>
    </row>
    <row r="5" spans="2:12">
      <c r="C5" s="173" t="s">
        <v>228</v>
      </c>
      <c r="D5" s="191"/>
      <c r="E5" s="191"/>
      <c r="F5" s="178"/>
      <c r="G5" s="178"/>
      <c r="H5" s="178"/>
      <c r="I5" s="178"/>
      <c r="J5" s="178"/>
      <c r="K5" s="178"/>
      <c r="L5" s="178"/>
    </row>
    <row r="6" spans="2:12">
      <c r="B6" s="179"/>
      <c r="C6" s="180"/>
      <c r="D6" s="180"/>
      <c r="E6" s="180"/>
      <c r="F6" s="180"/>
      <c r="G6" s="180"/>
      <c r="H6" s="180"/>
      <c r="I6" s="180"/>
      <c r="J6" s="180"/>
      <c r="K6" s="180"/>
      <c r="L6" s="180"/>
    </row>
    <row r="7" spans="2:12">
      <c r="B7" s="181" t="s">
        <v>57</v>
      </c>
      <c r="C7" s="181" t="s">
        <v>191</v>
      </c>
      <c r="D7" s="181" t="s">
        <v>198</v>
      </c>
      <c r="E7" s="206">
        <v>45657</v>
      </c>
      <c r="F7" s="180"/>
      <c r="G7" s="180"/>
      <c r="H7" s="180"/>
      <c r="I7" s="180"/>
      <c r="J7" s="180"/>
    </row>
    <row r="8" spans="2:12">
      <c r="B8" s="158" t="s">
        <v>192</v>
      </c>
      <c r="C8" s="159">
        <v>0</v>
      </c>
      <c r="D8" s="159">
        <v>0</v>
      </c>
      <c r="E8" s="159">
        <f>+C8+D8</f>
        <v>0</v>
      </c>
      <c r="F8" s="87"/>
      <c r="G8" s="180"/>
      <c r="H8" s="180"/>
      <c r="I8" s="180"/>
      <c r="J8" s="180"/>
    </row>
    <row r="9" spans="2:12">
      <c r="B9" s="182" t="s">
        <v>193</v>
      </c>
      <c r="C9" s="183"/>
      <c r="D9" s="183"/>
      <c r="E9" s="183"/>
    </row>
    <row r="10" spans="2:12">
      <c r="B10" s="184" t="s">
        <v>188</v>
      </c>
      <c r="C10" s="165">
        <v>0</v>
      </c>
      <c r="D10" s="185"/>
      <c r="E10" s="185"/>
    </row>
    <row r="11" spans="2:12">
      <c r="B11" s="184" t="s">
        <v>194</v>
      </c>
      <c r="C11" s="165">
        <v>0</v>
      </c>
      <c r="D11" s="185"/>
      <c r="E11" s="185"/>
    </row>
    <row r="12" spans="2:12">
      <c r="B12" s="186" t="s">
        <v>195</v>
      </c>
      <c r="C12" s="187">
        <f>+C10+C11</f>
        <v>0</v>
      </c>
      <c r="D12" s="188"/>
      <c r="E12" s="188"/>
    </row>
    <row r="13" spans="2:12">
      <c r="B13" s="219" t="s">
        <v>196</v>
      </c>
      <c r="C13" s="221">
        <f>+E8+C12</f>
        <v>0</v>
      </c>
      <c r="D13" s="221">
        <v>0</v>
      </c>
      <c r="E13" s="207" t="s">
        <v>261</v>
      </c>
    </row>
    <row r="14" spans="2:12">
      <c r="B14" s="220"/>
      <c r="C14" s="222"/>
      <c r="D14" s="222"/>
      <c r="E14" s="159">
        <v>0</v>
      </c>
    </row>
    <row r="16" spans="2:12">
      <c r="B16" s="101" t="s">
        <v>229</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78"/>
  <sheetViews>
    <sheetView showGridLines="0" topLeftCell="A178" zoomScaleNormal="100" zoomScaleSheetLayoutView="85" workbookViewId="0">
      <selection activeCell="B36" sqref="B36"/>
    </sheetView>
  </sheetViews>
  <sheetFormatPr baseColWidth="10" defaultColWidth="8.69921875" defaultRowHeight="13.2"/>
  <cols>
    <col min="1" max="1" width="3.19921875" style="9" customWidth="1"/>
    <col min="2" max="2" width="35.19921875" style="9" customWidth="1"/>
    <col min="3" max="3" width="21.5" style="9" customWidth="1"/>
    <col min="4" max="4" width="29.19921875" style="9" customWidth="1"/>
    <col min="5" max="5" width="23.69921875" style="9" bestFit="1" customWidth="1"/>
    <col min="6" max="6" width="31.19921875" style="9" customWidth="1"/>
    <col min="7" max="7" width="12.19921875" style="9" bestFit="1" customWidth="1"/>
    <col min="8" max="12" width="8.69921875" style="9"/>
    <col min="13" max="13" width="12.19921875" style="9" bestFit="1" customWidth="1"/>
    <col min="14" max="14" width="11.19921875" style="9" bestFit="1" customWidth="1"/>
    <col min="15" max="16384" width="8.69921875" style="9"/>
  </cols>
  <sheetData>
    <row r="2" spans="2:4">
      <c r="D2" s="60" t="str">
        <f>+'ESTADO DEL ACTIVO NETO'!B2</f>
        <v>FONDO DE INVERSIÓN EN INFRAESTRUCTURA TECNOLÓGICA</v>
      </c>
    </row>
    <row r="3" spans="2:4">
      <c r="D3" s="60" t="s">
        <v>58</v>
      </c>
    </row>
    <row r="4" spans="2:4">
      <c r="D4" s="10">
        <f>+PORTADA!B21</f>
        <v>46022</v>
      </c>
    </row>
    <row r="5" spans="2:4">
      <c r="B5" s="17"/>
      <c r="D5" s="10"/>
    </row>
    <row r="6" spans="2:4">
      <c r="B6" s="17" t="s">
        <v>105</v>
      </c>
      <c r="D6" s="10"/>
    </row>
    <row r="7" spans="2:4">
      <c r="D7" s="10"/>
    </row>
    <row r="8" spans="2:4">
      <c r="B8" s="9" t="s">
        <v>262</v>
      </c>
      <c r="D8" s="10"/>
    </row>
    <row r="9" spans="2:4">
      <c r="B9" s="9" t="s">
        <v>263</v>
      </c>
      <c r="D9" s="10"/>
    </row>
    <row r="10" spans="2:4">
      <c r="B10" s="9" t="s">
        <v>274</v>
      </c>
      <c r="D10" s="10"/>
    </row>
    <row r="11" spans="2:4">
      <c r="B11" s="9" t="s">
        <v>275</v>
      </c>
      <c r="D11" s="10"/>
    </row>
    <row r="12" spans="2:4">
      <c r="B12" s="9" t="s">
        <v>240</v>
      </c>
      <c r="D12" s="10"/>
    </row>
    <row r="13" spans="2:4">
      <c r="B13" s="9" t="s">
        <v>273</v>
      </c>
      <c r="D13" s="10"/>
    </row>
    <row r="15" spans="2:4">
      <c r="B15" s="17" t="s">
        <v>106</v>
      </c>
    </row>
    <row r="17" spans="2:6">
      <c r="B17" s="11" t="s">
        <v>107</v>
      </c>
    </row>
    <row r="18" spans="2:6">
      <c r="B18" s="11"/>
    </row>
    <row r="19" spans="2:6">
      <c r="B19" s="9" t="s">
        <v>59</v>
      </c>
    </row>
    <row r="20" spans="2:6">
      <c r="B20" s="9" t="s">
        <v>60</v>
      </c>
    </row>
    <row r="21" spans="2:6">
      <c r="B21" s="9" t="s">
        <v>61</v>
      </c>
    </row>
    <row r="22" spans="2:6">
      <c r="B22" s="9" t="s">
        <v>277</v>
      </c>
    </row>
    <row r="23" spans="2:6">
      <c r="B23" s="9" t="s">
        <v>62</v>
      </c>
    </row>
    <row r="24" spans="2:6" ht="27.75" customHeight="1">
      <c r="B24" s="223" t="s">
        <v>63</v>
      </c>
      <c r="C24" s="223"/>
      <c r="D24" s="223"/>
      <c r="E24" s="223"/>
      <c r="F24" s="223"/>
    </row>
    <row r="25" spans="2:6">
      <c r="B25" s="9" t="s">
        <v>276</v>
      </c>
    </row>
    <row r="26" spans="2:6">
      <c r="B26" s="9" t="s">
        <v>64</v>
      </c>
    </row>
    <row r="27" spans="2:6">
      <c r="B27" s="9" t="s">
        <v>236</v>
      </c>
    </row>
    <row r="29" spans="2:6">
      <c r="B29" s="11" t="s">
        <v>108</v>
      </c>
    </row>
    <row r="30" spans="2:6">
      <c r="B30" s="11"/>
    </row>
    <row r="31" spans="2:6">
      <c r="B31" s="9" t="s">
        <v>109</v>
      </c>
    </row>
    <row r="33" spans="2:4">
      <c r="B33" s="17" t="s">
        <v>110</v>
      </c>
    </row>
    <row r="35" spans="2:4">
      <c r="B35" s="9" t="s">
        <v>278</v>
      </c>
    </row>
    <row r="36" spans="2:4">
      <c r="B36" s="9" t="s">
        <v>241</v>
      </c>
    </row>
    <row r="37" spans="2:4">
      <c r="B37" s="9" t="s">
        <v>232</v>
      </c>
    </row>
    <row r="38" spans="2:4">
      <c r="B38" s="9" t="s">
        <v>65</v>
      </c>
    </row>
    <row r="39" spans="2:4">
      <c r="B39" s="9" t="s">
        <v>146</v>
      </c>
    </row>
    <row r="40" spans="2:4">
      <c r="B40" s="9" t="s">
        <v>112</v>
      </c>
    </row>
    <row r="41" spans="2:4">
      <c r="B41" s="9" t="s">
        <v>111</v>
      </c>
    </row>
    <row r="42" spans="2:4">
      <c r="B42" s="9" t="s">
        <v>249</v>
      </c>
    </row>
    <row r="44" spans="2:4">
      <c r="B44" s="18" t="s">
        <v>51</v>
      </c>
      <c r="C44" s="19">
        <f>+PORTADA!B21</f>
        <v>46022</v>
      </c>
      <c r="D44" s="19">
        <v>45657</v>
      </c>
    </row>
    <row r="45" spans="2:4">
      <c r="B45" s="21" t="s">
        <v>239</v>
      </c>
      <c r="C45" s="22">
        <v>6575.71</v>
      </c>
      <c r="D45" s="22">
        <v>7831.26</v>
      </c>
    </row>
    <row r="47" spans="2:4">
      <c r="B47" s="11" t="s">
        <v>113</v>
      </c>
    </row>
    <row r="49" spans="2:6">
      <c r="B49" s="23" t="s">
        <v>66</v>
      </c>
      <c r="C49" s="19">
        <f>+$C$44</f>
        <v>46022</v>
      </c>
      <c r="D49" s="19">
        <f>+$D$44</f>
        <v>45657</v>
      </c>
    </row>
    <row r="50" spans="2:6">
      <c r="B50" s="24" t="s">
        <v>67</v>
      </c>
      <c r="C50" s="25"/>
      <c r="D50" s="25"/>
    </row>
    <row r="51" spans="2:6">
      <c r="B51" s="26" t="s">
        <v>43</v>
      </c>
      <c r="C51" s="20">
        <v>0</v>
      </c>
      <c r="D51" s="20">
        <v>0</v>
      </c>
    </row>
    <row r="52" spans="2:6">
      <c r="B52" s="26" t="s">
        <v>68</v>
      </c>
      <c r="C52" s="27">
        <v>0</v>
      </c>
      <c r="D52" s="27">
        <v>0</v>
      </c>
    </row>
    <row r="53" spans="2:6">
      <c r="B53" s="28" t="s">
        <v>56</v>
      </c>
      <c r="C53" s="29">
        <v>0</v>
      </c>
      <c r="D53" s="29">
        <v>0</v>
      </c>
    </row>
    <row r="54" spans="2:6">
      <c r="B54" s="30" t="s">
        <v>69</v>
      </c>
      <c r="C54" s="66"/>
      <c r="D54" s="31"/>
    </row>
    <row r="55" spans="2:6">
      <c r="B55" s="26" t="s">
        <v>70</v>
      </c>
      <c r="C55" s="62">
        <v>0</v>
      </c>
      <c r="D55" s="62">
        <v>0</v>
      </c>
    </row>
    <row r="56" spans="2:6">
      <c r="B56" s="28" t="s">
        <v>71</v>
      </c>
      <c r="C56" s="29">
        <v>0</v>
      </c>
      <c r="D56" s="29">
        <v>0</v>
      </c>
    </row>
    <row r="57" spans="2:6">
      <c r="B57" s="67"/>
      <c r="C57" s="68"/>
      <c r="D57" s="68"/>
    </row>
    <row r="58" spans="2:6">
      <c r="B58" s="11" t="s">
        <v>114</v>
      </c>
      <c r="C58" s="68"/>
      <c r="D58" s="68"/>
    </row>
    <row r="59" spans="2:6">
      <c r="B59" s="67"/>
      <c r="C59" s="68"/>
      <c r="D59" s="68"/>
    </row>
    <row r="60" spans="2:6">
      <c r="B60" s="67" t="s">
        <v>115</v>
      </c>
      <c r="C60" s="68"/>
      <c r="D60" s="68"/>
    </row>
    <row r="61" spans="2:6">
      <c r="B61" s="67"/>
      <c r="C61" s="68"/>
      <c r="D61" s="68"/>
    </row>
    <row r="62" spans="2:6">
      <c r="B62" s="38" t="s">
        <v>17</v>
      </c>
      <c r="C62" s="38" t="s">
        <v>122</v>
      </c>
      <c r="D62" s="38" t="s">
        <v>116</v>
      </c>
      <c r="E62" s="40" t="s">
        <v>123</v>
      </c>
      <c r="F62" s="40" t="s">
        <v>117</v>
      </c>
    </row>
    <row r="63" spans="2:6" ht="26.4">
      <c r="B63" s="70" t="s">
        <v>118</v>
      </c>
      <c r="C63" s="38"/>
      <c r="D63" s="38"/>
      <c r="E63" s="40"/>
      <c r="F63" s="40"/>
    </row>
    <row r="64" spans="2:6" ht="26.4">
      <c r="B64" s="70" t="s">
        <v>119</v>
      </c>
      <c r="C64" s="38"/>
      <c r="D64" s="38"/>
      <c r="E64" s="40"/>
      <c r="F64" s="40"/>
    </row>
    <row r="65" spans="2:6" ht="26.4">
      <c r="B65" s="71" t="s">
        <v>120</v>
      </c>
      <c r="C65" s="72"/>
      <c r="D65" s="73"/>
      <c r="E65" s="74"/>
      <c r="F65" s="74"/>
    </row>
    <row r="66" spans="2:6" ht="26.4">
      <c r="B66" s="71" t="s">
        <v>121</v>
      </c>
      <c r="C66" s="72"/>
      <c r="D66" s="72"/>
      <c r="E66" s="74"/>
      <c r="F66" s="74"/>
    </row>
    <row r="67" spans="2:6" ht="13.8" thickBot="1">
      <c r="B67" s="41" t="s">
        <v>73</v>
      </c>
      <c r="C67" s="41">
        <v>0</v>
      </c>
      <c r="D67" s="41">
        <f>SUM(D65:D66)</f>
        <v>0</v>
      </c>
      <c r="E67" s="41">
        <f>SUM(E65:E66)</f>
        <v>0</v>
      </c>
      <c r="F67" s="42">
        <f>SUM(F65:F66)</f>
        <v>0</v>
      </c>
    </row>
    <row r="68" spans="2:6" ht="13.8" thickTop="1">
      <c r="B68" s="67"/>
      <c r="C68" s="68"/>
      <c r="D68" s="68"/>
    </row>
    <row r="69" spans="2:6">
      <c r="B69" s="11" t="s">
        <v>125</v>
      </c>
      <c r="C69" s="68"/>
      <c r="D69" s="68"/>
    </row>
    <row r="70" spans="2:6">
      <c r="B70" s="67"/>
      <c r="C70" s="68"/>
      <c r="D70" s="68"/>
    </row>
    <row r="71" spans="2:6">
      <c r="B71" s="67" t="s">
        <v>267</v>
      </c>
      <c r="C71" s="68"/>
      <c r="D71" s="68"/>
    </row>
    <row r="72" spans="2:6">
      <c r="B72" s="67" t="s">
        <v>124</v>
      </c>
      <c r="C72" s="68"/>
      <c r="D72" s="68"/>
    </row>
    <row r="73" spans="2:6">
      <c r="B73" s="67" t="s">
        <v>266</v>
      </c>
      <c r="C73" s="68"/>
      <c r="D73" s="68"/>
    </row>
    <row r="74" spans="2:6">
      <c r="B74" s="67" t="s">
        <v>268</v>
      </c>
      <c r="C74" s="68"/>
      <c r="D74" s="68"/>
    </row>
    <row r="75" spans="2:6">
      <c r="B75" s="67" t="s">
        <v>270</v>
      </c>
      <c r="C75" s="68"/>
      <c r="D75" s="68"/>
    </row>
    <row r="76" spans="2:6">
      <c r="B76" s="67" t="s">
        <v>269</v>
      </c>
      <c r="C76" s="68"/>
      <c r="D76" s="68"/>
    </row>
    <row r="77" spans="2:6">
      <c r="B77" s="67"/>
      <c r="C77" s="68"/>
      <c r="D77" s="68"/>
    </row>
    <row r="78" spans="2:6">
      <c r="B78" s="38" t="s">
        <v>51</v>
      </c>
      <c r="C78" s="19">
        <f>+$C$44</f>
        <v>46022</v>
      </c>
      <c r="D78" s="19">
        <v>45657</v>
      </c>
    </row>
    <row r="79" spans="2:6">
      <c r="B79" s="39" t="s">
        <v>126</v>
      </c>
      <c r="C79" s="33">
        <v>0</v>
      </c>
      <c r="D79" s="33">
        <v>0</v>
      </c>
    </row>
    <row r="80" spans="2:6">
      <c r="B80" s="39" t="s">
        <v>127</v>
      </c>
      <c r="C80" s="33">
        <v>0</v>
      </c>
      <c r="D80" s="33">
        <v>0</v>
      </c>
    </row>
    <row r="81" spans="2:5">
      <c r="B81" s="34" t="s">
        <v>128</v>
      </c>
      <c r="C81" s="35">
        <v>0</v>
      </c>
      <c r="D81" s="35">
        <v>0</v>
      </c>
    </row>
    <row r="82" spans="2:5" ht="13.8" thickBot="1">
      <c r="B82" s="36" t="s">
        <v>73</v>
      </c>
      <c r="C82" s="37">
        <f>SUM(C79:C81)</f>
        <v>0</v>
      </c>
      <c r="D82" s="37">
        <f>SUM(D79:D81)</f>
        <v>0</v>
      </c>
    </row>
    <row r="83" spans="2:5" ht="13.8" thickTop="1">
      <c r="B83" s="69"/>
      <c r="C83" s="75"/>
      <c r="D83" s="75"/>
    </row>
    <row r="84" spans="2:5">
      <c r="B84" s="11" t="s">
        <v>136</v>
      </c>
      <c r="C84" s="75"/>
      <c r="D84" s="75"/>
    </row>
    <row r="85" spans="2:5">
      <c r="B85" s="11"/>
      <c r="C85" s="75"/>
      <c r="D85" s="75"/>
    </row>
    <row r="86" spans="2:5">
      <c r="B86" s="23" t="s">
        <v>129</v>
      </c>
      <c r="C86" s="19" t="s">
        <v>130</v>
      </c>
      <c r="D86" s="19" t="s">
        <v>131</v>
      </c>
      <c r="E86" s="19" t="s">
        <v>137</v>
      </c>
    </row>
    <row r="87" spans="2:5">
      <c r="B87" s="82" t="s">
        <v>138</v>
      </c>
      <c r="C87" s="78"/>
      <c r="D87" s="78"/>
      <c r="E87" s="79"/>
    </row>
    <row r="88" spans="2:5">
      <c r="B88" s="76" t="s">
        <v>132</v>
      </c>
      <c r="C88" s="77">
        <v>0</v>
      </c>
      <c r="D88" s="77">
        <v>0</v>
      </c>
      <c r="E88" s="77">
        <v>0</v>
      </c>
    </row>
    <row r="89" spans="2:5">
      <c r="B89" s="76" t="s">
        <v>133</v>
      </c>
      <c r="C89" s="77">
        <v>0</v>
      </c>
      <c r="D89" s="77">
        <v>0</v>
      </c>
      <c r="E89" s="77">
        <v>0</v>
      </c>
    </row>
    <row r="90" spans="2:5">
      <c r="B90" s="76" t="s">
        <v>134</v>
      </c>
      <c r="C90" s="77">
        <v>0</v>
      </c>
      <c r="D90" s="77">
        <v>0</v>
      </c>
      <c r="E90" s="77">
        <v>0</v>
      </c>
    </row>
    <row r="91" spans="2:5">
      <c r="B91" s="82" t="s">
        <v>139</v>
      </c>
      <c r="C91" s="78"/>
      <c r="D91" s="78"/>
      <c r="E91" s="79"/>
    </row>
    <row r="92" spans="2:5">
      <c r="B92" s="76" t="s">
        <v>135</v>
      </c>
      <c r="C92" s="77">
        <v>0</v>
      </c>
      <c r="D92" s="77">
        <v>0</v>
      </c>
      <c r="E92" s="77">
        <v>0</v>
      </c>
    </row>
    <row r="93" spans="2:5">
      <c r="B93" s="76" t="s">
        <v>141</v>
      </c>
      <c r="C93" s="77">
        <v>0</v>
      </c>
      <c r="D93" s="77">
        <v>0</v>
      </c>
      <c r="E93" s="77">
        <v>0</v>
      </c>
    </row>
    <row r="94" spans="2:5">
      <c r="B94" s="76" t="s">
        <v>142</v>
      </c>
      <c r="C94" s="77">
        <v>0</v>
      </c>
      <c r="D94" s="77">
        <v>0</v>
      </c>
      <c r="E94" s="77">
        <v>0</v>
      </c>
    </row>
    <row r="95" spans="2:5">
      <c r="B95" s="82" t="s">
        <v>140</v>
      </c>
      <c r="C95" s="80"/>
      <c r="D95" s="80"/>
      <c r="E95" s="81"/>
    </row>
    <row r="96" spans="2:5">
      <c r="B96" s="76" t="s">
        <v>143</v>
      </c>
      <c r="C96" s="77">
        <v>0</v>
      </c>
      <c r="D96" s="77">
        <v>0</v>
      </c>
      <c r="E96" s="77">
        <v>0</v>
      </c>
    </row>
    <row r="97" spans="2:5">
      <c r="B97" s="76" t="s">
        <v>144</v>
      </c>
      <c r="C97" s="77">
        <v>0</v>
      </c>
      <c r="D97" s="77">
        <v>0</v>
      </c>
      <c r="E97" s="77">
        <v>0</v>
      </c>
    </row>
    <row r="98" spans="2:5">
      <c r="B98" s="76" t="s">
        <v>145</v>
      </c>
      <c r="C98" s="77">
        <v>0</v>
      </c>
      <c r="D98" s="77">
        <v>0</v>
      </c>
      <c r="E98" s="77">
        <v>0</v>
      </c>
    </row>
    <row r="99" spans="2:5">
      <c r="B99" s="69"/>
      <c r="C99" s="75"/>
      <c r="D99" s="75"/>
    </row>
    <row r="100" spans="2:5">
      <c r="B100" s="17" t="s">
        <v>147</v>
      </c>
    </row>
    <row r="102" spans="2:5">
      <c r="B102" s="11" t="s">
        <v>72</v>
      </c>
    </row>
    <row r="104" spans="2:5">
      <c r="B104" s="38" t="s">
        <v>66</v>
      </c>
      <c r="C104" s="19">
        <f>+$C$44</f>
        <v>46022</v>
      </c>
      <c r="D104" s="19">
        <v>45657</v>
      </c>
    </row>
    <row r="105" spans="2:5">
      <c r="B105" s="65"/>
      <c r="C105" s="64"/>
      <c r="D105" s="64"/>
    </row>
    <row r="106" spans="2:5">
      <c r="B106" s="32"/>
      <c r="C106" s="33"/>
      <c r="D106" s="33">
        <v>0</v>
      </c>
    </row>
    <row r="107" spans="2:5" ht="13.8" thickBot="1">
      <c r="B107" s="36" t="s">
        <v>73</v>
      </c>
      <c r="C107" s="37">
        <f>SUM(C105:C106)</f>
        <v>0</v>
      </c>
      <c r="D107" s="37">
        <f>SUM(D105:D106)</f>
        <v>0</v>
      </c>
    </row>
    <row r="108" spans="2:5" ht="13.8" thickTop="1"/>
    <row r="109" spans="2:5">
      <c r="B109" s="11" t="s">
        <v>148</v>
      </c>
    </row>
    <row r="111" spans="2:5">
      <c r="B111" s="38" t="s">
        <v>66</v>
      </c>
      <c r="C111" s="19">
        <f>+$C$44</f>
        <v>46022</v>
      </c>
      <c r="D111" s="19">
        <f>D104</f>
        <v>45657</v>
      </c>
    </row>
    <row r="112" spans="2:5">
      <c r="B112" s="32"/>
      <c r="C112" s="33">
        <v>0</v>
      </c>
      <c r="D112" s="33">
        <v>0</v>
      </c>
    </row>
    <row r="113" spans="2:4">
      <c r="B113" s="63"/>
      <c r="C113" s="33">
        <v>0</v>
      </c>
      <c r="D113" s="33">
        <v>0</v>
      </c>
    </row>
    <row r="114" spans="2:4" ht="13.8" thickBot="1">
      <c r="B114" s="36" t="s">
        <v>73</v>
      </c>
      <c r="C114" s="37">
        <f>SUM(C112:C113)</f>
        <v>0</v>
      </c>
      <c r="D114" s="37">
        <f>SUM(D112:D113)</f>
        <v>0</v>
      </c>
    </row>
    <row r="115" spans="2:4" ht="13.8" thickTop="1"/>
    <row r="116" spans="2:4">
      <c r="B116" s="11" t="s">
        <v>201</v>
      </c>
    </row>
    <row r="117" spans="2:4">
      <c r="B117" s="11"/>
    </row>
    <row r="118" spans="2:4">
      <c r="B118" s="38" t="s">
        <v>66</v>
      </c>
      <c r="C118" s="19">
        <f>+$C$44</f>
        <v>46022</v>
      </c>
      <c r="D118" s="19">
        <f>D111</f>
        <v>45657</v>
      </c>
    </row>
    <row r="119" spans="2:4">
      <c r="B119" s="39"/>
      <c r="C119" s="33">
        <v>0</v>
      </c>
      <c r="D119" s="33">
        <v>0</v>
      </c>
    </row>
    <row r="120" spans="2:4">
      <c r="B120" s="34"/>
      <c r="C120" s="35">
        <v>0</v>
      </c>
      <c r="D120" s="35">
        <v>0</v>
      </c>
    </row>
    <row r="121" spans="2:4" ht="13.8" thickBot="1">
      <c r="B121" s="36" t="s">
        <v>73</v>
      </c>
      <c r="C121" s="37">
        <f>SUM(C119:C120)</f>
        <v>0</v>
      </c>
      <c r="D121" s="37">
        <f>SUM(D119:D120)</f>
        <v>0</v>
      </c>
    </row>
    <row r="122" spans="2:4" ht="13.8" thickTop="1"/>
    <row r="123" spans="2:4">
      <c r="B123" s="11" t="s">
        <v>202</v>
      </c>
    </row>
    <row r="125" spans="2:4">
      <c r="B125" s="38" t="s">
        <v>66</v>
      </c>
      <c r="C125" s="19">
        <f>+$C$44</f>
        <v>46022</v>
      </c>
      <c r="D125" s="19">
        <f>D118</f>
        <v>45657</v>
      </c>
    </row>
    <row r="126" spans="2:4">
      <c r="B126" s="32"/>
      <c r="C126" s="33"/>
      <c r="D126" s="33"/>
    </row>
    <row r="127" spans="2:4">
      <c r="B127" s="34"/>
      <c r="C127" s="35"/>
      <c r="D127" s="35"/>
    </row>
    <row r="128" spans="2:4" ht="13.8" thickBot="1">
      <c r="B128" s="36" t="s">
        <v>73</v>
      </c>
      <c r="C128" s="37">
        <v>0</v>
      </c>
      <c r="D128" s="37">
        <v>0</v>
      </c>
    </row>
    <row r="129" spans="2:14" ht="13.8" thickTop="1"/>
    <row r="130" spans="2:14">
      <c r="B130" s="11" t="s">
        <v>203</v>
      </c>
    </row>
    <row r="131" spans="2:14">
      <c r="B131" s="11"/>
    </row>
    <row r="132" spans="2:14">
      <c r="B132" s="38" t="s">
        <v>66</v>
      </c>
      <c r="C132" s="19">
        <f>+$C$44</f>
        <v>46022</v>
      </c>
      <c r="D132" s="19">
        <f>D125</f>
        <v>45657</v>
      </c>
    </row>
    <row r="133" spans="2:14">
      <c r="B133" s="32"/>
      <c r="C133" s="33"/>
      <c r="D133" s="33"/>
    </row>
    <row r="134" spans="2:14">
      <c r="B134" s="34"/>
      <c r="C134" s="35"/>
      <c r="D134" s="35"/>
    </row>
    <row r="135" spans="2:14" ht="13.8" thickBot="1">
      <c r="B135" s="36" t="s">
        <v>73</v>
      </c>
      <c r="C135" s="37">
        <v>0</v>
      </c>
      <c r="D135" s="37">
        <v>0</v>
      </c>
      <c r="M135" s="44"/>
    </row>
    <row r="136" spans="2:14" ht="13.8" thickTop="1">
      <c r="B136" s="69"/>
      <c r="C136" s="75"/>
      <c r="D136" s="75"/>
      <c r="M136" s="44"/>
    </row>
    <row r="137" spans="2:14">
      <c r="B137" s="11" t="s">
        <v>204</v>
      </c>
      <c r="M137" s="43"/>
    </row>
    <row r="138" spans="2:14">
      <c r="M138" s="45"/>
      <c r="N138" s="43"/>
    </row>
    <row r="139" spans="2:14" customFormat="1" ht="15.6">
      <c r="B139" s="38" t="s">
        <v>66</v>
      </c>
      <c r="C139" s="19">
        <f>+$C$44</f>
        <v>46022</v>
      </c>
      <c r="D139" s="19">
        <v>45657</v>
      </c>
    </row>
    <row r="140" spans="2:14" customFormat="1" ht="15.6">
      <c r="B140" s="32"/>
      <c r="C140" s="33"/>
      <c r="D140" s="33"/>
    </row>
    <row r="141" spans="2:14" customFormat="1" ht="15.6">
      <c r="B141" s="34"/>
      <c r="C141" s="35"/>
      <c r="D141" s="35"/>
    </row>
    <row r="142" spans="2:14" customFormat="1" ht="16.2" thickBot="1">
      <c r="B142" s="36" t="s">
        <v>73</v>
      </c>
      <c r="C142" s="37">
        <v>0</v>
      </c>
      <c r="D142" s="37">
        <v>0</v>
      </c>
    </row>
    <row r="143" spans="2:14" customFormat="1" ht="16.2" thickTop="1">
      <c r="B143" s="69"/>
      <c r="C143" s="75"/>
      <c r="D143" s="75"/>
    </row>
    <row r="144" spans="2:14" customFormat="1" ht="15.6">
      <c r="B144" s="11" t="s">
        <v>235</v>
      </c>
      <c r="C144" s="9"/>
      <c r="D144" s="9"/>
    </row>
    <row r="145" spans="2:4" customFormat="1" ht="15.6">
      <c r="B145" s="9"/>
      <c r="C145" s="9"/>
      <c r="D145" s="9"/>
    </row>
    <row r="146" spans="2:4" customFormat="1" ht="15.6">
      <c r="B146" s="38" t="s">
        <v>66</v>
      </c>
      <c r="C146" s="19">
        <f>+$C$44</f>
        <v>46022</v>
      </c>
      <c r="D146" s="19">
        <f>D139</f>
        <v>45657</v>
      </c>
    </row>
    <row r="147" spans="2:4" customFormat="1" ht="15.6">
      <c r="B147" s="32"/>
      <c r="C147" s="33"/>
      <c r="D147" s="33"/>
    </row>
    <row r="148" spans="2:4" customFormat="1" ht="15.6">
      <c r="B148" s="34"/>
      <c r="C148" s="35"/>
      <c r="D148" s="35"/>
    </row>
    <row r="149" spans="2:4" customFormat="1" ht="16.2" thickBot="1">
      <c r="B149" s="36" t="s">
        <v>73</v>
      </c>
      <c r="C149" s="37">
        <v>0</v>
      </c>
      <c r="D149" s="37">
        <v>0</v>
      </c>
    </row>
    <row r="150" spans="2:4" customFormat="1" ht="16.2" thickTop="1">
      <c r="B150" s="69"/>
      <c r="C150" s="75"/>
      <c r="D150" s="75"/>
    </row>
    <row r="151" spans="2:4" customFormat="1" ht="15.6">
      <c r="B151" s="11" t="s">
        <v>205</v>
      </c>
      <c r="C151" s="9"/>
      <c r="D151" s="9"/>
    </row>
    <row r="152" spans="2:4" customFormat="1" ht="15.6">
      <c r="B152" s="9"/>
      <c r="C152" s="9"/>
      <c r="D152" s="9"/>
    </row>
    <row r="153" spans="2:4" customFormat="1" ht="15.6">
      <c r="B153" s="38" t="s">
        <v>66</v>
      </c>
      <c r="C153" s="19">
        <f>+$C$44</f>
        <v>46022</v>
      </c>
      <c r="D153" s="19">
        <f>D146</f>
        <v>45657</v>
      </c>
    </row>
    <row r="154" spans="2:4" customFormat="1" ht="15.6">
      <c r="B154" s="32"/>
      <c r="C154" s="33"/>
      <c r="D154" s="33"/>
    </row>
    <row r="155" spans="2:4" customFormat="1" ht="15.6">
      <c r="B155" s="34"/>
      <c r="C155" s="35"/>
      <c r="D155" s="35"/>
    </row>
    <row r="156" spans="2:4" customFormat="1" ht="16.2" thickBot="1">
      <c r="B156" s="36" t="s">
        <v>73</v>
      </c>
      <c r="C156" s="37">
        <v>0</v>
      </c>
      <c r="D156" s="37">
        <v>0</v>
      </c>
    </row>
    <row r="157" spans="2:4" customFormat="1" ht="16.2" thickTop="1">
      <c r="B157" s="69"/>
      <c r="C157" s="75"/>
      <c r="D157" s="75"/>
    </row>
    <row r="158" spans="2:4" customFormat="1" ht="15.6">
      <c r="B158" s="11" t="s">
        <v>226</v>
      </c>
      <c r="C158" s="9"/>
      <c r="D158" s="9"/>
    </row>
    <row r="159" spans="2:4" customFormat="1" ht="15.6">
      <c r="B159" s="9"/>
      <c r="C159" s="9"/>
      <c r="D159" s="9"/>
    </row>
    <row r="160" spans="2:4" customFormat="1" ht="15.6">
      <c r="B160" s="38" t="s">
        <v>66</v>
      </c>
      <c r="C160" s="19">
        <f>+$C$44</f>
        <v>46022</v>
      </c>
      <c r="D160" s="19">
        <f>D153</f>
        <v>45657</v>
      </c>
    </row>
    <row r="161" spans="2:4">
      <c r="B161" s="32"/>
      <c r="C161" s="33"/>
      <c r="D161" s="33"/>
    </row>
    <row r="162" spans="2:4" customFormat="1" ht="15.6">
      <c r="B162" s="34"/>
      <c r="C162" s="35"/>
      <c r="D162" s="35"/>
    </row>
    <row r="163" spans="2:4" customFormat="1" ht="16.2" thickBot="1">
      <c r="B163" s="36" t="s">
        <v>73</v>
      </c>
      <c r="C163" s="37">
        <v>0</v>
      </c>
      <c r="D163" s="37">
        <v>0</v>
      </c>
    </row>
    <row r="164" spans="2:4" customFormat="1" ht="16.2" thickTop="1"/>
    <row r="165" spans="2:4" customFormat="1" ht="15.6">
      <c r="B165" s="11" t="s">
        <v>225</v>
      </c>
      <c r="C165" s="9"/>
      <c r="D165" s="9"/>
    </row>
    <row r="166" spans="2:4" customFormat="1" ht="15.6">
      <c r="B166" s="9"/>
      <c r="C166" s="9"/>
      <c r="D166" s="9"/>
    </row>
    <row r="167" spans="2:4" customFormat="1" ht="15.6">
      <c r="B167" s="38" t="s">
        <v>66</v>
      </c>
      <c r="C167" s="19">
        <f>+$C$44</f>
        <v>46022</v>
      </c>
      <c r="D167" s="19">
        <f>D160</f>
        <v>45657</v>
      </c>
    </row>
    <row r="168" spans="2:4" customFormat="1" ht="15.6">
      <c r="B168" s="32"/>
      <c r="C168" s="33"/>
      <c r="D168" s="33"/>
    </row>
    <row r="169" spans="2:4" customFormat="1" ht="15.6">
      <c r="B169" s="34"/>
      <c r="C169" s="35"/>
      <c r="D169" s="35"/>
    </row>
    <row r="170" spans="2:4" customFormat="1" ht="16.2" thickBot="1">
      <c r="B170" s="36" t="s">
        <v>73</v>
      </c>
      <c r="C170" s="37">
        <v>0</v>
      </c>
      <c r="D170" s="37">
        <v>0</v>
      </c>
    </row>
    <row r="171" spans="2:4" customFormat="1" ht="16.2" thickTop="1"/>
    <row r="172" spans="2:4">
      <c r="B172" s="17" t="s">
        <v>206</v>
      </c>
    </row>
    <row r="174" spans="2:4">
      <c r="B174" s="9" t="s">
        <v>256</v>
      </c>
    </row>
    <row r="176" spans="2:4">
      <c r="B176" s="17" t="s">
        <v>207</v>
      </c>
    </row>
    <row r="178" spans="2:2">
      <c r="B178" s="9" t="s">
        <v>255</v>
      </c>
    </row>
  </sheetData>
  <mergeCells count="1">
    <mergeCell ref="B24:F24"/>
  </mergeCells>
  <phoneticPr fontId="18" type="noConversion"/>
  <pageMargins left="0.7" right="0.7" top="0.75" bottom="0.75" header="0.3" footer="0.3"/>
  <pageSetup paperSize="9" orientation="portrait" r:id="rId1"/>
  <ignoredErrors>
    <ignoredError sqref="C121:D121 C107:D107"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106"/>
  <sheetViews>
    <sheetView showGridLines="0" topLeftCell="A103" workbookViewId="0">
      <selection activeCell="O63" sqref="O63"/>
    </sheetView>
  </sheetViews>
  <sheetFormatPr baseColWidth="10" defaultColWidth="9" defaultRowHeight="13.2"/>
  <cols>
    <col min="1" max="1" width="3.19921875" style="9" customWidth="1"/>
    <col min="2" max="2" width="28.69921875" style="9" customWidth="1"/>
    <col min="3" max="3" width="11.5" style="9" customWidth="1"/>
    <col min="4" max="4" width="11.296875" style="9" customWidth="1"/>
    <col min="5" max="9" width="9" style="9"/>
    <col min="10" max="10" width="11.296875" style="9" bestFit="1" customWidth="1"/>
    <col min="11" max="11" width="14.5" style="9" bestFit="1" customWidth="1"/>
    <col min="12" max="12" width="9.69921875" style="9" customWidth="1"/>
    <col min="13" max="16384" width="9" style="9"/>
  </cols>
  <sheetData>
    <row r="2" spans="2:13">
      <c r="B2" s="6" t="str">
        <f>+'ESTADO DEL ACTIVO NETO'!B2</f>
        <v>FONDO DE INVERSIÓN EN INFRAESTRUCTURA TECNOLÓGICA</v>
      </c>
      <c r="C2" s="7"/>
      <c r="D2" s="7"/>
      <c r="E2" s="7"/>
      <c r="F2" s="7"/>
      <c r="G2" s="7"/>
      <c r="H2" s="7"/>
      <c r="I2" s="7"/>
      <c r="J2" s="7"/>
      <c r="K2" s="7"/>
      <c r="L2" s="7"/>
      <c r="M2" s="7"/>
    </row>
    <row r="3" spans="2:13">
      <c r="B3" s="46" t="s">
        <v>233</v>
      </c>
      <c r="C3" s="46"/>
      <c r="D3" s="46"/>
      <c r="E3" s="46"/>
      <c r="F3" s="46"/>
      <c r="G3" s="46"/>
      <c r="H3" s="46"/>
      <c r="I3" s="46"/>
      <c r="J3" s="46"/>
      <c r="K3" s="46"/>
      <c r="L3" s="46"/>
      <c r="M3" s="46"/>
    </row>
    <row r="4" spans="2:13">
      <c r="B4" s="10">
        <f>+PORTADA!B21</f>
        <v>46022</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3" t="s">
        <v>199</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6</v>
      </c>
      <c r="I11" s="46"/>
      <c r="J11" s="46"/>
      <c r="K11" s="46"/>
      <c r="L11" s="46"/>
      <c r="M11" s="46"/>
    </row>
    <row r="12" spans="2:13">
      <c r="B12" s="9" t="s">
        <v>7</v>
      </c>
      <c r="C12" s="9" t="s">
        <v>258</v>
      </c>
      <c r="I12" s="46"/>
      <c r="J12" s="46"/>
      <c r="K12" s="46"/>
      <c r="L12" s="46"/>
      <c r="M12" s="46"/>
    </row>
    <row r="13" spans="2:13">
      <c r="B13" s="9" t="s">
        <v>8</v>
      </c>
      <c r="C13" s="13" t="s">
        <v>9</v>
      </c>
      <c r="I13" s="46"/>
      <c r="J13" s="46"/>
      <c r="K13" s="46"/>
      <c r="L13" s="46"/>
      <c r="M13" s="46"/>
    </row>
    <row r="14" spans="2:13">
      <c r="B14" s="9" t="s">
        <v>10</v>
      </c>
      <c r="C14" s="9" t="s">
        <v>11</v>
      </c>
      <c r="I14" s="46"/>
      <c r="J14" s="46"/>
      <c r="K14" s="46"/>
      <c r="L14" s="46"/>
      <c r="M14" s="46"/>
    </row>
    <row r="15" spans="2:13">
      <c r="B15" s="9" t="s">
        <v>12</v>
      </c>
      <c r="C15" s="9" t="s">
        <v>13</v>
      </c>
      <c r="I15" s="46"/>
      <c r="J15" s="46"/>
      <c r="K15" s="46"/>
      <c r="L15" s="46"/>
      <c r="M15" s="46"/>
    </row>
    <row r="16" spans="2:13">
      <c r="B16" s="9" t="s">
        <v>14</v>
      </c>
      <c r="C16" s="9" t="s">
        <v>258</v>
      </c>
      <c r="I16" s="46"/>
      <c r="J16" s="46"/>
      <c r="K16" s="46"/>
      <c r="L16" s="46"/>
      <c r="M16" s="46"/>
    </row>
    <row r="17" spans="2:13">
      <c r="I17" s="46"/>
      <c r="J17" s="46"/>
      <c r="K17" s="46"/>
      <c r="L17" s="46"/>
      <c r="M17" s="46"/>
    </row>
    <row r="18" spans="2:13">
      <c r="B18" s="11" t="s">
        <v>15</v>
      </c>
      <c r="I18" s="46"/>
      <c r="J18" s="46"/>
      <c r="K18" s="46"/>
      <c r="L18" s="46"/>
      <c r="M18" s="46"/>
    </row>
    <row r="19" spans="2:13">
      <c r="B19" s="11"/>
      <c r="I19" s="46"/>
      <c r="J19" s="46"/>
      <c r="K19" s="46"/>
      <c r="L19" s="46"/>
      <c r="M19" s="46"/>
    </row>
    <row r="20" spans="2:13" ht="13.05" customHeight="1">
      <c r="B20" s="231" t="s">
        <v>259</v>
      </c>
      <c r="C20" s="231"/>
      <c r="D20" s="231"/>
      <c r="E20" s="231"/>
      <c r="F20" s="231"/>
      <c r="G20" s="231"/>
      <c r="H20" s="231"/>
      <c r="I20" s="231"/>
      <c r="J20" s="231"/>
      <c r="K20" s="231"/>
      <c r="L20" s="231"/>
      <c r="M20" s="231"/>
    </row>
    <row r="21" spans="2:13">
      <c r="B21" s="231"/>
      <c r="C21" s="231"/>
      <c r="D21" s="231"/>
      <c r="E21" s="231"/>
      <c r="F21" s="231"/>
      <c r="G21" s="231"/>
      <c r="H21" s="231"/>
      <c r="I21" s="231"/>
      <c r="J21" s="231"/>
      <c r="K21" s="231"/>
      <c r="L21" s="231"/>
      <c r="M21" s="231"/>
    </row>
    <row r="22" spans="2:13">
      <c r="B22" s="231"/>
      <c r="C22" s="231"/>
      <c r="D22" s="231"/>
      <c r="E22" s="231"/>
      <c r="F22" s="231"/>
      <c r="G22" s="231"/>
      <c r="H22" s="231"/>
      <c r="I22" s="231"/>
      <c r="J22" s="231"/>
      <c r="K22" s="231"/>
      <c r="L22" s="231"/>
      <c r="M22" s="231"/>
    </row>
    <row r="23" spans="2:13">
      <c r="B23" s="231"/>
      <c r="C23" s="231"/>
      <c r="D23" s="231"/>
      <c r="E23" s="231"/>
      <c r="F23" s="231"/>
      <c r="G23" s="231"/>
      <c r="H23" s="231"/>
      <c r="I23" s="231"/>
      <c r="J23" s="231"/>
      <c r="K23" s="231"/>
      <c r="L23" s="231"/>
      <c r="M23" s="231"/>
    </row>
    <row r="24" spans="2:13" ht="31.95" customHeight="1">
      <c r="B24" s="231"/>
      <c r="C24" s="231"/>
      <c r="D24" s="231"/>
      <c r="E24" s="231"/>
      <c r="F24" s="231"/>
      <c r="G24" s="231"/>
      <c r="H24" s="231"/>
      <c r="I24" s="231"/>
      <c r="J24" s="231"/>
      <c r="K24" s="231"/>
      <c r="L24" s="231"/>
      <c r="M24" s="231"/>
    </row>
    <row r="25" spans="2:13">
      <c r="B25" s="212"/>
      <c r="C25" s="212"/>
      <c r="D25" s="212"/>
      <c r="E25" s="212"/>
      <c r="F25" s="212"/>
      <c r="G25" s="212"/>
      <c r="H25" s="212"/>
      <c r="I25" s="46"/>
      <c r="J25" s="46"/>
      <c r="K25" s="46"/>
      <c r="L25" s="46"/>
      <c r="M25" s="46"/>
    </row>
    <row r="26" spans="2:13">
      <c r="B26" s="11" t="s">
        <v>16</v>
      </c>
      <c r="I26" s="46"/>
      <c r="J26" s="46"/>
      <c r="K26" s="46"/>
      <c r="L26" s="46"/>
      <c r="M26" s="46"/>
    </row>
    <row r="27" spans="2:13">
      <c r="I27" s="46"/>
      <c r="J27" s="46"/>
      <c r="K27" s="46"/>
      <c r="L27" s="46"/>
      <c r="M27" s="46"/>
    </row>
    <row r="28" spans="2:13">
      <c r="B28" s="14" t="s">
        <v>17</v>
      </c>
      <c r="C28" s="15" t="s">
        <v>18</v>
      </c>
      <c r="I28" s="46"/>
      <c r="J28" s="46"/>
      <c r="K28" s="46"/>
      <c r="L28" s="46"/>
      <c r="M28" s="46"/>
    </row>
    <row r="29" spans="2:13">
      <c r="B29" s="9" t="s">
        <v>19</v>
      </c>
      <c r="C29" s="9" t="s">
        <v>20</v>
      </c>
      <c r="I29" s="46"/>
      <c r="J29" s="46"/>
      <c r="K29" s="46"/>
      <c r="L29" s="46"/>
      <c r="M29" s="46"/>
    </row>
    <row r="30" spans="2:13">
      <c r="B30" s="9" t="s">
        <v>21</v>
      </c>
      <c r="C30" s="9" t="s">
        <v>250</v>
      </c>
      <c r="I30" s="46"/>
      <c r="J30" s="46"/>
      <c r="K30" s="46"/>
      <c r="L30" s="46"/>
      <c r="M30" s="46"/>
    </row>
    <row r="31" spans="2:13">
      <c r="B31" s="9" t="s">
        <v>22</v>
      </c>
      <c r="C31" s="9" t="s">
        <v>251</v>
      </c>
      <c r="I31" s="46"/>
      <c r="J31" s="46"/>
      <c r="K31" s="46"/>
      <c r="L31" s="46"/>
      <c r="M31" s="46"/>
    </row>
    <row r="32" spans="2:13">
      <c r="B32" s="9" t="s">
        <v>237</v>
      </c>
      <c r="C32" s="9" t="s">
        <v>23</v>
      </c>
      <c r="I32" s="46"/>
      <c r="J32" s="46"/>
      <c r="K32" s="46"/>
      <c r="L32" s="46"/>
      <c r="M32" s="46"/>
    </row>
    <row r="33" spans="2:13">
      <c r="I33" s="46"/>
      <c r="J33" s="46"/>
      <c r="K33" s="46"/>
      <c r="L33" s="46"/>
      <c r="M33" s="46"/>
    </row>
    <row r="34" spans="2:13">
      <c r="B34" s="11" t="s">
        <v>24</v>
      </c>
      <c r="I34" s="46"/>
      <c r="J34" s="46"/>
      <c r="K34" s="46"/>
      <c r="L34" s="46"/>
      <c r="M34" s="46"/>
    </row>
    <row r="35" spans="2:13">
      <c r="I35" s="46"/>
      <c r="J35" s="46"/>
      <c r="K35" s="46"/>
      <c r="L35" s="46"/>
      <c r="M35" s="46"/>
    </row>
    <row r="36" spans="2:13">
      <c r="B36" s="9" t="s">
        <v>3</v>
      </c>
      <c r="C36" s="9" t="s">
        <v>25</v>
      </c>
      <c r="I36" s="46"/>
      <c r="J36" s="46"/>
      <c r="K36" s="46"/>
      <c r="L36" s="46"/>
      <c r="M36" s="46"/>
    </row>
    <row r="37" spans="2:13">
      <c r="B37" s="9" t="s">
        <v>5</v>
      </c>
      <c r="C37" s="9" t="s">
        <v>254</v>
      </c>
      <c r="I37" s="46"/>
      <c r="J37" s="46"/>
      <c r="K37" s="46"/>
      <c r="L37" s="46"/>
      <c r="M37" s="46"/>
    </row>
    <row r="38" spans="2:13">
      <c r="B38" s="9" t="s">
        <v>7</v>
      </c>
      <c r="C38" s="9" t="s">
        <v>26</v>
      </c>
      <c r="I38" s="46"/>
      <c r="J38" s="46"/>
      <c r="K38" s="46"/>
      <c r="L38" s="46"/>
      <c r="M38" s="46"/>
    </row>
    <row r="39" spans="2:13">
      <c r="B39" s="9" t="s">
        <v>8</v>
      </c>
      <c r="C39" s="13" t="s">
        <v>27</v>
      </c>
      <c r="I39" s="46"/>
      <c r="J39" s="46"/>
      <c r="K39" s="46"/>
      <c r="L39" s="46"/>
      <c r="M39" s="46"/>
    </row>
    <row r="40" spans="2:13">
      <c r="I40" s="46"/>
      <c r="J40" s="46"/>
      <c r="K40" s="46"/>
      <c r="L40" s="46"/>
      <c r="M40" s="46"/>
    </row>
    <row r="41" spans="2:13">
      <c r="B41" s="11" t="s">
        <v>28</v>
      </c>
      <c r="I41" s="46"/>
      <c r="J41" s="46"/>
      <c r="K41" s="46"/>
      <c r="L41" s="46"/>
      <c r="M41" s="46"/>
    </row>
    <row r="42" spans="2:13">
      <c r="I42" s="46"/>
      <c r="J42" s="46"/>
      <c r="K42" s="46"/>
      <c r="L42" s="46"/>
      <c r="M42" s="46"/>
    </row>
    <row r="43" spans="2:13">
      <c r="B43" s="14" t="s">
        <v>17</v>
      </c>
      <c r="C43" s="15" t="s">
        <v>29</v>
      </c>
      <c r="D43" s="16"/>
      <c r="I43" s="46"/>
      <c r="J43" s="46"/>
      <c r="K43" s="46"/>
      <c r="L43" s="46"/>
      <c r="M43" s="46"/>
    </row>
    <row r="44" spans="2:13">
      <c r="B44" s="9" t="s">
        <v>30</v>
      </c>
      <c r="C44" s="9" t="s">
        <v>234</v>
      </c>
      <c r="I44" s="46"/>
      <c r="J44" s="46"/>
      <c r="K44" s="46"/>
      <c r="L44" s="46"/>
      <c r="M44" s="46"/>
    </row>
    <row r="45" spans="2:13">
      <c r="C45" s="9" t="s">
        <v>31</v>
      </c>
      <c r="I45" s="46"/>
      <c r="J45" s="46"/>
      <c r="K45" s="46"/>
      <c r="L45" s="46"/>
      <c r="M45" s="46"/>
    </row>
    <row r="46" spans="2:13">
      <c r="C46" s="9" t="s">
        <v>252</v>
      </c>
      <c r="I46" s="46"/>
      <c r="J46" s="46"/>
      <c r="K46" s="46"/>
      <c r="L46" s="46"/>
      <c r="M46" s="46"/>
    </row>
    <row r="47" spans="2:13">
      <c r="C47" s="9" t="s">
        <v>253</v>
      </c>
      <c r="I47" s="46"/>
      <c r="J47" s="46"/>
      <c r="K47" s="46"/>
      <c r="L47" s="46"/>
      <c r="M47" s="46"/>
    </row>
    <row r="48" spans="2:13">
      <c r="C48" s="9" t="s">
        <v>32</v>
      </c>
      <c r="I48" s="46"/>
      <c r="J48" s="46"/>
      <c r="K48" s="46"/>
      <c r="L48" s="46"/>
      <c r="M48" s="46"/>
    </row>
    <row r="49" spans="2:13">
      <c r="C49" s="9" t="s">
        <v>33</v>
      </c>
      <c r="G49" s="9" t="s">
        <v>238</v>
      </c>
      <c r="I49" s="46"/>
      <c r="J49" s="46"/>
      <c r="K49" s="46"/>
      <c r="L49" s="46"/>
      <c r="M49" s="46"/>
    </row>
    <row r="50" spans="2:13">
      <c r="C50" s="9" t="s">
        <v>237</v>
      </c>
      <c r="I50" s="46"/>
      <c r="J50" s="46"/>
      <c r="K50" s="46"/>
      <c r="L50" s="46"/>
      <c r="M50" s="46"/>
    </row>
    <row r="51" spans="2:13">
      <c r="B51" s="9" t="s">
        <v>34</v>
      </c>
      <c r="C51" s="9" t="s">
        <v>35</v>
      </c>
      <c r="I51" s="46"/>
      <c r="J51" s="46"/>
      <c r="K51" s="46"/>
      <c r="L51" s="46"/>
      <c r="M51" s="46"/>
    </row>
    <row r="52" spans="2:13">
      <c r="C52" s="9" t="s">
        <v>36</v>
      </c>
      <c r="I52" s="46"/>
      <c r="J52" s="46"/>
      <c r="K52" s="46"/>
      <c r="L52" s="46"/>
      <c r="M52" s="46"/>
    </row>
    <row r="53" spans="2:13">
      <c r="B53" s="9" t="s">
        <v>37</v>
      </c>
      <c r="C53" s="9" t="s">
        <v>38</v>
      </c>
      <c r="I53" s="46"/>
      <c r="J53" s="46"/>
      <c r="K53" s="46"/>
      <c r="L53" s="46"/>
      <c r="M53" s="46"/>
    </row>
    <row r="54" spans="2:13">
      <c r="B54" s="9" t="s">
        <v>39</v>
      </c>
      <c r="C54" s="9" t="s">
        <v>38</v>
      </c>
      <c r="I54" s="46"/>
      <c r="J54" s="46"/>
      <c r="K54" s="46"/>
      <c r="L54" s="46"/>
      <c r="M54" s="46"/>
    </row>
    <row r="55" spans="2:13">
      <c r="B55" s="10"/>
      <c r="C55" s="46"/>
      <c r="D55" s="46"/>
      <c r="E55" s="46"/>
      <c r="F55" s="46"/>
      <c r="G55" s="46"/>
      <c r="H55" s="46"/>
      <c r="I55" s="46"/>
      <c r="J55" s="46"/>
      <c r="K55" s="46"/>
      <c r="L55" s="46"/>
      <c r="M55" s="46"/>
    </row>
    <row r="56" spans="2:13">
      <c r="B56" s="193" t="s">
        <v>200</v>
      </c>
      <c r="C56" s="46"/>
      <c r="D56" s="46"/>
      <c r="E56" s="46"/>
      <c r="F56" s="46"/>
      <c r="G56" s="46"/>
      <c r="H56" s="46"/>
      <c r="I56" s="46"/>
      <c r="J56" s="46"/>
      <c r="K56" s="46"/>
      <c r="L56" s="46"/>
      <c r="M56" s="46"/>
    </row>
    <row r="58" spans="2:13">
      <c r="B58" s="11" t="s">
        <v>74</v>
      </c>
      <c r="D58" s="9" t="s">
        <v>257</v>
      </c>
    </row>
    <row r="59" spans="2:13">
      <c r="B59" s="11" t="s">
        <v>75</v>
      </c>
      <c r="D59" s="9" t="s">
        <v>271</v>
      </c>
    </row>
    <row r="60" spans="2:13">
      <c r="B60" s="11" t="s">
        <v>76</v>
      </c>
      <c r="D60" s="9" t="s">
        <v>271</v>
      </c>
    </row>
    <row r="61" spans="2:13">
      <c r="B61" s="11" t="s">
        <v>77</v>
      </c>
      <c r="D61" s="9" t="s">
        <v>78</v>
      </c>
    </row>
    <row r="63" spans="2:13" s="50" customFormat="1">
      <c r="B63" s="47" t="s">
        <v>79</v>
      </c>
      <c r="C63" s="48"/>
      <c r="D63" s="48"/>
      <c r="E63" s="48"/>
      <c r="F63" s="48"/>
      <c r="G63" s="48"/>
      <c r="H63" s="48"/>
      <c r="I63" s="48"/>
      <c r="J63" s="48"/>
      <c r="K63" s="48"/>
      <c r="L63" s="48"/>
      <c r="M63" s="49"/>
    </row>
    <row r="64" spans="2:13" ht="13.95" customHeight="1">
      <c r="B64" s="224" t="s">
        <v>80</v>
      </c>
      <c r="C64" s="224" t="s">
        <v>81</v>
      </c>
      <c r="D64" s="47" t="s">
        <v>82</v>
      </c>
      <c r="E64" s="49"/>
      <c r="F64" s="226" t="s">
        <v>83</v>
      </c>
      <c r="G64" s="224" t="s">
        <v>84</v>
      </c>
      <c r="H64" s="224" t="s">
        <v>85</v>
      </c>
      <c r="I64" s="224" t="s">
        <v>86</v>
      </c>
      <c r="J64" s="224" t="s">
        <v>87</v>
      </c>
      <c r="K64" s="224" t="s">
        <v>88</v>
      </c>
      <c r="L64" s="232" t="s">
        <v>89</v>
      </c>
      <c r="M64" s="224" t="s">
        <v>90</v>
      </c>
    </row>
    <row r="65" spans="2:13" ht="13.05" customHeight="1">
      <c r="B65" s="225"/>
      <c r="C65" s="225"/>
      <c r="D65" s="51" t="s">
        <v>91</v>
      </c>
      <c r="E65" s="52" t="s">
        <v>92</v>
      </c>
      <c r="F65" s="227"/>
      <c r="G65" s="225"/>
      <c r="H65" s="225"/>
      <c r="I65" s="225"/>
      <c r="J65" s="225"/>
      <c r="K65" s="225"/>
      <c r="L65" s="233"/>
      <c r="M65" s="225"/>
    </row>
    <row r="66" spans="2:13">
      <c r="B66" s="53" t="s">
        <v>30</v>
      </c>
      <c r="C66" s="54" t="s">
        <v>93</v>
      </c>
      <c r="D66" s="54" t="s">
        <v>94</v>
      </c>
      <c r="E66" s="209">
        <v>3498</v>
      </c>
      <c r="F66" s="209">
        <v>3498</v>
      </c>
      <c r="G66" s="53" t="s">
        <v>95</v>
      </c>
      <c r="H66" s="54" t="s">
        <v>93</v>
      </c>
      <c r="I66" s="209">
        <v>3498</v>
      </c>
      <c r="J66" s="209">
        <v>1000000</v>
      </c>
      <c r="K66" s="209">
        <v>3498000000</v>
      </c>
      <c r="L66" s="213">
        <f t="shared" ref="L66:L72" si="0">+K66/K$73</f>
        <v>0.72227957877348747</v>
      </c>
      <c r="M66" s="213">
        <f t="shared" ref="M66:M72" si="1">+I66/I$73</f>
        <v>0.72227957877348747</v>
      </c>
    </row>
    <row r="67" spans="2:13">
      <c r="B67" s="53" t="s">
        <v>21</v>
      </c>
      <c r="C67" s="54" t="s">
        <v>93</v>
      </c>
      <c r="D67" s="209">
        <v>3499</v>
      </c>
      <c r="E67" s="209">
        <v>3499</v>
      </c>
      <c r="F67" s="55" t="s">
        <v>93</v>
      </c>
      <c r="G67" s="53" t="s">
        <v>95</v>
      </c>
      <c r="H67" s="54" t="s">
        <v>93</v>
      </c>
      <c r="I67" s="55">
        <v>1</v>
      </c>
      <c r="J67" s="209">
        <v>1000000</v>
      </c>
      <c r="K67" s="209">
        <v>1000000</v>
      </c>
      <c r="L67" s="213">
        <f t="shared" si="0"/>
        <v>2.0648358455502787E-4</v>
      </c>
      <c r="M67" s="213">
        <f t="shared" si="1"/>
        <v>2.0648358455502787E-4</v>
      </c>
    </row>
    <row r="68" spans="2:13">
      <c r="B68" s="53" t="s">
        <v>22</v>
      </c>
      <c r="C68" s="54" t="s">
        <v>93</v>
      </c>
      <c r="D68" s="209">
        <v>3500</v>
      </c>
      <c r="E68" s="209">
        <v>3500</v>
      </c>
      <c r="F68" s="55" t="s">
        <v>93</v>
      </c>
      <c r="G68" s="53" t="s">
        <v>95</v>
      </c>
      <c r="H68" s="54" t="s">
        <v>93</v>
      </c>
      <c r="I68" s="55">
        <v>1</v>
      </c>
      <c r="J68" s="209">
        <v>1000000</v>
      </c>
      <c r="K68" s="209">
        <v>1000000</v>
      </c>
      <c r="L68" s="213">
        <f t="shared" si="0"/>
        <v>2.0648358455502787E-4</v>
      </c>
      <c r="M68" s="213">
        <f t="shared" si="1"/>
        <v>2.0648358455502787E-4</v>
      </c>
    </row>
    <row r="69" spans="2:13">
      <c r="B69" s="53" t="s">
        <v>30</v>
      </c>
      <c r="C69" s="55">
        <v>1</v>
      </c>
      <c r="D69" s="209">
        <v>3501</v>
      </c>
      <c r="E69" s="209">
        <v>4612</v>
      </c>
      <c r="F69" s="209">
        <v>1112</v>
      </c>
      <c r="G69" s="53" t="s">
        <v>95</v>
      </c>
      <c r="H69" s="54" t="s">
        <v>93</v>
      </c>
      <c r="I69" s="209">
        <v>1112</v>
      </c>
      <c r="J69" s="209">
        <v>1000000</v>
      </c>
      <c r="K69" s="209">
        <v>1112000000</v>
      </c>
      <c r="L69" s="213">
        <f t="shared" si="0"/>
        <v>0.22960974602519099</v>
      </c>
      <c r="M69" s="213">
        <f t="shared" si="1"/>
        <v>0.22960974602519099</v>
      </c>
    </row>
    <row r="70" spans="2:13">
      <c r="B70" s="53" t="s">
        <v>30</v>
      </c>
      <c r="C70" s="55">
        <v>1</v>
      </c>
      <c r="D70" s="209">
        <v>4613</v>
      </c>
      <c r="E70" s="209">
        <v>4724</v>
      </c>
      <c r="F70" s="55">
        <v>112</v>
      </c>
      <c r="G70" s="53" t="s">
        <v>95</v>
      </c>
      <c r="H70" s="54" t="s">
        <v>93</v>
      </c>
      <c r="I70" s="55">
        <v>112</v>
      </c>
      <c r="J70" s="209">
        <v>1000000</v>
      </c>
      <c r="K70" s="209">
        <v>112000000</v>
      </c>
      <c r="L70" s="213">
        <f t="shared" si="0"/>
        <v>2.3126161470163123E-2</v>
      </c>
      <c r="M70" s="213">
        <f t="shared" si="1"/>
        <v>2.3126161470163123E-2</v>
      </c>
    </row>
    <row r="71" spans="2:13">
      <c r="B71" s="53" t="s">
        <v>30</v>
      </c>
      <c r="C71" s="55">
        <v>1</v>
      </c>
      <c r="D71" s="209">
        <v>4725</v>
      </c>
      <c r="E71" s="209">
        <v>4784</v>
      </c>
      <c r="F71" s="55">
        <v>60</v>
      </c>
      <c r="G71" s="53" t="s">
        <v>95</v>
      </c>
      <c r="H71" s="54" t="s">
        <v>93</v>
      </c>
      <c r="I71" s="55">
        <v>60</v>
      </c>
      <c r="J71" s="209">
        <v>1000000</v>
      </c>
      <c r="K71" s="209">
        <v>60000000</v>
      </c>
      <c r="L71" s="213">
        <f t="shared" si="0"/>
        <v>1.2389015073301672E-2</v>
      </c>
      <c r="M71" s="213">
        <f t="shared" si="1"/>
        <v>1.2389015073301672E-2</v>
      </c>
    </row>
    <row r="72" spans="2:13">
      <c r="B72" s="53" t="s">
        <v>30</v>
      </c>
      <c r="C72" s="55">
        <v>1</v>
      </c>
      <c r="D72" s="209">
        <v>4785</v>
      </c>
      <c r="E72" s="209">
        <v>4843</v>
      </c>
      <c r="F72" s="55">
        <v>59</v>
      </c>
      <c r="G72" s="53" t="s">
        <v>95</v>
      </c>
      <c r="H72" s="54" t="s">
        <v>93</v>
      </c>
      <c r="I72" s="55">
        <v>59</v>
      </c>
      <c r="J72" s="209">
        <v>1000000</v>
      </c>
      <c r="K72" s="209">
        <v>59000000</v>
      </c>
      <c r="L72" s="213">
        <f t="shared" si="0"/>
        <v>1.2182531488746646E-2</v>
      </c>
      <c r="M72" s="213">
        <f t="shared" si="1"/>
        <v>1.2182531488746646E-2</v>
      </c>
    </row>
    <row r="73" spans="2:13">
      <c r="C73" s="56"/>
      <c r="D73" s="56"/>
      <c r="E73" s="56"/>
      <c r="F73" s="56"/>
      <c r="H73" s="56"/>
      <c r="I73" s="210">
        <f>SUM(I66:I72)</f>
        <v>4843</v>
      </c>
      <c r="J73" s="8"/>
      <c r="K73" s="210">
        <f>SUM(K66:K72)</f>
        <v>4843000000</v>
      </c>
      <c r="L73" s="211">
        <f>SUM(L66:L72)</f>
        <v>0.99999999999999989</v>
      </c>
      <c r="M73" s="211">
        <f>SUM(M66:M72)</f>
        <v>0.99999999999999989</v>
      </c>
    </row>
    <row r="75" spans="2:13">
      <c r="B75" s="47" t="s">
        <v>96</v>
      </c>
      <c r="C75" s="48"/>
      <c r="D75" s="48"/>
      <c r="E75" s="48"/>
      <c r="F75" s="48"/>
      <c r="G75" s="48"/>
      <c r="H75" s="48"/>
      <c r="I75" s="48"/>
      <c r="J75" s="48"/>
      <c r="K75" s="48"/>
      <c r="L75" s="48"/>
      <c r="M75" s="49"/>
    </row>
    <row r="76" spans="2:13" ht="27.75" customHeight="1">
      <c r="B76" s="224" t="s">
        <v>80</v>
      </c>
      <c r="C76" s="224" t="s">
        <v>81</v>
      </c>
      <c r="D76" s="47" t="s">
        <v>82</v>
      </c>
      <c r="E76" s="49"/>
      <c r="F76" s="226" t="s">
        <v>83</v>
      </c>
      <c r="G76" s="224" t="s">
        <v>84</v>
      </c>
      <c r="H76" s="224" t="s">
        <v>85</v>
      </c>
      <c r="I76" s="224" t="s">
        <v>86</v>
      </c>
      <c r="J76" s="224" t="s">
        <v>87</v>
      </c>
      <c r="K76" s="224" t="s">
        <v>88</v>
      </c>
      <c r="L76" s="232" t="s">
        <v>89</v>
      </c>
      <c r="M76" s="224" t="s">
        <v>90</v>
      </c>
    </row>
    <row r="77" spans="2:13" ht="13.2" customHeight="1">
      <c r="B77" s="225"/>
      <c r="C77" s="225"/>
      <c r="D77" s="51" t="s">
        <v>91</v>
      </c>
      <c r="E77" s="52" t="s">
        <v>92</v>
      </c>
      <c r="F77" s="227"/>
      <c r="G77" s="225"/>
      <c r="H77" s="225"/>
      <c r="I77" s="225"/>
      <c r="J77" s="225"/>
      <c r="K77" s="225"/>
      <c r="L77" s="233"/>
      <c r="M77" s="225"/>
    </row>
    <row r="78" spans="2:13">
      <c r="B78" s="53" t="s">
        <v>30</v>
      </c>
      <c r="C78" s="54" t="s">
        <v>93</v>
      </c>
      <c r="D78" s="209" t="s">
        <v>94</v>
      </c>
      <c r="E78" s="209">
        <v>3498</v>
      </c>
      <c r="F78" s="209">
        <v>3498</v>
      </c>
      <c r="G78" s="53" t="s">
        <v>95</v>
      </c>
      <c r="H78" s="54" t="s">
        <v>93</v>
      </c>
      <c r="I78" s="209">
        <v>3498</v>
      </c>
      <c r="J78" s="209">
        <v>1000000</v>
      </c>
      <c r="K78" s="209">
        <v>3498000000</v>
      </c>
      <c r="L78" s="213">
        <f t="shared" ref="L78:L83" si="2">+K78/K$85</f>
        <v>0.72227957877348747</v>
      </c>
      <c r="M78" s="213">
        <f t="shared" ref="M78:M83" si="3">+I78/I$85</f>
        <v>0.72227957877348747</v>
      </c>
    </row>
    <row r="79" spans="2:13">
      <c r="B79" s="53" t="s">
        <v>21</v>
      </c>
      <c r="C79" s="54" t="s">
        <v>93</v>
      </c>
      <c r="D79" s="209">
        <v>3499</v>
      </c>
      <c r="E79" s="209">
        <v>3499</v>
      </c>
      <c r="F79" s="55" t="s">
        <v>93</v>
      </c>
      <c r="G79" s="53" t="s">
        <v>95</v>
      </c>
      <c r="H79" s="54" t="s">
        <v>93</v>
      </c>
      <c r="I79" s="55">
        <v>1</v>
      </c>
      <c r="J79" s="209">
        <v>1000000</v>
      </c>
      <c r="K79" s="209">
        <v>1000000</v>
      </c>
      <c r="L79" s="213">
        <f t="shared" si="2"/>
        <v>2.0648358455502787E-4</v>
      </c>
      <c r="M79" s="213">
        <f t="shared" si="3"/>
        <v>2.0648358455502787E-4</v>
      </c>
    </row>
    <row r="80" spans="2:13">
      <c r="B80" s="53" t="s">
        <v>22</v>
      </c>
      <c r="C80" s="54" t="s">
        <v>93</v>
      </c>
      <c r="D80" s="209">
        <v>3500</v>
      </c>
      <c r="E80" s="209">
        <v>3500</v>
      </c>
      <c r="F80" s="55" t="s">
        <v>93</v>
      </c>
      <c r="G80" s="53" t="s">
        <v>95</v>
      </c>
      <c r="H80" s="54" t="s">
        <v>93</v>
      </c>
      <c r="I80" s="55">
        <v>1</v>
      </c>
      <c r="J80" s="209">
        <v>1000000</v>
      </c>
      <c r="K80" s="209">
        <v>1000000</v>
      </c>
      <c r="L80" s="213">
        <f t="shared" si="2"/>
        <v>2.0648358455502787E-4</v>
      </c>
      <c r="M80" s="213">
        <f t="shared" si="3"/>
        <v>2.0648358455502787E-4</v>
      </c>
    </row>
    <row r="81" spans="2:13">
      <c r="B81" s="53" t="s">
        <v>30</v>
      </c>
      <c r="C81" s="55">
        <v>1</v>
      </c>
      <c r="D81" s="209">
        <v>3501</v>
      </c>
      <c r="E81" s="209">
        <v>4612</v>
      </c>
      <c r="F81" s="209">
        <v>1112</v>
      </c>
      <c r="G81" s="53" t="s">
        <v>95</v>
      </c>
      <c r="H81" s="54" t="s">
        <v>93</v>
      </c>
      <c r="I81" s="209">
        <v>1112</v>
      </c>
      <c r="J81" s="209">
        <v>1000000</v>
      </c>
      <c r="K81" s="209">
        <v>1112000000</v>
      </c>
      <c r="L81" s="213">
        <f t="shared" si="2"/>
        <v>0.22960974602519099</v>
      </c>
      <c r="M81" s="213">
        <f t="shared" si="3"/>
        <v>0.22960974602519099</v>
      </c>
    </row>
    <row r="82" spans="2:13">
      <c r="B82" s="53" t="s">
        <v>30</v>
      </c>
      <c r="C82" s="55">
        <v>1</v>
      </c>
      <c r="D82" s="209">
        <v>4613</v>
      </c>
      <c r="E82" s="209">
        <v>4724</v>
      </c>
      <c r="F82" s="55">
        <v>112</v>
      </c>
      <c r="G82" s="53" t="s">
        <v>95</v>
      </c>
      <c r="H82" s="54" t="s">
        <v>93</v>
      </c>
      <c r="I82" s="55">
        <v>112</v>
      </c>
      <c r="J82" s="209">
        <v>1000000</v>
      </c>
      <c r="K82" s="209">
        <v>112000000</v>
      </c>
      <c r="L82" s="213">
        <f t="shared" si="2"/>
        <v>2.3126161470163123E-2</v>
      </c>
      <c r="M82" s="213">
        <f t="shared" si="3"/>
        <v>2.3126161470163123E-2</v>
      </c>
    </row>
    <row r="83" spans="2:13">
      <c r="B83" s="53" t="s">
        <v>30</v>
      </c>
      <c r="C83" s="55">
        <v>1</v>
      </c>
      <c r="D83" s="209">
        <v>4725</v>
      </c>
      <c r="E83" s="209">
        <v>4784</v>
      </c>
      <c r="F83" s="55">
        <v>60</v>
      </c>
      <c r="G83" s="53" t="s">
        <v>95</v>
      </c>
      <c r="H83" s="54" t="s">
        <v>93</v>
      </c>
      <c r="I83" s="55">
        <v>60</v>
      </c>
      <c r="J83" s="209">
        <v>1000000</v>
      </c>
      <c r="K83" s="209">
        <v>60000000</v>
      </c>
      <c r="L83" s="213">
        <f t="shared" si="2"/>
        <v>1.2389015073301672E-2</v>
      </c>
      <c r="M83" s="213">
        <f t="shared" si="3"/>
        <v>1.2389015073301672E-2</v>
      </c>
    </row>
    <row r="84" spans="2:13">
      <c r="B84" s="53" t="s">
        <v>30</v>
      </c>
      <c r="C84" s="55">
        <v>1</v>
      </c>
      <c r="D84" s="209">
        <v>4785</v>
      </c>
      <c r="E84" s="209">
        <v>4843</v>
      </c>
      <c r="F84" s="55">
        <v>59</v>
      </c>
      <c r="G84" s="53" t="s">
        <v>95</v>
      </c>
      <c r="H84" s="54" t="s">
        <v>93</v>
      </c>
      <c r="I84" s="55">
        <v>59</v>
      </c>
      <c r="J84" s="209">
        <v>1000000</v>
      </c>
      <c r="K84" s="209">
        <v>59000000</v>
      </c>
      <c r="L84" s="213">
        <f>+K84/K$85</f>
        <v>1.2182531488746646E-2</v>
      </c>
      <c r="M84" s="213">
        <f>+I84/I$85</f>
        <v>1.2182531488746646E-2</v>
      </c>
    </row>
    <row r="85" spans="2:13">
      <c r="C85" s="56"/>
      <c r="D85" s="56"/>
      <c r="E85" s="56"/>
      <c r="F85" s="56"/>
      <c r="H85" s="56"/>
      <c r="I85" s="210">
        <f>SUM(I78:I84)</f>
        <v>4843</v>
      </c>
      <c r="J85" s="8"/>
      <c r="K85" s="210">
        <f>SUM(K78:K84)</f>
        <v>4843000000</v>
      </c>
      <c r="L85" s="211">
        <f>SUM(L78:L84)</f>
        <v>0.99999999999999989</v>
      </c>
      <c r="M85" s="211">
        <f>SUM(M78:M84)</f>
        <v>0.99999999999999989</v>
      </c>
    </row>
    <row r="87" spans="2:13">
      <c r="B87" s="228" t="s">
        <v>97</v>
      </c>
      <c r="C87" s="229"/>
      <c r="D87" s="230"/>
    </row>
    <row r="88" spans="2:13">
      <c r="B88" s="57">
        <v>46022</v>
      </c>
      <c r="C88" s="58"/>
      <c r="D88" s="59"/>
    </row>
    <row r="89" spans="2:13" ht="52.8">
      <c r="B89" s="52" t="s">
        <v>80</v>
      </c>
      <c r="C89" s="52" t="s">
        <v>89</v>
      </c>
      <c r="D89" s="52" t="s">
        <v>90</v>
      </c>
    </row>
    <row r="90" spans="2:13" ht="12.75" customHeight="1">
      <c r="B90" s="53" t="s">
        <v>104</v>
      </c>
      <c r="C90" s="214">
        <v>9.98E-2</v>
      </c>
      <c r="D90" s="214">
        <v>2.4700000000000003E-2</v>
      </c>
      <c r="F90" s="215"/>
      <c r="G90" s="215"/>
    </row>
    <row r="91" spans="2:13">
      <c r="B91" s="53" t="s">
        <v>21</v>
      </c>
      <c r="C91" s="214">
        <v>0.1613</v>
      </c>
      <c r="D91" s="214">
        <v>0.1996</v>
      </c>
      <c r="F91" s="215"/>
      <c r="G91" s="215"/>
    </row>
    <row r="92" spans="2:13">
      <c r="B92" s="53" t="s">
        <v>22</v>
      </c>
      <c r="C92" s="214">
        <v>0.59899999999999998</v>
      </c>
      <c r="D92" s="214">
        <v>0.74109999999999998</v>
      </c>
      <c r="F92" s="215"/>
      <c r="G92" s="215"/>
    </row>
    <row r="93" spans="2:13">
      <c r="B93" s="53" t="s">
        <v>34</v>
      </c>
      <c r="C93" s="214">
        <v>0.13980000000000001</v>
      </c>
      <c r="D93" s="214">
        <v>3.4599999999999999E-2</v>
      </c>
      <c r="F93" s="215"/>
      <c r="G93" s="215"/>
    </row>
    <row r="94" spans="2:13">
      <c r="C94" s="216">
        <v>1</v>
      </c>
      <c r="D94" s="216">
        <v>1</v>
      </c>
    </row>
    <row r="96" spans="2:13">
      <c r="B96" s="228" t="s">
        <v>98</v>
      </c>
      <c r="C96" s="229"/>
      <c r="D96" s="230"/>
    </row>
    <row r="97" spans="2:7">
      <c r="B97" s="57">
        <f>+B88</f>
        <v>46022</v>
      </c>
      <c r="C97" s="58"/>
      <c r="D97" s="59"/>
    </row>
    <row r="98" spans="2:7" ht="52.8">
      <c r="B98" s="52" t="s">
        <v>80</v>
      </c>
      <c r="C98" s="52" t="s">
        <v>89</v>
      </c>
      <c r="D98" s="52" t="s">
        <v>90</v>
      </c>
    </row>
    <row r="99" spans="2:7" ht="12.75" customHeight="1">
      <c r="B99" s="53" t="s">
        <v>99</v>
      </c>
      <c r="C99" s="214">
        <v>0.1429</v>
      </c>
      <c r="D99" s="214">
        <v>0.1429</v>
      </c>
      <c r="F99" s="215"/>
      <c r="G99" s="215"/>
    </row>
    <row r="100" spans="2:7">
      <c r="B100" s="53" t="s">
        <v>100</v>
      </c>
      <c r="C100" s="214">
        <v>0.28570000000000001</v>
      </c>
      <c r="D100" s="214">
        <v>0.28570000000000001</v>
      </c>
      <c r="F100" s="215"/>
      <c r="G100" s="215"/>
    </row>
    <row r="101" spans="2:7">
      <c r="B101" s="53" t="s">
        <v>101</v>
      </c>
      <c r="C101" s="214">
        <v>0.1429</v>
      </c>
      <c r="D101" s="214">
        <v>0.1429</v>
      </c>
      <c r="F101" s="215"/>
      <c r="G101" s="215"/>
    </row>
    <row r="102" spans="2:7">
      <c r="B102" s="53" t="s">
        <v>102</v>
      </c>
      <c r="C102" s="214">
        <v>7.1399999999999991E-2</v>
      </c>
      <c r="D102" s="214">
        <v>7.1399999999999991E-2</v>
      </c>
      <c r="F102" s="215"/>
      <c r="G102" s="215"/>
    </row>
    <row r="103" spans="2:7">
      <c r="B103" s="53" t="s">
        <v>103</v>
      </c>
      <c r="C103" s="214">
        <v>0.1429</v>
      </c>
      <c r="D103" s="214">
        <v>0.1429</v>
      </c>
      <c r="F103" s="215"/>
      <c r="G103" s="215"/>
    </row>
    <row r="104" spans="2:7">
      <c r="B104" s="53" t="s">
        <v>242</v>
      </c>
      <c r="C104" s="214">
        <v>0.21429999999999999</v>
      </c>
      <c r="D104" s="214">
        <v>0.21429999999999999</v>
      </c>
      <c r="F104" s="215"/>
      <c r="G104" s="215"/>
    </row>
    <row r="105" spans="2:7">
      <c r="C105" s="216">
        <v>1</v>
      </c>
      <c r="D105" s="216">
        <v>1</v>
      </c>
    </row>
    <row r="106" spans="2:7">
      <c r="C106" s="60"/>
      <c r="D106" s="60"/>
    </row>
  </sheetData>
  <mergeCells count="23">
    <mergeCell ref="B87:D87"/>
    <mergeCell ref="B96:D96"/>
    <mergeCell ref="J64:J65"/>
    <mergeCell ref="K64:K65"/>
    <mergeCell ref="B20:M24"/>
    <mergeCell ref="L76:L77"/>
    <mergeCell ref="M76:M77"/>
    <mergeCell ref="I76:I77"/>
    <mergeCell ref="B76:B77"/>
    <mergeCell ref="C76:C77"/>
    <mergeCell ref="F76:F77"/>
    <mergeCell ref="G76:G77"/>
    <mergeCell ref="H76:H77"/>
    <mergeCell ref="J76:J77"/>
    <mergeCell ref="K76:K77"/>
    <mergeCell ref="L64:L65"/>
    <mergeCell ref="M64:M65"/>
    <mergeCell ref="I64:I65"/>
    <mergeCell ref="B64:B65"/>
    <mergeCell ref="C64:C65"/>
    <mergeCell ref="F64:F65"/>
    <mergeCell ref="G64:G65"/>
    <mergeCell ref="H64:H6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topLeftCell="B1" workbookViewId="0">
      <selection activeCell="I20" sqref="I20"/>
    </sheetView>
  </sheetViews>
  <sheetFormatPr baseColWidth="10" defaultColWidth="9" defaultRowHeight="13.2"/>
  <cols>
    <col min="1" max="1" width="3.19921875" style="9" customWidth="1"/>
    <col min="2" max="18" width="12.69921875" style="9" customWidth="1"/>
    <col min="19" max="16384" width="9" style="9"/>
  </cols>
  <sheetData>
    <row r="2" spans="2:18">
      <c r="B2" s="6" t="str">
        <f>+'ESTADO DEL ACTIVO NETO'!B2</f>
        <v>FONDO DE INVERSIÓN EN INFRAESTRUCTURA TECNOLÓGICA</v>
      </c>
      <c r="C2" s="7"/>
      <c r="D2" s="7"/>
      <c r="E2" s="7"/>
      <c r="F2" s="7"/>
      <c r="G2" s="7"/>
      <c r="H2" s="7"/>
      <c r="I2" s="7"/>
      <c r="J2" s="7"/>
      <c r="K2" s="7"/>
      <c r="L2" s="7"/>
      <c r="M2" s="7"/>
      <c r="N2" s="7"/>
      <c r="O2" s="7"/>
      <c r="P2" s="7"/>
      <c r="Q2" s="7"/>
      <c r="R2" s="7"/>
    </row>
    <row r="3" spans="2:18">
      <c r="B3" s="46" t="s">
        <v>231</v>
      </c>
      <c r="C3" s="46"/>
      <c r="D3" s="46"/>
      <c r="E3" s="46"/>
      <c r="F3" s="46"/>
      <c r="G3" s="46"/>
      <c r="H3" s="46"/>
      <c r="I3" s="7"/>
      <c r="J3" s="7"/>
      <c r="K3" s="7"/>
      <c r="L3" s="7"/>
      <c r="M3" s="7"/>
      <c r="N3" s="7"/>
      <c r="O3" s="7"/>
      <c r="P3" s="7"/>
      <c r="Q3" s="7"/>
      <c r="R3" s="7"/>
    </row>
    <row r="4" spans="2:18">
      <c r="B4" s="10">
        <f>+PORTADA!B21</f>
        <v>46022</v>
      </c>
      <c r="C4" s="46"/>
      <c r="D4" s="46"/>
      <c r="E4" s="46"/>
      <c r="F4" s="46"/>
      <c r="G4" s="46"/>
      <c r="H4" s="46"/>
      <c r="I4" s="7"/>
      <c r="J4" s="7"/>
      <c r="K4" s="7"/>
      <c r="L4" s="7"/>
      <c r="M4" s="7"/>
      <c r="N4" s="7"/>
      <c r="O4" s="7"/>
      <c r="P4" s="7"/>
      <c r="Q4" s="7"/>
      <c r="R4" s="7"/>
    </row>
    <row r="5" spans="2:18">
      <c r="B5" s="202" t="s">
        <v>228</v>
      </c>
      <c r="C5" s="46"/>
      <c r="D5" s="46"/>
      <c r="E5" s="46"/>
      <c r="F5" s="46"/>
      <c r="G5" s="46"/>
      <c r="H5" s="46"/>
      <c r="I5" s="7"/>
      <c r="J5" s="7"/>
      <c r="K5" s="7"/>
      <c r="L5" s="7"/>
      <c r="M5" s="7"/>
      <c r="N5" s="7"/>
      <c r="O5" s="7"/>
      <c r="P5" s="7"/>
      <c r="Q5" s="7"/>
      <c r="R5" s="7"/>
    </row>
    <row r="7" spans="2:18" s="204" customFormat="1" ht="40.799999999999997">
      <c r="B7" s="203" t="s">
        <v>208</v>
      </c>
      <c r="C7" s="203" t="s">
        <v>209</v>
      </c>
      <c r="D7" s="203" t="s">
        <v>210</v>
      </c>
      <c r="E7" s="203" t="s">
        <v>211</v>
      </c>
      <c r="F7" s="203" t="s">
        <v>219</v>
      </c>
      <c r="G7" s="203" t="s">
        <v>218</v>
      </c>
      <c r="H7" s="203" t="s">
        <v>212</v>
      </c>
      <c r="I7" s="203" t="s">
        <v>213</v>
      </c>
      <c r="J7" s="203" t="s">
        <v>220</v>
      </c>
      <c r="K7" s="203" t="s">
        <v>217</v>
      </c>
      <c r="L7" s="203" t="s">
        <v>87</v>
      </c>
      <c r="M7" s="203" t="s">
        <v>214</v>
      </c>
      <c r="N7" s="203" t="s">
        <v>215</v>
      </c>
      <c r="O7" s="203" t="s">
        <v>216</v>
      </c>
      <c r="P7" s="203" t="s">
        <v>222</v>
      </c>
      <c r="Q7" s="203" t="s">
        <v>223</v>
      </c>
      <c r="R7" s="203" t="s">
        <v>224</v>
      </c>
    </row>
    <row r="8" spans="2:18">
      <c r="E8" s="61"/>
    </row>
    <row r="9" spans="2:18">
      <c r="B9" s="7" t="s">
        <v>221</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L47" sqref="L47"/>
    </sheetView>
  </sheetViews>
  <sheetFormatPr baseColWidth="10" defaultColWidth="8.69921875" defaultRowHeight="13.2"/>
  <cols>
    <col min="1" max="1" width="3.19921875" style="9" customWidth="1"/>
    <col min="2" max="13" width="8.69921875" style="9"/>
    <col min="14" max="14" width="3.19921875" style="9" customWidth="1"/>
    <col min="15" max="16384" width="8.69921875" style="9"/>
  </cols>
  <sheetData>
    <row r="2" spans="2:13">
      <c r="B2" s="6" t="str">
        <f>+'ESTADO DEL ACTIVO NETO'!B2</f>
        <v>FONDO DE INVERSIÓN EN INFRAESTRUCTURA TECNOLÓGICA</v>
      </c>
      <c r="C2" s="7"/>
      <c r="D2" s="7"/>
      <c r="E2" s="7"/>
      <c r="F2" s="7"/>
      <c r="G2" s="7"/>
      <c r="H2" s="7"/>
      <c r="I2" s="7"/>
      <c r="J2" s="7"/>
      <c r="K2" s="7"/>
      <c r="L2" s="7"/>
      <c r="M2" s="7"/>
    </row>
    <row r="3" spans="2:13">
      <c r="B3" s="6" t="s">
        <v>230</v>
      </c>
      <c r="C3" s="208"/>
      <c r="D3" s="208"/>
      <c r="E3" s="208"/>
      <c r="F3" s="208"/>
      <c r="G3" s="208"/>
      <c r="H3" s="208"/>
      <c r="I3" s="208"/>
      <c r="J3" s="208"/>
      <c r="K3" s="208"/>
      <c r="L3" s="208"/>
      <c r="M3" s="208"/>
    </row>
    <row r="4" spans="2:13">
      <c r="B4" s="205">
        <f>+PORTADA!B21</f>
        <v>46022</v>
      </c>
      <c r="C4" s="208"/>
      <c r="D4" s="208"/>
      <c r="E4" s="208"/>
      <c r="F4" s="208"/>
      <c r="G4" s="208"/>
      <c r="H4" s="208"/>
      <c r="I4" s="208"/>
      <c r="J4" s="208"/>
      <c r="K4" s="208"/>
      <c r="L4" s="208"/>
      <c r="M4" s="208"/>
    </row>
    <row r="6" spans="2:13">
      <c r="B6" s="208" t="s">
        <v>221</v>
      </c>
      <c r="C6" s="208"/>
      <c r="D6" s="208"/>
      <c r="E6" s="208"/>
      <c r="F6" s="208"/>
      <c r="G6" s="208"/>
      <c r="H6" s="208"/>
      <c r="I6" s="208"/>
      <c r="J6" s="208"/>
      <c r="K6" s="208"/>
      <c r="L6" s="208"/>
      <c r="M6" s="208"/>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W4rfrEYaVXoJNSH0qgTOYS80SuiEO0Gomtn4YVkj7jc=</DigestValue>
    </Reference>
    <Reference Type="http://www.w3.org/2000/09/xmldsig#Object" URI="#idOfficeObject">
      <DigestMethod Algorithm="http://www.w3.org/2001/04/xmlenc#sha256"/>
      <DigestValue>7XyhRpjbT3odN9FfwJYCd0PFZrUH5sAVC6qVyiXlAgs=</DigestValue>
    </Reference>
    <Reference Type="http://uri.etsi.org/01903#SignedProperties" URI="#idSignedProperties">
      <Transforms>
        <Transform Algorithm="http://www.w3.org/TR/2001/REC-xml-c14n-20010315"/>
      </Transforms>
      <DigestMethod Algorithm="http://www.w3.org/2001/04/xmlenc#sha256"/>
      <DigestValue>V/YfXpNMB98R06fkVLnnuNNre0F/odWG1KjE1rn7Em0=</DigestValue>
    </Reference>
    <Reference Type="http://www.w3.org/2000/09/xmldsig#Object" URI="#idValidSigLnImg">
      <DigestMethod Algorithm="http://www.w3.org/2001/04/xmlenc#sha256"/>
      <DigestValue>koOHczlepVMzx08s77qw+5CcLj6A5iYS+MFWLvFFZPQ=</DigestValue>
    </Reference>
    <Reference Type="http://www.w3.org/2000/09/xmldsig#Object" URI="#idInvalidSigLnImg">
      <DigestMethod Algorithm="http://www.w3.org/2001/04/xmlenc#sha256"/>
      <DigestValue>jYzQyLtGMAS0utRPapGitxb/wYNB69Hgnp3zdd38GH8=</DigestValue>
    </Reference>
  </SignedInfo>
  <SignatureValue>nVJZ2cJqjz6+dSn2Zg8xNRCtgR+kZ+Mq+tlySkM6+QI9Tw7bwbSgLBrkussvZvzXLJ8yDDc9/vU2
ESWp/akyW5RkrcF5IepXSzzLAp35kKeeY2cOA3SlNauvTHU/XBqnlp8HPbciI15hBgaDvyaUam0X
H3jH+MUmxQbJ+7qAbNrO4jZiWn565qTq9puVLVtwKUr3NolY5bc/cLn4thY6eHBXlX0PahKT9KEx
KBWsW1O+mNShCZbMSzZnbpq3OUi771J3EMtYIpa8r6WZiPycsGxdCdAl9JWaNZ01/ag75M6hr7Mb
blVnwtVwXo1DI00vR7s4752BbvaGeQbXrf94Lw==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coe+uBOp9SiF/lLohwwi8oBX0Ern9l0uUiOnIc2mOPI=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H6zSwbPyuWXCjTzv6J57mdDZ1FEsth89ZW8yVDEaJlI=</DigestValue>
      </Reference>
      <Reference URI="/xl/drawings/vmlDrawing1.vml?ContentType=application/vnd.openxmlformats-officedocument.vmlDrawing">
        <DigestMethod Algorithm="http://www.w3.org/2001/04/xmlenc#sha256"/>
        <DigestValue>HcjyFmJp6u/Goe73YEw1slBGZ3gnDM5WjnPe4Maa13M=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KiPhk1puN9yv2S3ZwwNMCO+68ihCVa4hkDpGGtqDtIU=</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suzXksMWDHS6GNu2QsAF1Uf8Pv5MPP7rAKn0BpSBvZU=</DigestValue>
      </Reference>
      <Reference URI="/xl/styles.xml?ContentType=application/vnd.openxmlformats-officedocument.spreadsheetml.styles+xml">
        <DigestMethod Algorithm="http://www.w3.org/2001/04/xmlenc#sha256"/>
        <DigestValue>6VVj/ZVGJn2isreT5Msi4PfbJEr7lH5tcjL0zfnX2vw=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odmTUfXE+ZwGGGP3RiWdf8vI3Mf+181YLekAFtXn4bM=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xzy/e9LNFhpZorm5rtFJQSEogqt4QUYaLbjLMszMQCA=</DigestValue>
      </Reference>
      <Reference URI="/xl/worksheets/sheet2.xml?ContentType=application/vnd.openxmlformats-officedocument.spreadsheetml.worksheet+xml">
        <DigestMethod Algorithm="http://www.w3.org/2001/04/xmlenc#sha256"/>
        <DigestValue>rFjJbdBAbJ7lIWMyGfA0Z4KYDzklI0vpck4VgNd/g44=</DigestValue>
      </Reference>
      <Reference URI="/xl/worksheets/sheet3.xml?ContentType=application/vnd.openxmlformats-officedocument.spreadsheetml.worksheet+xml">
        <DigestMethod Algorithm="http://www.w3.org/2001/04/xmlenc#sha256"/>
        <DigestValue>9w89ArSWELoJ9RgaMV+/6ZgEhfRtGqWf4bk0O6crgFM=</DigestValue>
      </Reference>
      <Reference URI="/xl/worksheets/sheet4.xml?ContentType=application/vnd.openxmlformats-officedocument.spreadsheetml.worksheet+xml">
        <DigestMethod Algorithm="http://www.w3.org/2001/04/xmlenc#sha256"/>
        <DigestValue>8eLMpWZ+8xTTF6FevtfFH6c+FihzdF8rdqPRamHzI5g=</DigestValue>
      </Reference>
      <Reference URI="/xl/worksheets/sheet5.xml?ContentType=application/vnd.openxmlformats-officedocument.spreadsheetml.worksheet+xml">
        <DigestMethod Algorithm="http://www.w3.org/2001/04/xmlenc#sha256"/>
        <DigestValue>1kWI/r/aWfxlmoU265JBGF7DFPlfaWbtJxhyb3oMW/s=</DigestValue>
      </Reference>
      <Reference URI="/xl/worksheets/sheet6.xml?ContentType=application/vnd.openxmlformats-officedocument.spreadsheetml.worksheet+xml">
        <DigestMethod Algorithm="http://www.w3.org/2001/04/xmlenc#sha256"/>
        <DigestValue>wWYHu2YNnMfeRQjxhm+hpjfe/R9uH0rxhylNrPPP4g8=</DigestValue>
      </Reference>
      <Reference URI="/xl/worksheets/sheet7.xml?ContentType=application/vnd.openxmlformats-officedocument.spreadsheetml.worksheet+xml">
        <DigestMethod Algorithm="http://www.w3.org/2001/04/xmlenc#sha256"/>
        <DigestValue>uJ3NVoGru639aLIYcCfbuvgqS6Jv/L6vBwq3yeRwhQ8=</DigestValue>
      </Reference>
      <Reference URI="/xl/worksheets/sheet8.xml?ContentType=application/vnd.openxmlformats-officedocument.spreadsheetml.worksheet+xml">
        <DigestMethod Algorithm="http://www.w3.org/2001/04/xmlenc#sha256"/>
        <DigestValue>X+LUufdu6nr9Ov64wQIL4jLIi801Hw0YUhwiBTOn/EI=</DigestValue>
      </Reference>
      <Reference URI="/xl/worksheets/sheet9.xml?ContentType=application/vnd.openxmlformats-officedocument.spreadsheetml.worksheet+xml">
        <DigestMethod Algorithm="http://www.w3.org/2001/04/xmlenc#sha256"/>
        <DigestValue>5uyMoNmemmeDl0TwdNzQt2Dzg0GQOsGC2fjuY7JiWuc=</DigestValue>
      </Reference>
    </Manifest>
    <SignatureProperties>
      <SignatureProperty Id="idSignatureTime" Target="#idPackageSignature">
        <mdssi:SignatureTime xmlns:mdssi="http://schemas.openxmlformats.org/package/2006/digital-signature">
          <mdssi:Format>YYYY-MM-DDThh:mm:ssTZD</mdssi:Format>
          <mdssi:Value>2026-03-27T22:50:42Z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2026-03-27T22:50:42Z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Brm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vc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Lk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BPZg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W9QF7jcVfWVZWJisjXY2FHnieOMRxIZFEJvIKCpx+Mo=</DigestValue>
    </Reference>
    <Reference Type="http://www.w3.org/2000/09/xmldsig#Object" URI="#idOfficeObject">
      <DigestMethod Algorithm="http://www.w3.org/2001/04/xmlenc#sha256"/>
      <DigestValue>gYRMt/KbuMIRSb23eLDH6WwI5d1/XwQFoIT5kolO8po=</DigestValue>
    </Reference>
    <Reference Type="http://uri.etsi.org/01903#SignedProperties" URI="#idSignedProperties">
      <Transforms>
        <Transform Algorithm="http://www.w3.org/TR/2001/REC-xml-c14n-20010315"/>
      </Transforms>
      <DigestMethod Algorithm="http://www.w3.org/2001/04/xmlenc#sha256"/>
      <DigestValue>ZrguaRBxzgvXKRBHLMvUQKIavn7HNaq4RGuONNzUJwU=</DigestValue>
    </Reference>
    <Reference Type="http://www.w3.org/2000/09/xmldsig#Object" URI="#idValidSigLnImg">
      <DigestMethod Algorithm="http://www.w3.org/2001/04/xmlenc#sha256"/>
      <DigestValue>YYKHSC/XMScYeN9IvaH/JxcbZOW0MH61XbxZsmOc6UY=</DigestValue>
    </Reference>
    <Reference Type="http://www.w3.org/2000/09/xmldsig#Object" URI="#idInvalidSigLnImg">
      <DigestMethod Algorithm="http://www.w3.org/2001/04/xmlenc#sha256"/>
      <DigestValue>ildMb6pWHlDa7K7JGFKO3mP2hdzaba8XV7YD4+SAhbg=</DigestValue>
    </Reference>
  </SignedInfo>
  <SignatureValue>Gy5AcyNDXX4io4Lb2rJbW6xaqEWxKzYomPb0LfiugbfbXReqSwQG2/EUJ55cuS/TRLZS8zLUD9HS
9t0PDfVr0r3UL5zibO3oHWkzncQGHO6v8DGj0UTARsZquTlu2odWU3MtSylRYc2NkFc9+dMeE6hL
w28FrcRH6LNtzUxcM7BEjVvoTPq10Z+HC7VYf3StRbW4LAcFzBkVo6ubjTGxviiLlmD+t5z6b7a+
Abu/0SWjGMsRaldMCnvpbo+RJJsNZlZQXrMId2M/Qf8umd/fX7YBTNB7eW2oJBCRIB6VQxd8hDCH
qFBi5fiDYrPyPFqbC1iTtnfAEyV0Nygvd559ZQ==</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coe+uBOp9SiF/lLohwwi8oBX0Ern9l0uUiOnIc2mOPI=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H6zSwbPyuWXCjTzv6J57mdDZ1FEsth89ZW8yVDEaJlI=</DigestValue>
      </Reference>
      <Reference URI="/xl/drawings/vmlDrawing1.vml?ContentType=application/vnd.openxmlformats-officedocument.vmlDrawing">
        <DigestMethod Algorithm="http://www.w3.org/2001/04/xmlenc#sha256"/>
        <DigestValue>HcjyFmJp6u/Goe73YEw1slBGZ3gnDM5WjnPe4Maa13M=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KiPhk1puN9yv2S3ZwwNMCO+68ihCVa4hkDpGGtqDtIU=</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suzXksMWDHS6GNu2QsAF1Uf8Pv5MPP7rAKn0BpSBvZU=</DigestValue>
      </Reference>
      <Reference URI="/xl/styles.xml?ContentType=application/vnd.openxmlformats-officedocument.spreadsheetml.styles+xml">
        <DigestMethod Algorithm="http://www.w3.org/2001/04/xmlenc#sha256"/>
        <DigestValue>6VVj/ZVGJn2isreT5Msi4PfbJEr7lH5tcjL0zfnX2vw=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odmTUfXE+ZwGGGP3RiWdf8vI3Mf+181YLekAFtXn4bM=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xzy/e9LNFhpZorm5rtFJQSEogqt4QUYaLbjLMszMQCA=</DigestValue>
      </Reference>
      <Reference URI="/xl/worksheets/sheet2.xml?ContentType=application/vnd.openxmlformats-officedocument.spreadsheetml.worksheet+xml">
        <DigestMethod Algorithm="http://www.w3.org/2001/04/xmlenc#sha256"/>
        <DigestValue>rFjJbdBAbJ7lIWMyGfA0Z4KYDzklI0vpck4VgNd/g44=</DigestValue>
      </Reference>
      <Reference URI="/xl/worksheets/sheet3.xml?ContentType=application/vnd.openxmlformats-officedocument.spreadsheetml.worksheet+xml">
        <DigestMethod Algorithm="http://www.w3.org/2001/04/xmlenc#sha256"/>
        <DigestValue>9w89ArSWELoJ9RgaMV+/6ZgEhfRtGqWf4bk0O6crgFM=</DigestValue>
      </Reference>
      <Reference URI="/xl/worksheets/sheet4.xml?ContentType=application/vnd.openxmlformats-officedocument.spreadsheetml.worksheet+xml">
        <DigestMethod Algorithm="http://www.w3.org/2001/04/xmlenc#sha256"/>
        <DigestValue>8eLMpWZ+8xTTF6FevtfFH6c+FihzdF8rdqPRamHzI5g=</DigestValue>
      </Reference>
      <Reference URI="/xl/worksheets/sheet5.xml?ContentType=application/vnd.openxmlformats-officedocument.spreadsheetml.worksheet+xml">
        <DigestMethod Algorithm="http://www.w3.org/2001/04/xmlenc#sha256"/>
        <DigestValue>1kWI/r/aWfxlmoU265JBGF7DFPlfaWbtJxhyb3oMW/s=</DigestValue>
      </Reference>
      <Reference URI="/xl/worksheets/sheet6.xml?ContentType=application/vnd.openxmlformats-officedocument.spreadsheetml.worksheet+xml">
        <DigestMethod Algorithm="http://www.w3.org/2001/04/xmlenc#sha256"/>
        <DigestValue>wWYHu2YNnMfeRQjxhm+hpjfe/R9uH0rxhylNrPPP4g8=</DigestValue>
      </Reference>
      <Reference URI="/xl/worksheets/sheet7.xml?ContentType=application/vnd.openxmlformats-officedocument.spreadsheetml.worksheet+xml">
        <DigestMethod Algorithm="http://www.w3.org/2001/04/xmlenc#sha256"/>
        <DigestValue>uJ3NVoGru639aLIYcCfbuvgqS6Jv/L6vBwq3yeRwhQ8=</DigestValue>
      </Reference>
      <Reference URI="/xl/worksheets/sheet8.xml?ContentType=application/vnd.openxmlformats-officedocument.spreadsheetml.worksheet+xml">
        <DigestMethod Algorithm="http://www.w3.org/2001/04/xmlenc#sha256"/>
        <DigestValue>X+LUufdu6nr9Ov64wQIL4jLIi801Hw0YUhwiBTOn/EI=</DigestValue>
      </Reference>
      <Reference URI="/xl/worksheets/sheet9.xml?ContentType=application/vnd.openxmlformats-officedocument.spreadsheetml.worksheet+xml">
        <DigestMethod Algorithm="http://www.w3.org/2001/04/xmlenc#sha256"/>
        <DigestValue>5uyMoNmemmeDl0TwdNzQt2Dzg0GQOsGC2fjuY7JiWuc=</DigestValue>
      </Reference>
    </Manifest>
    <SignatureProperties>
      <SignatureProperty Id="idSignatureTime" Target="#idPackageSignature">
        <mdssi:SignatureTime xmlns:mdssi="http://schemas.openxmlformats.org/package/2006/digital-signature">
          <mdssi:Format>YYYY-MM-DDThh:mm:ssTZD</mdssi:Format>
          <mdssi:Value>2026-03-28T22:02:29Z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2026-03-28T22:02:29Z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bGw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Log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Dg3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d3s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HC0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NSu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J+bJqtDXKaPYhfNIJqmYo4FRrOd5EcNh4OfT14j/BuM=</DigestValue>
    </Reference>
    <Reference Type="http://www.w3.org/2000/09/xmldsig#Object" URI="#idOfficeObject">
      <DigestMethod Algorithm="http://www.w3.org/2001/04/xmlenc#sha256"/>
      <DigestValue>e7W7TGFwxu4C4IQbdeISqWK2iWD66Dui+FF/c1E4tW0=</DigestValue>
    </Reference>
    <Reference Type="http://uri.etsi.org/01903#SignedProperties" URI="#idSignedProperties">
      <Transforms>
        <Transform Algorithm="http://www.w3.org/TR/2001/REC-xml-c14n-20010315"/>
      </Transforms>
      <DigestMethod Algorithm="http://www.w3.org/2001/04/xmlenc#sha256"/>
      <DigestValue>lkLl7/m2h5UYtnK1FdZxX500YZef4VrmGz8j3/wNsyw=</DigestValue>
    </Reference>
    <Reference Type="http://www.w3.org/2000/09/xmldsig#Object" URI="#idValidSigLnImg">
      <DigestMethod Algorithm="http://www.w3.org/2001/04/xmlenc#sha256"/>
      <DigestValue>+kfAgER/FSWkDdIP1A/sfBO3PnDFZ15rRR+Icm0Ksvc=</DigestValue>
    </Reference>
    <Reference Type="http://www.w3.org/2000/09/xmldsig#Object" URI="#idInvalidSigLnImg">
      <DigestMethod Algorithm="http://www.w3.org/2001/04/xmlenc#sha256"/>
      <DigestValue>CBRkQnjDng/79K/Igl0uwOhZEnK8q+NOUoPhkJdvDh8=</DigestValue>
    </Reference>
  </SignedInfo>
  <SignatureValue>SGsUvdq+rkSMpuHF2UFwS9+WKoEQf0F72MT34LiyE21EPlZB3W32UvbiTTsK6CZgbwP3tpN16601
u5+O5X88HdLUMXmR4TiN8QPOMhzYEoIhjkOW2a+lIZOHXm6s8kpMxtCz9NbRdTWNYlHuuepkenFK
zxPkw31HFxFLSD+AsImeBMoEJIzk6WV5w10OwV1aUIST6NBjrE+Ugp9prjZYE1nKc1/SZ81C2zEJ
p1mC9nLhHRBY0HsQaMxGtA0xk4mcyV+h8xZDa3nWD0sG3k8VPi/r2wDOLHRpuinuhWhQq1JbSQ7n
f4mFjUhYEe/k//8TxHoGUJMwjsj1M1jS7ntE9g==</SignatureValue>
  <KeyInfo>
    <X509Data>
      <X509Certificate>MIIIgzCCBmugAwIBAgIQVCIhKunlsEtpsb/gLn6wJTANBgkqhkiG9w0BAQsFADCBgTEWMBQGA1UEBRMNUlVDODAwODAwOTktMDERMA8GA1UEAxMIVklUIFMuQS4xODA2BgNVBAsML1ByZXN0YWRvciBDdWFsaWZpY2FkbyBkZSBTZXJ2aWNpb3MgZGUgQ29uZmlhbnphMQ0wCwYDVQQKDARJQ1BQMQswCQYDVQQGEwJQWTAeFw0yNjAzMTExOTE3NTJaFw0yODAzMTExOTE3NTJ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ynfM7ciHRLc3hzh4nBFdPkq+A8WRDhHMXjp7L8C0rLJ0lSRzaBqyqQSxV0U1hYqGWMZLpBgf/QW6T4Wt7T6bYgNT3+gyfQG7Hbg1xkgeHz04wmwuoN065F6FokwN04mLXryvUonMVnoFY+92Y+lFpEdWniPZDUztAGOc6JXX1SU7QqjS0MeZoF3c1QzrKyp16OC+M9W8BSoaQgIHh6Sd3eL6G8TIM+iYsz3chGb7WCQkqK6m4IiczNdQbb1kNdmc0o6lyYSmN4FfZXiE6Tx2BRLdJxCbpMQp74P3UVmRZrXoqEWL40u7PV/GyzQip3u9uVmQXTt+Dy7Nkm6MyvkdtAgMBAAGjggPBMIIDvTAMBgNVHRMBAf8EAjAAMA4GA1UdDwEB/wQEAwIF4DAsBgNVHSUBAf8EIjAgBggrBgEFBQcDBAYIKwYBBQUHAwIGCisGAQQBgjcUAgIwHQYDVR0OBBYEFEU7QGcYr820D6atIbI+8vGNqX+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7oIOXlPB4gd09FUEBXP0GRoL5kq+rnnuqh9dGl1dLZtbzfsLBf9/LF7hdMqL7oOKGEtSe0ywkXjKNdQV2PzkHKxYIe0D2nWDTNeCCHx04VOtBDBE/caRIUDH/Je2yXa0KMHdqse7gdtXnoHyOMpHzQCJ7XCBM1WNxclnDCAQyi5tTe56Vj0R5bXCPnakVRH5dh7VP4HqRrN83ZZF+s6wm7GL1g/6HTEBSLIx/tKJzOYRCBMSwEe1ix2gmqwf/zj24rpk/KbyM9jqNI6rQnXHVaxawGwKbFgXBkoOoc4WbxEnwk1txHvWe2rKGVbrVSwOqi/j4ChmNNZv3qSEYl5hbJtRoqBe14PwAgs3hOsf5uZWn2cOTHs8vQ9wGDfIxGyHFDvaKx6xiQJ6Pw+luGcXujx/b1fqVGBmdCSlYzexXEblGYZfMtrbIQpEihgLUtKD85AJO4MvVTEoZtgg5b0i1XypDnFTl/dIJDRz4GmsuhulMc4U8atwXek7A17P5hHtG2VKxonfHy93vKiqeMtbPeyQvyKwKgMc9oYtUxDgb/eTf23bKkqobID1SyKNjwNtnnGB5L1LqipM2PTXNia+6h3aTMCZfl5l3o8mCrX0QV2M6+35p0OR4vDDJn8gR6yaeJNI2fhaU6sZNG8frHsoyD9uCE4+IGobw8vpRqxBO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coe+uBOp9SiF/lLohwwi8oBX0Ern9l0uUiOnIc2mOPI=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H6zSwbPyuWXCjTzv6J57mdDZ1FEsth89ZW8yVDEaJlI=</DigestValue>
      </Reference>
      <Reference URI="/xl/drawings/vmlDrawing1.vml?ContentType=application/vnd.openxmlformats-officedocument.vmlDrawing">
        <DigestMethod Algorithm="http://www.w3.org/2001/04/xmlenc#sha256"/>
        <DigestValue>HcjyFmJp6u/Goe73YEw1slBGZ3gnDM5WjnPe4Maa13M=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KiPhk1puN9yv2S3ZwwNMCO+68ihCVa4hkDpGGtqDtIU=</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suzXksMWDHS6GNu2QsAF1Uf8Pv5MPP7rAKn0BpSBvZU=</DigestValue>
      </Reference>
      <Reference URI="/xl/styles.xml?ContentType=application/vnd.openxmlformats-officedocument.spreadsheetml.styles+xml">
        <DigestMethod Algorithm="http://www.w3.org/2001/04/xmlenc#sha256"/>
        <DigestValue>6VVj/ZVGJn2isreT5Msi4PfbJEr7lH5tcjL0zfnX2vw=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odmTUfXE+ZwGGGP3RiWdf8vI3Mf+181YLekAFtXn4bM=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xzy/e9LNFhpZorm5rtFJQSEogqt4QUYaLbjLMszMQCA=</DigestValue>
      </Reference>
      <Reference URI="/xl/worksheets/sheet2.xml?ContentType=application/vnd.openxmlformats-officedocument.spreadsheetml.worksheet+xml">
        <DigestMethod Algorithm="http://www.w3.org/2001/04/xmlenc#sha256"/>
        <DigestValue>rFjJbdBAbJ7lIWMyGfA0Z4KYDzklI0vpck4VgNd/g44=</DigestValue>
      </Reference>
      <Reference URI="/xl/worksheets/sheet3.xml?ContentType=application/vnd.openxmlformats-officedocument.spreadsheetml.worksheet+xml">
        <DigestMethod Algorithm="http://www.w3.org/2001/04/xmlenc#sha256"/>
        <DigestValue>9w89ArSWELoJ9RgaMV+/6ZgEhfRtGqWf4bk0O6crgFM=</DigestValue>
      </Reference>
      <Reference URI="/xl/worksheets/sheet4.xml?ContentType=application/vnd.openxmlformats-officedocument.spreadsheetml.worksheet+xml">
        <DigestMethod Algorithm="http://www.w3.org/2001/04/xmlenc#sha256"/>
        <DigestValue>8eLMpWZ+8xTTF6FevtfFH6c+FihzdF8rdqPRamHzI5g=</DigestValue>
      </Reference>
      <Reference URI="/xl/worksheets/sheet5.xml?ContentType=application/vnd.openxmlformats-officedocument.spreadsheetml.worksheet+xml">
        <DigestMethod Algorithm="http://www.w3.org/2001/04/xmlenc#sha256"/>
        <DigestValue>1kWI/r/aWfxlmoU265JBGF7DFPlfaWbtJxhyb3oMW/s=</DigestValue>
      </Reference>
      <Reference URI="/xl/worksheets/sheet6.xml?ContentType=application/vnd.openxmlformats-officedocument.spreadsheetml.worksheet+xml">
        <DigestMethod Algorithm="http://www.w3.org/2001/04/xmlenc#sha256"/>
        <DigestValue>wWYHu2YNnMfeRQjxhm+hpjfe/R9uH0rxhylNrPPP4g8=</DigestValue>
      </Reference>
      <Reference URI="/xl/worksheets/sheet7.xml?ContentType=application/vnd.openxmlformats-officedocument.spreadsheetml.worksheet+xml">
        <DigestMethod Algorithm="http://www.w3.org/2001/04/xmlenc#sha256"/>
        <DigestValue>uJ3NVoGru639aLIYcCfbuvgqS6Jv/L6vBwq3yeRwhQ8=</DigestValue>
      </Reference>
      <Reference URI="/xl/worksheets/sheet8.xml?ContentType=application/vnd.openxmlformats-officedocument.spreadsheetml.worksheet+xml">
        <DigestMethod Algorithm="http://www.w3.org/2001/04/xmlenc#sha256"/>
        <DigestValue>X+LUufdu6nr9Ov64wQIL4jLIi801Hw0YUhwiBTOn/EI=</DigestValue>
      </Reference>
      <Reference URI="/xl/worksheets/sheet9.xml?ContentType=application/vnd.openxmlformats-officedocument.spreadsheetml.worksheet+xml">
        <DigestMethod Algorithm="http://www.w3.org/2001/04/xmlenc#sha256"/>
        <DigestValue>5uyMoNmemmeDl0TwdNzQt2Dzg0GQOsGC2fjuY7JiWuc=</DigestValue>
      </Reference>
    </Manifest>
    <SignatureProperties>
      <SignatureProperty Id="idSignatureTime" Target="#idPackageSignature">
        <mdssi:SignatureTime xmlns:mdssi="http://schemas.openxmlformats.org/package/2006/digital-signature">
          <mdssi:Format>YYYY-MM-DDThh:mm:ssTZD</mdssi:Format>
          <mdssi:Value>2026-03-29T23:43:41Z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2026-03-29T23:43:41Z</xd:SigningTime>
          <xd:SigningCertificate>
            <xd:Cert>
              <xd:CertDigest>
                <DigestMethod Algorithm="http://www.w3.org/2001/04/xmlenc#sha256"/>
                <DigestValue>Gwm7mL8KSrQKqXOm7ad3EHj965phIf8UGeg16ovyOIk=</DigestValue>
              </xd:CertDigest>
              <xd:IssuerSerial>
                <X509IssuerName>C=PY, O=ICPP, OU=Prestador Cualificado de Servicios de Confianza, CN=VIT S.A., SERIALNUMBER=RUC80080099-0</X509IssuerName>
                <X509SerialNumber>111832362458610547396204020220970315813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EFwAAwAsAACBFTUYAAAEAuBkAAJ0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BV1XpBq6p6QQ8AAABrAAAAAQAAAEwAAAAEAAAADgAAAEcAAAAlAAAAa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UgAAAGUAAAA6AAAARgAAAB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UwAAAGYAAAAlAAAADAAAAAMAAABUAAAAWAAAADsAAABGAAAAUQAAAGUAAAABAAAAVdV6QauqekE7AAAARgAAAAIAAABMAAAAAAAAAAAAAAAAAAAA//////////9QAAAASgBSAAkAAAAOAAAASwAAAEAAAAAwAAAABQAAACAAAAABAAAAAQAAABAAAAAAAAAAAAAAAIABAADAAAAAAAAAAAAAAACAAQAAwAAAACUAAAAMAAAAAgAAAC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UgAAAHABAAAE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BUAAAByAAAAawEAAIcAAAAlAAAADAAAAAQAAABUAAAAuAAAABYAAAByAAAArQAAAIYAAAABAAAAVdV6QauqekEWAAAAcgAAABIAAABMAAAAAAAAAAAAAAAAAAAA//////////9wAAAASgBVAEwASQBPACAAUgBFAEMAQQBMAEQARQAgAEwAQQBSAEEABgAAAAsAAAAIAAAABAAAAAwAAAAEAAAACgAAAAgAAAAKAAAACgAAAAgAAAALAAAACAAAAAQAAAAIAAAACgAAAAoAAAAK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QAAAAYAAAADAAAAAAAAAASAAAADAAAAAEAAAAeAAAAGAAAABUAAACMAAAAawEAAKEAAAAlAAAADAAAAAQAAABUAAAArAAAABYAAACMAAAAfQAAAKAAAAABAAAAVdV6QauqekEWAAAAjAAAABAAAABMAAAAAAAAAAAAAAAAAAAA//////////9sAAAARABpAHIAZQBjAHQAbwByACAAVABpAHQAdQBsAGEAcgALAAAABAAAAAYAAAAIAAAABwAAAAUAAAAJAAAABgAAAAQAAAAIAAAABAAAAAUAAAAJAAAABAAAAAgAAAAGAAAASwAAAEAAAAAwAAAABQAAACAAAAABAAAAAQAAABAAAAAAAAAAAAAAAIABAADAAAAAAAAAAAAAAACAAQAAwAAAACUAAAAMAAAAAgAAACcAAAAYAAAABQAAAAAAAAD///8AAAAAACUAAAAMAAAABQAAAEwAAABkAAAAFQAAAKYAAAAyAQAAugAAABUAAACmAAAAHgEAABUAAAAhAPAAAAAAAAAAAAAAAIA/AAAAAAAAAAAAAIA/AAAAAAAAAAAAAAAAAAAAAAAAAAAAAAAAAAAAAAAAAAAlAAAADAAAAAAAAIAoAAAADAAAAAUAAAAlAAAADAAAAAQAAAAYAAAADAAAAAAAAAASAAAADAAAAAEAAAAWAAAADAAAAAAAAABUAAAAJAEAABYAAACmAAAAMQEAALoAAAABAAAAVdV6QauqekEWAAAApgAAACQAAABMAAAABAAAABUAAACmAAAAMwEAALsAAACUAAAARgBpAHIAbQBhAGQAbwAgAHAAbwByADoAIABKAFUATABJAE8AIABKAE8AUwBFACAAUgBFAEMAQQBMAEQARQAgAEwAQQBSAEEACAAAAAQAAAAGAAAADgAAAAgAAAAJAAAACQAAAAQAAAAJAAAACQAAAAYAAAADAAAABAAAAAYAAAALAAAACAAAAAQAAAAMAAAABAAAAAYAAAAMAAAACQAAAAgAAAAEAAAACgAAAAgAAAAKAAAACgAAAAgAAAALAAAACAAAAAQAAAAIAAAACgAAAAoAAAAKAAAAFgAAAAwAAAAAAAAAJQAAAAwAAAACAAAADgAAABQAAAAAAAAAEAAAABQAAAA=</Object>
  <Object Id="idInvalidSigLnImg">AQAAAGwAAAAAAAAAAAAAAH8BAAC/AAAAAAAAAAAAAACEFwAAwAsAACBFTUYAAAEAcCQAALE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VdV6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1XpBq6p6QQ8AAABrAAAAAQAAAEwAAAAEAAAADgAAAEcAAAAlAAAAawAAAFAAAABYALac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FIAAABlAAAAOgAAAEYAAAAZ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FMAAABmAAAAJQAAAAwAAAAEAAAAVAAAAFgAAAA7AAAARgAAAFEAAABlAAAAAQAAAFXVekGrqnpBOwAAAEYAAAACAAAATAAAAAAAAAAAAAAAAAAAAP//////////UAAAAEoAUgAJ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4AAAAFgAAAHIAAACtAAAAhgAAAAEAAABV1XpBq6p6QRYAAAByAAAAEgAAAEwAAAAAAAAAAAAAAAAAAAD//////////3AAAABKAFUATABJAE8AIABSAEUAQwBBAEwARABFACAATABBAFIAQQAGAAAACwAAAAgAAAAEAAAADAAAAAQAAAAKAAAACAAAAAoAAAAKAAAACAAAAAsAAAAIAAAABAAAAAgAAAAKAAAACg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sAAAAFgAAAIwAAAB9AAAAoAAAAAEAAABV1XpBq6p6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DIBAAC6AAAAFQAAAKYAAAAeAQAAFQAAACEA8AAAAAAAAAAAAAAAgD8AAAAAAAAAAAAAgD8AAAAAAAAAAAAAAAAAAAAAAAAAAAAAAAAAAAAAAAAAACUAAAAMAAAAAAAAgCgAAAAMAAAABQAAACUAAAAMAAAAAQAAABgAAAAMAAAAAAAAABIAAAAMAAAAAQAAABYAAAAMAAAAAAAAAFQAAAAkAQAAFgAAAKYAAAAxAQAAugAAAAEAAABV1XpBq6p6QRYAAACmAAAAJAAAAEwAAAAEAAAAFQAAAKYAAAAzAQAAuwAAAJQAAABGAGkAcgBtAGEAZABvACAAcABvAHIAOgAgAEoAVQBMAEkATwAgAEoATwBTAEUAIABSAEUAQwBBAEwARABFACAATABBAFIAQQAIAAAABAAAAAYAAAAOAAAACAAAAAkAAAAJAAAABAAAAAkAAAAJAAAABgAAAAMAAAAEAAAABgAAAAsAAAAIAAAABAAAAAwAAAAEAAAABgAAAAwAAAAJAAAACAAAAAQAAAAKAAAACAAAAAoAAAAKAAAACAAAAAsAAAAIAAAABAAAAAgAAAAK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ed74O7H95xJRdEPvCV1v9D4BXES3m4EECUi/gxDGobM=</DigestValue>
    </Reference>
    <Reference Type="http://www.w3.org/2000/09/xmldsig#Object" URI="#idOfficeObject">
      <DigestMethod Algorithm="http://www.w3.org/2001/04/xmlenc#sha256"/>
      <DigestValue>zi6RCzeAs4dSm4ox9VulDOZuD7aLbnWsw64vsyS7nbk=</DigestValue>
    </Reference>
    <Reference Type="http://uri.etsi.org/01903#SignedProperties" URI="#idSignedProperties">
      <Transforms>
        <Transform Algorithm="http://www.w3.org/TR/2001/REC-xml-c14n-20010315"/>
      </Transforms>
      <DigestMethod Algorithm="http://www.w3.org/2001/04/xmlenc#sha256"/>
      <DigestValue>Hj9LrF7QjryDoEVyVbw1f+D4b+JNay12Zpt2aJsbXDY=</DigestValue>
    </Reference>
  </SignedInfo>
  <SignatureValue>xHgmYh+5ltSyHYMb+rGwc+HVcEvW3UUmrbAejvDgeRkzT902fATXIPuc0oOCBafjZtWp28xN8SMc
RvxJFoQYKGqJtQanRpmqyf/mxxbxzMA9Pk4WhAS8fmNpuAnhGer83psfvuilDVWTq8pxgAOTv3FC
vxx4QKF7MmEKSHkI7ueDZglPjfrn+j0VRGZBxOq3b8OidRf/bwNDwOaH57fisq/ZhU9DO61LKWry
AkUbh9tzTEFiZje5eAm2yh8qxqYhjUWv1rumz1m3XVxb7ufDzHP/PWnyNzpAoxU9pKKBJ+ILDjHq
1j1gJIiC7SHXIxhOUiHyQH/bG2FBIrpx+5BgRA==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coe+uBOp9SiF/lLohwwi8oBX0Ern9l0uUiOnIc2mOPI=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H6zSwbPyuWXCjTzv6J57mdDZ1FEsth89ZW8yVDEaJlI=</DigestValue>
      </Reference>
      <Reference URI="/xl/drawings/vmlDrawing1.vml?ContentType=application/vnd.openxmlformats-officedocument.vmlDrawing">
        <DigestMethod Algorithm="http://www.w3.org/2001/04/xmlenc#sha256"/>
        <DigestValue>HcjyFmJp6u/Goe73YEw1slBGZ3gnDM5WjnPe4Maa13M=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KiPhk1puN9yv2S3ZwwNMCO+68ihCVa4hkDpGGtqDtIU=</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suzXksMWDHS6GNu2QsAF1Uf8Pv5MPP7rAKn0BpSBvZU=</DigestValue>
      </Reference>
      <Reference URI="/xl/styles.xml?ContentType=application/vnd.openxmlformats-officedocument.spreadsheetml.styles+xml">
        <DigestMethod Algorithm="http://www.w3.org/2001/04/xmlenc#sha256"/>
        <DigestValue>6VVj/ZVGJn2isreT5Msi4PfbJEr7lH5tcjL0zfnX2vw=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odmTUfXE+ZwGGGP3RiWdf8vI3Mf+181YLekAFtXn4bM=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xzy/e9LNFhpZorm5rtFJQSEogqt4QUYaLbjLMszMQCA=</DigestValue>
      </Reference>
      <Reference URI="/xl/worksheets/sheet2.xml?ContentType=application/vnd.openxmlformats-officedocument.spreadsheetml.worksheet+xml">
        <DigestMethod Algorithm="http://www.w3.org/2001/04/xmlenc#sha256"/>
        <DigestValue>rFjJbdBAbJ7lIWMyGfA0Z4KYDzklI0vpck4VgNd/g44=</DigestValue>
      </Reference>
      <Reference URI="/xl/worksheets/sheet3.xml?ContentType=application/vnd.openxmlformats-officedocument.spreadsheetml.worksheet+xml">
        <DigestMethod Algorithm="http://www.w3.org/2001/04/xmlenc#sha256"/>
        <DigestValue>9w89ArSWELoJ9RgaMV+/6ZgEhfRtGqWf4bk0O6crgFM=</DigestValue>
      </Reference>
      <Reference URI="/xl/worksheets/sheet4.xml?ContentType=application/vnd.openxmlformats-officedocument.spreadsheetml.worksheet+xml">
        <DigestMethod Algorithm="http://www.w3.org/2001/04/xmlenc#sha256"/>
        <DigestValue>8eLMpWZ+8xTTF6FevtfFH6c+FihzdF8rdqPRamHzI5g=</DigestValue>
      </Reference>
      <Reference URI="/xl/worksheets/sheet5.xml?ContentType=application/vnd.openxmlformats-officedocument.spreadsheetml.worksheet+xml">
        <DigestMethod Algorithm="http://www.w3.org/2001/04/xmlenc#sha256"/>
        <DigestValue>1kWI/r/aWfxlmoU265JBGF7DFPlfaWbtJxhyb3oMW/s=</DigestValue>
      </Reference>
      <Reference URI="/xl/worksheets/sheet6.xml?ContentType=application/vnd.openxmlformats-officedocument.spreadsheetml.worksheet+xml">
        <DigestMethod Algorithm="http://www.w3.org/2001/04/xmlenc#sha256"/>
        <DigestValue>wWYHu2YNnMfeRQjxhm+hpjfe/R9uH0rxhylNrPPP4g8=</DigestValue>
      </Reference>
      <Reference URI="/xl/worksheets/sheet7.xml?ContentType=application/vnd.openxmlformats-officedocument.spreadsheetml.worksheet+xml">
        <DigestMethod Algorithm="http://www.w3.org/2001/04/xmlenc#sha256"/>
        <DigestValue>uJ3NVoGru639aLIYcCfbuvgqS6Jv/L6vBwq3yeRwhQ8=</DigestValue>
      </Reference>
      <Reference URI="/xl/worksheets/sheet8.xml?ContentType=application/vnd.openxmlformats-officedocument.spreadsheetml.worksheet+xml">
        <DigestMethod Algorithm="http://www.w3.org/2001/04/xmlenc#sha256"/>
        <DigestValue>X+LUufdu6nr9Ov64wQIL4jLIi801Hw0YUhwiBTOn/EI=</DigestValue>
      </Reference>
      <Reference URI="/xl/worksheets/sheet9.xml?ContentType=application/vnd.openxmlformats-officedocument.spreadsheetml.worksheet+xml">
        <DigestMethod Algorithm="http://www.w3.org/2001/04/xmlenc#sha256"/>
        <DigestValue>5uyMoNmemmeDl0TwdNzQt2Dzg0GQOsGC2fjuY7JiWuc=</DigestValue>
      </Reference>
    </Manifest>
    <SignatureProperties>
      <SignatureProperty Id="idSignatureTime" Target="#idPackageSignature">
        <mdssi:SignatureTime xmlns:mdssi="http://schemas.openxmlformats.org/package/2006/digital-signature">
          <mdssi:Format>YYYY-MM-DDThh:mm:ssTZD</mdssi:Format>
          <mdssi:Value>2026-03-30T14:00:49Z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2026-03-30T14:00:49Z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0cd21ce-157e-4cef-a9e1-719e8f6c805e">
      <Terms xmlns="http://schemas.microsoft.com/office/infopath/2007/PartnerControls"/>
    </lcf76f155ced4ddcb4097134ff3c332f>
    <TaxCatchAll xmlns="e22f4d1c-4a35-40b6-96d5-1a9c7e49af38" xsi:nil="true"/>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D5B4E90E-0B86-4C4D-90C0-EC74B65F9920}"/>
</file>

<file path=customXml/itemProps3.xml><?xml version="1.0" encoding="utf-8"?>
<ds:datastoreItem xmlns:ds="http://schemas.openxmlformats.org/officeDocument/2006/customXml" ds:itemID="{025EAD3B-FBAF-4169-8DD5-0BFB98FFB3D9}">
  <ds:schemaRefs>
    <ds:schemaRef ds:uri="8c12d355-558a-498d-ab57-5635e153194b"/>
    <ds:schemaRef ds:uri="http://purl.org/dc/terms/"/>
    <ds:schemaRef ds:uri="afb4bc31-052d-485c-abf5-9077aa0fd6eb"/>
    <ds:schemaRef ds:uri="http://schemas.microsoft.com/office/2006/documentManagement/types"/>
    <ds:schemaRef ds:uri="http://purl.org/dc/dcmitype/"/>
    <ds:schemaRef ds:uri="http://purl.org/dc/elements/1.1/"/>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3198fcfc-8ee0-4004-9ffe-c1ea9c0ad95e"/>
    <ds:schemaRef ds:uri="f76f3b05-e590-4ea7-ae88-a331f8c100e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Elvira Ruffinelli</cp:lastModifiedBy>
  <cp:revision/>
  <dcterms:created xsi:type="dcterms:W3CDTF">2022-02-17T16:40:49Z</dcterms:created>
  <dcterms:modified xsi:type="dcterms:W3CDTF">2026-02-03T15:01:19Z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