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3.xml" ContentType="application/vnd.openxmlformats-officedocument.customXmlProperties+xml"/>
  <Override PartName="/xl/calcChain.xml" ContentType="application/vnd.openxmlformats-officedocument.spreadsheetml.calcChain+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hidePivotFieldList="1"/>
  <mc:AlternateContent xmlns:mc="http://schemas.openxmlformats.org/markup-compatibility/2006">
    <mc:Choice Requires="x15">
      <x15ac:absPath xmlns:x15ac="http://schemas.microsoft.com/office/spreadsheetml/2010/11/ac" url="C:\Users\3415326\Downloads\"/>
    </mc:Choice>
  </mc:AlternateContent>
  <xr:revisionPtr revIDLastSave="0" documentId="13_ncr:201_{92106FDB-7A16-4999-B61B-FE74E62D4570}" xr6:coauthVersionLast="47" xr6:coauthVersionMax="47" xr10:uidLastSave="{00000000-0000-0000-0000-000000000000}"/>
  <bookViews>
    <workbookView xWindow="-108" yWindow="-108" windowWidth="23256" windowHeight="13896" tabRatio="819" firstSheet="2" activeTab="2" xr2:uid="{00000000-000D-0000-FFFF-FFFF00000000}"/>
  </bookViews>
  <sheets>
    <sheet name="Indice" sheetId="35" state="hidden" r:id="rId1"/>
    <sheet name="IG" sheetId="36" state="hidden" r:id="rId2"/>
    <sheet name="BG" sheetId="37" r:id="rId3"/>
    <sheet name="EERR" sheetId="40" r:id="rId4"/>
    <sheet name="VPN" sheetId="38" r:id="rId5"/>
    <sheet name="EFE" sheetId="39" r:id="rId6"/>
    <sheet name="NOTAS" sheetId="41" r:id="rId7"/>
  </sheets>
  <definedNames>
    <definedName name="\a" localSheetId="1">#REF!</definedName>
    <definedName name="\a" localSheetId="6">#REF!</definedName>
    <definedName name="\a">#REF!</definedName>
    <definedName name="_____DAT23" localSheetId="1">#REF!</definedName>
    <definedName name="_____DAT23" localSheetId="6">#REF!</definedName>
    <definedName name="_____DAT23">#REF!</definedName>
    <definedName name="_____DAT24" localSheetId="1">#REF!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2">BG!$A$5:$I$72</definedName>
    <definedName name="_xlnm.Print_Area" localSheetId="3">EERR!$A$6:$G$35</definedName>
    <definedName name="_xlnm.Print_Area" localSheetId="5">EFE!$A$5:$G$56</definedName>
    <definedName name="_xlnm.Print_Area" localSheetId="1">IG!$A$1:$J$139</definedName>
    <definedName name="_xlnm.Print_Area" localSheetId="6">NOTAS!$B$7:$L$257</definedName>
    <definedName name="_xlnm.Print_Area" localSheetId="4">VPN!$B$6:$L$26</definedName>
    <definedName name="Area_de_impresión2" localSheetId="1">#REF!</definedName>
    <definedName name="Area_de_impresión2" localSheetId="6">#REF!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5" hidden="1">{#N/A,#N/A,FALSE,"VOL"}</definedName>
    <definedName name="DAFDFAD" localSheetId="1" hidden="1">{#N/A,#N/A,FALSE,"VOL"}</definedName>
    <definedName name="DAFDFAD" localSheetId="6"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5" hidden="1">{#N/A,#N/A,FALSE,"VOL"}</definedName>
    <definedName name="liq" localSheetId="1" hidden="1">{#N/A,#N/A,FALSE,"VOL"}</definedName>
    <definedName name="liq" localSheetId="6"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6" hidden="1">#REF!</definedName>
    <definedName name="ngughuiyhuhhhhhhhhhhhhhhhhhh" hidden="1">#REF!</definedName>
    <definedName name="njkhoikh" localSheetId="1"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5" hidden="1">{#N/A,#N/A,FALSE,"VOL"}</definedName>
    <definedName name="nmm" localSheetId="1" hidden="1">{#N/A,#N/A,FALSE,"VOL"}</definedName>
    <definedName name="nmm" localSheetId="6"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5" hidden="1">{#N/A,#N/A,FALSE,"VOL"}</definedName>
    <definedName name="NO" localSheetId="1" hidden="1">{#N/A,#N/A,FALSE,"VOL"}</definedName>
    <definedName name="NO" localSheetId="6"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6">#REF!</definedName>
    <definedName name="ñfdsl">#REF!</definedName>
    <definedName name="ññ" localSheetId="6">#REF!</definedName>
    <definedName name="ññ">#REF!</definedName>
    <definedName name="OPPROD" localSheetId="1">#REF!</definedName>
    <definedName name="OPPROD" localSheetId="6">#REF!</definedName>
    <definedName name="OPPROD" localSheetId="4">#REF!</definedName>
    <definedName name="OPPROD">#REF!</definedName>
    <definedName name="opt" localSheetId="1">#REF!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6">#REF!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5" hidden="1">{#N/A,#N/A,FALSE,"VOL"}</definedName>
    <definedName name="wrn.Volumen." localSheetId="1" hidden="1">{#N/A,#N/A,FALSE,"VOL"}</definedName>
    <definedName name="wrn.Volumen." localSheetId="6"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VPN!#REF!</definedName>
    <definedName name="XREF_COLUMN_12" localSheetId="4" hidden="1">VPN!#REF!</definedName>
    <definedName name="XREF_COLUMN_12" hidden="1">#REF!</definedName>
    <definedName name="XREF_COLUMN_13" localSheetId="4" hidden="1">VPN!#REF!</definedName>
    <definedName name="XREF_COLUMN_13" hidden="1">#REF!</definedName>
    <definedName name="XREF_COLUMN_14" localSheetId="4" hidden="1">VPN!$Q:$Q</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VPN!$D:$D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VPN!#REF!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VPN!#REF!</definedName>
    <definedName name="XRefCopy75" hidden="1">#REF!</definedName>
    <definedName name="XRefCopy75Row" localSheetId="4" hidden="1">#REF!</definedName>
    <definedName name="XRefCopy75Row" hidden="1">#REF!</definedName>
    <definedName name="XRefCopy76" localSheetId="4" hidden="1">VPN!#REF!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VPN!#REF!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VPN!#REF!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VPN!#REF!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VPN!#REF!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2" hidden="1">BG!$A$5:$I$72</definedName>
    <definedName name="Z_5FCC9217_B3E9_4B91_A943_5F21728EBEE9_.wvu.PrintArea" localSheetId="3" hidden="1">EERR!$A$6:$G$35</definedName>
    <definedName name="Z_5FCC9217_B3E9_4B91_A943_5F21728EBEE9_.wvu.PrintArea" localSheetId="5" hidden="1">EFE!$A$5:$G$56</definedName>
    <definedName name="Z_5FCC9217_B3E9_4B91_A943_5F21728EBEE9_.wvu.PrintArea" localSheetId="6" hidden="1">NOTAS!$B$8:$L$257</definedName>
    <definedName name="Z_5FCC9217_B3E9_4B91_A943_5F21728EBEE9_.wvu.PrintArea" localSheetId="4" hidden="1">VPN!$B$6:$L$26</definedName>
    <definedName name="Z_5FCC9217_B3E9_4B91_A943_5F21728EBEE9_.wvu.Rows" localSheetId="5" hidden="1">EFE!#REF!</definedName>
    <definedName name="Z_7015FC6D_0680_4B00_AA0E_B83DA1D0B666_.wvu.PrintArea" localSheetId="2" hidden="1">BG!$A$5:$I$72</definedName>
    <definedName name="Z_7015FC6D_0680_4B00_AA0E_B83DA1D0B666_.wvu.PrintArea" localSheetId="3" hidden="1">EERR!$A$6:$G$35</definedName>
    <definedName name="Z_7015FC6D_0680_4B00_AA0E_B83DA1D0B666_.wvu.PrintArea" localSheetId="5" hidden="1">EFE!$A$5:$G$56</definedName>
    <definedName name="Z_7015FC6D_0680_4B00_AA0E_B83DA1D0B666_.wvu.PrintArea" localSheetId="6" hidden="1">NOTAS!$B$8:$L$257</definedName>
    <definedName name="Z_7015FC6D_0680_4B00_AA0E_B83DA1D0B666_.wvu.PrintArea" localSheetId="4" hidden="1">VPN!$B$6:$L$26</definedName>
    <definedName name="Z_7015FC6D_0680_4B00_AA0E_B83DA1D0B666_.wvu.Rows" localSheetId="5" hidden="1">EFE!#REF!</definedName>
    <definedName name="Z_970CBB53_F4B3_462F_AEFE_2BC403F5F0AD_.wvu.PrintArea" localSheetId="6" hidden="1">NOTAS!$B$8:$L$257</definedName>
    <definedName name="Z_B9F63820_5C32_455A_BC9D_0BE84D6B0867_.wvu.PrintArea" localSheetId="2" hidden="1">BG!$A$5:$I$72</definedName>
    <definedName name="Z_B9F63820_5C32_455A_BC9D_0BE84D6B0867_.wvu.PrintArea" localSheetId="3" hidden="1">EERR!$A$6:$G$35</definedName>
    <definedName name="Z_B9F63820_5C32_455A_BC9D_0BE84D6B0867_.wvu.PrintArea" localSheetId="5" hidden="1">EFE!$A$5:$G$56</definedName>
    <definedName name="Z_B9F63820_5C32_455A_BC9D_0BE84D6B0867_.wvu.PrintArea" localSheetId="4" hidden="1">VPN!$B$6:$L$26</definedName>
    <definedName name="Z_B9F63820_5C32_455A_BC9D_0BE84D6B0867_.wvu.Rows" localSheetId="5" hidden="1">EFE!#REF!</definedName>
    <definedName name="Z_F3648BCD_1CED_4BBB_AE63_37BDB925883F_.wvu.PrintArea" localSheetId="2" hidden="1">BG!$A$5:$I$72</definedName>
    <definedName name="Z_F3648BCD_1CED_4BBB_AE63_37BDB925883F_.wvu.PrintArea" localSheetId="3" hidden="1">EERR!$A$6:$G$35</definedName>
    <definedName name="Z_F3648BCD_1CED_4BBB_AE63_37BDB925883F_.wvu.PrintArea" localSheetId="5" hidden="1">EFE!$A$5:$G$56</definedName>
    <definedName name="Z_F3648BCD_1CED_4BBB_AE63_37BDB925883F_.wvu.PrintArea" localSheetId="6" hidden="1">NOTAS!$B$8:$L$257</definedName>
    <definedName name="Z_F3648BCD_1CED_4BBB_AE63_37BDB925883F_.wvu.PrintArea" localSheetId="4" hidden="1">VPN!$B$6:$L$26</definedName>
    <definedName name="Z_F3648BCD_1CED_4BBB_AE63_37BDB925883F_.wvu.Rows" localSheetId="5" hidden="1">EFE!#REF!</definedName>
    <definedName name="zdfd" localSheetId="1" hidden="1">#REF!</definedName>
    <definedName name="zdfd" localSheetId="6" hidden="1">#REF!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2" i="40" l="1"/>
  <c r="I12" i="37" l="1"/>
  <c r="H12" i="37" l="1"/>
  <c r="G262" i="37" l="1"/>
  <c r="G256" i="40"/>
  <c r="G388" i="37"/>
  <c r="G382" i="40"/>
  <c r="I44" i="37" l="1"/>
  <c r="L42" i="37"/>
  <c r="L66" i="37"/>
  <c r="D45" i="37" l="1"/>
  <c r="E48" i="37"/>
  <c r="K42" i="37" l="1"/>
  <c r="H44" i="37" l="1"/>
  <c r="K66" i="37"/>
</calcChain>
</file>

<file path=xl/sharedStrings.xml><?xml version="1.0" encoding="utf-8"?>
<sst xmlns="http://schemas.openxmlformats.org/spreadsheetml/2006/main" count="962" uniqueCount="637">
  <si>
    <t>ITAÚ ASSET MANAGEMENT
ADMINISTRADORA DE FONDOS PATRIMONIALES DE INVERSION SOCIEDAD ANÓNIMA
(IAM A.F.P.I.S.A.)</t>
  </si>
  <si>
    <t>CON EL PERÍODO COMPRENDIDO DESDE EL 1 DE ENERO AL 31 DE DICIEMBRE DE 2023</t>
  </si>
  <si>
    <t>REF.</t>
  </si>
  <si>
    <t>Información General de la Entidad</t>
  </si>
  <si>
    <t>IG</t>
  </si>
  <si>
    <t xml:space="preserve">Balance General </t>
  </si>
  <si>
    <t>BG</t>
  </si>
  <si>
    <t>Estado de Resultados</t>
  </si>
  <si>
    <t>EERR</t>
  </si>
  <si>
    <t>Estado de Flujos de Efectivo</t>
  </si>
  <si>
    <t>EFE</t>
  </si>
  <si>
    <t>Estado de Cambios en el Patrimonio Neto</t>
  </si>
  <si>
    <t>VPN</t>
  </si>
  <si>
    <t>Notas a los Estados Financieros (Nota 1 a Nota 3)</t>
  </si>
  <si>
    <t>Notas 1 a Nota 3</t>
  </si>
  <si>
    <t>Notas a los Estados Financieros (Nota 4)</t>
  </si>
  <si>
    <t>Nota 4</t>
  </si>
  <si>
    <t>Notas a los Estados Financieros (Nota 5)</t>
  </si>
  <si>
    <t>Nota 5</t>
  </si>
  <si>
    <t>Notas a los Estados Financieros (Nota 6 a Nota 10)</t>
  </si>
  <si>
    <t>Nota 6 a Nota 10</t>
  </si>
  <si>
    <t>Índice</t>
  </si>
  <si>
    <t>ITAÚ ASSET MANAGEMENT ADMINISTRADORA DE FONDOS PATRIMONIALES DE INVERSION SOCIEDAD ANONIMA</t>
  </si>
  <si>
    <t>INFORMACIÓN GENERAL DE LA ENTIDAD</t>
  </si>
  <si>
    <t>Nombre o Razón social</t>
  </si>
  <si>
    <t>ITAÚ ASSET MANAGEMENT ADMINISTRADORA DE FONDOS PATRIMONIALES DE INVERSION SOCIEDAD ANÓNIMA</t>
  </si>
  <si>
    <t>Registro CNV</t>
  </si>
  <si>
    <t>095_12102021</t>
  </si>
  <si>
    <t>Dirección oficina principal</t>
  </si>
  <si>
    <t xml:space="preserve">Avda. Santa Teresa e/ Herminio Maldonado, torres del Paseo II, Piso 2 </t>
  </si>
  <si>
    <t>Teléfono</t>
  </si>
  <si>
    <t>(0981) 903 750</t>
  </si>
  <si>
    <t>E-mail</t>
  </si>
  <si>
    <t>Sitio página Web</t>
  </si>
  <si>
    <t>https://www.itauassetmanagement.com.py</t>
  </si>
  <si>
    <t>Domicilio legal</t>
  </si>
  <si>
    <t>Escritura N° | Fecha</t>
  </si>
  <si>
    <t>N° 23 | 13 de abril de 2021</t>
  </si>
  <si>
    <t>Inscripción en el registro público</t>
  </si>
  <si>
    <t>Matrícula N° 34.690, Serie Comercial, Folio N° 001 de fecha 21 de mayo de 2021</t>
  </si>
  <si>
    <t>Reforma de Estatutos</t>
  </si>
  <si>
    <t>La modificación del estatuto social de la entidad por aumento de capital social se encuentra en proceso de formalización ante la Dirección General de los Registros Públicos y la Dirección General de Personas y Estructuras Jurídicas y Beneficiarios Finales.</t>
  </si>
  <si>
    <t>CARGO</t>
  </si>
  <si>
    <t>NOMBRE Y APELLIDO</t>
  </si>
  <si>
    <t>Representante(s) Legal(es)</t>
  </si>
  <si>
    <t>Juan Manuel Fernández</t>
  </si>
  <si>
    <t>Directorio</t>
  </si>
  <si>
    <t>Presidente</t>
  </si>
  <si>
    <t>Director(es) Titular(es)</t>
  </si>
  <si>
    <t>Fernando Ferrari</t>
  </si>
  <si>
    <t>Federico Arana</t>
  </si>
  <si>
    <t>Síndicos</t>
  </si>
  <si>
    <t>Síndico Titular</t>
  </si>
  <si>
    <t>Mario Durán</t>
  </si>
  <si>
    <t>Plana Ejecutiva</t>
  </si>
  <si>
    <t>CEO</t>
  </si>
  <si>
    <t>Nidia Soledad Ibarra</t>
  </si>
  <si>
    <t>Capital emitido</t>
  </si>
  <si>
    <t>Capital suscripto</t>
  </si>
  <si>
    <t>Capital integrado</t>
  </si>
  <si>
    <t>Valor nominal de las acciones</t>
  </si>
  <si>
    <t>CAPITAL INTEGRADO</t>
  </si>
  <si>
    <t>N°</t>
  </si>
  <si>
    <t>Accionista</t>
  </si>
  <si>
    <t>Número de acciones</t>
  </si>
  <si>
    <t>Cantidad de acciones</t>
  </si>
  <si>
    <t>Clase</t>
  </si>
  <si>
    <t>Voto</t>
  </si>
  <si>
    <t>MONTO
₲</t>
  </si>
  <si>
    <t>% de Participación de capital integrado</t>
  </si>
  <si>
    <t xml:space="preserve">ITB HOLDING BRASIL PARTICIPAÇÔES LTDA </t>
  </si>
  <si>
    <t>Nominativas</t>
  </si>
  <si>
    <t>ITAÚ CONSULTORIA DE VALORES MOBILIARIOS E PARTICIPAÇÔES S.A.</t>
  </si>
  <si>
    <t>CAPITAL SUSCRIPTO</t>
  </si>
  <si>
    <t>% de Participación de capital suscripto</t>
  </si>
  <si>
    <t>BENEFICIARIOS FINALES</t>
  </si>
  <si>
    <t>% Capital Integrado</t>
  </si>
  <si>
    <t>Itaú Asset Management A.F.P.I.S.A.</t>
  </si>
  <si>
    <t>ITB Holding Brasil Participacoes LTDA.</t>
  </si>
  <si>
    <t>Accionistas ITB Holding Brasil Participacoes LTDA.</t>
  </si>
  <si>
    <t>Itaú Unibanco S.A.</t>
  </si>
  <si>
    <t>Accionistas Itaú Unibanco S.A.</t>
  </si>
  <si>
    <t>Itaú Unibanco Holding S.A.</t>
  </si>
  <si>
    <t>Accionistas Itaú Unibanco Holding S.A.</t>
  </si>
  <si>
    <t>IUPAR - Itaú Unibanco Participacoes S.A.</t>
  </si>
  <si>
    <t>Itaúsa</t>
  </si>
  <si>
    <t>Free Float</t>
  </si>
  <si>
    <t>Accionistas IUPAR - Itaú Unibanco Participacoes S.A.</t>
  </si>
  <si>
    <t>Cía E. Johnston de Participacoes</t>
  </si>
  <si>
    <t>Fernando Roberto Moreira Salles</t>
  </si>
  <si>
    <t>Joao Moreira Salles</t>
  </si>
  <si>
    <t>Pedro Moreira Salles</t>
  </si>
  <si>
    <t>(*) Free Float - Acciones negociadas en mercados de acceso público</t>
  </si>
  <si>
    <t xml:space="preserve"> PERSONAS VINCULADAS</t>
  </si>
  <si>
    <t>TIPO DE VINCULO</t>
  </si>
  <si>
    <t>Director titular</t>
  </si>
  <si>
    <t>ITB Holding Brasil Participações Ltda. (*)</t>
  </si>
  <si>
    <t>ITAÚ Consultoría de Valores Mobiliarios e Participações S.A.</t>
  </si>
  <si>
    <t>Banco Itaú Paraguay S.A.</t>
  </si>
  <si>
    <t>Vinculada por accionistas en común</t>
  </si>
  <si>
    <t>Itaú Invest Casa de bolsa S.A.</t>
  </si>
  <si>
    <t>Itaú Seguros Paraguay S.A.</t>
  </si>
  <si>
    <t>Fondo Mutuo IAM Liquidez Guaraníes</t>
  </si>
  <si>
    <t>Fondo administrado</t>
  </si>
  <si>
    <t>Fondo Mutuo IAM Renta Fija 1-3 Duration Guaraníes</t>
  </si>
  <si>
    <t>Banco GNB Paraguay S.A.</t>
  </si>
  <si>
    <t>Vinculación por activos comprometidos</t>
  </si>
  <si>
    <r>
      <t>(*) Sociedad controlante:</t>
    </r>
    <r>
      <rPr>
        <sz val="10"/>
        <color theme="1"/>
        <rFont val="Arial"/>
        <family val="2"/>
      </rPr>
      <t xml:space="preserve"> ITB HOLDING BRASIL PARTICIPAÇÔES LTDA </t>
    </r>
  </si>
  <si>
    <r>
      <t xml:space="preserve">Domicilio legal: </t>
    </r>
    <r>
      <rPr>
        <sz val="10"/>
        <color theme="1"/>
        <rFont val="Arial"/>
        <family val="2"/>
      </rPr>
      <t xml:space="preserve">Pc Alfredo Egydio S Aranha, nº 100, Torre Conceição, 7º Andar, Prq Jabaquara, São Paulo\/SP </t>
    </r>
  </si>
  <si>
    <r>
      <t>Participación</t>
    </r>
    <r>
      <rPr>
        <sz val="10"/>
        <color theme="1"/>
        <rFont val="Arial"/>
        <family val="2"/>
      </rPr>
      <t>: 99,99% de participación en el capital y en votos.</t>
    </r>
  </si>
  <si>
    <r>
      <t>Actividad principal:</t>
    </r>
    <r>
      <rPr>
        <sz val="10"/>
        <color theme="1"/>
        <rFont val="Arial"/>
        <family val="2"/>
      </rPr>
      <t xml:space="preserve"> Holding Financiero</t>
    </r>
  </si>
  <si>
    <t>Contadora</t>
  </si>
  <si>
    <t>Cuenta</t>
  </si>
  <si>
    <t>ACTIVO</t>
  </si>
  <si>
    <t>ACTIVO CORRIENTE</t>
  </si>
  <si>
    <t>Bancos</t>
  </si>
  <si>
    <t>Documentos y cuentas por cobrar</t>
  </si>
  <si>
    <t>Gastos a recuperar USD</t>
  </si>
  <si>
    <t>Accidentes Personales</t>
  </si>
  <si>
    <t>Vida Colectivo</t>
  </si>
  <si>
    <t>Certificados Digitales</t>
  </si>
  <si>
    <t>Licencia</t>
  </si>
  <si>
    <t>ACTIVO NO CORRIENTE</t>
  </si>
  <si>
    <t>PASIVO</t>
  </si>
  <si>
    <t>PASIVO CORRIENTE</t>
  </si>
  <si>
    <t>Vacaciones a pagar</t>
  </si>
  <si>
    <t>PATRIMONIO NETO</t>
  </si>
  <si>
    <t>Capital Integrado</t>
  </si>
  <si>
    <t>RESULTADOS</t>
  </si>
  <si>
    <t>Resultados</t>
  </si>
  <si>
    <t>Resultado del Ejercicio</t>
  </si>
  <si>
    <t>INGRESOS</t>
  </si>
  <si>
    <t>Intereses y dividendos de cartera propia</t>
  </si>
  <si>
    <t>Ingresos por ajustes y redondeos</t>
  </si>
  <si>
    <t>Ingresos extraordinarios</t>
  </si>
  <si>
    <t>EGRESOS</t>
  </si>
  <si>
    <t>Gastos de publicidad y marketing</t>
  </si>
  <si>
    <t>Gastos de Representación</t>
  </si>
  <si>
    <t>Gastos de Viaje</t>
  </si>
  <si>
    <t>Sueldos y Jornales</t>
  </si>
  <si>
    <t>Aguinaldos</t>
  </si>
  <si>
    <t>Vacaciones</t>
  </si>
  <si>
    <t>Bonificación Familiar</t>
  </si>
  <si>
    <t>Otras Remuneraciones</t>
  </si>
  <si>
    <t>Aporte Patronal IPS 16,5%</t>
  </si>
  <si>
    <t>Seguros Privados al Personal</t>
  </si>
  <si>
    <t>Seguro Médico</t>
  </si>
  <si>
    <t>Gastos al Personal</t>
  </si>
  <si>
    <t>Subsidio Guardería</t>
  </si>
  <si>
    <t>Retribuciones Especiales</t>
  </si>
  <si>
    <t>Auditoría Externa</t>
  </si>
  <si>
    <t>Asesoría Legal</t>
  </si>
  <si>
    <t>Honorarios de Escribanía</t>
  </si>
  <si>
    <t>Servicios Contables</t>
  </si>
  <si>
    <t>Otros Honorarios Profesionales USD</t>
  </si>
  <si>
    <t>Otros Honorarios Profesionales Gs</t>
  </si>
  <si>
    <t>Servicio de Calificacion de Riesgos FM</t>
  </si>
  <si>
    <t>Amortización de Programas Informáticos</t>
  </si>
  <si>
    <t>Canon Seprelad</t>
  </si>
  <si>
    <t>Insumos de Computación</t>
  </si>
  <si>
    <t>Cuotas y Suscripciones</t>
  </si>
  <si>
    <t>Demostraciones y Agasajos</t>
  </si>
  <si>
    <t>Gastos de refrigerios</t>
  </si>
  <si>
    <t>Gastos de Mant./Inst. de Software</t>
  </si>
  <si>
    <t>Gastos de Asamblea</t>
  </si>
  <si>
    <t>Licencias USD</t>
  </si>
  <si>
    <t>Otros Gastos Administrativos</t>
  </si>
  <si>
    <t>Gastos Bancarios - GND</t>
  </si>
  <si>
    <t>IVA GND</t>
  </si>
  <si>
    <t>Recargos y Multas - IPS/MTESS</t>
  </si>
  <si>
    <t>Recargos y Multas - CNV</t>
  </si>
  <si>
    <t>Recargos y Multas - SET</t>
  </si>
  <si>
    <t>Auditoría Externa Gs</t>
  </si>
  <si>
    <t>Seguros pagados</t>
  </si>
  <si>
    <t>Proveedores de Bienes y/o Servicios</t>
  </si>
  <si>
    <t>Patentes y Tasas Municipales</t>
  </si>
  <si>
    <t>GS</t>
  </si>
  <si>
    <t>USD</t>
  </si>
  <si>
    <t>Comisiones a cobrar por Administración de Fondos</t>
  </si>
  <si>
    <t>Cuentas por cobrar a personas y empresas relacionadas</t>
  </si>
  <si>
    <t>Títulos de renta fija</t>
  </si>
  <si>
    <t>Cuentas a pagar a personas y empresas relacionadas</t>
  </si>
  <si>
    <t>Otros Pasivos</t>
  </si>
  <si>
    <t>Proveedores de Bienes y/o Servicios U$S</t>
  </si>
  <si>
    <t>Prov. de Bienes y/o Serv. Exterior U$S</t>
  </si>
  <si>
    <t>Ingresos por operaciones y servicios a personas relacionadas</t>
  </si>
  <si>
    <t xml:space="preserve">Ingresos financieros  </t>
  </si>
  <si>
    <t>Otros ingresos</t>
  </si>
  <si>
    <t>Egresos por operaciones y servicios de personas relacionadas</t>
  </si>
  <si>
    <t>Otros egresos</t>
  </si>
  <si>
    <t>Gastos de ventas</t>
  </si>
  <si>
    <t xml:space="preserve">Gastos de administracion </t>
  </si>
  <si>
    <t>Gastos de Representación GND</t>
  </si>
  <si>
    <t>Aguinaldos GND</t>
  </si>
  <si>
    <t>Gourmet Card – GND</t>
  </si>
  <si>
    <t xml:space="preserve">Honorarios Asesores Técnicos </t>
  </si>
  <si>
    <t>Retribución Especial - Asesores Externos</t>
  </si>
  <si>
    <t>Comunicaciones - VINCULADAS</t>
  </si>
  <si>
    <t>Correo y Franqueo</t>
  </si>
  <si>
    <t>Movilidad y Transporte</t>
  </si>
  <si>
    <t>Papelería, útiles e impresos</t>
  </si>
  <si>
    <t>Gastos financieros</t>
  </si>
  <si>
    <t xml:space="preserve">Gastos fiscales </t>
  </si>
  <si>
    <t>Gastos no Deducibles - Gs</t>
  </si>
  <si>
    <t>Gastos no Deducibles - U$S</t>
  </si>
  <si>
    <t>Cuotas y Suscripciones - GND</t>
  </si>
  <si>
    <t>Seguro Medico GND Gs.</t>
  </si>
  <si>
    <t xml:space="preserve">BALANCE GENERAL </t>
  </si>
  <si>
    <t>(Cifras expresadas en guaraníes)</t>
  </si>
  <si>
    <t>Disponibilidades</t>
  </si>
  <si>
    <t>(Nota 5.1)</t>
  </si>
  <si>
    <t>Nota (5.10)</t>
  </si>
  <si>
    <t>Nota (5.11)</t>
  </si>
  <si>
    <t>Deudas fiscales</t>
  </si>
  <si>
    <t>Inversiones temporarias</t>
  </si>
  <si>
    <t>(Nota 5.2)</t>
  </si>
  <si>
    <t>TOTAL PASIVO CORRIENTE</t>
  </si>
  <si>
    <t>Creditos</t>
  </si>
  <si>
    <t>(Nota 5.3)</t>
  </si>
  <si>
    <t>TOTAL PASIVO</t>
  </si>
  <si>
    <t>Otros activos</t>
  </si>
  <si>
    <t>(Nota 5.7)</t>
  </si>
  <si>
    <t>TOTAL PATRIMONIO NETO (según el Estado de Cambios en el Patrimonio Neto)</t>
  </si>
  <si>
    <t>TOTAL ACTIVO CORRIENTE</t>
  </si>
  <si>
    <t xml:space="preserve">Activos intagibles y cargos diferidos </t>
  </si>
  <si>
    <t>(Nota 5.5)</t>
  </si>
  <si>
    <t>Otros activos no corrientes</t>
  </si>
  <si>
    <t>TOTAL ACTIVO NO CORRIENTE</t>
  </si>
  <si>
    <t>TOTAL ACTIVO</t>
  </si>
  <si>
    <t>TOTAL PASIVO Y PATRIMONIO NETO</t>
  </si>
  <si>
    <t>Sindico Titular</t>
  </si>
  <si>
    <t>Director</t>
  </si>
  <si>
    <t xml:space="preserve">ESTADO DE RESULTADOS </t>
  </si>
  <si>
    <t>RESULTADO ANTES DE IMPUESTO A LA RENTA</t>
  </si>
  <si>
    <t>IMPUESTO A LA RENTA</t>
  </si>
  <si>
    <t>RESULTADO DEL EJERCICIO</t>
  </si>
  <si>
    <t>ESTADO DE CAMBIOS EN EL PATRIMONIO NETO</t>
  </si>
  <si>
    <t>Movimientos</t>
  </si>
  <si>
    <t>CAPITAL</t>
  </si>
  <si>
    <t>RESERVAS</t>
  </si>
  <si>
    <t>Suscripto
₲</t>
  </si>
  <si>
    <t>A Integrar
₲</t>
  </si>
  <si>
    <t>Integrado
₲</t>
  </si>
  <si>
    <t>Legal
₲</t>
  </si>
  <si>
    <t>Facultativa
₲</t>
  </si>
  <si>
    <t>Revalúo
₲</t>
  </si>
  <si>
    <t>Acumulados
₲</t>
  </si>
  <si>
    <t>Del ejercicio
₲</t>
  </si>
  <si>
    <t>Periodo actual
₲</t>
  </si>
  <si>
    <t>Periodo anterior
₲</t>
  </si>
  <si>
    <t>Saldo al inicio del ejercicio</t>
  </si>
  <si>
    <t>Movimientos subsecuentes</t>
  </si>
  <si>
    <t>Integración de capital</t>
  </si>
  <si>
    <t xml:space="preserve">Transferencia a resultados acumulados </t>
  </si>
  <si>
    <t>Resultado del ejercicio</t>
  </si>
  <si>
    <t>Efectivo generado por otras actividades</t>
  </si>
  <si>
    <t>Inversiones Temporarias</t>
  </si>
  <si>
    <t>Totales</t>
  </si>
  <si>
    <t xml:space="preserve">ESTADO DE FLUJO DE EFECTIVO </t>
  </si>
  <si>
    <t>FLUJO DE EFECTIVO POR ACTIVIDADES OPERATIVAS</t>
  </si>
  <si>
    <t>Ingreso en efectivo por comisiones y otros</t>
  </si>
  <si>
    <t>Efectivo pagado a empleados</t>
  </si>
  <si>
    <t>Total de efectivo de las actividades operativas antes del cambio en los activos de operaciones</t>
  </si>
  <si>
    <t>Pagos a proveedores</t>
  </si>
  <si>
    <t>Efectivo neto de actividades de operación antes de impuestos</t>
  </si>
  <si>
    <t>Impuesto a la renta</t>
  </si>
  <si>
    <t>Efectivo neto (utilizado) en actividades de operación</t>
  </si>
  <si>
    <t xml:space="preserve">FLUJO DE EFECTIVO POR ACTIVIDADES DE INVERSION </t>
  </si>
  <si>
    <t>Adquisición de acciones y títulos de deuda y otros titulos valores</t>
  </si>
  <si>
    <t xml:space="preserve">Intereses (pagados) / percibidos </t>
  </si>
  <si>
    <t>Efectivo neto (utilizado)/generado en actividades de inversión</t>
  </si>
  <si>
    <t>FLUJO DE EFECTIVO POR ACTIVIDADES DE FINANCIAMIENTO</t>
  </si>
  <si>
    <t>Aportes de capital</t>
  </si>
  <si>
    <t>Efectivo neto en actividades de financiamiento</t>
  </si>
  <si>
    <t xml:space="preserve">Efecto de las variaciones en tipo de cambio </t>
  </si>
  <si>
    <t>(Disminución)/Aumento neto de efectivo y sus equivalentes</t>
  </si>
  <si>
    <t>Efectivo y su equivalente al comienzo del período</t>
  </si>
  <si>
    <t>Efectivo y su equivalente al cierre del período</t>
  </si>
  <si>
    <t xml:space="preserve">               Contadora</t>
  </si>
  <si>
    <t>NOTA 1. INFORMACIÓN BÁSICA DE LA EMPRESA</t>
  </si>
  <si>
    <t>1.1  Naturaleza jurídica de las actividades de la sociedad</t>
  </si>
  <si>
    <t>ITAÚ ASSET MANAGEMENT ADMINISTRADORA DE FONDOS PATRIMONIALES DE INVERSION S.A., con domicilio en Avda. Santa Teresa e/ Herminio Maldonado, torres del Paseo II, Piso 2, Asunción - Paraguay es una sociedad anónima, cuyo objeto social exclusivo es la administración colectiva de fondos conforme a la Ley 5452/15 de Fondos Patrimoniales de Inversión y la Resolución CNV CG N° 35/2023. La sociedad administradora se constituyó por escritura pública N° 23 de fecha 13/04/2021, otorgada en la escribanía María del Carmen Diaz Bedoya, inscripta en la Dirección General de los Registros Públicos en la Sección de Personas Jurídicas y Asociaciones bajo el N° 1 (uno) serie Comercial Folio 01, en fecha 21/05/2021 y en la Sección Comercios bajo el N° 1 (uno) Serie Comercial Folio 01, en fecha 21/05/2021. Autorizada por la Superintendencia de Valores (anteriormente Comisión Nacional de Valores) según Certificado de Registro N° 095_12102021 de fecha 12 de octubre de 2021.</t>
  </si>
  <si>
    <t>NOTA 2. PRINCIPALES POLÍTICAS Y PRÁCTICAS CONTABLES APLICADAS</t>
  </si>
  <si>
    <t>2.1) Bases para la preparación de los estados financieros</t>
  </si>
  <si>
    <t>Los estados financieros han sido preparados de acuerdo con las normas establecidas por la Superintendencia de Valores (anteriormente Comisión Nacional de Valores), aplicables a las Administradoras de Fondos Patrimoniales de Inversión, y con Normas de Información Financiera (NIF) emitidas por el Consejo de Contadores Públicos del Paraguay.</t>
  </si>
  <si>
    <t>2.2) Criterios de valuación</t>
  </si>
  <si>
    <t>a. Moneda extranjera:</t>
  </si>
  <si>
    <t>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</si>
  <si>
    <t>b. Inversiones temporales:</t>
  </si>
  <si>
    <r>
      <rPr>
        <b/>
        <sz val="10"/>
        <color theme="1"/>
        <rFont val="Arial"/>
        <family val="2"/>
      </rPr>
      <t xml:space="preserve">Títulos de deuda renta fija – Certificados de depósito de ahorro
</t>
    </r>
    <r>
      <rPr>
        <sz val="10"/>
        <color theme="1"/>
        <rFont val="Arial"/>
        <family val="2"/>
      </rPr>
      <t xml:space="preserve">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
</t>
    </r>
    <r>
      <rPr>
        <b/>
        <sz val="1"/>
        <color theme="1"/>
        <rFont val="Arial"/>
        <family val="2"/>
      </rPr>
      <t xml:space="preserve">
</t>
    </r>
    <r>
      <rPr>
        <b/>
        <sz val="10"/>
        <color theme="1"/>
        <rFont val="Arial"/>
        <family val="2"/>
      </rPr>
      <t xml:space="preserve">Títulos de deuda renta fija – Letras de regulación monetaria
</t>
    </r>
    <r>
      <rPr>
        <sz val="10"/>
        <color theme="1"/>
        <rFont val="Arial"/>
        <family val="2"/>
      </rPr>
      <t xml:space="preserve">Las letras de regulación monetaria se valúan a su costo de adquisición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	</t>
    </r>
  </si>
  <si>
    <t>c. Activos intangibles: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</si>
  <si>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</si>
  <si>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2.3) Política de constitución de previsiones</t>
  </si>
  <si>
    <t xml:space="preserve"> </t>
  </si>
  <si>
    <t>2.4) Política de depreciaciones y amortizaciones</t>
  </si>
  <si>
    <t>- Cargos diferidos: se exponen a su costo incurrido menos las correspondientes amortizaciones acumuladas al cierre del año y son amortizados en conformidad al plazo por el cual los contratos otorgan el derecho al uso de los valores adquiridos.</t>
  </si>
  <si>
    <t>2.5) Política de reconocimiento de ingresos</t>
  </si>
  <si>
    <t>a. Intereses sobre títulos y otros valores: Los ingresos generados durante el ejercicio son registrados como conforme se devengan.</t>
  </si>
  <si>
    <t xml:space="preserve">b. Venta de títulos: Se reconoce como ingreso la diferencia de precio entre el valor de venta de un activo propio y el valor en libros a la fecha de transacción.	</t>
  </si>
  <si>
    <t>c. Ingresos por servicios: La entidad aplica el principio de lo devengado para el reconocimiento de ingresos por comisiones por administración de fondos.</t>
  </si>
  <si>
    <t>2.6)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</si>
  <si>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</si>
  <si>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</si>
  <si>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2.7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</si>
  <si>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</si>
  <si>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2.8 Uso de estimaciones</t>
  </si>
  <si>
    <t>NOTA 3. CAMBIO DE POLÍTICAS Y PROCEDIMIENTOS DE CONTABILIDAD</t>
  </si>
  <si>
    <t>No se han registrado cambios en las políticas y procedimientos contables desde el inicio de las actividades de la entidad.</t>
  </si>
  <si>
    <t>NOTA 4. CRITERIOS ESPECÍFICOS DE VALUACIÓN</t>
  </si>
  <si>
    <t>4.a) Valuación en moneda extranjera</t>
  </si>
  <si>
    <t>Dólar Estadounidense</t>
  </si>
  <si>
    <t>Tipo de cambio para activos - Comprador</t>
  </si>
  <si>
    <t>Tipo de cambio para pasivos - Vendedor</t>
  </si>
  <si>
    <t>4.b) Posición en moneda extranjera</t>
  </si>
  <si>
    <t>La posición de activos y pasivos en moneda extranjera al cierre del ejercicio es la siguiente:</t>
  </si>
  <si>
    <t>Detalle</t>
  </si>
  <si>
    <t>Moneda Extranjera Clase</t>
  </si>
  <si>
    <t>Saldo Periodo 
Actual 
₲</t>
  </si>
  <si>
    <t>Saldo al Cierre Ejercicio Anterior 
₲</t>
  </si>
  <si>
    <t>ACTIVOS CORRIENTES</t>
  </si>
  <si>
    <t>Certificado de depósito de ahorro</t>
  </si>
  <si>
    <t>Diferencia de precio (-)</t>
  </si>
  <si>
    <t>Intereses a cobrar</t>
  </si>
  <si>
    <t>Intereses a devengar</t>
  </si>
  <si>
    <t>PASIVOS</t>
  </si>
  <si>
    <t>PASIVOS CORRIENTES</t>
  </si>
  <si>
    <t>Comisión por distribucion de fondos a pagar</t>
  </si>
  <si>
    <t>Honorarios a profesionales externos</t>
  </si>
  <si>
    <t>Auditoria externa USD</t>
  </si>
  <si>
    <t>4.c) Diferencia de cambio en moneda extranjera</t>
  </si>
  <si>
    <t>Las diferencias de cambio correspondientes al mantenimiento de activos y pasivos son las siguientes:</t>
  </si>
  <si>
    <t>Concepto</t>
  </si>
  <si>
    <t>Tipo de cambio actual</t>
  </si>
  <si>
    <t>Monto ajustado periodo actual 
₲</t>
  </si>
  <si>
    <t>Tipo de cambio ejercicio anterior</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</si>
  <si>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</si>
  <si>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</si>
  <si>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</si>
  <si>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</si>
  <si>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Diferencias de cambio netas</t>
  </si>
  <si>
    <t>Emisor</t>
  </si>
  <si>
    <t>Total</t>
  </si>
  <si>
    <t>Banco Central del Paraguay</t>
  </si>
  <si>
    <t>Banco Nacional de Fomento</t>
  </si>
  <si>
    <t>NOTA 5. INFORMACIÓN REFERENTE A LOS PRINCIPALES ACTIVOS, PASIVOS Y RESULTADOS</t>
  </si>
  <si>
    <t>5.1) Disponibilidades</t>
  </si>
  <si>
    <t>El rubro disponibilidades está compuesto por las siguientes cuentas:</t>
  </si>
  <si>
    <t>Banco Itaú Paraguay Cta Cte Gs. 40000363/6</t>
  </si>
  <si>
    <t>Banco Itaú Paraguay Cta Cte USD. 45000086/1</t>
  </si>
  <si>
    <t>5.2) Inversiones temporarias</t>
  </si>
  <si>
    <t>Al cierre del periodo, la entidad cuenta con las siguientes inversiones temporarias vigentes:</t>
  </si>
  <si>
    <t>Tipo</t>
  </si>
  <si>
    <t>Moneda de origen
Clase</t>
  </si>
  <si>
    <t>Valor de costo
₲</t>
  </si>
  <si>
    <t>Valor nominal 
₲</t>
  </si>
  <si>
    <t>Valor de cotización 
₲</t>
  </si>
  <si>
    <t>Letras de regulación monetaria</t>
  </si>
  <si>
    <t>PYG</t>
  </si>
  <si>
    <t>5.3) Créditos</t>
  </si>
  <si>
    <t>5.3. a) Documentos y cuentas cobrar</t>
  </si>
  <si>
    <t>A continuación, se detalla la composición:</t>
  </si>
  <si>
    <t>CONCEPTO</t>
  </si>
  <si>
    <t>CORTO PLAZO
₲</t>
  </si>
  <si>
    <t>LARGO PLAZO
₲</t>
  </si>
  <si>
    <t>5.3.b) Cuentas a cobrar a personas y empresas relacionadas:</t>
  </si>
  <si>
    <t>5.3.c) Deudores varios:</t>
  </si>
  <si>
    <t>Al cierre del ejercicio la entidad no cuenta con créditos en deudores varios.</t>
  </si>
  <si>
    <t>5.4) Bienes de uso</t>
  </si>
  <si>
    <t>Al cierre del ejercicio, la entidad no cuenta con bienes de uso.</t>
  </si>
  <si>
    <t xml:space="preserve">5.5) Cargos diferidos	</t>
  </si>
  <si>
    <t>SALDO INICIAL
₲</t>
  </si>
  <si>
    <t>AUMENTOS
₲</t>
  </si>
  <si>
    <t>AMORTIZACIONES
₲</t>
  </si>
  <si>
    <t>SALDO NETO FINAL
₲</t>
  </si>
  <si>
    <t>Servicios de implantación software</t>
  </si>
  <si>
    <t>5.6) Activos Intangibles</t>
  </si>
  <si>
    <t>Al cierre del ejercicio, la entidad no cuenta con activos intangibles.</t>
  </si>
  <si>
    <t>5.7) Otros activos corrientes y no corrientes</t>
  </si>
  <si>
    <t>Los otros activos corrientes y no corrientes se componen como sigue:</t>
  </si>
  <si>
    <t>CORRIENTE
₲</t>
  </si>
  <si>
    <t>NO CORRIENTE
₲</t>
  </si>
  <si>
    <t>Suscripciones pagadas por adelantado</t>
  </si>
  <si>
    <t>Certificados digitales</t>
  </si>
  <si>
    <t>5.8) Préstamos financieros</t>
  </si>
  <si>
    <t>Al cierre del periodo, la entidad no cuenta con deudas financieras de corto ni de largo plazo.</t>
  </si>
  <si>
    <t xml:space="preserve">5.9) Documentos y cuentas por pagar </t>
  </si>
  <si>
    <t>Al cierre del periodo, la entidad no cuenta con documentos y cuentas por pagar de corto ni largo plazo.</t>
  </si>
  <si>
    <t>5.10) Cuentas a pagar a personas y empresas relacionadas</t>
  </si>
  <si>
    <t>Cuentas a pagar de tarjeta de crédito - Banco Itaú Py</t>
  </si>
  <si>
    <t>Comisión por distribución de fondos - Itaú Invest CB S.A.</t>
  </si>
  <si>
    <t>Comisión por servicio de cumplimiento - Itaú Invest CB S.A.</t>
  </si>
  <si>
    <t>5.11) Otros Pasivos corrientes y no corrientes</t>
  </si>
  <si>
    <t>Otras cuentas por pagar</t>
  </si>
  <si>
    <t>Proveedores</t>
  </si>
  <si>
    <t>Cargas sociales</t>
  </si>
  <si>
    <t>Aguinaldos a pagar</t>
  </si>
  <si>
    <t>Auditoria externa</t>
  </si>
  <si>
    <t>Otros honorarios profesionales</t>
  </si>
  <si>
    <t>5.12) Saldos con personas y empresas relacionadas</t>
  </si>
  <si>
    <t>Los saldos mantenidos con partes relacionadas son los siguientes:</t>
  </si>
  <si>
    <t>NOMBRE</t>
  </si>
  <si>
    <t>RELACIÓN</t>
  </si>
  <si>
    <t>TIPO DE OPERACIÓN</t>
  </si>
  <si>
    <t>Disponibilidad en banco</t>
  </si>
  <si>
    <t>Comisión por administración a cobrar</t>
  </si>
  <si>
    <t>Fondo Mutuo IAM Money Market Dólares Americanos</t>
  </si>
  <si>
    <t>Vinculada por activos comprometidos</t>
  </si>
  <si>
    <t>Inversión en CDA</t>
  </si>
  <si>
    <t>Total Activo</t>
  </si>
  <si>
    <t>Tarjeta de credito</t>
  </si>
  <si>
    <t>Itaú Invest Casa de Bolsa S.A.</t>
  </si>
  <si>
    <t>Comisión por distribución de fondos a pagar</t>
  </si>
  <si>
    <t>Comisión por serv. de cumplimiento a pagar</t>
  </si>
  <si>
    <t>Gerentes y Administradores</t>
  </si>
  <si>
    <t>Personas relacionadas</t>
  </si>
  <si>
    <t>Beneficios salariales a pagar</t>
  </si>
  <si>
    <t>Total Pasivo</t>
  </si>
  <si>
    <t>5.13) Resultados con personas y empresas vinculadas</t>
  </si>
  <si>
    <t>PERSONA O EMPRESA VINCULADA</t>
  </si>
  <si>
    <t>Comisiones por administración</t>
  </si>
  <si>
    <t xml:space="preserve">Banco Itaú Paraguay S.A. </t>
  </si>
  <si>
    <t>Diferencia de precio por valor de compra (+)</t>
  </si>
  <si>
    <t>Intereses cobrados en caja de ahorro del Banco Itaú</t>
  </si>
  <si>
    <t>Total Ingresos - Fondos administrados y empresas vinculadas por accionistas en común</t>
  </si>
  <si>
    <t>Total Ingresos - Empresas vinculadas por activos comprometidos</t>
  </si>
  <si>
    <t>TOTAL INGRESOS</t>
  </si>
  <si>
    <t>Comisión por distribución de fondos</t>
  </si>
  <si>
    <t>Comisión por servicio de custodia</t>
  </si>
  <si>
    <t>Diferencia de precio por valor de compra (-)</t>
  </si>
  <si>
    <t>Diferencia de precio por valor de venta (-)</t>
  </si>
  <si>
    <t>Reembolso servicios y gastos administrativos</t>
  </si>
  <si>
    <t>Gastos bancarios</t>
  </si>
  <si>
    <t>Salarios y otros beneficios</t>
  </si>
  <si>
    <t>Fondos de garantia</t>
  </si>
  <si>
    <t>Honorario de sindico</t>
  </si>
  <si>
    <t>Comisiones Comerciales</t>
  </si>
  <si>
    <t>TOTAL EGRESOS</t>
  </si>
  <si>
    <t xml:space="preserve">5.14) Patrimonio </t>
  </si>
  <si>
    <t>El patrimonio de la entidad se compone como sigue:</t>
  </si>
  <si>
    <t>SALDO AL INICIO DEL EJERCICIO
₲</t>
  </si>
  <si>
    <t>DISMINUCIÓN
₲</t>
  </si>
  <si>
    <t>SALDO AL CIERRE DEL EJERCICIO
₲</t>
  </si>
  <si>
    <t xml:space="preserve">Resultados acumulados </t>
  </si>
  <si>
    <t xml:space="preserve">Resultados del ejercicio </t>
  </si>
  <si>
    <t>5.15) Previsiones</t>
  </si>
  <si>
    <t>No aplicable. Los presentes estados financieros no incluyen previsiones.</t>
  </si>
  <si>
    <t>5.16) Ingresos</t>
  </si>
  <si>
    <t>5.16. a) - Ingresos por servicios</t>
  </si>
  <si>
    <t>Al cierre del periodo, la entidad no tuvo ingresos por servicios.</t>
  </si>
  <si>
    <t>5.16. b) - Ingresos financieros</t>
  </si>
  <si>
    <t>Intereses generados por cartera de inversiones</t>
  </si>
  <si>
    <t>5.16. c) - Ingresos por operaciones y servicios a personas relacionadas</t>
  </si>
  <si>
    <t>Ver nota 5.13</t>
  </si>
  <si>
    <t>5.16.d) - Otros ingresos</t>
  </si>
  <si>
    <t xml:space="preserve">Ganancia por diferencia de cambio </t>
  </si>
  <si>
    <t>5.17) Egresos</t>
  </si>
  <si>
    <t>Gasto de venta</t>
  </si>
  <si>
    <t>Gastos de administración</t>
  </si>
  <si>
    <t>Gastos fiscales</t>
  </si>
  <si>
    <t>Retenciones pagadas</t>
  </si>
  <si>
    <t>Otros Egresos</t>
  </si>
  <si>
    <t>Perdida por diferencia de cambio</t>
  </si>
  <si>
    <t>Egresos por ajustes y redondeos</t>
  </si>
  <si>
    <t>Egresos por error operativo GND</t>
  </si>
  <si>
    <t xml:space="preserve">Gastos financieros </t>
  </si>
  <si>
    <t>Gastos bancarios - No vinculado</t>
  </si>
  <si>
    <t>NOTA 6. INFORMACIÓN REFERENTE A CONTINGENCIAS Y COMPROMISOS</t>
  </si>
  <si>
    <t>6.a) Compromisos directos</t>
  </si>
  <si>
    <t xml:space="preserve">A la fecha de emisión de los presentes estados financieros, la entidad no cuenta con garantías otorgadas que impliquen activos comprometidos.	</t>
  </si>
  <si>
    <t>6.b) Contingencias legales</t>
  </si>
  <si>
    <t>A la fecha de emisión de los presentes estados financieros, la entidad no cuenta con contingencias legales que deban ser mencionados.</t>
  </si>
  <si>
    <t>NOTA 7. LIMITACIÓN A LA LIBRE DISPONIBILIDAD DE LOS ACTIVOS O DEL PATRIMONIO Y CUALQUIER RESTRICCIÓN AL DERECHO DE PROPIEDAD</t>
  </si>
  <si>
    <t>La entidad no cuenta con ninguna limitación sobre la libre disponibilidad de sus activos o del patrimonio y/o cualquier restricción al derecho de la propiedad.</t>
  </si>
  <si>
    <t>NOTA 8. RESTRICCIONES PARA DISTRIBUCIÓN DE UTILIDADES</t>
  </si>
  <si>
    <t>De acuerdo con la legislación vigente las sociedades por acciones y las de responsabilidad limitada, deben constituir una reserva legal no menor del 5% de las utilidades netas del ejercicio, hasta alcanzar el 20% del capital suscripto.</t>
  </si>
  <si>
    <t>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</si>
  <si>
    <t xml:space="preserve">A la fecha de la emisión de los presentes estados financieros, no existen sanciones de ninguna naturaleza que la Superintendencia de Valores (anteriormente Comisión Nacional de Valores) u otras instituciones fiscalizadoras hayan impuesto a la entidad.	</t>
  </si>
  <si>
    <t>A la fecha de emisión de los presentes estados financieros, no han ocurrido otros hechos significativos de carácter financiero o de otra índole que afecten la situación patrimonial o financiera o los resultados de la entidad.</t>
  </si>
  <si>
    <t>Banco Nacional Fomento</t>
  </si>
  <si>
    <t>Dahiana Gómez</t>
  </si>
  <si>
    <t>Fondo de Inversión IAM Plus Real Estate</t>
  </si>
  <si>
    <t>Pagos no aplicados</t>
  </si>
  <si>
    <t>Capacitación y entrenamiento</t>
  </si>
  <si>
    <t>Reservas</t>
  </si>
  <si>
    <t>Egresos extraordinarios</t>
  </si>
  <si>
    <t>Valor contable Activo
₲</t>
  </si>
  <si>
    <t>Valor contable Pasivo 
₲</t>
  </si>
  <si>
    <t>Anticipos impuesto a la renta</t>
  </si>
  <si>
    <t>Retribuciones especiales a pagar</t>
  </si>
  <si>
    <t>Itaú Unibanco S.A</t>
  </si>
  <si>
    <t xml:space="preserve">Gerentes y Administradores </t>
  </si>
  <si>
    <t>Integración de reservas</t>
  </si>
  <si>
    <t>Reserva Legal</t>
  </si>
  <si>
    <t>Servicio de cumplimiento</t>
  </si>
  <si>
    <t>Monto ajustado ejercicio anterior        ₲</t>
  </si>
  <si>
    <t>Aranceles pagados SIV</t>
  </si>
  <si>
    <t>Síndico Suplente</t>
  </si>
  <si>
    <t>Paola Masulli</t>
  </si>
  <si>
    <t xml:space="preserve">Maria Alejandra Oliveira </t>
  </si>
  <si>
    <t>Federico Ortiz</t>
  </si>
  <si>
    <t>Pont S.A.</t>
  </si>
  <si>
    <t>Pasivo por inversiones</t>
  </si>
  <si>
    <t>Diferencial de precios en instrumentos de renta fija</t>
  </si>
  <si>
    <t>RESULTADO PERIODO ANTERIOR G (*)</t>
  </si>
  <si>
    <t>Portfolio Manager</t>
  </si>
  <si>
    <t xml:space="preserve">Capacitación y Entrenamiento </t>
  </si>
  <si>
    <t>Valor contable 
₲</t>
  </si>
  <si>
    <t>Directora titular</t>
  </si>
  <si>
    <t>Tasas y Contribuciones</t>
  </si>
  <si>
    <t>Fondo Mutuo IAM Ahorro Futuro</t>
  </si>
  <si>
    <t>Anticipos de proveedores</t>
  </si>
  <si>
    <t xml:space="preserve">CORRESPONDIENTE AL 30 DE SEPTIEMBRE  DE 2024 PRESENTADO EN FORMA COMPARATIVA </t>
  </si>
  <si>
    <t>AL 30 DE SEPTIEMBRE DE 2024</t>
  </si>
  <si>
    <t>Otras Cuentas por Pagar USD</t>
  </si>
  <si>
    <t>Otros honorarios profesionales USD</t>
  </si>
  <si>
    <t>Maria Fernanda Carrón</t>
  </si>
  <si>
    <t xml:space="preserve">Maria Fernanda Carrón </t>
  </si>
  <si>
    <t>Fondo Mutuo Low Volatility</t>
  </si>
  <si>
    <t xml:space="preserve">Accionistas Cía E. Johnston de Participacoes - Benef. Finales </t>
  </si>
  <si>
    <t xml:space="preserve">Accionistas Itaúsa - Benef. Finales </t>
  </si>
  <si>
    <t>(Nota 5.3a)</t>
  </si>
  <si>
    <t>(Nota 5.3b)</t>
  </si>
  <si>
    <t>(Nota 5.16 b)</t>
  </si>
  <si>
    <t>(Nota 5.16 d)</t>
  </si>
  <si>
    <t>(Nota 5.13)</t>
  </si>
  <si>
    <t>(Nota 5.17)</t>
  </si>
  <si>
    <t xml:space="preserve">NOTAS A LOS ESTADOS FINANCIEROS </t>
  </si>
  <si>
    <t>A. IDENTIFICACIÓN</t>
  </si>
  <si>
    <t>B. ANTECEDENTES DE CONSTITUCIÓN DE LA SOCIEDAD</t>
  </si>
  <si>
    <t>C. ADMINISTRACIÓN</t>
  </si>
  <si>
    <t>D. CAPITAL Y PROPIEDAD</t>
  </si>
  <si>
    <r>
      <t>E. AUDITOR EXTERNO INDEPENDIENTE</t>
    </r>
    <r>
      <rPr>
        <sz val="10"/>
        <color rgb="FF000000"/>
        <rFont val="Arial"/>
        <family val="2"/>
      </rPr>
      <t xml:space="preserve"> </t>
    </r>
  </si>
  <si>
    <r>
      <t xml:space="preserve">E.1) Auditor Externo Independiente designado: </t>
    </r>
    <r>
      <rPr>
        <sz val="10"/>
        <color rgb="FF000000"/>
        <rFont val="Arial"/>
        <family val="2"/>
      </rPr>
      <t xml:space="preserve">Ernst &amp; Young Paraguay  - Auditores y Asesores de Negocios </t>
    </r>
  </si>
  <si>
    <r>
      <t xml:space="preserve">E.2) Número de Inscripción en el Registro de la CNV: </t>
    </r>
    <r>
      <rPr>
        <sz val="10"/>
        <color rgb="FF000000"/>
        <rFont val="Arial"/>
        <family val="2"/>
      </rPr>
      <t>AE028</t>
    </r>
  </si>
  <si>
    <t>F. PERSONAS VINCULADAS</t>
  </si>
  <si>
    <t>Vencimiento</t>
  </si>
  <si>
    <t>Servicio de Calificacion de Riesgos</t>
  </si>
  <si>
    <t>Monto en Moneda Extranjera
31/12/2024</t>
  </si>
  <si>
    <t>Tipo de cambio
31/12/2024</t>
  </si>
  <si>
    <t>31/12/2024
₲</t>
  </si>
  <si>
    <t>Total al 31/12/2024</t>
  </si>
  <si>
    <t>Fondo de Inversión Real Estate</t>
  </si>
  <si>
    <t>Fondo Mutuo IAM Low Volatility</t>
  </si>
  <si>
    <t>Head of Op &amp; TI</t>
  </si>
  <si>
    <t>Jose Maria Acosta</t>
  </si>
  <si>
    <t>Head of Jurídico &amp; Compliance</t>
  </si>
  <si>
    <t>Juan Antonio Da Silva</t>
  </si>
  <si>
    <t>Fondo Mutuo IAM Low Volatility Dólares Americanos</t>
  </si>
  <si>
    <t>Cuentas a cobrar</t>
  </si>
  <si>
    <t>Al cierre del ejercicio, la entidad no cuenta con cuentas a cobrar</t>
  </si>
  <si>
    <t>Fondo Mutuo IAM Deuda Privada</t>
  </si>
  <si>
    <t>(En proceso de estructuración)</t>
  </si>
  <si>
    <t>En proceso de Estructuración</t>
  </si>
  <si>
    <t>Tipo de Cambio al      31/12/2024
₲</t>
  </si>
  <si>
    <t>RESULTADO PERIODO ACTUAL</t>
  </si>
  <si>
    <t>NOTA 9. SANCIONES</t>
  </si>
  <si>
    <t>NOTA 10. HECHOS POSTERIORES AL CIERRE DEL EJERCICIO</t>
  </si>
  <si>
    <t>Resultados acumulados</t>
  </si>
  <si>
    <t>1 al 43499</t>
  </si>
  <si>
    <t>Las 10 notas que se acompañan forman parte integrante de los estados financieros.</t>
  </si>
  <si>
    <t>Banco Itaú Caja de Ahorro. Gs N° 40000363/6</t>
  </si>
  <si>
    <t>Banco Itaú Caja de Ahorro. USD N° 41000279/1</t>
  </si>
  <si>
    <t>Itaú Consultoria de Valores Mobiliários e Participações Ltda.</t>
  </si>
  <si>
    <t>Alfredo Egydio Arruda Villela Filho</t>
  </si>
  <si>
    <t>Ana Lúcia de Mattos Barretto Villela</t>
  </si>
  <si>
    <t>Ricardo Villela Marino</t>
  </si>
  <si>
    <t>Rodolfo Villela Marino</t>
  </si>
  <si>
    <t>Rudric ITH Participações Ltda.</t>
  </si>
  <si>
    <t>Paulo Setubal Neto</t>
  </si>
  <si>
    <t>Carolina Marinho Lutz Setubal</t>
  </si>
  <si>
    <t>Julia Guidon Setubal Winandy</t>
  </si>
  <si>
    <t>Paulo Egydio Setubal</t>
  </si>
  <si>
    <t>Fernando Setubal Souza e Silva</t>
  </si>
  <si>
    <t>Guilherme Setubal Souza e Silva</t>
  </si>
  <si>
    <t>Tide Setubal Souza e Silva Nogueira</t>
  </si>
  <si>
    <t>Olavo Egydio Setubal Júnior</t>
  </si>
  <si>
    <t>Bruno Rizzo Setubal</t>
  </si>
  <si>
    <t>Camila Setubal Lenz Cesar</t>
  </si>
  <si>
    <t>Luiza Rizzo Setubal Kairalla</t>
  </si>
  <si>
    <t>Roberto Egydio Setubal</t>
  </si>
  <si>
    <t>Mariana Lucas Setubal</t>
  </si>
  <si>
    <t>Paula Lucas Setubal</t>
  </si>
  <si>
    <t>José Luiz Egydio Setubal</t>
  </si>
  <si>
    <t>Beatriz de Mattos Setubal</t>
  </si>
  <si>
    <t>Gabriel de Mattos Setubal</t>
  </si>
  <si>
    <t>Olavo Egydio Mutarelli Setubal</t>
  </si>
  <si>
    <t>Alfredo Egydio Setubal</t>
  </si>
  <si>
    <t>Alfredo Egydio Nugent Setubal</t>
  </si>
  <si>
    <t>Marina Nugent Setubal</t>
  </si>
  <si>
    <t>Ricardo Egydio Setubal</t>
  </si>
  <si>
    <t>Marcelo Ribeiro do Valle Setubal</t>
  </si>
  <si>
    <t>Patricia Ribeiro do Valle Setubal</t>
  </si>
  <si>
    <t>Rodrigo Ribeiro do Valle Setubal</t>
  </si>
  <si>
    <t>Cia ESA</t>
  </si>
  <si>
    <t>Fundação Itaú</t>
  </si>
  <si>
    <t>Fundação FAHZ</t>
  </si>
  <si>
    <t>Outros Acionistas</t>
  </si>
  <si>
    <t xml:space="preserve">Accionistas Cia ESA - Benef. Finales </t>
  </si>
  <si>
    <t xml:space="preserve">Accionistas Rudric ITH Participações Ltda. - Benef. Finales </t>
  </si>
  <si>
    <t>Comisión por Administración de Fondos a cobrar:</t>
  </si>
  <si>
    <t>Fondo Mutuo IAM Money Market USD</t>
  </si>
  <si>
    <t>Fondo Mutuo IAM Renta Fija 1-3 Duration Gs</t>
  </si>
  <si>
    <t>Fondo Mutuo IAM Liquidez Gs</t>
  </si>
  <si>
    <t>Fondo Mutuo IAM Low Volatility USD</t>
  </si>
  <si>
    <t xml:space="preserve">Fondo de Inversion Plus Real Estate </t>
  </si>
  <si>
    <t>Gastos de fondos a recuperar:</t>
  </si>
  <si>
    <t>Fondo Inmobiliario IAM Plus Real Estate</t>
  </si>
  <si>
    <t>Fondo Mutuo IAM Deuda Privada (en proceso de estructuración)</t>
  </si>
  <si>
    <t>Apoderada</t>
  </si>
  <si>
    <t>José Acosta</t>
  </si>
  <si>
    <t>Apoderado</t>
  </si>
  <si>
    <t>Nidia Ibarra</t>
  </si>
  <si>
    <t xml:space="preserve">    Contadora</t>
  </si>
  <si>
    <t>Reservas Facultativas</t>
  </si>
  <si>
    <t>CORRESPONDIENTE AL 30 DE JUNIO DE 2025 PRESENTADO EN FORMA COMPARATIVA CON EL EJERCICIO COMPRENDIDO DESDE EL 1 DE ENERO AL 30 DE JUNIO DE 2024.</t>
  </si>
  <si>
    <t xml:space="preserve">CORRESPONDIENTE AL 30 DE JUNIO DE 2025 PRESENTADO EN FORMA COMPARATIVA CON EL EJERCICIO COMPRENDIDO DESDE EL 1 DE ENERO AL 30 DE JUNIO DE 2024.
</t>
  </si>
  <si>
    <t>NOTAS A LOS ESTADOS FINANCIEROS AL 30 DE JUNIO DE 2025</t>
  </si>
  <si>
    <t>Al 30 de junio de 2025, el capital social es de ₲. 43.500.000.000, representado por 43.500 acciones nominativas de ₲. 1.000.000 cada una.</t>
  </si>
  <si>
    <t>Las previsiones para eventuales pérdidas derivadas de cuentas de dudoso cobro se determinan a fin de año sobre la base del estudio de la cartera de créditos realizado con el objeto de determinar la porción no recuperable de las cuentas a cobrar.
Al 30 de junio de 2025 y 2024, la entidad no cuenta con créditos atrasados que requiera una constitución de previsión de algún tipo.</t>
  </si>
  <si>
    <t>- Bienes de uso: al 30 de junio de 2025 y 2024, la entidad no cuenta con bienes de uso.</t>
  </si>
  <si>
    <t>- Activo Intangibles:  Las amortizaciones se calculan por el método de línea recta considerando una vida útil de 60 meses desde el año siguiente al alta.</t>
  </si>
  <si>
    <t>La preparación de los presentes estados financieros requiere que la Gerencia de la entidad realice estimaciones y evaluaciones que afectan el monto de los activos y pasivos registrados y contingentes, como así también los ingresos y egresos registrados al 30 de junio de 2025 y 2024. Los resultados reales futuros pueden diferir de las estimaciones y evaluaciones realizadas a la fecha de preparación de los presentes estados financieros.</t>
  </si>
  <si>
    <t>Las partidas de activos y pasivos en moneda extranjera fueron valuadas al tipo de cambio de cierre proporcionado por la Dirección Nacional de Ingresos Tributarios, hasta el mes de marzo del 2024, el cual no difiere significativamente respecto del vigente en el mercado libre de cambios, y de acuerdo a la Resolución SV. SG.N° 00003/2024 desde el 1 de enero del 2025 se considera la cotización Referencial Mensual, publicada por el Banco Central del Paraguay.</t>
  </si>
  <si>
    <t>Monto en Moneda Extranjera
30/06/2025</t>
  </si>
  <si>
    <t>Tipo de cambio
30/06/2025</t>
  </si>
  <si>
    <t>30/06/2025
₲</t>
  </si>
  <si>
    <t>Total al 30/06/2025</t>
  </si>
  <si>
    <t>El resultado por operaciones con empresas y personas vinculadas al 30 de junio de 2025 es el siguiente:</t>
  </si>
  <si>
    <t>30/06/2024
₲</t>
  </si>
  <si>
    <t>Tipo de Cambio al                     30/06/2024
₲</t>
  </si>
  <si>
    <t>El modelo se sustenta en una base convencional de costo histórico, excepto para el caso de los activos y pasivos en moneda extranjera, no se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30 de junio de 2025 y 2024. Según el índice general de precios del consumo publicado por el Banco Central del Paraguay, la inflación al 30 de junio de 2025 y 30 de junio de 2024 fueron del 3,0 % y 2,8% respectivamente.</t>
  </si>
  <si>
    <t>Tipo de Cambio al     30/06/2025
₲</t>
  </si>
  <si>
    <t>CORRESPONDIENTE AL 30 DE JUNIO DE 2025 PRESENTADO EN FORMA COMPARATIVA CON EL EJERCICIO COMPRENDIDO DESDE EL 1 DE ENERO AL 31 DE DICIEMBRE DE 2024.</t>
  </si>
  <si>
    <t>Presidente y Head de Administración y Finanzas</t>
  </si>
  <si>
    <t>nidia.ibarra@itauasset.com.py</t>
  </si>
  <si>
    <t>(*) Reexpresado a efectos comparativos</t>
  </si>
  <si>
    <t>30/06/2024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</si>
</sst>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_(* #,##0_);_(* \(#,##0\);_(* &quot;-&quot;??_);_(@_)"/>
    <numFmt numFmtId="173" formatCode="#,##0_ ;[Red]\-#,##0\ "/>
    <numFmt numFmtId="174" formatCode="#,##0_ ;\-#,##0\ "/>
    <numFmt numFmtId="175" formatCode="0_ ;[Red]\-0\ "/>
    <numFmt numFmtId="176" formatCode="_ * #,##0.00_ ;_ * \-#,##0.00_ ;_ * &quot;-&quot;_ ;_ @_ "/>
    <numFmt numFmtId="177" formatCode="dd/mm/yyyy;@"/>
    <numFmt numFmtId="178" formatCode="_-* #,##0_-;\-* #,##0_-;_-* &quot;-&quot;??_-;_-@_-"/>
    <numFmt numFmtId="179" formatCode="0.000%"/>
    <numFmt numFmtId="180" formatCode="_-* #,##0\ _€_-;\-* #,##0\ _€_-;_-* &quot;-&quot;\ _€_-;_-@_-"/>
    <numFmt numFmtId="181" formatCode="_-* #,##0.00\ &quot;Pts&quot;_-;\-* #,##0.00\ &quot;Pts&quot;_-;_-* &quot;-&quot;??\ &quot;Pts&quot;_-;_-@_-"/>
    <numFmt numFmtId="182" formatCode="_-* #,##0.00\ _p_t_a_-;\-* #,##0.00\ _p_t_a_-;_-* &quot;-&quot;??\ _p_t_a_-;_-@_-"/>
    <numFmt numFmtId="183" formatCode="_ [$€]\ * #,##0.00_ ;_ [$€]\ * \-#,##0.00_ ;_ [$€]\ * &quot;-&quot;??_ ;_ @_ "/>
    <numFmt numFmtId="184" formatCode="_-* #,##0\ _P_t_a_-;\-* #,##0\ _P_t_a_-;_-* &quot;-&quot;\ _P_t_a_-;_-@_-"/>
    <numFmt numFmtId="185" formatCode="_-* #,##0.00\ _P_t_s_-;\-* #,##0.00\ _P_t_s_-;_-* &quot;-&quot;??\ _P_t_s_-;_-@_-"/>
    <numFmt numFmtId="186" formatCode="0_ ;\-0\ "/>
    <numFmt numFmtId="187" formatCode="0.0000%"/>
    <numFmt numFmtId="188" formatCode="0.00000%"/>
    <numFmt numFmtId="189" formatCode="0.00000000%"/>
    <numFmt numFmtId="190" formatCode="0.000000%"/>
  </numFmts>
  <fonts count="108">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b/>
      <sz val="8"/>
      <name val="Arial"/>
      <family val="2"/>
    </font>
    <font>
      <sz val="9"/>
      <name val="Arial"/>
      <family val="2"/>
    </font>
    <font>
      <sz val="9"/>
      <color theme="1"/>
      <name val="Arial"/>
      <family val="2"/>
    </font>
    <font>
      <b/>
      <sz val="9"/>
      <color theme="1"/>
      <name val="Arial"/>
      <family val="2"/>
    </font>
    <font>
      <sz val="10"/>
      <name val="Arial"/>
      <family val="2"/>
    </font>
    <font>
      <u/>
      <sz val="11"/>
      <color theme="10"/>
      <name val="Calibri"/>
      <family val="2"/>
      <scheme val="minor"/>
    </font>
    <font>
      <b/>
      <sz val="20"/>
      <color theme="7" tint="0.79998168889431442"/>
      <name val="Arial Narrow"/>
      <family val="2"/>
    </font>
    <font>
      <sz val="11"/>
      <color theme="1"/>
      <name val="Arial Narrow"/>
      <family val="2"/>
    </font>
    <font>
      <sz val="11"/>
      <color rgb="FF0070C0"/>
      <name val="Arial Narrow"/>
      <family val="2"/>
    </font>
    <font>
      <b/>
      <i/>
      <sz val="16"/>
      <color rgb="FF0070C0"/>
      <name val="Arial Narrow"/>
      <family val="2"/>
    </font>
    <font>
      <sz val="14"/>
      <name val="Arial Narrow"/>
      <family val="2"/>
    </font>
    <font>
      <b/>
      <sz val="14"/>
      <name val="Arial Narrow"/>
      <family val="2"/>
    </font>
    <font>
      <b/>
      <sz val="20"/>
      <color theme="0"/>
      <name val="Arial Narrow"/>
      <family val="2"/>
    </font>
    <font>
      <b/>
      <sz val="16"/>
      <name val="Arial"/>
      <family val="2"/>
    </font>
    <font>
      <sz val="14"/>
      <color theme="2" tint="-0.749992370372631"/>
      <name val="Arial Narrow"/>
      <family val="2"/>
    </font>
    <font>
      <b/>
      <u/>
      <sz val="14"/>
      <color theme="2" tint="-0.749992370372631"/>
      <name val="Arial Narrow"/>
      <family val="2"/>
    </font>
    <font>
      <b/>
      <sz val="14"/>
      <color theme="2" tint="-0.749992370372631"/>
      <name val="Arial Narrow"/>
      <family val="2"/>
    </font>
    <font>
      <u/>
      <sz val="14"/>
      <color theme="2" tint="-0.749992370372631"/>
      <name val="Arial Narrow"/>
      <family val="2"/>
    </font>
    <font>
      <sz val="12"/>
      <name val="Arial"/>
      <family val="2"/>
    </font>
    <font>
      <b/>
      <sz val="12"/>
      <name val="Arial"/>
      <family val="2"/>
    </font>
    <font>
      <b/>
      <sz val="11"/>
      <name val="Arial"/>
      <family val="2"/>
    </font>
    <font>
      <sz val="11"/>
      <name val="Arial"/>
      <family val="2"/>
    </font>
    <font>
      <sz val="10"/>
      <color theme="1"/>
      <name val="Arial"/>
      <family val="2"/>
    </font>
    <font>
      <b/>
      <sz val="10"/>
      <color theme="1"/>
      <name val="Arial"/>
      <family val="2"/>
    </font>
    <font>
      <u/>
      <sz val="10"/>
      <color theme="10"/>
      <name val="Arial"/>
      <family val="2"/>
    </font>
    <font>
      <b/>
      <sz val="10"/>
      <color rgb="FF000000"/>
      <name val="Arial"/>
      <family val="2"/>
    </font>
    <font>
      <b/>
      <sz val="10"/>
      <color theme="0"/>
      <name val="Arial"/>
      <family val="2"/>
    </font>
    <font>
      <sz val="10"/>
      <color rgb="FF000000"/>
      <name val="Arial"/>
      <family val="2"/>
    </font>
    <font>
      <sz val="9"/>
      <color rgb="FF000000"/>
      <name val="Arial"/>
      <family val="2"/>
    </font>
    <font>
      <b/>
      <sz val="11"/>
      <color theme="1"/>
      <name val="Arial"/>
      <family val="2"/>
    </font>
    <font>
      <sz val="11"/>
      <color theme="1"/>
      <name val="Arial"/>
      <family val="2"/>
    </font>
    <font>
      <b/>
      <sz val="9"/>
      <color theme="0"/>
      <name val="Arial"/>
      <family val="2"/>
    </font>
    <font>
      <i/>
      <sz val="10"/>
      <color theme="1"/>
      <name val="Arial"/>
      <family val="2"/>
    </font>
    <font>
      <b/>
      <i/>
      <sz val="10"/>
      <color theme="1"/>
      <name val="Arial"/>
      <family val="2"/>
    </font>
    <font>
      <sz val="10"/>
      <color rgb="FFFF0000"/>
      <name val="Arial"/>
      <family val="2"/>
    </font>
    <font>
      <sz val="10"/>
      <color theme="0"/>
      <name val="Arial"/>
      <family val="2"/>
    </font>
    <font>
      <b/>
      <sz val="10"/>
      <color rgb="FF0000FF"/>
      <name val="Arial"/>
      <family val="2"/>
    </font>
    <font>
      <u/>
      <sz val="10"/>
      <color theme="1"/>
      <name val="Arial"/>
      <family val="2"/>
    </font>
    <font>
      <b/>
      <u/>
      <sz val="10"/>
      <color theme="1"/>
      <name val="Arial"/>
      <family val="2"/>
    </font>
    <font>
      <b/>
      <u/>
      <sz val="10"/>
      <color rgb="FF0000FF"/>
      <name val="Arial"/>
      <family val="2"/>
    </font>
    <font>
      <sz val="10"/>
      <color rgb="FF0000FF"/>
      <name val="Arial"/>
      <family val="2"/>
    </font>
    <font>
      <i/>
      <sz val="10"/>
      <name val="Arial"/>
      <family val="2"/>
    </font>
    <font>
      <sz val="18"/>
      <color theme="3"/>
      <name val="Calibri Light"/>
      <family val="2"/>
      <scheme val="major"/>
    </font>
    <font>
      <sz val="10"/>
      <color indexed="8"/>
      <name val="Arial"/>
      <family val="2"/>
    </font>
    <font>
      <sz val="11"/>
      <color rgb="FF9C5700"/>
      <name val="Calibri"/>
      <family val="2"/>
      <scheme val="minor"/>
    </font>
    <font>
      <i/>
      <sz val="9"/>
      <name val="Arial"/>
      <family val="2"/>
    </font>
    <font>
      <sz val="11"/>
      <color rgb="FF000000"/>
      <name val="Arial"/>
      <family val="2"/>
    </font>
    <font>
      <sz val="10"/>
      <color rgb="FF000000"/>
      <name val="Calibri"/>
      <family val="2"/>
      <scheme val="minor"/>
    </font>
    <font>
      <sz val="9"/>
      <color rgb="FFFF0000"/>
      <name val="Arial"/>
      <family val="2"/>
    </font>
    <font>
      <b/>
      <i/>
      <sz val="10"/>
      <color rgb="FF0000FF"/>
      <name val="Arial"/>
      <family val="2"/>
    </font>
    <font>
      <sz val="10"/>
      <color rgb="FF000000"/>
      <name val="Calibri"/>
      <family val="2"/>
      <scheme val="minor"/>
    </font>
    <font>
      <sz val="10"/>
      <color theme="1"/>
      <name val="Times New Roman"/>
      <family val="1"/>
    </font>
    <font>
      <b/>
      <sz val="10"/>
      <color rgb="FFFFFFFF"/>
      <name val="Arial"/>
      <family val="2"/>
    </font>
    <font>
      <sz val="10"/>
      <name val="Times New Roman"/>
      <family val="1"/>
    </font>
    <font>
      <sz val="11"/>
      <color indexed="8"/>
      <name val="Calibri"/>
      <family val="2"/>
      <scheme val="minor"/>
    </font>
    <font>
      <sz val="8"/>
      <color rgb="FF000000"/>
      <name val="Arial"/>
      <family val="2"/>
    </font>
    <font>
      <sz val="11"/>
      <color indexed="8"/>
      <name val="Calibri"/>
      <family val="2"/>
    </font>
    <font>
      <sz val="11"/>
      <color rgb="FF000000"/>
      <name val="Calibri"/>
      <family val="2"/>
    </font>
    <font>
      <sz val="10"/>
      <name val="Courier"/>
      <family val="3"/>
    </font>
    <font>
      <sz val="10"/>
      <name val="Courier"/>
    </font>
    <font>
      <sz val="10"/>
      <name val="MS Sans Serif"/>
      <family val="2"/>
    </font>
    <font>
      <u/>
      <sz val="7.5"/>
      <color indexed="12"/>
      <name val="Courier"/>
      <family val="3"/>
    </font>
    <font>
      <sz val="11"/>
      <color theme="1"/>
      <name val="Calibri"/>
      <family val="2"/>
    </font>
    <font>
      <u/>
      <sz val="10"/>
      <color theme="10"/>
      <name val="MS Sans Serif"/>
      <family val="2"/>
    </font>
    <font>
      <sz val="11"/>
      <color indexed="8"/>
      <name val="Calibri"/>
      <family val="2"/>
      <charset val="1"/>
    </font>
    <font>
      <sz val="10"/>
      <name val="Verdana"/>
      <family val="2"/>
    </font>
    <font>
      <sz val="8"/>
      <name val="Verdana"/>
      <family val="2"/>
    </font>
    <font>
      <sz val="10"/>
      <color theme="1"/>
      <name val="Arial"/>
      <family val="2"/>
    </font>
    <font>
      <b/>
      <sz val="1"/>
      <color theme="1"/>
      <name val="Arial"/>
      <family val="2"/>
    </font>
    <font>
      <sz val="14"/>
      <color theme="2" tint="-0.749992370372631"/>
      <name val="Arial"/>
      <family val="2"/>
    </font>
    <font>
      <sz val="14"/>
      <name val="Arial"/>
      <family val="2"/>
    </font>
    <font>
      <b/>
      <u/>
      <sz val="14"/>
      <color theme="2" tint="-0.749992370372631"/>
      <name val="Arial"/>
      <family val="2"/>
    </font>
    <font>
      <b/>
      <u/>
      <sz val="10"/>
      <name val="Arial"/>
      <family val="2"/>
    </font>
    <font>
      <b/>
      <sz val="11"/>
      <color rgb="FFFF0000"/>
      <name val="Arial"/>
      <family val="2"/>
    </font>
    <font>
      <sz val="11"/>
      <color theme="1"/>
      <name val="Aptos"/>
      <family val="2"/>
    </font>
    <font>
      <b/>
      <sz val="10"/>
      <color rgb="FFFF0000"/>
      <name val="Arial"/>
      <family val="2"/>
    </font>
    <font>
      <i/>
      <sz val="10"/>
      <color rgb="FFFF0000"/>
      <name val="Arial"/>
      <family val="2"/>
    </font>
    <font>
      <u/>
      <sz val="10"/>
      <color rgb="FFFF0000"/>
      <name val="Arial"/>
      <family val="2"/>
    </font>
    <font>
      <u/>
      <sz val="10"/>
      <color theme="10"/>
      <name val="Arial"/>
      <family val="2"/>
    </font>
    <font>
      <sz val="10"/>
      <color theme="0"/>
      <name val="Arial"/>
      <family val="2"/>
    </font>
    <font>
      <sz val="10"/>
      <color theme="1"/>
      <name val="Arial"/>
      <family val="2"/>
    </font>
    <font>
      <sz val="8"/>
      <color theme="1"/>
      <name val="Segoe UI"/>
      <family val="2"/>
    </font>
    <font>
      <i/>
      <sz val="11"/>
      <color theme="1"/>
      <name val="Segoe UI"/>
      <family val="2"/>
    </font>
    <font>
      <sz val="10"/>
      <color rgb="FFFFFFFF"/>
      <name val="Arial"/>
      <family val="2"/>
    </font>
    <font>
      <i/>
      <sz val="10"/>
      <color rgb="FFFFFFFF"/>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tint="-0.499984740745262"/>
        <bgColor indexed="64"/>
      </patternFill>
    </fill>
    <fill>
      <patternFill patternType="solid">
        <fgColor theme="2"/>
        <bgColor indexed="64"/>
      </patternFill>
    </fill>
    <fill>
      <patternFill patternType="solid">
        <fgColor rgb="FF808080"/>
        <bgColor indexed="64"/>
      </patternFill>
    </fill>
    <fill>
      <patternFill patternType="solid">
        <fgColor rgb="FFEDEDED"/>
        <bgColor indexed="64"/>
      </patternFill>
    </fill>
    <fill>
      <patternFill patternType="solid">
        <fgColor theme="0"/>
        <bgColor indexed="64"/>
      </patternFill>
    </fill>
  </fills>
  <borders count="4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top/>
      <bottom style="thick">
        <color theme="2" tint="-0.499984740745262"/>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s>
  <cellStyleXfs count="4070">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27"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8" fillId="0" borderId="0" applyNumberFormat="0" applyFill="0" applyBorder="0" applyAlignment="0" applyProtection="0"/>
    <xf numFmtId="0" fontId="20"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5" fillId="0" borderId="0" applyNumberFormat="0" applyFill="0" applyBorder="0" applyAlignment="0" applyProtection="0"/>
    <xf numFmtId="0" fontId="1" fillId="20" borderId="0" applyNumberFormat="0" applyBorder="0" applyAlignment="0" applyProtection="0"/>
    <xf numFmtId="0" fontId="1" fillId="12" borderId="0" applyNumberFormat="0" applyBorder="0" applyAlignment="0" applyProtection="0"/>
    <xf numFmtId="41" fontId="66" fillId="0" borderId="0" applyFont="0" applyFill="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24" borderId="0" applyNumberFormat="0" applyBorder="0" applyAlignment="0" applyProtection="0"/>
    <xf numFmtId="165" fontId="1" fillId="0" borderId="0" applyFont="0" applyFill="0" applyBorder="0" applyAlignment="0" applyProtection="0"/>
    <xf numFmtId="41" fontId="18" fillId="0" borderId="0" applyFont="0" applyFill="0" applyBorder="0" applyAlignment="0" applyProtection="0"/>
    <xf numFmtId="0" fontId="1" fillId="28" borderId="0" applyNumberFormat="0" applyBorder="0" applyAlignment="0" applyProtection="0"/>
    <xf numFmtId="0" fontId="53" fillId="0" borderId="0"/>
    <xf numFmtId="0" fontId="1" fillId="16" borderId="0" applyNumberFormat="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67" fillId="4" borderId="0" applyNumberFormat="0" applyBorder="0" applyAlignment="0" applyProtection="0"/>
    <xf numFmtId="0" fontId="66"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70"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73"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0" fontId="47" fillId="0" borderId="0" applyNumberForma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77"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53"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66"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78"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1" fillId="0" borderId="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1" fillId="0" borderId="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8" fontId="1" fillId="0" borderId="0" applyFont="0" applyFill="0" applyBorder="0" applyAlignment="0" applyProtection="0"/>
    <xf numFmtId="0" fontId="20" fillId="0" borderId="0"/>
    <xf numFmtId="168" fontId="1" fillId="0" borderId="0" applyFont="0" applyFill="0" applyBorder="0" applyAlignment="0" applyProtection="0"/>
    <xf numFmtId="168" fontId="1" fillId="0" borderId="0" applyFont="0" applyFill="0" applyBorder="0" applyAlignment="0" applyProtection="0"/>
    <xf numFmtId="0" fontId="20" fillId="0" borderId="0" applyNumberForma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79" fillId="0" borderId="0" applyFont="0" applyFill="0" applyBorder="0" applyAlignment="0" applyProtection="0"/>
    <xf numFmtId="9" fontId="20" fillId="0" borderId="0" applyFont="0" applyFill="0" applyBorder="0" applyAlignment="0" applyProtection="0"/>
    <xf numFmtId="168" fontId="1"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1"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70" fillId="0" borderId="0"/>
    <xf numFmtId="0" fontId="80" fillId="0" borderId="0"/>
    <xf numFmtId="43" fontId="1" fillId="0" borderId="0" applyFont="0" applyFill="0" applyBorder="0" applyAlignment="0" applyProtection="0"/>
    <xf numFmtId="0" fontId="20" fillId="0" borderId="0"/>
    <xf numFmtId="43" fontId="20" fillId="0" borderId="0" applyFont="0" applyFill="0" applyBorder="0" applyAlignment="0" applyProtection="0"/>
    <xf numFmtId="43" fontId="20" fillId="0" borderId="0" applyFont="0" applyFill="0" applyBorder="0" applyAlignment="0" applyProtection="0"/>
    <xf numFmtId="168" fontId="18" fillId="0" borderId="0" applyFont="0" applyFill="0" applyBorder="0" applyAlignment="0" applyProtection="0"/>
    <xf numFmtId="0" fontId="20" fillId="0" borderId="0" applyFont="0" applyFill="0" applyBorder="0" applyAlignment="0" applyProtection="0"/>
    <xf numFmtId="182"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20" fillId="0" borderId="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81" fillId="0" borderId="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3" fillId="0" borderId="0"/>
    <xf numFmtId="165" fontId="1" fillId="0" borderId="0" applyFont="0" applyFill="0" applyBorder="0" applyAlignment="0" applyProtection="0"/>
    <xf numFmtId="0" fontId="66" fillId="0" borderId="0">
      <alignment vertical="top"/>
    </xf>
    <xf numFmtId="17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0" fontId="20" fillId="0" borderId="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37" fontId="82" fillId="0" borderId="0"/>
    <xf numFmtId="0" fontId="84" fillId="0" borderId="0" applyNumberFormat="0" applyFill="0" applyBorder="0" applyAlignment="0" applyProtection="0">
      <alignment vertical="top"/>
      <protection locked="0"/>
    </xf>
    <xf numFmtId="40" fontId="83" fillId="0" borderId="0" applyFont="0" applyFill="0" applyBorder="0" applyAlignment="0" applyProtection="0"/>
    <xf numFmtId="38" fontId="83"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0" fontId="83"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0" fontId="20"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0" fontId="1" fillId="0" borderId="0"/>
    <xf numFmtId="0" fontId="20"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0" fontId="20" fillId="0" borderId="0"/>
    <xf numFmtId="0" fontId="20" fillId="0" borderId="0"/>
    <xf numFmtId="0" fontId="20" fillId="0" borderId="0"/>
    <xf numFmtId="0" fontId="20" fillId="0" borderId="0"/>
    <xf numFmtId="0" fontId="20" fillId="0" borderId="0"/>
    <xf numFmtId="0" fontId="20"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0" fontId="85" fillId="0" borderId="0"/>
    <xf numFmtId="0" fontId="85" fillId="0" borderId="0"/>
    <xf numFmtId="0" fontId="85"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0" fontId="1"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20"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0" fontId="20" fillId="0" borderId="0"/>
    <xf numFmtId="0" fontId="20" fillId="0" borderId="0"/>
    <xf numFmtId="0" fontId="20" fillId="0" borderId="0"/>
    <xf numFmtId="0" fontId="20" fillId="0" borderId="0"/>
    <xf numFmtId="0" fontId="20" fillId="0" borderId="0"/>
    <xf numFmtId="0" fontId="20" fillId="0" borderId="0"/>
    <xf numFmtId="37" fontId="81" fillId="0" borderId="0"/>
    <xf numFmtId="0" fontId="79" fillId="8" borderId="8" applyNumberFormat="0" applyFont="0" applyAlignment="0" applyProtection="0"/>
    <xf numFmtId="0" fontId="79" fillId="8" borderId="8" applyNumberFormat="0" applyFont="0" applyAlignment="0" applyProtection="0"/>
    <xf numFmtId="9" fontId="83" fillId="0" borderId="0" applyFont="0" applyFill="0" applyBorder="0" applyAlignment="0" applyProtection="0"/>
    <xf numFmtId="9" fontId="20" fillId="0" borderId="0" applyFont="0" applyFill="0" applyBorder="0" applyAlignment="0" applyProtection="0"/>
    <xf numFmtId="9" fontId="79" fillId="0" borderId="0" applyFont="0" applyFill="0" applyBorder="0" applyAlignment="0" applyProtection="0"/>
    <xf numFmtId="9" fontId="83" fillId="0" borderId="0" applyFont="0" applyFill="0" applyBorder="0" applyAlignment="0" applyProtection="0"/>
    <xf numFmtId="9" fontId="79" fillId="0" borderId="0" applyFont="0" applyFill="0" applyBorder="0" applyAlignment="0" applyProtection="0"/>
    <xf numFmtId="9" fontId="83" fillId="0" borderId="0" applyFont="0" applyFill="0" applyBorder="0" applyAlignment="0" applyProtection="0"/>
    <xf numFmtId="9" fontId="79" fillId="0" borderId="0" applyFont="0" applyFill="0" applyBorder="0" applyAlignment="0" applyProtection="0"/>
    <xf numFmtId="9" fontId="83" fillId="0" borderId="0" applyFont="0" applyFill="0" applyBorder="0" applyAlignment="0" applyProtection="0"/>
    <xf numFmtId="9" fontId="79"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38" fontId="83" fillId="0" borderId="0" applyFont="0" applyBorder="0" applyAlignment="0" applyProtection="0"/>
    <xf numFmtId="165" fontId="81" fillId="0" borderId="0" applyFont="0" applyFill="0" applyBorder="0" applyAlignment="0" applyProtection="0"/>
    <xf numFmtId="165" fontId="81" fillId="0" borderId="0" applyFont="0" applyFill="0" applyBorder="0" applyAlignment="0" applyProtection="0"/>
    <xf numFmtId="37" fontId="81" fillId="0" borderId="0"/>
    <xf numFmtId="37" fontId="81" fillId="0" borderId="0"/>
    <xf numFmtId="37" fontId="81" fillId="0" borderId="0"/>
    <xf numFmtId="0" fontId="1" fillId="0" borderId="0"/>
    <xf numFmtId="0" fontId="85"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0" fontId="1" fillId="0" borderId="0"/>
    <xf numFmtId="37" fontId="81" fillId="0" borderId="0"/>
    <xf numFmtId="37" fontId="81" fillId="0" borderId="0"/>
    <xf numFmtId="37" fontId="81" fillId="0" borderId="0"/>
    <xf numFmtId="43" fontId="1" fillId="0" borderId="0" applyFont="0" applyFill="0" applyBorder="0" applyAlignment="0" applyProtection="0"/>
    <xf numFmtId="0" fontId="85" fillId="0" borderId="0"/>
    <xf numFmtId="0" fontId="1" fillId="0" borderId="0"/>
    <xf numFmtId="37" fontId="81" fillId="0" borderId="0"/>
    <xf numFmtId="37" fontId="81" fillId="0" borderId="0"/>
    <xf numFmtId="0" fontId="85" fillId="0" borderId="0"/>
    <xf numFmtId="0" fontId="85" fillId="0" borderId="0"/>
    <xf numFmtId="0" fontId="85" fillId="0" borderId="0"/>
    <xf numFmtId="0" fontId="85" fillId="0" borderId="0"/>
    <xf numFmtId="0" fontId="79" fillId="8" borderId="8" applyNumberFormat="0" applyFont="0" applyAlignment="0" applyProtection="0"/>
    <xf numFmtId="9" fontId="83" fillId="0" borderId="0" applyFont="0" applyFill="0" applyBorder="0" applyAlignment="0" applyProtection="0"/>
    <xf numFmtId="9"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0" fontId="20" fillId="0" borderId="0" applyNumberFormat="0" applyFill="0" applyBorder="0" applyAlignment="0" applyProtection="0"/>
    <xf numFmtId="0" fontId="20" fillId="0" borderId="0"/>
    <xf numFmtId="0" fontId="20" fillId="0" borderId="0"/>
    <xf numFmtId="0" fontId="1" fillId="0" borderId="0"/>
    <xf numFmtId="165" fontId="79" fillId="0" borderId="0" applyFont="0" applyFill="0" applyBorder="0" applyAlignment="0" applyProtection="0"/>
    <xf numFmtId="0" fontId="20" fillId="0" borderId="0"/>
    <xf numFmtId="43" fontId="20"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20" fillId="0" borderId="0" applyFont="0" applyFill="0" applyBorder="0" applyAlignment="0" applyProtection="0"/>
    <xf numFmtId="0" fontId="20" fillId="0" borderId="0" applyNumberFormat="0" applyFill="0" applyBorder="0" applyAlignment="0" applyProtection="0"/>
    <xf numFmtId="0" fontId="1" fillId="0" borderId="0"/>
    <xf numFmtId="0" fontId="20" fillId="0" borderId="0"/>
    <xf numFmtId="165" fontId="20" fillId="0" borderId="0" applyFont="0" applyFill="0" applyBorder="0" applyAlignment="0" applyProtection="0"/>
    <xf numFmtId="165" fontId="1" fillId="0" borderId="0" applyFont="0" applyFill="0" applyBorder="0" applyAlignment="0" applyProtection="0"/>
    <xf numFmtId="0" fontId="18" fillId="0" borderId="0"/>
    <xf numFmtId="164" fontId="20" fillId="0" borderId="0" applyFont="0" applyFill="0" applyBorder="0" applyAlignment="0" applyProtection="0"/>
    <xf numFmtId="165" fontId="1" fillId="0" borderId="0" applyFont="0" applyFill="0" applyBorder="0" applyAlignment="0" applyProtection="0"/>
    <xf numFmtId="0" fontId="18" fillId="0" borderId="0"/>
    <xf numFmtId="0" fontId="20" fillId="0" borderId="0"/>
    <xf numFmtId="165" fontId="79" fillId="0" borderId="0" applyFont="0" applyFill="0" applyBorder="0" applyAlignment="0" applyProtection="0"/>
    <xf numFmtId="165" fontId="20" fillId="0" borderId="0" applyFont="0" applyFill="0" applyBorder="0" applyAlignment="0" applyProtection="0"/>
    <xf numFmtId="0" fontId="20" fillId="0" borderId="0"/>
    <xf numFmtId="0" fontId="20" fillId="0" borderId="0"/>
    <xf numFmtId="165" fontId="20" fillId="0" borderId="0" applyFont="0" applyFill="0" applyBorder="0" applyAlignment="0" applyProtection="0"/>
    <xf numFmtId="0" fontId="83" fillId="0" borderId="0"/>
    <xf numFmtId="168" fontId="1" fillId="0" borderId="0" applyFont="0" applyFill="0" applyBorder="0" applyAlignment="0" applyProtection="0"/>
    <xf numFmtId="0" fontId="86" fillId="0" borderId="0" applyNumberFormat="0" applyFill="0" applyBorder="0" applyAlignment="0" applyProtection="0"/>
    <xf numFmtId="0" fontId="87" fillId="0" borderId="0"/>
    <xf numFmtId="0" fontId="77" fillId="0" borderId="0"/>
    <xf numFmtId="0" fontId="83" fillId="0" borderId="0"/>
    <xf numFmtId="168" fontId="83"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0" fontId="20" fillId="0" borderId="0"/>
    <xf numFmtId="182" fontId="20" fillId="0" borderId="0" applyFont="0" applyFill="0" applyBorder="0" applyAlignment="0" applyProtection="0"/>
    <xf numFmtId="165" fontId="20" fillId="0" borderId="0" applyFont="0" applyFill="0" applyBorder="0" applyAlignment="0" applyProtection="0"/>
    <xf numFmtId="182"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0" fontId="23" fillId="0" borderId="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41" fillId="0" borderId="0"/>
    <xf numFmtId="0" fontId="1" fillId="0" borderId="0"/>
    <xf numFmtId="170" fontId="20" fillId="0" borderId="0"/>
    <xf numFmtId="43" fontId="20" fillId="0" borderId="0" applyFont="0" applyFill="0" applyBorder="0" applyAlignment="0" applyProtection="0"/>
    <xf numFmtId="41" fontId="8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7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83" fontId="88" fillId="0" borderId="0"/>
    <xf numFmtId="9" fontId="89" fillId="0" borderId="0" applyFont="0" applyFill="0" applyBorder="0" applyAlignment="0" applyProtection="0"/>
    <xf numFmtId="0" fontId="20" fillId="0" borderId="0"/>
    <xf numFmtId="9" fontId="20" fillId="0" borderId="0" applyFill="0" applyBorder="0" applyAlignment="0" applyProtection="0"/>
    <xf numFmtId="185" fontId="20" fillId="0" borderId="0" applyFont="0" applyFill="0" applyBorder="0" applyAlignment="0" applyProtection="0"/>
    <xf numFmtId="0" fontId="20" fillId="0" borderId="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64" fontId="20" fillId="0" borderId="0" applyFont="0" applyFill="0" applyBorder="0" applyAlignment="0" applyProtection="0"/>
    <xf numFmtId="18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79" fillId="0" borderId="0"/>
    <xf numFmtId="0" fontId="20" fillId="0" borderId="0"/>
    <xf numFmtId="0" fontId="20" fillId="0" borderId="0"/>
    <xf numFmtId="0" fontId="20" fillId="0" borderId="0" applyNumberFormat="0" applyFont="0" applyFill="0" applyBorder="0" applyAlignment="0" applyProtection="0">
      <alignment vertical="top"/>
    </xf>
    <xf numFmtId="0" fontId="20" fillId="0" borderId="0" applyNumberFormat="0" applyFont="0" applyFill="0" applyBorder="0" applyAlignment="0" applyProtection="0">
      <alignment vertical="top"/>
    </xf>
    <xf numFmtId="9" fontId="20" fillId="0" borderId="0" applyFont="0" applyFill="0" applyBorder="0" applyAlignment="0" applyProtection="0"/>
    <xf numFmtId="9" fontId="20" fillId="0" borderId="0" applyFont="0" applyFill="0" applyBorder="0" applyAlignment="0" applyProtection="0"/>
    <xf numFmtId="9" fontId="79"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20"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8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7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cellStyleXfs>
  <cellXfs count="718">
    <xf numFmtId="0" fontId="0" fillId="0" borderId="0" xfId="0"/>
    <xf numFmtId="0" fontId="25" fillId="0" borderId="0" xfId="0" applyFont="1" applyAlignment="1">
      <alignment vertical="center"/>
    </xf>
    <xf numFmtId="0" fontId="30" fillId="0" borderId="0" xfId="0" applyFont="1"/>
    <xf numFmtId="0" fontId="31" fillId="0" borderId="0" xfId="0" applyFont="1"/>
    <xf numFmtId="0" fontId="32" fillId="0" borderId="0" xfId="0" applyFont="1"/>
    <xf numFmtId="0" fontId="33" fillId="34" borderId="0" xfId="0" applyFont="1" applyFill="1"/>
    <xf numFmtId="0" fontId="34" fillId="34" borderId="0" xfId="0" applyFont="1" applyFill="1"/>
    <xf numFmtId="0" fontId="33" fillId="34" borderId="0" xfId="0" applyFont="1" applyFill="1" applyAlignment="1">
      <alignment horizontal="center"/>
    </xf>
    <xf numFmtId="0" fontId="29" fillId="35" borderId="0" xfId="0" applyFont="1" applyFill="1" applyAlignment="1">
      <alignment vertical="center"/>
    </xf>
    <xf numFmtId="0" fontId="29" fillId="35" borderId="0" xfId="0" applyFont="1" applyFill="1" applyAlignment="1">
      <alignment vertical="center" wrapText="1"/>
    </xf>
    <xf numFmtId="0" fontId="37" fillId="34" borderId="0" xfId="0" applyFont="1" applyFill="1"/>
    <xf numFmtId="0" fontId="38" fillId="34" borderId="0" xfId="0" applyFont="1" applyFill="1" applyAlignment="1">
      <alignment horizontal="center"/>
    </xf>
    <xf numFmtId="0" fontId="39" fillId="34" borderId="0" xfId="0" applyFont="1" applyFill="1"/>
    <xf numFmtId="0" fontId="40" fillId="34" borderId="0" xfId="58" applyFont="1" applyFill="1" applyBorder="1" applyAlignment="1">
      <alignment horizontal="center"/>
    </xf>
    <xf numFmtId="0" fontId="37" fillId="34" borderId="0" xfId="0" applyFont="1" applyFill="1" applyAlignment="1">
      <alignment horizontal="center"/>
    </xf>
    <xf numFmtId="0" fontId="20" fillId="0" borderId="0" xfId="46"/>
    <xf numFmtId="0" fontId="47" fillId="0" borderId="0" xfId="58" applyFont="1" applyAlignment="1">
      <alignment horizontal="center" vertical="center"/>
    </xf>
    <xf numFmtId="0" fontId="45" fillId="0" borderId="0" xfId="0" applyFont="1"/>
    <xf numFmtId="0" fontId="46" fillId="0" borderId="0" xfId="0" applyFont="1" applyAlignment="1">
      <alignment horizontal="justify" vertical="center"/>
    </xf>
    <xf numFmtId="0" fontId="46" fillId="0" borderId="0" xfId="0" applyFont="1" applyAlignment="1">
      <alignment horizontal="left" vertical="center"/>
    </xf>
    <xf numFmtId="0" fontId="46" fillId="0" borderId="0" xfId="0" applyFont="1" applyAlignment="1">
      <alignment vertical="center"/>
    </xf>
    <xf numFmtId="0" fontId="45" fillId="0" borderId="0" xfId="0" applyFont="1" applyAlignment="1">
      <alignment vertical="center"/>
    </xf>
    <xf numFmtId="0" fontId="47" fillId="0" borderId="0" xfId="58" applyFont="1" applyFill="1" applyAlignment="1">
      <alignment vertical="center"/>
    </xf>
    <xf numFmtId="0" fontId="48" fillId="0" borderId="0" xfId="0" applyFont="1" applyAlignment="1">
      <alignment horizontal="justify" vertical="center"/>
    </xf>
    <xf numFmtId="0" fontId="45" fillId="0" borderId="0" xfId="0" applyFont="1" applyAlignment="1">
      <alignment horizontal="left" vertical="center"/>
    </xf>
    <xf numFmtId="0" fontId="50" fillId="0" borderId="0" xfId="0" applyFont="1" applyAlignment="1">
      <alignment vertical="center"/>
    </xf>
    <xf numFmtId="6" fontId="50" fillId="0" borderId="0" xfId="0" applyNumberFormat="1" applyFont="1" applyAlignment="1">
      <alignment vertical="center"/>
    </xf>
    <xf numFmtId="0" fontId="48" fillId="0" borderId="0" xfId="0" applyFont="1" applyAlignment="1">
      <alignment vertical="center"/>
    </xf>
    <xf numFmtId="0" fontId="46" fillId="0" borderId="0" xfId="0" applyFont="1" applyAlignment="1">
      <alignment horizontal="center"/>
    </xf>
    <xf numFmtId="0" fontId="50" fillId="0" borderId="0" xfId="0" applyFont="1" applyAlignment="1">
      <alignment horizontal="left" vertical="center"/>
    </xf>
    <xf numFmtId="0" fontId="50" fillId="0" borderId="19" xfId="0" applyFont="1" applyBorder="1" applyAlignment="1">
      <alignment horizontal="left" vertical="center"/>
    </xf>
    <xf numFmtId="0" fontId="50" fillId="0" borderId="15" xfId="0" applyFont="1" applyBorder="1" applyAlignment="1">
      <alignment horizontal="justify" vertical="center"/>
    </xf>
    <xf numFmtId="0" fontId="49" fillId="35" borderId="10" xfId="0" applyFont="1" applyFill="1" applyBorder="1" applyAlignment="1">
      <alignment horizontal="center" vertical="center" wrapText="1"/>
    </xf>
    <xf numFmtId="0" fontId="51" fillId="34" borderId="10" xfId="0" applyFont="1" applyFill="1" applyBorder="1" applyAlignment="1">
      <alignment horizontal="center" vertical="center"/>
    </xf>
    <xf numFmtId="3" fontId="51" fillId="34" borderId="10" xfId="0" applyNumberFormat="1" applyFont="1" applyFill="1" applyBorder="1" applyAlignment="1">
      <alignment horizontal="center" vertical="center"/>
    </xf>
    <xf numFmtId="3" fontId="51" fillId="34" borderId="10" xfId="0" applyNumberFormat="1" applyFont="1" applyFill="1" applyBorder="1" applyAlignment="1">
      <alignment horizontal="right" vertical="center"/>
    </xf>
    <xf numFmtId="0" fontId="45" fillId="36" borderId="0" xfId="0" applyFont="1" applyFill="1" applyAlignment="1">
      <alignment vertical="center"/>
    </xf>
    <xf numFmtId="0" fontId="46" fillId="36" borderId="0" xfId="0" applyFont="1" applyFill="1" applyAlignment="1">
      <alignment horizontal="center" vertical="center"/>
    </xf>
    <xf numFmtId="0" fontId="45" fillId="36" borderId="25" xfId="0" applyFont="1" applyFill="1" applyBorder="1" applyAlignment="1">
      <alignment vertical="center"/>
    </xf>
    <xf numFmtId="0" fontId="46" fillId="36" borderId="25" xfId="0" applyFont="1" applyFill="1" applyBorder="1" applyAlignment="1">
      <alignment horizontal="center" vertical="center"/>
    </xf>
    <xf numFmtId="0" fontId="20" fillId="0" borderId="0" xfId="46" applyAlignment="1">
      <alignment vertical="center"/>
    </xf>
    <xf numFmtId="0" fontId="41" fillId="0" borderId="0" xfId="46" applyFont="1" applyAlignment="1">
      <alignment vertical="center"/>
    </xf>
    <xf numFmtId="0" fontId="44" fillId="0" borderId="0" xfId="46" applyFont="1" applyAlignment="1">
      <alignment vertical="center"/>
    </xf>
    <xf numFmtId="0" fontId="24" fillId="0" borderId="0" xfId="46" applyFont="1" applyAlignment="1">
      <alignment vertical="center"/>
    </xf>
    <xf numFmtId="3" fontId="20" fillId="0" borderId="0" xfId="46" applyNumberFormat="1" applyAlignment="1">
      <alignment vertical="center"/>
    </xf>
    <xf numFmtId="0" fontId="25" fillId="0" borderId="26" xfId="0" applyFont="1" applyBorder="1" applyAlignment="1">
      <alignment vertical="center"/>
    </xf>
    <xf numFmtId="0" fontId="25" fillId="0" borderId="16" xfId="0" applyFont="1" applyBorder="1" applyAlignment="1">
      <alignment vertical="center"/>
    </xf>
    <xf numFmtId="0" fontId="26" fillId="0" borderId="28" xfId="0" applyFont="1" applyBorder="1" applyAlignment="1">
      <alignment vertical="center"/>
    </xf>
    <xf numFmtId="0" fontId="26" fillId="0" borderId="17" xfId="0" applyFont="1" applyBorder="1" applyAlignment="1">
      <alignment vertical="center"/>
    </xf>
    <xf numFmtId="0" fontId="26" fillId="0" borderId="30" xfId="0" applyFont="1" applyBorder="1" applyAlignment="1">
      <alignment vertical="center"/>
    </xf>
    <xf numFmtId="0" fontId="26" fillId="0" borderId="31" xfId="0" applyFont="1" applyBorder="1" applyAlignment="1">
      <alignment vertical="center"/>
    </xf>
    <xf numFmtId="0" fontId="26" fillId="0" borderId="33" xfId="0" applyFont="1" applyBorder="1" applyAlignment="1">
      <alignment vertical="center"/>
    </xf>
    <xf numFmtId="0" fontId="25" fillId="0" borderId="24" xfId="0" applyFont="1" applyBorder="1" applyAlignment="1">
      <alignment vertical="center"/>
    </xf>
    <xf numFmtId="0" fontId="24" fillId="0" borderId="24" xfId="46" applyFont="1" applyBorder="1" applyAlignment="1">
      <alignment vertical="center"/>
    </xf>
    <xf numFmtId="0" fontId="26" fillId="0" borderId="28" xfId="0" applyFont="1" applyBorder="1" applyAlignment="1">
      <alignment horizontal="left" vertical="center"/>
    </xf>
    <xf numFmtId="0" fontId="24" fillId="0" borderId="17" xfId="46" applyFont="1" applyBorder="1" applyAlignment="1">
      <alignment vertical="center"/>
    </xf>
    <xf numFmtId="0" fontId="24" fillId="0" borderId="31" xfId="46" applyFont="1" applyBorder="1" applyAlignment="1">
      <alignment vertical="center"/>
    </xf>
    <xf numFmtId="0" fontId="26" fillId="0" borderId="33" xfId="0" applyFont="1" applyBorder="1" applyAlignment="1">
      <alignment horizontal="left" vertical="center"/>
    </xf>
    <xf numFmtId="0" fontId="26" fillId="0" borderId="30" xfId="0" applyFont="1" applyBorder="1" applyAlignment="1">
      <alignment horizontal="left" vertical="center"/>
    </xf>
    <xf numFmtId="0" fontId="26" fillId="0" borderId="26" xfId="0" applyFont="1" applyBorder="1" applyAlignment="1">
      <alignment horizontal="left" vertical="center"/>
    </xf>
    <xf numFmtId="0" fontId="24" fillId="0" borderId="16" xfId="46" applyFont="1" applyBorder="1" applyAlignment="1">
      <alignment vertical="center"/>
    </xf>
    <xf numFmtId="0" fontId="26" fillId="0" borderId="35" xfId="0" applyFont="1" applyBorder="1" applyAlignment="1">
      <alignment horizontal="left" vertical="center"/>
    </xf>
    <xf numFmtId="0" fontId="24" fillId="0" borderId="36" xfId="46" applyFont="1" applyBorder="1" applyAlignment="1">
      <alignment vertical="center"/>
    </xf>
    <xf numFmtId="0" fontId="26" fillId="0" borderId="0" xfId="0" applyFont="1" applyAlignment="1">
      <alignment horizontal="left" vertical="center"/>
    </xf>
    <xf numFmtId="0" fontId="20" fillId="0" borderId="19" xfId="46" applyBorder="1" applyAlignment="1">
      <alignment horizontal="center" vertical="center" wrapText="1"/>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applyAlignment="1">
      <alignment vertical="center"/>
    </xf>
    <xf numFmtId="0" fontId="46" fillId="0" borderId="0" xfId="0"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45" fillId="0" borderId="0" xfId="0" applyFont="1" applyAlignment="1">
      <alignment horizontal="center" vertical="center"/>
    </xf>
    <xf numFmtId="0" fontId="20" fillId="0" borderId="15" xfId="46" applyBorder="1" applyAlignment="1">
      <alignment horizontal="left" vertical="center" indent="2"/>
    </xf>
    <xf numFmtId="0" fontId="46" fillId="0" borderId="0" xfId="0" applyFont="1"/>
    <xf numFmtId="0" fontId="55" fillId="0" borderId="0" xfId="0" applyFont="1" applyAlignment="1">
      <alignment wrapText="1"/>
    </xf>
    <xf numFmtId="0" fontId="56" fillId="0" borderId="0" xfId="0" applyFont="1" applyAlignment="1">
      <alignment wrapText="1"/>
    </xf>
    <xf numFmtId="169" fontId="46" fillId="34" borderId="0" xfId="1" applyNumberFormat="1" applyFont="1" applyFill="1" applyBorder="1"/>
    <xf numFmtId="169" fontId="45" fillId="34" borderId="0" xfId="1" applyNumberFormat="1" applyFont="1" applyFill="1" applyBorder="1"/>
    <xf numFmtId="169" fontId="45" fillId="0" borderId="0" xfId="0" applyNumberFormat="1" applyFont="1"/>
    <xf numFmtId="169" fontId="45" fillId="34" borderId="0" xfId="1" applyNumberFormat="1" applyFont="1" applyFill="1" applyBorder="1" applyAlignment="1">
      <alignment vertical="center"/>
    </xf>
    <xf numFmtId="169" fontId="46" fillId="34" borderId="0" xfId="1" applyNumberFormat="1" applyFont="1" applyFill="1" applyBorder="1" applyAlignment="1">
      <alignment horizontal="left" vertical="center" indent="1"/>
    </xf>
    <xf numFmtId="169" fontId="45" fillId="0" borderId="0" xfId="1" applyNumberFormat="1" applyFont="1"/>
    <xf numFmtId="169" fontId="46" fillId="34" borderId="0" xfId="1" applyNumberFormat="1" applyFont="1" applyFill="1" applyBorder="1" applyAlignment="1">
      <alignment horizontal="left" vertical="center" wrapText="1" indent="1"/>
    </xf>
    <xf numFmtId="169" fontId="46" fillId="0" borderId="0" xfId="1" applyNumberFormat="1" applyFont="1"/>
    <xf numFmtId="169" fontId="46" fillId="34" borderId="0" xfId="1" applyNumberFormat="1" applyFont="1" applyFill="1" applyBorder="1" applyAlignment="1">
      <alignment horizontal="left" indent="1"/>
    </xf>
    <xf numFmtId="169" fontId="46" fillId="34" borderId="0" xfId="1" applyNumberFormat="1" applyFont="1" applyFill="1" applyBorder="1" applyAlignment="1">
      <alignment vertical="center"/>
    </xf>
    <xf numFmtId="0" fontId="57" fillId="0" borderId="0" xfId="0" applyFont="1"/>
    <xf numFmtId="173" fontId="57" fillId="0" borderId="0" xfId="0" applyNumberFormat="1" applyFont="1"/>
    <xf numFmtId="41" fontId="20" fillId="0" borderId="0" xfId="51" applyFont="1"/>
    <xf numFmtId="3" fontId="45" fillId="0" borderId="0" xfId="0" applyNumberFormat="1" applyFont="1"/>
    <xf numFmtId="174" fontId="45" fillId="0" borderId="0" xfId="0" applyNumberFormat="1" applyFont="1"/>
    <xf numFmtId="0" fontId="45" fillId="0" borderId="0" xfId="0" applyFont="1" applyAlignment="1">
      <alignment wrapText="1"/>
    </xf>
    <xf numFmtId="0" fontId="53" fillId="0" borderId="0" xfId="0" applyFont="1"/>
    <xf numFmtId="0" fontId="49" fillId="35" borderId="20" xfId="0" applyFont="1" applyFill="1" applyBorder="1" applyAlignment="1">
      <alignment horizontal="center" vertical="center"/>
    </xf>
    <xf numFmtId="0" fontId="49" fillId="35" borderId="17" xfId="0" applyFont="1" applyFill="1" applyBorder="1" applyAlignment="1">
      <alignment horizontal="left" vertical="center"/>
    </xf>
    <xf numFmtId="177" fontId="49" fillId="35" borderId="17" xfId="0" applyNumberFormat="1" applyFont="1" applyFill="1" applyBorder="1" applyAlignment="1">
      <alignment horizontal="center" vertical="center" wrapText="1"/>
    </xf>
    <xf numFmtId="177" fontId="49" fillId="35" borderId="22" xfId="0" applyNumberFormat="1" applyFont="1" applyFill="1" applyBorder="1" applyAlignment="1">
      <alignment horizontal="center" vertical="center" wrapText="1"/>
    </xf>
    <xf numFmtId="0" fontId="46" fillId="34" borderId="15" xfId="0" applyFont="1" applyFill="1" applyBorder="1" applyAlignment="1">
      <alignment horizontal="left" indent="1"/>
    </xf>
    <xf numFmtId="0" fontId="46" fillId="34" borderId="0" xfId="0" applyFont="1" applyFill="1" applyAlignment="1">
      <alignment horizontal="left" indent="1"/>
    </xf>
    <xf numFmtId="0" fontId="46" fillId="34" borderId="0" xfId="0" applyFont="1" applyFill="1" applyAlignment="1">
      <alignment horizontal="center"/>
    </xf>
    <xf numFmtId="169" fontId="46" fillId="34" borderId="19" xfId="1" applyNumberFormat="1" applyFont="1" applyFill="1" applyBorder="1"/>
    <xf numFmtId="0" fontId="45" fillId="34" borderId="15" xfId="0" applyFont="1" applyFill="1" applyBorder="1" applyAlignment="1">
      <alignment horizontal="left" indent="1"/>
    </xf>
    <xf numFmtId="0" fontId="45" fillId="34" borderId="0" xfId="0" applyFont="1" applyFill="1" applyAlignment="1">
      <alignment horizontal="center"/>
    </xf>
    <xf numFmtId="169" fontId="45" fillId="34" borderId="19" xfId="1" applyNumberFormat="1" applyFont="1" applyFill="1" applyBorder="1"/>
    <xf numFmtId="0" fontId="45" fillId="34" borderId="0" xfId="0" applyFont="1" applyFill="1" applyAlignment="1">
      <alignment horizontal="center" wrapText="1"/>
    </xf>
    <xf numFmtId="0" fontId="45" fillId="34" borderId="15" xfId="0" applyFont="1" applyFill="1" applyBorder="1" applyAlignment="1">
      <alignment horizontal="left" wrapText="1" indent="1"/>
    </xf>
    <xf numFmtId="0" fontId="45" fillId="34" borderId="0" xfId="0" applyFont="1" applyFill="1" applyAlignment="1">
      <alignment horizontal="left" indent="1"/>
    </xf>
    <xf numFmtId="0" fontId="45" fillId="34" borderId="0" xfId="0" applyFont="1" applyFill="1" applyAlignment="1">
      <alignment horizontal="center" vertical="center"/>
    </xf>
    <xf numFmtId="0" fontId="45" fillId="34" borderId="15" xfId="0" applyFont="1" applyFill="1" applyBorder="1" applyAlignment="1">
      <alignment horizontal="left" vertical="center" indent="1"/>
    </xf>
    <xf numFmtId="169" fontId="45" fillId="34" borderId="19" xfId="1" applyNumberFormat="1" applyFont="1" applyFill="1" applyBorder="1" applyAlignment="1">
      <alignment vertical="center"/>
    </xf>
    <xf numFmtId="0" fontId="46" fillId="34" borderId="15" xfId="0" applyFont="1" applyFill="1" applyBorder="1" applyAlignment="1">
      <alignment horizontal="left" vertical="top" wrapText="1" indent="1"/>
    </xf>
    <xf numFmtId="0" fontId="49" fillId="35" borderId="17" xfId="0" applyFont="1" applyFill="1" applyBorder="1" applyAlignment="1">
      <alignment horizontal="center" vertical="center"/>
    </xf>
    <xf numFmtId="0" fontId="45" fillId="34" borderId="15" xfId="0" applyFont="1" applyFill="1" applyBorder="1"/>
    <xf numFmtId="169" fontId="45" fillId="34" borderId="15" xfId="1" applyNumberFormat="1" applyFont="1" applyFill="1" applyBorder="1" applyAlignment="1">
      <alignment horizontal="left" indent="1"/>
    </xf>
    <xf numFmtId="169" fontId="45" fillId="34" borderId="15" xfId="1" applyNumberFormat="1" applyFont="1" applyFill="1" applyBorder="1" applyAlignment="1">
      <alignment horizontal="left" vertical="center" indent="1"/>
    </xf>
    <xf numFmtId="169" fontId="46" fillId="34" borderId="15" xfId="1" applyNumberFormat="1" applyFont="1" applyFill="1" applyBorder="1" applyAlignment="1">
      <alignment horizontal="left" vertical="center" wrapText="1" indent="1"/>
    </xf>
    <xf numFmtId="169" fontId="45" fillId="34" borderId="15" xfId="1" applyNumberFormat="1" applyFont="1" applyFill="1" applyBorder="1" applyAlignment="1">
      <alignment horizontal="left" wrapText="1" indent="1"/>
    </xf>
    <xf numFmtId="169" fontId="46" fillId="34" borderId="19" xfId="1" applyNumberFormat="1" applyFont="1" applyFill="1" applyBorder="1" applyAlignment="1">
      <alignment vertical="center"/>
    </xf>
    <xf numFmtId="169" fontId="46" fillId="34" borderId="15" xfId="1" applyNumberFormat="1" applyFont="1" applyFill="1" applyBorder="1"/>
    <xf numFmtId="0" fontId="20" fillId="0" borderId="0" xfId="49" applyAlignment="1">
      <alignment horizontal="centerContinuous" vertical="center"/>
    </xf>
    <xf numFmtId="0" fontId="22" fillId="0" borderId="0" xfId="49" applyFont="1" applyAlignment="1">
      <alignment vertical="center"/>
    </xf>
    <xf numFmtId="174" fontId="45" fillId="0" borderId="0" xfId="0" applyNumberFormat="1" applyFont="1" applyAlignment="1">
      <alignment vertical="center"/>
    </xf>
    <xf numFmtId="41" fontId="45" fillId="0" borderId="0" xfId="51" applyFont="1" applyFill="1" applyAlignment="1">
      <alignment vertical="center"/>
    </xf>
    <xf numFmtId="168" fontId="45" fillId="0" borderId="0" xfId="1" applyFont="1" applyAlignment="1">
      <alignment wrapText="1"/>
    </xf>
    <xf numFmtId="168" fontId="45" fillId="0" borderId="0" xfId="1" applyFont="1"/>
    <xf numFmtId="168" fontId="45" fillId="0" borderId="0" xfId="0" applyNumberFormat="1" applyFont="1"/>
    <xf numFmtId="177" fontId="49" fillId="35" borderId="10" xfId="0" applyNumberFormat="1" applyFont="1" applyFill="1" applyBorder="1" applyAlignment="1">
      <alignment horizontal="center" vertical="center" wrapText="1"/>
    </xf>
    <xf numFmtId="41" fontId="46" fillId="34" borderId="10" xfId="51" applyFont="1" applyFill="1" applyBorder="1" applyAlignment="1">
      <alignment vertical="center"/>
    </xf>
    <xf numFmtId="166" fontId="46" fillId="34" borderId="10" xfId="51" applyNumberFormat="1" applyFont="1" applyFill="1" applyBorder="1" applyAlignment="1">
      <alignment vertical="center"/>
    </xf>
    <xf numFmtId="0" fontId="46" fillId="34" borderId="10" xfId="0" applyFont="1" applyFill="1" applyBorder="1" applyAlignment="1">
      <alignment vertical="center" wrapText="1"/>
    </xf>
    <xf numFmtId="41" fontId="45" fillId="34" borderId="10" xfId="51" applyFont="1" applyFill="1" applyBorder="1" applyAlignment="1">
      <alignment vertical="center"/>
    </xf>
    <xf numFmtId="0" fontId="45" fillId="34" borderId="10" xfId="0" applyFont="1" applyFill="1" applyBorder="1" applyAlignment="1">
      <alignment vertical="center" wrapText="1"/>
    </xf>
    <xf numFmtId="49" fontId="45" fillId="34" borderId="10" xfId="0" applyNumberFormat="1" applyFont="1" applyFill="1" applyBorder="1" applyAlignment="1">
      <alignment vertical="center" wrapText="1"/>
    </xf>
    <xf numFmtId="0" fontId="46" fillId="0" borderId="0" xfId="0" applyFont="1" applyAlignment="1">
      <alignment horizontal="center" wrapText="1"/>
    </xf>
    <xf numFmtId="170" fontId="22" fillId="0" borderId="0" xfId="44" applyFont="1"/>
    <xf numFmtId="0" fontId="45" fillId="0" borderId="0" xfId="0" applyFont="1" applyAlignment="1">
      <alignment horizontal="center" wrapText="1"/>
    </xf>
    <xf numFmtId="0" fontId="58" fillId="0" borderId="0" xfId="0" applyFont="1" applyAlignment="1">
      <alignment vertical="center"/>
    </xf>
    <xf numFmtId="0" fontId="58" fillId="0" borderId="0" xfId="0" applyFont="1"/>
    <xf numFmtId="0" fontId="58" fillId="35" borderId="20" xfId="0" applyFont="1" applyFill="1" applyBorder="1"/>
    <xf numFmtId="0" fontId="58" fillId="35" borderId="17" xfId="0" applyFont="1" applyFill="1" applyBorder="1"/>
    <xf numFmtId="0" fontId="46" fillId="34" borderId="15" xfId="0" applyFont="1" applyFill="1" applyBorder="1" applyAlignment="1">
      <alignment vertical="center" wrapText="1"/>
    </xf>
    <xf numFmtId="0" fontId="46" fillId="34" borderId="0" xfId="0" applyFont="1" applyFill="1" applyAlignment="1">
      <alignment vertical="center" wrapText="1"/>
    </xf>
    <xf numFmtId="0" fontId="45" fillId="34" borderId="15" xfId="0" applyFont="1" applyFill="1" applyBorder="1" applyAlignment="1">
      <alignment vertical="center" wrapText="1"/>
    </xf>
    <xf numFmtId="0" fontId="45" fillId="34" borderId="0" xfId="0" applyFont="1" applyFill="1" applyAlignment="1">
      <alignment vertical="center" wrapText="1"/>
    </xf>
    <xf numFmtId="0" fontId="46" fillId="34" borderId="21" xfId="0" applyFont="1" applyFill="1" applyBorder="1" applyAlignment="1">
      <alignment vertical="center" wrapText="1"/>
    </xf>
    <xf numFmtId="0" fontId="46" fillId="34" borderId="24" xfId="0" applyFont="1" applyFill="1" applyBorder="1" applyAlignment="1">
      <alignment vertical="center" wrapText="1"/>
    </xf>
    <xf numFmtId="177" fontId="49" fillId="35" borderId="13" xfId="0" applyNumberFormat="1" applyFont="1" applyFill="1" applyBorder="1" applyAlignment="1">
      <alignment horizontal="center" vertical="center" wrapText="1"/>
    </xf>
    <xf numFmtId="174" fontId="46" fillId="34" borderId="18" xfId="0" applyNumberFormat="1" applyFont="1" applyFill="1" applyBorder="1" applyAlignment="1">
      <alignment wrapText="1"/>
    </xf>
    <xf numFmtId="174" fontId="45" fillId="34" borderId="18" xfId="45" applyNumberFormat="1" applyFont="1" applyFill="1" applyBorder="1"/>
    <xf numFmtId="0" fontId="59" fillId="0" borderId="15" xfId="0" applyFont="1" applyBorder="1"/>
    <xf numFmtId="166" fontId="45" fillId="0" borderId="0" xfId="0" applyNumberFormat="1" applyFont="1"/>
    <xf numFmtId="0" fontId="62" fillId="0" borderId="15" xfId="0" applyFont="1" applyBorder="1"/>
    <xf numFmtId="0" fontId="57" fillId="0" borderId="15" xfId="0" quotePrefix="1" applyFont="1" applyBorder="1"/>
    <xf numFmtId="0" fontId="63" fillId="0" borderId="15" xfId="0" applyFont="1" applyBorder="1"/>
    <xf numFmtId="169" fontId="45" fillId="0" borderId="0" xfId="1" applyNumberFormat="1" applyFont="1" applyBorder="1"/>
    <xf numFmtId="0" fontId="52" fillId="0" borderId="0" xfId="0" applyFont="1" applyAlignment="1">
      <alignment horizontal="center" wrapText="1"/>
    </xf>
    <xf numFmtId="0" fontId="49" fillId="35" borderId="20" xfId="0" applyFont="1" applyFill="1" applyBorder="1"/>
    <xf numFmtId="0" fontId="49" fillId="35" borderId="17" xfId="0" applyFont="1" applyFill="1" applyBorder="1"/>
    <xf numFmtId="0" fontId="46" fillId="34" borderId="15" xfId="0" applyFont="1" applyFill="1" applyBorder="1"/>
    <xf numFmtId="0" fontId="46" fillId="34" borderId="0" xfId="0" applyFont="1" applyFill="1"/>
    <xf numFmtId="0" fontId="60" fillId="34" borderId="0" xfId="0" applyFont="1" applyFill="1"/>
    <xf numFmtId="49" fontId="45" fillId="34" borderId="15" xfId="0" applyNumberFormat="1" applyFont="1" applyFill="1" applyBorder="1"/>
    <xf numFmtId="49" fontId="45" fillId="34" borderId="0" xfId="0" applyNumberFormat="1" applyFont="1" applyFill="1"/>
    <xf numFmtId="49" fontId="45" fillId="34" borderId="15" xfId="0" quotePrefix="1" applyNumberFormat="1" applyFont="1" applyFill="1" applyBorder="1"/>
    <xf numFmtId="49" fontId="45" fillId="34" borderId="0" xfId="0" quotePrefix="1" applyNumberFormat="1" applyFont="1" applyFill="1"/>
    <xf numFmtId="0" fontId="45" fillId="34" borderId="0" xfId="0" applyFont="1" applyFill="1"/>
    <xf numFmtId="0" fontId="46" fillId="34" borderId="21" xfId="0" applyFont="1" applyFill="1" applyBorder="1"/>
    <xf numFmtId="0" fontId="46" fillId="34" borderId="24" xfId="0" applyFont="1" applyFill="1" applyBorder="1"/>
    <xf numFmtId="172" fontId="46" fillId="34" borderId="18" xfId="1" applyNumberFormat="1" applyFont="1" applyFill="1" applyBorder="1" applyAlignment="1">
      <alignment horizontal="left" indent="1"/>
    </xf>
    <xf numFmtId="172" fontId="45" fillId="34" borderId="18" xfId="1" applyNumberFormat="1" applyFont="1" applyFill="1" applyBorder="1" applyAlignment="1">
      <alignment horizontal="left" indent="1"/>
    </xf>
    <xf numFmtId="172" fontId="46" fillId="34" borderId="14" xfId="1" applyNumberFormat="1" applyFont="1" applyFill="1" applyBorder="1" applyAlignment="1">
      <alignment horizontal="left" indent="1"/>
    </xf>
    <xf numFmtId="0" fontId="49" fillId="35" borderId="22" xfId="0" applyFont="1" applyFill="1" applyBorder="1"/>
    <xf numFmtId="0" fontId="46" fillId="34" borderId="19" xfId="0" applyFont="1" applyFill="1" applyBorder="1"/>
    <xf numFmtId="0" fontId="46" fillId="34" borderId="19" xfId="0" applyFont="1" applyFill="1" applyBorder="1" applyAlignment="1">
      <alignment horizontal="center"/>
    </xf>
    <xf numFmtId="0" fontId="61" fillId="34" borderId="19" xfId="0" applyFont="1" applyFill="1" applyBorder="1" applyAlignment="1">
      <alignment horizontal="center"/>
    </xf>
    <xf numFmtId="0" fontId="46" fillId="34" borderId="23" xfId="0" applyFont="1" applyFill="1" applyBorder="1"/>
    <xf numFmtId="172" fontId="46" fillId="34" borderId="18" xfId="1" applyNumberFormat="1" applyFont="1" applyFill="1" applyBorder="1" applyAlignment="1">
      <alignment horizontal="left" indent="3"/>
    </xf>
    <xf numFmtId="172" fontId="45" fillId="34" borderId="18" xfId="1" applyNumberFormat="1" applyFont="1" applyFill="1" applyBorder="1" applyAlignment="1">
      <alignment horizontal="left" indent="3"/>
    </xf>
    <xf numFmtId="172" fontId="46" fillId="34" borderId="14" xfId="1" applyNumberFormat="1" applyFont="1" applyFill="1" applyBorder="1" applyAlignment="1">
      <alignment horizontal="left" indent="3"/>
    </xf>
    <xf numFmtId="0" fontId="45" fillId="0" borderId="0" xfId="0" applyFont="1" applyAlignment="1">
      <alignment horizontal="left"/>
    </xf>
    <xf numFmtId="0" fontId="20" fillId="0" borderId="0" xfId="49"/>
    <xf numFmtId="177" fontId="20" fillId="0" borderId="0" xfId="49" applyNumberFormat="1"/>
    <xf numFmtId="0" fontId="20" fillId="0" borderId="0" xfId="49" applyAlignment="1">
      <alignment wrapText="1"/>
    </xf>
    <xf numFmtId="0" fontId="46" fillId="34" borderId="10" xfId="0" applyFont="1" applyFill="1" applyBorder="1" applyAlignment="1">
      <alignment vertical="center"/>
    </xf>
    <xf numFmtId="0" fontId="45" fillId="0" borderId="10" xfId="0" applyFont="1" applyBorder="1" applyAlignment="1">
      <alignment horizontal="left" vertical="center"/>
    </xf>
    <xf numFmtId="168" fontId="45" fillId="0" borderId="10" xfId="1" applyFont="1" applyFill="1" applyBorder="1" applyAlignment="1">
      <alignment horizontal="center" vertical="center"/>
    </xf>
    <xf numFmtId="171" fontId="45" fillId="0" borderId="10" xfId="0" applyNumberFormat="1" applyFont="1" applyBorder="1" applyAlignment="1">
      <alignment horizontal="right" vertical="center"/>
    </xf>
    <xf numFmtId="176" fontId="45" fillId="0" borderId="10" xfId="51" applyNumberFormat="1" applyFont="1" applyBorder="1" applyAlignment="1">
      <alignment horizontal="right" vertical="center"/>
    </xf>
    <xf numFmtId="41" fontId="45" fillId="0" borderId="10" xfId="51" applyFont="1" applyBorder="1" applyAlignment="1">
      <alignment horizontal="right" vertical="center"/>
    </xf>
    <xf numFmtId="166" fontId="45" fillId="0" borderId="10" xfId="51" applyNumberFormat="1" applyFont="1" applyBorder="1" applyAlignment="1">
      <alignment horizontal="right" vertical="center"/>
    </xf>
    <xf numFmtId="0" fontId="22" fillId="0" borderId="0" xfId="49" applyFont="1" applyAlignment="1">
      <alignment horizontal="center" vertical="center" wrapText="1"/>
    </xf>
    <xf numFmtId="0" fontId="45" fillId="0" borderId="10" xfId="0" applyFont="1" applyBorder="1" applyAlignment="1">
      <alignment vertical="center" wrapText="1"/>
    </xf>
    <xf numFmtId="41" fontId="22" fillId="34" borderId="12" xfId="51" applyFont="1" applyFill="1" applyBorder="1" applyAlignment="1">
      <alignment horizontal="center" vertical="center"/>
    </xf>
    <xf numFmtId="166" fontId="22" fillId="34" borderId="10" xfId="51" applyNumberFormat="1" applyFont="1" applyFill="1" applyBorder="1" applyAlignment="1">
      <alignment horizontal="center" vertical="center"/>
    </xf>
    <xf numFmtId="41" fontId="20" fillId="0" borderId="10" xfId="51" applyFont="1" applyFill="1" applyBorder="1" applyAlignment="1">
      <alignment horizontal="center" vertical="center"/>
    </xf>
    <xf numFmtId="0" fontId="45" fillId="0" borderId="10" xfId="0" applyFont="1" applyBorder="1" applyAlignment="1">
      <alignment vertical="center"/>
    </xf>
    <xf numFmtId="41" fontId="45" fillId="0" borderId="10" xfId="51" applyFont="1" applyFill="1" applyBorder="1" applyAlignment="1">
      <alignment horizontal="right" vertical="center"/>
    </xf>
    <xf numFmtId="166" fontId="50" fillId="0" borderId="10" xfId="51" applyNumberFormat="1" applyFont="1" applyFill="1" applyBorder="1" applyAlignment="1">
      <alignment horizontal="right" vertical="center"/>
    </xf>
    <xf numFmtId="169" fontId="50" fillId="0" borderId="0" xfId="1" applyNumberFormat="1" applyFont="1" applyBorder="1" applyAlignment="1">
      <alignment horizontal="center" vertical="center"/>
    </xf>
    <xf numFmtId="41" fontId="20" fillId="0" borderId="10" xfId="51" applyFont="1" applyFill="1" applyBorder="1" applyAlignment="1">
      <alignment vertical="center"/>
    </xf>
    <xf numFmtId="0" fontId="44" fillId="0" borderId="0" xfId="49" applyFont="1"/>
    <xf numFmtId="168" fontId="52" fillId="0" borderId="0" xfId="1" applyFont="1" applyFill="1" applyBorder="1" applyAlignment="1">
      <alignment horizontal="center" vertical="center"/>
    </xf>
    <xf numFmtId="0" fontId="46" fillId="0" borderId="10" xfId="0" applyFont="1" applyBorder="1" applyAlignment="1">
      <alignment vertical="center"/>
    </xf>
    <xf numFmtId="176" fontId="46" fillId="0" borderId="10" xfId="51" applyNumberFormat="1" applyFont="1" applyFill="1" applyBorder="1" applyAlignment="1">
      <alignment horizontal="right" vertical="center"/>
    </xf>
    <xf numFmtId="0" fontId="46" fillId="0" borderId="10" xfId="0" applyFont="1" applyBorder="1" applyAlignment="1">
      <alignment horizontal="center" vertical="center"/>
    </xf>
    <xf numFmtId="166" fontId="46" fillId="0" borderId="10" xfId="0" applyNumberFormat="1" applyFont="1" applyBorder="1" applyAlignment="1">
      <alignment horizontal="right" vertical="center"/>
    </xf>
    <xf numFmtId="0" fontId="46" fillId="0" borderId="10" xfId="0" applyFont="1" applyBorder="1" applyAlignment="1">
      <alignment vertical="center" wrapText="1"/>
    </xf>
    <xf numFmtId="166" fontId="45" fillId="0" borderId="10" xfId="0" applyNumberFormat="1" applyFont="1" applyBorder="1" applyAlignment="1">
      <alignment horizontal="right" vertical="center"/>
    </xf>
    <xf numFmtId="176" fontId="45" fillId="0" borderId="10" xfId="0" applyNumberFormat="1" applyFont="1" applyBorder="1" applyAlignment="1">
      <alignment vertical="center"/>
    </xf>
    <xf numFmtId="176" fontId="45" fillId="0" borderId="10" xfId="51" applyNumberFormat="1" applyFont="1" applyFill="1" applyBorder="1" applyAlignment="1">
      <alignment horizontal="right" vertical="center"/>
    </xf>
    <xf numFmtId="41" fontId="45" fillId="0" borderId="10" xfId="51" applyFont="1" applyFill="1" applyBorder="1" applyAlignment="1">
      <alignment horizontal="left" vertical="center" indent="2"/>
    </xf>
    <xf numFmtId="41" fontId="45" fillId="0" borderId="10" xfId="0" applyNumberFormat="1" applyFont="1" applyBorder="1" applyAlignment="1">
      <alignment horizontal="left" vertical="center" indent="2"/>
    </xf>
    <xf numFmtId="41" fontId="46" fillId="0" borderId="10" xfId="51" applyFont="1" applyFill="1" applyBorder="1" applyAlignment="1">
      <alignment horizontal="left" vertical="center" indent="2"/>
    </xf>
    <xf numFmtId="176" fontId="20" fillId="0" borderId="10" xfId="51" applyNumberFormat="1" applyFont="1" applyFill="1" applyBorder="1" applyAlignment="1"/>
    <xf numFmtId="0" fontId="49" fillId="35" borderId="10" xfId="0" applyFont="1" applyFill="1" applyBorder="1" applyAlignment="1">
      <alignment horizontal="center" vertical="center"/>
    </xf>
    <xf numFmtId="0" fontId="49" fillId="35" borderId="10" xfId="49" applyFont="1" applyFill="1" applyBorder="1" applyAlignment="1">
      <alignment horizontal="center" vertical="center"/>
    </xf>
    <xf numFmtId="177" fontId="20" fillId="0" borderId="0" xfId="49" applyNumberFormat="1" applyAlignment="1">
      <alignment vertical="center"/>
    </xf>
    <xf numFmtId="0" fontId="20" fillId="0" borderId="0" xfId="49" applyAlignment="1">
      <alignment vertical="center" wrapText="1"/>
    </xf>
    <xf numFmtId="168" fontId="20" fillId="0" borderId="0" xfId="1" applyFont="1" applyFill="1" applyBorder="1" applyAlignment="1">
      <alignment vertical="center"/>
    </xf>
    <xf numFmtId="169" fontId="46" fillId="0" borderId="0" xfId="1" applyNumberFormat="1" applyFont="1" applyBorder="1" applyAlignment="1">
      <alignment vertical="center"/>
    </xf>
    <xf numFmtId="169" fontId="20" fillId="0" borderId="0" xfId="1" applyNumberFormat="1" applyFont="1" applyFill="1" applyBorder="1" applyAlignment="1">
      <alignment vertical="center"/>
    </xf>
    <xf numFmtId="169" fontId="20" fillId="0" borderId="0" xfId="1" applyNumberFormat="1" applyFont="1" applyBorder="1" applyAlignment="1">
      <alignment vertical="center"/>
    </xf>
    <xf numFmtId="169" fontId="64" fillId="0" borderId="0" xfId="1" applyNumberFormat="1" applyFont="1" applyFill="1" applyBorder="1" applyAlignment="1">
      <alignment vertical="center"/>
    </xf>
    <xf numFmtId="0" fontId="61" fillId="0" borderId="13" xfId="0" applyFont="1" applyBorder="1" applyAlignment="1">
      <alignment horizontal="left" vertical="center"/>
    </xf>
    <xf numFmtId="174" fontId="22" fillId="0" borderId="13" xfId="45" applyNumberFormat="1" applyFont="1" applyFill="1" applyBorder="1" applyAlignment="1">
      <alignment vertical="center"/>
    </xf>
    <xf numFmtId="3" fontId="45" fillId="0" borderId="10" xfId="0" applyNumberFormat="1" applyFont="1" applyBorder="1" applyAlignment="1">
      <alignment horizontal="right" vertical="center"/>
    </xf>
    <xf numFmtId="0" fontId="50" fillId="0" borderId="10" xfId="0" applyFont="1" applyBorder="1" applyAlignment="1">
      <alignment vertical="center"/>
    </xf>
    <xf numFmtId="41" fontId="22" fillId="0" borderId="10" xfId="51" applyFont="1" applyFill="1" applyBorder="1" applyAlignment="1">
      <alignment horizontal="center" vertical="center"/>
    </xf>
    <xf numFmtId="41" fontId="20" fillId="0" borderId="0" xfId="49" applyNumberFormat="1" applyAlignment="1">
      <alignment vertical="center"/>
    </xf>
    <xf numFmtId="0" fontId="48" fillId="0" borderId="11" xfId="0" applyFont="1" applyBorder="1" applyAlignment="1">
      <alignment vertical="center"/>
    </xf>
    <xf numFmtId="41" fontId="46" fillId="0" borderId="10" xfId="51" applyFont="1" applyFill="1" applyBorder="1" applyAlignment="1">
      <alignment horizontal="right" vertical="center"/>
    </xf>
    <xf numFmtId="41" fontId="50" fillId="0" borderId="10" xfId="51" applyFont="1" applyFill="1" applyBorder="1" applyAlignment="1">
      <alignment horizontal="right" vertical="center"/>
    </xf>
    <xf numFmtId="0" fontId="20" fillId="0" borderId="10" xfId="49" applyBorder="1" applyAlignment="1">
      <alignment vertical="center"/>
    </xf>
    <xf numFmtId="41" fontId="22" fillId="0" borderId="10" xfId="51" applyFont="1" applyFill="1" applyBorder="1" applyAlignment="1">
      <alignment vertical="center"/>
    </xf>
    <xf numFmtId="0" fontId="45" fillId="0" borderId="10" xfId="0" applyFont="1" applyBorder="1" applyAlignment="1">
      <alignment horizontal="center" vertical="center" wrapText="1"/>
    </xf>
    <xf numFmtId="0" fontId="46" fillId="0" borderId="11" xfId="0" applyFont="1" applyBorder="1" applyAlignment="1">
      <alignment vertical="center"/>
    </xf>
    <xf numFmtId="0" fontId="45" fillId="0" borderId="16" xfId="0" applyFont="1" applyBorder="1" applyAlignment="1">
      <alignment horizontal="center" vertical="center"/>
    </xf>
    <xf numFmtId="0" fontId="45" fillId="0" borderId="16" xfId="0" applyFont="1" applyBorder="1" applyAlignment="1">
      <alignment horizontal="center" vertical="center" wrapText="1"/>
    </xf>
    <xf numFmtId="0" fontId="48" fillId="0" borderId="16" xfId="0" applyFont="1" applyBorder="1" applyAlignment="1">
      <alignment vertical="center"/>
    </xf>
    <xf numFmtId="0" fontId="22" fillId="0" borderId="10" xfId="49" applyFont="1" applyBorder="1" applyAlignment="1">
      <alignment vertical="center"/>
    </xf>
    <xf numFmtId="0" fontId="61" fillId="0" borderId="20" xfId="0" applyFont="1" applyBorder="1" applyAlignment="1">
      <alignment vertical="center"/>
    </xf>
    <xf numFmtId="168" fontId="45" fillId="0" borderId="21" xfId="1" applyFont="1" applyFill="1" applyBorder="1" applyAlignment="1">
      <alignment vertical="center"/>
    </xf>
    <xf numFmtId="41" fontId="45" fillId="0" borderId="15" xfId="51" applyFont="1" applyFill="1" applyBorder="1" applyAlignment="1">
      <alignment vertical="center"/>
    </xf>
    <xf numFmtId="0" fontId="61" fillId="0" borderId="15" xfId="0" applyFont="1" applyBorder="1" applyAlignment="1">
      <alignment vertical="center"/>
    </xf>
    <xf numFmtId="168" fontId="45" fillId="0" borderId="15" xfId="1" applyFont="1" applyFill="1" applyBorder="1" applyAlignment="1">
      <alignment vertical="center"/>
    </xf>
    <xf numFmtId="0" fontId="46" fillId="0" borderId="15" xfId="0" applyFont="1" applyBorder="1" applyAlignment="1">
      <alignment vertical="center"/>
    </xf>
    <xf numFmtId="0" fontId="20" fillId="0" borderId="0" xfId="46" applyAlignment="1">
      <alignment horizontal="center" vertical="center"/>
    </xf>
    <xf numFmtId="0" fontId="50" fillId="0" borderId="15" xfId="0" applyFont="1" applyBorder="1" applyAlignment="1">
      <alignment vertical="center"/>
    </xf>
    <xf numFmtId="0" fontId="68" fillId="0" borderId="0" xfId="46" applyFont="1" applyAlignment="1">
      <alignment vertical="center"/>
    </xf>
    <xf numFmtId="0" fontId="46" fillId="0" borderId="14" xfId="0" applyFont="1" applyBorder="1" applyAlignment="1">
      <alignment vertical="center"/>
    </xf>
    <xf numFmtId="0" fontId="46" fillId="0" borderId="14" xfId="0" applyFont="1" applyBorder="1" applyAlignment="1">
      <alignment horizontal="center" vertical="center"/>
    </xf>
    <xf numFmtId="166" fontId="46" fillId="0" borderId="14" xfId="0" applyNumberFormat="1" applyFont="1" applyBorder="1" applyAlignment="1">
      <alignment horizontal="left" vertical="center"/>
    </xf>
    <xf numFmtId="0" fontId="46" fillId="0" borderId="14" xfId="0" applyFont="1" applyBorder="1" applyAlignment="1">
      <alignment horizontal="left" vertical="center"/>
    </xf>
    <xf numFmtId="41" fontId="46" fillId="0" borderId="14" xfId="51" applyFont="1" applyFill="1" applyBorder="1" applyAlignment="1">
      <alignment horizontal="left" vertical="center" indent="2"/>
    </xf>
    <xf numFmtId="0" fontId="46" fillId="0" borderId="16" xfId="0" applyFont="1" applyBorder="1" applyAlignment="1">
      <alignment horizontal="left" vertical="center"/>
    </xf>
    <xf numFmtId="168" fontId="46" fillId="0" borderId="16" xfId="1" applyFont="1" applyFill="1" applyBorder="1" applyAlignment="1">
      <alignment horizontal="center" vertical="center"/>
    </xf>
    <xf numFmtId="176" fontId="46" fillId="0" borderId="16" xfId="51" applyNumberFormat="1" applyFont="1" applyFill="1" applyBorder="1" applyAlignment="1">
      <alignment horizontal="right" vertical="center"/>
    </xf>
    <xf numFmtId="168" fontId="46" fillId="0" borderId="16" xfId="1" applyFont="1" applyFill="1" applyBorder="1" applyAlignment="1">
      <alignment vertical="center"/>
    </xf>
    <xf numFmtId="41" fontId="46" fillId="0" borderId="16" xfId="51" applyFont="1" applyFill="1" applyBorder="1" applyAlignment="1">
      <alignment horizontal="left" vertical="center" indent="2"/>
    </xf>
    <xf numFmtId="176" fontId="46" fillId="0" borderId="16" xfId="51" applyNumberFormat="1" applyFont="1" applyFill="1" applyBorder="1" applyAlignment="1">
      <alignment vertical="center"/>
    </xf>
    <xf numFmtId="41" fontId="46" fillId="0" borderId="16" xfId="51" applyFont="1" applyFill="1" applyBorder="1" applyAlignment="1">
      <alignment horizontal="right" vertical="center"/>
    </xf>
    <xf numFmtId="0" fontId="46" fillId="0" borderId="10" xfId="0" applyFont="1" applyBorder="1" applyAlignment="1">
      <alignment horizontal="left"/>
    </xf>
    <xf numFmtId="168" fontId="46" fillId="0" borderId="10" xfId="1" applyFont="1" applyFill="1" applyBorder="1" applyAlignment="1">
      <alignment horizontal="center"/>
    </xf>
    <xf numFmtId="171" fontId="46" fillId="0" borderId="10" xfId="0" applyNumberFormat="1" applyFont="1" applyBorder="1" applyAlignment="1">
      <alignment horizontal="right"/>
    </xf>
    <xf numFmtId="166" fontId="46" fillId="0" borderId="10" xfId="0" applyNumberFormat="1" applyFont="1" applyBorder="1" applyAlignment="1">
      <alignment horizontal="right"/>
    </xf>
    <xf numFmtId="176" fontId="46" fillId="0" borderId="10" xfId="0" applyNumberFormat="1" applyFont="1" applyBorder="1"/>
    <xf numFmtId="166" fontId="52" fillId="0" borderId="0" xfId="1" applyNumberFormat="1" applyFont="1" applyFill="1" applyBorder="1" applyAlignment="1">
      <alignment horizontal="left" vertical="center" wrapText="1"/>
    </xf>
    <xf numFmtId="0" fontId="50" fillId="0" borderId="20" xfId="0" applyFont="1" applyBorder="1" applyAlignment="1">
      <alignment horizontal="left" vertical="center"/>
    </xf>
    <xf numFmtId="167" fontId="45" fillId="0" borderId="10" xfId="0" applyNumberFormat="1" applyFont="1" applyBorder="1" applyAlignment="1">
      <alignment horizontal="right" vertical="center"/>
    </xf>
    <xf numFmtId="172" fontId="45" fillId="0" borderId="10" xfId="0" applyNumberFormat="1" applyFont="1" applyBorder="1" applyAlignment="1">
      <alignment horizontal="right" vertical="center"/>
    </xf>
    <xf numFmtId="0" fontId="49" fillId="35" borderId="11" xfId="0" applyFont="1" applyFill="1" applyBorder="1" applyAlignment="1">
      <alignment horizontal="left" vertical="center" wrapText="1"/>
    </xf>
    <xf numFmtId="0" fontId="49" fillId="35" borderId="16" xfId="0" applyFont="1" applyFill="1" applyBorder="1" applyAlignment="1">
      <alignment horizontal="center" vertical="center" wrapText="1"/>
    </xf>
    <xf numFmtId="0" fontId="48" fillId="0" borderId="15" xfId="0" applyFont="1" applyBorder="1" applyAlignment="1">
      <alignment vertical="center"/>
    </xf>
    <xf numFmtId="0" fontId="22" fillId="0" borderId="0" xfId="49" applyFont="1" applyAlignment="1">
      <alignment horizontal="left" vertical="center"/>
    </xf>
    <xf numFmtId="0" fontId="20" fillId="0" borderId="0" xfId="49" applyAlignment="1">
      <alignment horizontal="left" vertical="center"/>
    </xf>
    <xf numFmtId="49" fontId="55" fillId="34" borderId="0" xfId="0" applyNumberFormat="1" applyFont="1" applyFill="1"/>
    <xf numFmtId="0" fontId="72" fillId="0" borderId="15" xfId="0" applyFont="1" applyBorder="1"/>
    <xf numFmtId="41" fontId="45" fillId="0" borderId="0" xfId="51" applyFont="1"/>
    <xf numFmtId="0" fontId="55" fillId="0" borderId="0" xfId="0" applyFont="1"/>
    <xf numFmtId="166" fontId="48" fillId="0" borderId="10" xfId="51" applyNumberFormat="1" applyFont="1" applyFill="1" applyBorder="1" applyAlignment="1">
      <alignment horizontal="right" vertical="center"/>
    </xf>
    <xf numFmtId="166" fontId="48" fillId="0" borderId="10" xfId="1" applyNumberFormat="1" applyFont="1" applyFill="1" applyBorder="1" applyAlignment="1">
      <alignment horizontal="center" vertical="center"/>
    </xf>
    <xf numFmtId="166" fontId="46" fillId="0" borderId="16" xfId="51" applyNumberFormat="1" applyFont="1" applyFill="1" applyBorder="1" applyAlignment="1">
      <alignment vertical="center"/>
    </xf>
    <xf numFmtId="166" fontId="46" fillId="0" borderId="12" xfId="51" applyNumberFormat="1" applyFont="1" applyFill="1" applyBorder="1" applyAlignment="1">
      <alignment vertical="center"/>
    </xf>
    <xf numFmtId="166" fontId="46" fillId="33" borderId="10" xfId="51" applyNumberFormat="1" applyFont="1" applyFill="1" applyBorder="1" applyAlignment="1">
      <alignment vertical="center"/>
    </xf>
    <xf numFmtId="170" fontId="43" fillId="0" borderId="0" xfId="44" applyFont="1" applyAlignment="1">
      <alignment horizontal="left" vertical="center" wrapText="1"/>
    </xf>
    <xf numFmtId="0" fontId="49" fillId="35" borderId="12" xfId="0" applyFont="1" applyFill="1" applyBorder="1" applyAlignment="1">
      <alignment horizontal="center" vertical="center"/>
    </xf>
    <xf numFmtId="0" fontId="49" fillId="35" borderId="11" xfId="0" applyFont="1" applyFill="1" applyBorder="1" applyAlignment="1">
      <alignment horizontal="center" vertical="center" wrapText="1"/>
    </xf>
    <xf numFmtId="0" fontId="46" fillId="34" borderId="15" xfId="0" applyFont="1" applyFill="1" applyBorder="1" applyAlignment="1">
      <alignment horizontal="left" vertical="center" wrapText="1"/>
    </xf>
    <xf numFmtId="0" fontId="46" fillId="34" borderId="0" xfId="0" applyFont="1" applyFill="1" applyAlignment="1">
      <alignment horizontal="left" vertical="center" wrapText="1"/>
    </xf>
    <xf numFmtId="177" fontId="49" fillId="35" borderId="13" xfId="49" applyNumberFormat="1" applyFont="1" applyFill="1" applyBorder="1" applyAlignment="1">
      <alignment horizontal="center" vertical="center" wrapText="1"/>
    </xf>
    <xf numFmtId="0" fontId="20" fillId="0" borderId="19" xfId="46" applyBorder="1" applyAlignment="1">
      <alignment horizontal="left" vertical="center"/>
    </xf>
    <xf numFmtId="0" fontId="50" fillId="0" borderId="15" xfId="0" applyFont="1" applyBorder="1" applyAlignment="1">
      <alignment horizontal="left" vertical="center" indent="2"/>
    </xf>
    <xf numFmtId="0" fontId="50" fillId="0" borderId="19" xfId="0" applyFont="1" applyBorder="1" applyAlignment="1">
      <alignment horizontal="center" vertical="center"/>
    </xf>
    <xf numFmtId="0" fontId="20" fillId="0" borderId="19" xfId="46" applyBorder="1" applyAlignment="1">
      <alignment horizontal="center" vertical="center"/>
    </xf>
    <xf numFmtId="175" fontId="49" fillId="35" borderId="10" xfId="49" applyNumberFormat="1" applyFont="1" applyFill="1" applyBorder="1" applyAlignment="1">
      <alignment horizontal="center" vertical="center" wrapText="1"/>
    </xf>
    <xf numFmtId="0" fontId="20" fillId="0" borderId="0" xfId="49" applyAlignment="1">
      <alignment horizontal="center" wrapText="1"/>
    </xf>
    <xf numFmtId="0" fontId="75" fillId="37" borderId="10" xfId="0" applyFont="1" applyFill="1" applyBorder="1" applyAlignment="1">
      <alignment horizontal="center" vertical="center" wrapText="1"/>
    </xf>
    <xf numFmtId="0" fontId="48" fillId="38" borderId="11" xfId="0" applyFont="1" applyFill="1" applyBorder="1" applyAlignment="1">
      <alignment vertical="center"/>
    </xf>
    <xf numFmtId="0" fontId="48" fillId="38" borderId="16" xfId="0" applyFont="1" applyFill="1" applyBorder="1" applyAlignment="1">
      <alignment vertical="center"/>
    </xf>
    <xf numFmtId="0" fontId="50" fillId="0" borderId="10" xfId="0" applyFont="1" applyBorder="1" applyAlignment="1">
      <alignment horizontal="center" vertical="center" wrapText="1"/>
    </xf>
    <xf numFmtId="3" fontId="50" fillId="0" borderId="10" xfId="0" applyNumberFormat="1" applyFont="1" applyBorder="1" applyAlignment="1">
      <alignment horizontal="right" vertical="center"/>
    </xf>
    <xf numFmtId="0" fontId="48" fillId="0" borderId="16" xfId="0" applyFont="1" applyBorder="1" applyAlignment="1">
      <alignment vertical="center" wrapText="1"/>
    </xf>
    <xf numFmtId="0" fontId="48" fillId="0" borderId="21" xfId="0" applyFont="1" applyBorder="1" applyAlignment="1">
      <alignment vertical="center"/>
    </xf>
    <xf numFmtId="0" fontId="48" fillId="0" borderId="24" xfId="0" applyFont="1" applyBorder="1" applyAlignment="1">
      <alignment vertical="center"/>
    </xf>
    <xf numFmtId="0" fontId="48" fillId="0" borderId="24" xfId="0" applyFont="1" applyBorder="1" applyAlignment="1">
      <alignment vertical="center" wrapText="1"/>
    </xf>
    <xf numFmtId="0" fontId="46" fillId="34" borderId="15" xfId="0" applyFont="1" applyFill="1" applyBorder="1" applyAlignment="1">
      <alignment vertical="center"/>
    </xf>
    <xf numFmtId="0" fontId="49" fillId="35" borderId="13" xfId="0" applyFont="1" applyFill="1" applyBorder="1" applyAlignment="1">
      <alignment horizontal="center" vertical="center" wrapText="1"/>
    </xf>
    <xf numFmtId="14" fontId="49" fillId="35" borderId="10" xfId="0" applyNumberFormat="1" applyFont="1" applyFill="1" applyBorder="1" applyAlignment="1">
      <alignment horizontal="center" vertical="center" wrapText="1"/>
    </xf>
    <xf numFmtId="177" fontId="49" fillId="35" borderId="10" xfId="49" applyNumberFormat="1" applyFont="1" applyFill="1" applyBorder="1" applyAlignment="1">
      <alignment horizontal="center" vertical="center" wrapText="1"/>
    </xf>
    <xf numFmtId="166" fontId="57" fillId="0" borderId="0" xfId="0" applyNumberFormat="1" applyFont="1"/>
    <xf numFmtId="0" fontId="46" fillId="34" borderId="24" xfId="0" applyFont="1" applyFill="1" applyBorder="1" applyAlignment="1">
      <alignment horizontal="left" vertical="top"/>
    </xf>
    <xf numFmtId="41" fontId="57" fillId="0" borderId="0" xfId="51" applyFont="1" applyAlignment="1">
      <alignment vertical="center"/>
    </xf>
    <xf numFmtId="0" fontId="45" fillId="0" borderId="0" xfId="0" applyFont="1" applyAlignment="1">
      <alignment vertical="top"/>
    </xf>
    <xf numFmtId="169" fontId="57" fillId="0" borderId="0" xfId="0" applyNumberFormat="1" applyFont="1" applyAlignment="1">
      <alignment vertical="top"/>
    </xf>
    <xf numFmtId="169" fontId="46" fillId="34" borderId="24" xfId="1" applyNumberFormat="1" applyFont="1" applyFill="1" applyBorder="1" applyAlignment="1">
      <alignment vertical="top"/>
    </xf>
    <xf numFmtId="176" fontId="45" fillId="0" borderId="10" xfId="51" applyNumberFormat="1" applyFont="1" applyFill="1" applyBorder="1" applyAlignment="1">
      <alignment horizontal="left" vertical="center" indent="2"/>
    </xf>
    <xf numFmtId="169" fontId="46" fillId="34" borderId="23" xfId="1" applyNumberFormat="1" applyFont="1" applyFill="1" applyBorder="1" applyAlignment="1">
      <alignment vertical="top"/>
    </xf>
    <xf numFmtId="0" fontId="46" fillId="34" borderId="21" xfId="0" applyFont="1" applyFill="1" applyBorder="1" applyAlignment="1">
      <alignment horizontal="left" vertical="top"/>
    </xf>
    <xf numFmtId="0" fontId="20" fillId="0" borderId="11" xfId="49" applyBorder="1" applyAlignment="1">
      <alignment vertical="center"/>
    </xf>
    <xf numFmtId="174" fontId="46" fillId="34" borderId="14" xfId="0" applyNumberFormat="1" applyFont="1" applyFill="1" applyBorder="1" applyAlignment="1">
      <alignment wrapText="1"/>
    </xf>
    <xf numFmtId="174" fontId="45" fillId="34" borderId="14" xfId="45" applyNumberFormat="1" applyFont="1" applyFill="1" applyBorder="1"/>
    <xf numFmtId="0" fontId="50" fillId="0" borderId="11" xfId="0" applyFont="1" applyBorder="1" applyAlignment="1">
      <alignment vertical="center"/>
    </xf>
    <xf numFmtId="41" fontId="48" fillId="0" borderId="16" xfId="51" applyFont="1" applyBorder="1" applyAlignment="1">
      <alignment vertical="center"/>
    </xf>
    <xf numFmtId="0" fontId="90" fillId="0" borderId="0" xfId="0" applyFont="1" applyAlignment="1">
      <alignment horizontal="left" vertical="top"/>
    </xf>
    <xf numFmtId="166" fontId="45" fillId="0" borderId="10" xfId="1" applyNumberFormat="1" applyFont="1" applyFill="1" applyBorder="1" applyAlignment="1">
      <alignment horizontal="center" vertical="center" wrapText="1"/>
    </xf>
    <xf numFmtId="166" fontId="46" fillId="0" borderId="10" xfId="1" applyNumberFormat="1" applyFont="1" applyFill="1" applyBorder="1" applyAlignment="1">
      <alignment horizontal="left" vertical="center" wrapText="1"/>
    </xf>
    <xf numFmtId="0" fontId="25" fillId="0" borderId="17" xfId="0" applyFont="1" applyBorder="1" applyAlignment="1">
      <alignment vertical="center"/>
    </xf>
    <xf numFmtId="41" fontId="46" fillId="0" borderId="10" xfId="51" applyFont="1" applyBorder="1" applyAlignment="1">
      <alignment horizontal="right" vertical="center"/>
    </xf>
    <xf numFmtId="174" fontId="45" fillId="36" borderId="0" xfId="0" applyNumberFormat="1" applyFont="1" applyFill="1" applyAlignment="1">
      <alignment vertical="center"/>
    </xf>
    <xf numFmtId="3" fontId="46" fillId="34" borderId="0" xfId="0" applyNumberFormat="1" applyFont="1" applyFill="1" applyAlignment="1">
      <alignment horizontal="center"/>
    </xf>
    <xf numFmtId="186" fontId="46" fillId="34" borderId="19" xfId="1" applyNumberFormat="1" applyFont="1" applyFill="1" applyBorder="1"/>
    <xf numFmtId="1" fontId="45" fillId="0" borderId="0" xfId="0" applyNumberFormat="1" applyFont="1"/>
    <xf numFmtId="166" fontId="45" fillId="34" borderId="18" xfId="1" applyNumberFormat="1" applyFont="1" applyFill="1" applyBorder="1" applyAlignment="1">
      <alignment horizontal="right" vertical="center" indent="1"/>
    </xf>
    <xf numFmtId="174" fontId="46" fillId="34" borderId="18" xfId="0" applyNumberFormat="1" applyFont="1" applyFill="1" applyBorder="1" applyAlignment="1">
      <alignment horizontal="right" wrapText="1" indent="1"/>
    </xf>
    <xf numFmtId="174" fontId="45" fillId="34" borderId="18" xfId="45" applyNumberFormat="1" applyFont="1" applyFill="1" applyBorder="1" applyAlignment="1">
      <alignment horizontal="right" indent="1"/>
    </xf>
    <xf numFmtId="166" fontId="46" fillId="34" borderId="13" xfId="1" applyNumberFormat="1" applyFont="1" applyFill="1" applyBorder="1" applyAlignment="1">
      <alignment horizontal="right" vertical="center" indent="1"/>
    </xf>
    <xf numFmtId="166" fontId="46" fillId="34" borderId="18" xfId="1" applyNumberFormat="1" applyFont="1" applyFill="1" applyBorder="1" applyAlignment="1">
      <alignment horizontal="right" vertical="center" indent="1"/>
    </xf>
    <xf numFmtId="169" fontId="46" fillId="34" borderId="18" xfId="1" applyNumberFormat="1" applyFont="1" applyFill="1" applyBorder="1" applyAlignment="1">
      <alignment horizontal="right" vertical="center" indent="1"/>
    </xf>
    <xf numFmtId="169" fontId="45" fillId="34" borderId="18" xfId="1" applyNumberFormat="1" applyFont="1" applyFill="1" applyBorder="1" applyAlignment="1">
      <alignment horizontal="right" vertical="center" indent="1"/>
    </xf>
    <xf numFmtId="3" fontId="45" fillId="34" borderId="18" xfId="1" applyNumberFormat="1" applyFont="1" applyFill="1" applyBorder="1" applyAlignment="1">
      <alignment horizontal="right" vertical="center" indent="1"/>
    </xf>
    <xf numFmtId="3" fontId="46" fillId="34" borderId="18" xfId="0" applyNumberFormat="1" applyFont="1" applyFill="1" applyBorder="1" applyAlignment="1">
      <alignment horizontal="right" wrapText="1" indent="1"/>
    </xf>
    <xf numFmtId="3" fontId="45" fillId="34" borderId="18" xfId="45" applyNumberFormat="1" applyFont="1" applyFill="1" applyBorder="1" applyAlignment="1">
      <alignment horizontal="right" indent="1"/>
    </xf>
    <xf numFmtId="3" fontId="46" fillId="34" borderId="13" xfId="51" applyNumberFormat="1" applyFont="1" applyFill="1" applyBorder="1" applyAlignment="1">
      <alignment horizontal="right" vertical="center" wrapText="1" indent="1"/>
    </xf>
    <xf numFmtId="41" fontId="46" fillId="34" borderId="14" xfId="51" applyFont="1" applyFill="1" applyBorder="1" applyAlignment="1">
      <alignment horizontal="right" vertical="center" wrapText="1" indent="1"/>
    </xf>
    <xf numFmtId="41" fontId="46" fillId="34" borderId="18" xfId="51" applyFont="1" applyFill="1" applyBorder="1" applyAlignment="1">
      <alignment horizontal="right" vertical="center" wrapText="1" indent="1"/>
    </xf>
    <xf numFmtId="174" fontId="45" fillId="34" borderId="14" xfId="45" applyNumberFormat="1" applyFont="1" applyFill="1" applyBorder="1" applyAlignment="1">
      <alignment horizontal="right" indent="1"/>
    </xf>
    <xf numFmtId="1" fontId="45" fillId="34" borderId="18" xfId="1" applyNumberFormat="1" applyFont="1" applyFill="1" applyBorder="1" applyAlignment="1">
      <alignment horizontal="right" vertical="center" indent="1"/>
    </xf>
    <xf numFmtId="174" fontId="46" fillId="34" borderId="18" xfId="1" applyNumberFormat="1" applyFont="1" applyFill="1" applyBorder="1" applyAlignment="1">
      <alignment horizontal="right"/>
    </xf>
    <xf numFmtId="1" fontId="46" fillId="34" borderId="10" xfId="51" applyNumberFormat="1" applyFont="1" applyFill="1" applyBorder="1" applyAlignment="1">
      <alignment vertical="center"/>
    </xf>
    <xf numFmtId="1" fontId="45" fillId="34" borderId="10" xfId="51" applyNumberFormat="1" applyFont="1" applyFill="1" applyBorder="1" applyAlignment="1">
      <alignment vertical="center"/>
    </xf>
    <xf numFmtId="1" fontId="45" fillId="0" borderId="10" xfId="51" applyNumberFormat="1" applyFont="1" applyFill="1" applyBorder="1" applyAlignment="1">
      <alignment horizontal="right" vertical="center"/>
    </xf>
    <xf numFmtId="41" fontId="45" fillId="0" borderId="10" xfId="51" applyFont="1" applyFill="1" applyBorder="1" applyAlignment="1">
      <alignment horizontal="right" vertical="center" indent="1"/>
    </xf>
    <xf numFmtId="1" fontId="50" fillId="0" borderId="10" xfId="51" applyNumberFormat="1" applyFont="1" applyFill="1" applyBorder="1" applyAlignment="1">
      <alignment horizontal="right" vertical="center" indent="1"/>
    </xf>
    <xf numFmtId="41" fontId="48" fillId="0" borderId="10" xfId="51" applyFont="1" applyFill="1" applyBorder="1" applyAlignment="1">
      <alignment horizontal="right" vertical="center" indent="1"/>
    </xf>
    <xf numFmtId="1" fontId="48" fillId="0" borderId="10" xfId="51" applyNumberFormat="1" applyFont="1" applyFill="1" applyBorder="1" applyAlignment="1">
      <alignment horizontal="right" vertical="center" indent="1"/>
    </xf>
    <xf numFmtId="166" fontId="46" fillId="0" borderId="10" xfId="51" applyNumberFormat="1" applyFont="1" applyFill="1" applyBorder="1" applyAlignment="1">
      <alignment horizontal="left" vertical="center" indent="6"/>
    </xf>
    <xf numFmtId="41" fontId="46" fillId="0" borderId="10" xfId="0" applyNumberFormat="1" applyFont="1" applyBorder="1" applyAlignment="1">
      <alignment horizontal="left" vertical="center" indent="6"/>
    </xf>
    <xf numFmtId="1" fontId="20" fillId="0" borderId="18" xfId="51" applyNumberFormat="1" applyFont="1" applyFill="1" applyBorder="1" applyAlignment="1">
      <alignment horizontal="right" vertical="center" indent="1"/>
    </xf>
    <xf numFmtId="41" fontId="20" fillId="0" borderId="13" xfId="51" applyFont="1" applyFill="1" applyBorder="1" applyAlignment="1">
      <alignment horizontal="right" vertical="center" indent="1"/>
    </xf>
    <xf numFmtId="41" fontId="20" fillId="0" borderId="22" xfId="51" applyFont="1" applyFill="1" applyBorder="1" applyAlignment="1">
      <alignment horizontal="right" vertical="center" indent="1"/>
    </xf>
    <xf numFmtId="41" fontId="20" fillId="0" borderId="18" xfId="51" applyFont="1" applyFill="1" applyBorder="1" applyAlignment="1">
      <alignment horizontal="right" vertical="center" indent="1"/>
    </xf>
    <xf numFmtId="41" fontId="22" fillId="0" borderId="10" xfId="51" applyFont="1" applyFill="1" applyBorder="1" applyAlignment="1">
      <alignment horizontal="right" vertical="center" indent="1"/>
    </xf>
    <xf numFmtId="41" fontId="46" fillId="0" borderId="19" xfId="51" applyFont="1" applyFill="1" applyBorder="1" applyAlignment="1">
      <alignment horizontal="right" vertical="center" indent="1"/>
    </xf>
    <xf numFmtId="41" fontId="45" fillId="0" borderId="19" xfId="51" applyFont="1" applyFill="1" applyBorder="1" applyAlignment="1">
      <alignment horizontal="right" vertical="center" indent="1"/>
    </xf>
    <xf numFmtId="41" fontId="22" fillId="0" borderId="12" xfId="51" applyFont="1" applyFill="1" applyBorder="1" applyAlignment="1">
      <alignment horizontal="right" vertical="center" indent="1"/>
    </xf>
    <xf numFmtId="41" fontId="20" fillId="0" borderId="19" xfId="51" applyFont="1" applyFill="1" applyBorder="1" applyAlignment="1">
      <alignment horizontal="right" vertical="center" indent="1"/>
    </xf>
    <xf numFmtId="0" fontId="47" fillId="34" borderId="0" xfId="58" applyFont="1" applyFill="1" applyAlignment="1">
      <alignment horizontal="center"/>
    </xf>
    <xf numFmtId="3" fontId="46" fillId="0" borderId="10" xfId="51" applyNumberFormat="1" applyFont="1" applyFill="1" applyBorder="1" applyAlignment="1">
      <alignment horizontal="right" vertical="center"/>
    </xf>
    <xf numFmtId="175" fontId="20" fillId="0" borderId="10" xfId="49" applyNumberFormat="1" applyBorder="1" applyAlignment="1">
      <alignment horizontal="left"/>
    </xf>
    <xf numFmtId="169" fontId="20" fillId="0" borderId="0" xfId="1" applyNumberFormat="1" applyFont="1" applyBorder="1" applyAlignment="1"/>
    <xf numFmtId="41" fontId="57" fillId="0" borderId="0" xfId="51" applyFont="1" applyFill="1" applyBorder="1" applyAlignment="1">
      <alignment vertical="center"/>
    </xf>
    <xf numFmtId="166" fontId="48" fillId="0" borderId="0" xfId="45" applyFont="1" applyFill="1" applyBorder="1" applyAlignment="1">
      <alignment vertical="center"/>
    </xf>
    <xf numFmtId="41" fontId="20" fillId="0" borderId="0" xfId="51" applyFont="1" applyFill="1" applyBorder="1" applyAlignment="1">
      <alignment vertical="center"/>
    </xf>
    <xf numFmtId="166" fontId="48" fillId="0" borderId="0" xfId="45" applyFont="1" applyBorder="1" applyAlignment="1">
      <alignment vertical="center"/>
    </xf>
    <xf numFmtId="41" fontId="20" fillId="0" borderId="0" xfId="51" applyFont="1" applyBorder="1" applyAlignment="1">
      <alignment vertical="center"/>
    </xf>
    <xf numFmtId="172" fontId="22" fillId="0" borderId="0" xfId="50" applyNumberFormat="1" applyFont="1" applyFill="1" applyBorder="1" applyAlignment="1">
      <alignment vertical="center"/>
    </xf>
    <xf numFmtId="172" fontId="22" fillId="0" borderId="0" xfId="50" applyNumberFormat="1" applyFont="1" applyBorder="1" applyAlignment="1">
      <alignment vertical="center"/>
    </xf>
    <xf numFmtId="166" fontId="20" fillId="0" borderId="0" xfId="45" applyFont="1" applyBorder="1" applyAlignment="1">
      <alignment vertical="center"/>
    </xf>
    <xf numFmtId="166" fontId="20" fillId="0" borderId="0" xfId="45" applyFont="1" applyFill="1" applyBorder="1" applyAlignment="1">
      <alignment vertical="center"/>
    </xf>
    <xf numFmtId="174" fontId="46" fillId="0" borderId="14" xfId="45" applyNumberFormat="1" applyFont="1" applyFill="1" applyBorder="1" applyAlignment="1">
      <alignment vertical="center"/>
    </xf>
    <xf numFmtId="0" fontId="20" fillId="0" borderId="10" xfId="49" quotePrefix="1" applyBorder="1" applyAlignment="1">
      <alignment horizontal="left" vertical="center"/>
    </xf>
    <xf numFmtId="174" fontId="20" fillId="0" borderId="10" xfId="45" applyNumberFormat="1" applyFont="1" applyFill="1" applyBorder="1" applyAlignment="1">
      <alignment vertical="center"/>
    </xf>
    <xf numFmtId="41" fontId="46" fillId="0" borderId="14" xfId="51" applyFont="1" applyFill="1" applyBorder="1" applyAlignment="1">
      <alignment horizontal="right" vertical="center" indent="1"/>
    </xf>
    <xf numFmtId="0" fontId="45" fillId="0" borderId="0" xfId="0" applyFont="1" applyAlignment="1">
      <alignment horizontal="left" vertical="center" wrapText="1"/>
    </xf>
    <xf numFmtId="0" fontId="46" fillId="0" borderId="0" xfId="0" applyFont="1" applyAlignment="1">
      <alignment horizontal="left"/>
    </xf>
    <xf numFmtId="0" fontId="52" fillId="0" borderId="0" xfId="0" applyFont="1" applyAlignment="1">
      <alignment horizontal="left" vertical="center"/>
    </xf>
    <xf numFmtId="0" fontId="44" fillId="0" borderId="0" xfId="49" applyFont="1" applyAlignment="1">
      <alignment vertical="center"/>
    </xf>
    <xf numFmtId="0" fontId="74" fillId="0" borderId="0" xfId="0" applyFont="1" applyAlignment="1">
      <alignment horizontal="justify" vertical="center"/>
    </xf>
    <xf numFmtId="0" fontId="44" fillId="0" borderId="0" xfId="49" applyFont="1" applyAlignment="1">
      <alignment horizontal="left" vertical="center" wrapText="1"/>
    </xf>
    <xf numFmtId="177" fontId="20" fillId="0" borderId="0" xfId="46" applyNumberFormat="1" applyAlignment="1">
      <alignment vertical="center"/>
    </xf>
    <xf numFmtId="166" fontId="20" fillId="0" borderId="0" xfId="49" applyNumberFormat="1" applyAlignment="1">
      <alignment vertical="center"/>
    </xf>
    <xf numFmtId="166" fontId="22" fillId="0" borderId="0" xfId="49" applyNumberFormat="1" applyFont="1" applyAlignment="1">
      <alignment vertical="center"/>
    </xf>
    <xf numFmtId="177" fontId="22" fillId="0" borderId="0" xfId="49" applyNumberFormat="1" applyFont="1" applyAlignment="1">
      <alignment vertical="center"/>
    </xf>
    <xf numFmtId="0" fontId="60" fillId="0" borderId="0" xfId="0" applyFont="1" applyAlignment="1">
      <alignment horizontal="justify" vertical="center"/>
    </xf>
    <xf numFmtId="41" fontId="57" fillId="0" borderId="0" xfId="49" applyNumberFormat="1" applyFont="1" applyAlignment="1">
      <alignment vertical="center"/>
    </xf>
    <xf numFmtId="0" fontId="48" fillId="0" borderId="0" xfId="0" applyFont="1" applyAlignment="1">
      <alignment horizontal="left" vertical="center"/>
    </xf>
    <xf numFmtId="0" fontId="45" fillId="0" borderId="0" xfId="0" applyFont="1" applyAlignment="1">
      <alignment horizontal="justify" vertical="center"/>
    </xf>
    <xf numFmtId="0" fontId="57" fillId="0" borderId="0" xfId="49" applyFont="1" applyAlignment="1">
      <alignment vertical="center"/>
    </xf>
    <xf numFmtId="0" fontId="20" fillId="0" borderId="0" xfId="0" applyFont="1" applyAlignment="1">
      <alignment vertical="center"/>
    </xf>
    <xf numFmtId="0" fontId="22" fillId="0" borderId="0" xfId="0" applyFont="1" applyAlignment="1">
      <alignment vertical="center"/>
    </xf>
    <xf numFmtId="172" fontId="45" fillId="0" borderId="0" xfId="0" applyNumberFormat="1" applyFont="1" applyAlignment="1">
      <alignment vertical="center"/>
    </xf>
    <xf numFmtId="41" fontId="64" fillId="0" borderId="0" xfId="49" applyNumberFormat="1" applyFont="1" applyAlignment="1">
      <alignment vertical="center"/>
    </xf>
    <xf numFmtId="173" fontId="22" fillId="0" borderId="0" xfId="49" applyNumberFormat="1" applyFont="1" applyAlignment="1">
      <alignment vertical="center"/>
    </xf>
    <xf numFmtId="177" fontId="57" fillId="0" borderId="0" xfId="49" applyNumberFormat="1" applyFont="1" applyAlignment="1">
      <alignment vertical="center"/>
    </xf>
    <xf numFmtId="0" fontId="50" fillId="0" borderId="0" xfId="0" applyFont="1" applyAlignment="1">
      <alignment horizontal="center" vertical="center"/>
    </xf>
    <xf numFmtId="14" fontId="49" fillId="0" borderId="0" xfId="0" applyNumberFormat="1" applyFont="1" applyAlignment="1">
      <alignment horizontal="center" vertical="center" wrapText="1"/>
    </xf>
    <xf numFmtId="0" fontId="20" fillId="0" borderId="0" xfId="0" applyFont="1" applyAlignment="1">
      <alignment vertical="center" wrapText="1"/>
    </xf>
    <xf numFmtId="14" fontId="49" fillId="0" borderId="0" xfId="0" applyNumberFormat="1" applyFont="1" applyAlignment="1">
      <alignment horizontal="center" vertical="center"/>
    </xf>
    <xf numFmtId="177" fontId="20" fillId="0" borderId="0" xfId="0" applyNumberFormat="1" applyFont="1" applyAlignment="1">
      <alignment vertical="center"/>
    </xf>
    <xf numFmtId="43" fontId="20" fillId="0" borderId="0" xfId="0" applyNumberFormat="1" applyFont="1" applyAlignment="1">
      <alignment vertical="center"/>
    </xf>
    <xf numFmtId="169" fontId="22" fillId="0" borderId="0" xfId="49" applyNumberFormat="1" applyFont="1" applyAlignment="1">
      <alignment vertical="center"/>
    </xf>
    <xf numFmtId="0" fontId="69" fillId="0" borderId="0" xfId="0" applyFont="1" applyAlignment="1">
      <alignment horizontal="center" vertical="center" wrapText="1"/>
    </xf>
    <xf numFmtId="0" fontId="44" fillId="0" borderId="0" xfId="0" applyFont="1" applyAlignment="1">
      <alignment vertical="center"/>
    </xf>
    <xf numFmtId="0" fontId="50" fillId="0" borderId="0" xfId="0" applyFont="1" applyAlignment="1">
      <alignment horizontal="center" vertical="center" wrapText="1"/>
    </xf>
    <xf numFmtId="177" fontId="20" fillId="0" borderId="0" xfId="49" applyNumberFormat="1" applyAlignment="1">
      <alignment vertical="center" wrapText="1"/>
    </xf>
    <xf numFmtId="41" fontId="57" fillId="0" borderId="0" xfId="0" applyNumberFormat="1" applyFont="1" applyAlignment="1">
      <alignment vertical="center"/>
    </xf>
    <xf numFmtId="0" fontId="52" fillId="0" borderId="0" xfId="0" applyFont="1" applyAlignment="1">
      <alignment vertical="center" wrapText="1"/>
    </xf>
    <xf numFmtId="174" fontId="20" fillId="0" borderId="0" xfId="49" applyNumberFormat="1" applyAlignment="1">
      <alignment vertical="center"/>
    </xf>
    <xf numFmtId="169" fontId="20" fillId="0" borderId="0" xfId="49" applyNumberFormat="1" applyAlignment="1">
      <alignment vertical="center"/>
    </xf>
    <xf numFmtId="169" fontId="57" fillId="0" borderId="0" xfId="49" applyNumberFormat="1" applyFont="1" applyAlignment="1">
      <alignment vertical="center"/>
    </xf>
    <xf numFmtId="0" fontId="22" fillId="0" borderId="0" xfId="49" applyFont="1"/>
    <xf numFmtId="0" fontId="43" fillId="0" borderId="0" xfId="49" applyFont="1"/>
    <xf numFmtId="177" fontId="44" fillId="0" borderId="0" xfId="49" applyNumberFormat="1" applyFont="1"/>
    <xf numFmtId="177" fontId="20" fillId="0" borderId="0" xfId="49" applyNumberFormat="1" applyAlignment="1">
      <alignment wrapText="1"/>
    </xf>
    <xf numFmtId="177" fontId="20" fillId="0" borderId="0" xfId="49" applyNumberFormat="1" applyAlignment="1">
      <alignment horizontal="center" wrapText="1"/>
    </xf>
    <xf numFmtId="0" fontId="45" fillId="0" borderId="0" xfId="0" quotePrefix="1" applyFont="1"/>
    <xf numFmtId="171" fontId="52" fillId="0" borderId="0" xfId="0" applyNumberFormat="1" applyFont="1" applyAlignment="1">
      <alignment horizontal="right" vertical="center"/>
    </xf>
    <xf numFmtId="166" fontId="52" fillId="0" borderId="0" xfId="0" applyNumberFormat="1" applyFont="1" applyAlignment="1">
      <alignment horizontal="right" vertical="center"/>
    </xf>
    <xf numFmtId="177" fontId="22" fillId="0" borderId="0" xfId="49" applyNumberFormat="1" applyFont="1" applyAlignment="1">
      <alignment horizontal="center" vertical="center" wrapText="1"/>
    </xf>
    <xf numFmtId="173" fontId="20" fillId="0" borderId="0" xfId="49" applyNumberFormat="1" applyAlignment="1">
      <alignment wrapText="1"/>
    </xf>
    <xf numFmtId="173" fontId="20" fillId="0" borderId="0" xfId="49" applyNumberFormat="1"/>
    <xf numFmtId="166" fontId="57" fillId="0" borderId="0" xfId="49" applyNumberFormat="1" applyFont="1" applyAlignment="1">
      <alignment horizontal="center" vertical="center"/>
    </xf>
    <xf numFmtId="0" fontId="52" fillId="0" borderId="0" xfId="0" applyFont="1" applyAlignment="1">
      <alignment horizontal="center" vertical="center" wrapText="1"/>
    </xf>
    <xf numFmtId="0" fontId="55" fillId="0" borderId="0" xfId="0" applyFont="1" applyAlignment="1">
      <alignment horizontal="center"/>
    </xf>
    <xf numFmtId="0" fontId="45" fillId="0" borderId="0" xfId="0" applyFont="1" applyAlignment="1">
      <alignment horizontal="left" wrapText="1"/>
    </xf>
    <xf numFmtId="0" fontId="92" fillId="34" borderId="0" xfId="0" applyFont="1" applyFill="1"/>
    <xf numFmtId="0" fontId="93" fillId="34" borderId="0" xfId="0" applyFont="1" applyFill="1"/>
    <xf numFmtId="0" fontId="94" fillId="34" borderId="0" xfId="0" applyFont="1" applyFill="1" applyAlignment="1">
      <alignment horizontal="center"/>
    </xf>
    <xf numFmtId="0" fontId="20" fillId="0" borderId="10" xfId="0" applyFont="1" applyBorder="1" applyAlignment="1">
      <alignment vertical="center"/>
    </xf>
    <xf numFmtId="0" fontId="20" fillId="0" borderId="10" xfId="0" applyFont="1" applyBorder="1" applyAlignment="1">
      <alignment horizontal="center" vertical="center" wrapText="1"/>
    </xf>
    <xf numFmtId="0" fontId="45" fillId="34" borderId="15" xfId="0" applyFont="1" applyFill="1" applyBorder="1" applyAlignment="1">
      <alignment wrapText="1"/>
    </xf>
    <xf numFmtId="0" fontId="45" fillId="34" borderId="0" xfId="0" applyFont="1" applyFill="1" applyAlignment="1">
      <alignment wrapText="1"/>
    </xf>
    <xf numFmtId="166" fontId="45" fillId="34" borderId="18" xfId="1" applyNumberFormat="1" applyFont="1" applyFill="1" applyBorder="1" applyAlignment="1">
      <alignment horizontal="right"/>
    </xf>
    <xf numFmtId="41" fontId="50" fillId="0" borderId="10" xfId="51" applyFont="1" applyBorder="1" applyAlignment="1">
      <alignment horizontal="right" vertical="center"/>
    </xf>
    <xf numFmtId="41" fontId="50" fillId="0" borderId="10" xfId="51" applyFont="1" applyFill="1" applyBorder="1" applyAlignment="1">
      <alignment horizontal="right" vertical="center" indent="1"/>
    </xf>
    <xf numFmtId="0" fontId="61" fillId="0" borderId="0" xfId="0" applyFont="1" applyAlignment="1">
      <alignment vertical="center"/>
    </xf>
    <xf numFmtId="174" fontId="45" fillId="0" borderId="10" xfId="51" applyNumberFormat="1" applyFont="1" applyFill="1" applyBorder="1" applyAlignment="1">
      <alignment horizontal="right" vertical="center"/>
    </xf>
    <xf numFmtId="174" fontId="46" fillId="34" borderId="18" xfId="45" applyNumberFormat="1" applyFont="1" applyFill="1" applyBorder="1" applyAlignment="1">
      <alignment horizontal="right" indent="1"/>
    </xf>
    <xf numFmtId="0" fontId="48" fillId="0" borderId="12" xfId="0" applyFont="1" applyBorder="1" applyAlignment="1">
      <alignment horizontal="left" vertical="center"/>
    </xf>
    <xf numFmtId="0" fontId="48" fillId="0" borderId="16" xfId="0" applyFont="1" applyBorder="1" applyAlignment="1">
      <alignment horizontal="left" vertical="center"/>
    </xf>
    <xf numFmtId="1" fontId="50" fillId="0" borderId="10" xfId="51" applyNumberFormat="1" applyFont="1" applyFill="1" applyBorder="1" applyAlignment="1">
      <alignment horizontal="right" vertical="center"/>
    </xf>
    <xf numFmtId="0" fontId="46" fillId="34" borderId="15" xfId="0" applyFont="1" applyFill="1" applyBorder="1" applyAlignment="1">
      <alignment horizontal="left" vertical="top"/>
    </xf>
    <xf numFmtId="0" fontId="46" fillId="34" borderId="0" xfId="0" applyFont="1" applyFill="1" applyAlignment="1">
      <alignment horizontal="left" vertical="top"/>
    </xf>
    <xf numFmtId="174" fontId="45" fillId="34" borderId="0" xfId="1" applyNumberFormat="1" applyFont="1" applyFill="1" applyAlignment="1">
      <alignment horizontal="left" vertical="top"/>
    </xf>
    <xf numFmtId="174" fontId="45" fillId="34" borderId="19" xfId="1" applyNumberFormat="1" applyFont="1" applyFill="1" applyBorder="1" applyAlignment="1">
      <alignment horizontal="left" vertical="top"/>
    </xf>
    <xf numFmtId="169" fontId="46" fillId="34" borderId="15" xfId="1" applyNumberFormat="1" applyFont="1" applyFill="1" applyBorder="1" applyAlignment="1">
      <alignment horizontal="left" vertical="top" wrapText="1"/>
    </xf>
    <xf numFmtId="174" fontId="45" fillId="34" borderId="0" xfId="0" applyNumberFormat="1" applyFont="1" applyFill="1" applyAlignment="1">
      <alignment horizontal="left" vertical="top"/>
    </xf>
    <xf numFmtId="174" fontId="45" fillId="34" borderId="19" xfId="0" applyNumberFormat="1" applyFont="1" applyFill="1" applyBorder="1" applyAlignment="1">
      <alignment horizontal="left" vertical="top"/>
    </xf>
    <xf numFmtId="0" fontId="45" fillId="0" borderId="0" xfId="0" applyFont="1" applyAlignment="1">
      <alignment horizontal="left" vertical="top"/>
    </xf>
    <xf numFmtId="41" fontId="58" fillId="0" borderId="0" xfId="51" applyFont="1"/>
    <xf numFmtId="1" fontId="45" fillId="0" borderId="10" xfId="0" applyNumberFormat="1" applyFont="1" applyBorder="1" applyAlignment="1">
      <alignment horizontal="right" vertical="center"/>
    </xf>
    <xf numFmtId="172" fontId="46" fillId="0" borderId="10" xfId="0" applyNumberFormat="1" applyFont="1" applyBorder="1" applyAlignment="1">
      <alignment horizontal="right" vertical="center"/>
    </xf>
    <xf numFmtId="0" fontId="50" fillId="0" borderId="16" xfId="0" applyFont="1" applyBorder="1" applyAlignment="1">
      <alignment vertical="center"/>
    </xf>
    <xf numFmtId="41" fontId="57" fillId="0" borderId="0" xfId="0" applyNumberFormat="1" applyFont="1"/>
    <xf numFmtId="168" fontId="58" fillId="0" borderId="0" xfId="1" applyFont="1" applyFill="1" applyBorder="1" applyAlignment="1">
      <alignment vertical="center"/>
    </xf>
    <xf numFmtId="166" fontId="96" fillId="0" borderId="0" xfId="1" applyNumberFormat="1" applyFont="1" applyFill="1" applyBorder="1" applyAlignment="1">
      <alignment horizontal="left" vertical="center" wrapText="1"/>
    </xf>
    <xf numFmtId="0" fontId="20" fillId="0" borderId="21" xfId="46" applyBorder="1" applyAlignment="1">
      <alignment horizontal="left" vertical="center" indent="2"/>
    </xf>
    <xf numFmtId="0" fontId="20" fillId="0" borderId="23" xfId="46" applyBorder="1" applyAlignment="1">
      <alignment horizontal="center" vertical="center" wrapText="1"/>
    </xf>
    <xf numFmtId="0" fontId="20" fillId="0" borderId="23" xfId="46" applyBorder="1" applyAlignment="1">
      <alignment horizontal="left" vertical="center"/>
    </xf>
    <xf numFmtId="0" fontId="49" fillId="35" borderId="12" xfId="0" applyFont="1" applyFill="1" applyBorder="1" applyAlignment="1">
      <alignment horizontal="center" vertical="center" wrapText="1"/>
    </xf>
    <xf numFmtId="0" fontId="97" fillId="0" borderId="0" xfId="0" applyFont="1"/>
    <xf numFmtId="0" fontId="50" fillId="0" borderId="15" xfId="0" applyFont="1" applyBorder="1" applyAlignment="1">
      <alignment horizontal="left" vertical="center"/>
    </xf>
    <xf numFmtId="0" fontId="22" fillId="0" borderId="0" xfId="0" applyFont="1"/>
    <xf numFmtId="0" fontId="20" fillId="0" borderId="0" xfId="0" applyFont="1" applyAlignment="1">
      <alignment horizontal="left"/>
    </xf>
    <xf numFmtId="0" fontId="20" fillId="0" borderId="0" xfId="0" applyFont="1" applyAlignment="1">
      <alignment horizontal="center" wrapText="1"/>
    </xf>
    <xf numFmtId="0" fontId="20" fillId="0" borderId="0" xfId="0" applyFont="1"/>
    <xf numFmtId="1" fontId="45" fillId="0" borderId="10" xfId="51" applyNumberFormat="1" applyFont="1" applyFill="1" applyBorder="1" applyAlignment="1">
      <alignment horizontal="right" vertical="center" indent="1"/>
    </xf>
    <xf numFmtId="3" fontId="20" fillId="0" borderId="0" xfId="0" applyNumberFormat="1" applyFont="1"/>
    <xf numFmtId="174" fontId="20" fillId="0" borderId="0" xfId="0" applyNumberFormat="1" applyFont="1"/>
    <xf numFmtId="169" fontId="20" fillId="0" borderId="0" xfId="0" applyNumberFormat="1" applyFont="1"/>
    <xf numFmtId="0" fontId="48" fillId="0" borderId="11" xfId="0" applyFont="1" applyBorder="1" applyAlignment="1">
      <alignment horizontal="left" vertical="center" wrapText="1"/>
    </xf>
    <xf numFmtId="0" fontId="48" fillId="0" borderId="12" xfId="0" applyFont="1" applyBorder="1" applyAlignment="1">
      <alignment vertical="center" wrapText="1"/>
    </xf>
    <xf numFmtId="0" fontId="28" fillId="34" borderId="0" xfId="58" applyFill="1" applyAlignment="1">
      <alignment horizontal="center"/>
    </xf>
    <xf numFmtId="166" fontId="46" fillId="0" borderId="10" xfId="1" applyNumberFormat="1" applyFont="1" applyFill="1" applyBorder="1" applyAlignment="1">
      <alignment horizontal="center" vertical="center" wrapText="1"/>
    </xf>
    <xf numFmtId="0" fontId="52" fillId="0" borderId="0" xfId="0" applyFont="1"/>
    <xf numFmtId="0" fontId="48" fillId="0" borderId="11" xfId="0" applyFont="1" applyBorder="1" applyAlignment="1">
      <alignment horizontal="right" vertical="center"/>
    </xf>
    <xf numFmtId="41" fontId="50" fillId="0" borderId="13" xfId="51" applyFont="1" applyBorder="1" applyAlignment="1">
      <alignment horizontal="right" vertical="center"/>
    </xf>
    <xf numFmtId="3" fontId="45" fillId="0" borderId="10" xfId="51" applyNumberFormat="1" applyFont="1" applyFill="1" applyBorder="1" applyAlignment="1">
      <alignment horizontal="right" vertical="center"/>
    </xf>
    <xf numFmtId="166" fontId="46" fillId="0" borderId="10" xfId="51" applyNumberFormat="1" applyFont="1" applyFill="1" applyBorder="1" applyAlignment="1">
      <alignment horizontal="right" vertical="center"/>
    </xf>
    <xf numFmtId="0" fontId="22" fillId="0" borderId="0" xfId="0" applyFont="1" applyAlignment="1">
      <alignment horizontal="center" vertical="center"/>
    </xf>
    <xf numFmtId="0" fontId="20" fillId="0" borderId="0" xfId="0" applyFont="1" applyAlignment="1">
      <alignment horizontal="center" vertical="center"/>
    </xf>
    <xf numFmtId="0" fontId="20" fillId="0" borderId="0" xfId="0" applyFont="1" applyAlignment="1">
      <alignment wrapText="1"/>
    </xf>
    <xf numFmtId="169" fontId="20" fillId="0" borderId="0" xfId="1" applyNumberFormat="1" applyFont="1"/>
    <xf numFmtId="0" fontId="57" fillId="0" borderId="0" xfId="46" applyFont="1" applyAlignment="1">
      <alignment vertical="center"/>
    </xf>
    <xf numFmtId="0" fontId="57" fillId="0" borderId="0" xfId="0" applyFont="1" applyAlignment="1">
      <alignment vertical="center"/>
    </xf>
    <xf numFmtId="3" fontId="57" fillId="0" borderId="0" xfId="46" applyNumberFormat="1" applyFont="1" applyAlignment="1">
      <alignment vertical="center"/>
    </xf>
    <xf numFmtId="166" fontId="50" fillId="0" borderId="10" xfId="1" applyNumberFormat="1" applyFont="1" applyFill="1" applyBorder="1" applyAlignment="1">
      <alignment horizontal="center" vertical="center"/>
    </xf>
    <xf numFmtId="0" fontId="20" fillId="0" borderId="0" xfId="0" applyFont="1" applyAlignment="1">
      <alignment horizontal="left" vertical="top"/>
    </xf>
    <xf numFmtId="169" fontId="20" fillId="39" borderId="0" xfId="0" applyNumberFormat="1" applyFont="1" applyFill="1"/>
    <xf numFmtId="0" fontId="55" fillId="0" borderId="0" xfId="0" applyFont="1" applyAlignment="1">
      <alignment vertical="center"/>
    </xf>
    <xf numFmtId="166" fontId="98" fillId="0" borderId="0" xfId="45" applyFont="1" applyFill="1" applyBorder="1" applyAlignment="1">
      <alignment vertical="center"/>
    </xf>
    <xf numFmtId="0" fontId="57" fillId="0" borderId="0" xfId="49" applyFont="1" applyAlignment="1">
      <alignment horizontal="right" vertical="center"/>
    </xf>
    <xf numFmtId="41" fontId="57" fillId="0" borderId="15" xfId="51" applyFont="1" applyBorder="1" applyAlignment="1">
      <alignment horizontal="left" vertical="center" wrapText="1"/>
    </xf>
    <xf numFmtId="41" fontId="57" fillId="0" borderId="0" xfId="51" applyFont="1" applyAlignment="1">
      <alignment horizontal="left" vertical="center" wrapText="1"/>
    </xf>
    <xf numFmtId="0" fontId="50" fillId="0" borderId="21" xfId="0" applyFont="1" applyBorder="1" applyAlignment="1">
      <alignment horizontal="left" vertical="center" wrapText="1"/>
    </xf>
    <xf numFmtId="0" fontId="50" fillId="0" borderId="23" xfId="0" applyFont="1" applyBorder="1" applyAlignment="1">
      <alignment horizontal="left" vertical="center"/>
    </xf>
    <xf numFmtId="1" fontId="45" fillId="34" borderId="0" xfId="1" applyNumberFormat="1" applyFont="1" applyFill="1" applyBorder="1" applyAlignment="1">
      <alignment horizontal="left" indent="12"/>
    </xf>
    <xf numFmtId="41" fontId="57" fillId="0" borderId="15" xfId="51" applyFont="1" applyFill="1" applyBorder="1" applyAlignment="1">
      <alignment horizontal="left" vertical="center" wrapText="1"/>
    </xf>
    <xf numFmtId="41" fontId="57" fillId="0" borderId="0" xfId="51" applyFont="1" applyFill="1" applyAlignment="1">
      <alignment horizontal="left" vertical="center" wrapText="1"/>
    </xf>
    <xf numFmtId="0" fontId="45" fillId="0" borderId="0" xfId="0" applyFont="1" applyAlignment="1">
      <alignment horizontal="justify" vertical="justify"/>
    </xf>
    <xf numFmtId="0" fontId="99" fillId="0" borderId="0" xfId="0" applyFont="1"/>
    <xf numFmtId="169" fontId="57" fillId="0" borderId="0" xfId="1" applyNumberFormat="1" applyFont="1" applyBorder="1"/>
    <xf numFmtId="0" fontId="57" fillId="0" borderId="0" xfId="0" applyFont="1" applyAlignment="1">
      <alignment wrapText="1"/>
    </xf>
    <xf numFmtId="174" fontId="57" fillId="0" borderId="0" xfId="0" applyNumberFormat="1" applyFont="1"/>
    <xf numFmtId="166" fontId="53" fillId="0" borderId="0" xfId="0" applyNumberFormat="1" applyFont="1"/>
    <xf numFmtId="169" fontId="57" fillId="0" borderId="0" xfId="1" applyNumberFormat="1" applyFont="1" applyFill="1" applyAlignment="1">
      <alignment vertical="center"/>
    </xf>
    <xf numFmtId="41" fontId="45" fillId="0" borderId="0" xfId="51" applyFont="1" applyAlignment="1">
      <alignment vertical="center"/>
    </xf>
    <xf numFmtId="41" fontId="57" fillId="0" borderId="0" xfId="51" applyFont="1"/>
    <xf numFmtId="0" fontId="57" fillId="36" borderId="0" xfId="0" applyFont="1" applyFill="1" applyAlignment="1">
      <alignment vertical="center"/>
    </xf>
    <xf numFmtId="0" fontId="57" fillId="36" borderId="25" xfId="0" applyFont="1" applyFill="1" applyBorder="1" applyAlignment="1">
      <alignment vertical="center"/>
    </xf>
    <xf numFmtId="0" fontId="100" fillId="0" borderId="0" xfId="58" applyFont="1" applyBorder="1" applyAlignment="1">
      <alignment horizontal="center" vertical="center"/>
    </xf>
    <xf numFmtId="0" fontId="96" fillId="0" borderId="0" xfId="0" applyFont="1" applyAlignment="1">
      <alignment horizontal="center" vertical="center" wrapText="1"/>
    </xf>
    <xf numFmtId="0" fontId="71" fillId="0" borderId="0" xfId="46" applyFont="1" applyAlignment="1">
      <alignment vertical="center"/>
    </xf>
    <xf numFmtId="10" fontId="71" fillId="0" borderId="32" xfId="46" applyNumberFormat="1" applyFont="1" applyBorder="1" applyAlignment="1">
      <alignment horizontal="center" vertical="center"/>
    </xf>
    <xf numFmtId="0" fontId="57" fillId="0" borderId="0" xfId="0" applyFont="1" applyAlignment="1">
      <alignment horizontal="left" wrapText="1"/>
    </xf>
    <xf numFmtId="0" fontId="57" fillId="0" borderId="0" xfId="0" applyFont="1" applyAlignment="1">
      <alignment horizontal="left" vertical="center" wrapText="1"/>
    </xf>
    <xf numFmtId="4" fontId="57" fillId="0" borderId="0" xfId="0" applyNumberFormat="1" applyFont="1"/>
    <xf numFmtId="0" fontId="98" fillId="0" borderId="0" xfId="49" applyFont="1" applyAlignment="1">
      <alignment vertical="center"/>
    </xf>
    <xf numFmtId="0" fontId="98" fillId="0" borderId="16" xfId="0" applyFont="1" applyBorder="1" applyAlignment="1">
      <alignment horizontal="right" vertical="center"/>
    </xf>
    <xf numFmtId="0" fontId="98" fillId="0" borderId="12" xfId="0" applyFont="1" applyBorder="1" applyAlignment="1">
      <alignment horizontal="right" vertical="center"/>
    </xf>
    <xf numFmtId="177" fontId="57" fillId="0" borderId="0" xfId="46" applyNumberFormat="1" applyFont="1" applyAlignment="1">
      <alignment vertical="center"/>
    </xf>
    <xf numFmtId="177" fontId="57" fillId="0" borderId="0" xfId="0" applyNumberFormat="1" applyFont="1" applyAlignment="1">
      <alignment vertical="center" wrapText="1"/>
    </xf>
    <xf numFmtId="177" fontId="57" fillId="0" borderId="0" xfId="0" applyNumberFormat="1" applyFont="1" applyAlignment="1">
      <alignment vertical="center"/>
    </xf>
    <xf numFmtId="0" fontId="57" fillId="0" borderId="0" xfId="49" applyFont="1" applyAlignment="1">
      <alignment vertical="center" wrapText="1"/>
    </xf>
    <xf numFmtId="168" fontId="57" fillId="0" borderId="0" xfId="1" applyFont="1" applyFill="1" applyBorder="1" applyAlignment="1">
      <alignment vertical="center"/>
    </xf>
    <xf numFmtId="169" fontId="57" fillId="0" borderId="0" xfId="1" applyNumberFormat="1" applyFont="1" applyBorder="1" applyAlignment="1">
      <alignment horizontal="center" vertical="center"/>
    </xf>
    <xf numFmtId="41" fontId="20" fillId="0" borderId="0" xfId="0" applyNumberFormat="1" applyFont="1" applyAlignment="1">
      <alignment vertical="center"/>
    </xf>
    <xf numFmtId="3" fontId="20" fillId="0" borderId="0" xfId="49" applyNumberFormat="1" applyAlignment="1">
      <alignment vertical="center"/>
    </xf>
    <xf numFmtId="41" fontId="45" fillId="0" borderId="10" xfId="51" applyFont="1" applyFill="1" applyBorder="1" applyAlignment="1">
      <alignment horizontal="center" vertical="center" wrapText="1"/>
    </xf>
    <xf numFmtId="0" fontId="20" fillId="0" borderId="0" xfId="46" applyAlignment="1">
      <alignment vertical="center" wrapText="1"/>
    </xf>
    <xf numFmtId="41" fontId="45" fillId="0" borderId="0" xfId="51" applyFont="1" applyAlignment="1">
      <alignment wrapText="1"/>
    </xf>
    <xf numFmtId="1" fontId="57" fillId="0" borderId="0" xfId="46" applyNumberFormat="1" applyFont="1" applyAlignment="1">
      <alignment vertical="center"/>
    </xf>
    <xf numFmtId="1" fontId="50" fillId="0" borderId="10" xfId="1" applyNumberFormat="1" applyFont="1" applyFill="1" applyBorder="1" applyAlignment="1">
      <alignment horizontal="right" vertical="center"/>
    </xf>
    <xf numFmtId="1" fontId="45" fillId="0" borderId="19" xfId="51" applyNumberFormat="1" applyFont="1" applyFill="1" applyBorder="1" applyAlignment="1">
      <alignment horizontal="right" vertical="center" indent="1"/>
    </xf>
    <xf numFmtId="179" fontId="25" fillId="34" borderId="10" xfId="0" applyNumberFormat="1" applyFont="1" applyFill="1" applyBorder="1" applyAlignment="1">
      <alignment horizontal="right" vertical="center"/>
    </xf>
    <xf numFmtId="10" fontId="25" fillId="0" borderId="27" xfId="46" applyNumberFormat="1" applyFont="1" applyBorder="1" applyAlignment="1">
      <alignment horizontal="center" vertical="center"/>
    </xf>
    <xf numFmtId="10" fontId="25" fillId="0" borderId="29" xfId="46" applyNumberFormat="1" applyFont="1" applyBorder="1" applyAlignment="1">
      <alignment horizontal="center" vertical="center"/>
    </xf>
    <xf numFmtId="10" fontId="25" fillId="0" borderId="32" xfId="46" applyNumberFormat="1" applyFont="1" applyBorder="1" applyAlignment="1">
      <alignment horizontal="center" vertical="center"/>
    </xf>
    <xf numFmtId="10" fontId="25" fillId="0" borderId="34" xfId="46" applyNumberFormat="1" applyFont="1" applyBorder="1" applyAlignment="1">
      <alignment horizontal="center" vertical="center"/>
    </xf>
    <xf numFmtId="10" fontId="25" fillId="0" borderId="37" xfId="46" applyNumberFormat="1" applyFont="1" applyBorder="1" applyAlignment="1">
      <alignment horizontal="center" vertical="center"/>
    </xf>
    <xf numFmtId="0" fontId="25" fillId="0" borderId="0" xfId="46" applyFont="1" applyAlignment="1">
      <alignment vertical="center"/>
    </xf>
    <xf numFmtId="0" fontId="54" fillId="35" borderId="32" xfId="0" applyFont="1" applyFill="1" applyBorder="1" applyAlignment="1">
      <alignment horizontal="center" vertical="center" wrapText="1"/>
    </xf>
    <xf numFmtId="41" fontId="48" fillId="0" borderId="10" xfId="51" applyFont="1" applyFill="1" applyBorder="1" applyAlignment="1">
      <alignment horizontal="right" vertical="center"/>
    </xf>
    <xf numFmtId="0" fontId="49" fillId="0" borderId="0" xfId="49" quotePrefix="1" applyFont="1" applyAlignment="1">
      <alignment horizontal="center" vertical="center"/>
    </xf>
    <xf numFmtId="0" fontId="49" fillId="0" borderId="0" xfId="0" applyFont="1" applyAlignment="1">
      <alignment horizontal="center" vertical="center"/>
    </xf>
    <xf numFmtId="0" fontId="58" fillId="0" borderId="0" xfId="0" applyFont="1" applyAlignment="1">
      <alignment horizontal="center" vertical="center"/>
    </xf>
    <xf numFmtId="169" fontId="57" fillId="0" borderId="0" xfId="1" applyNumberFormat="1" applyFont="1" applyFill="1" applyBorder="1" applyAlignment="1">
      <alignment vertical="center"/>
    </xf>
    <xf numFmtId="169" fontId="57" fillId="0" borderId="0" xfId="0" applyNumberFormat="1" applyFont="1" applyAlignment="1">
      <alignment vertical="center"/>
    </xf>
    <xf numFmtId="43" fontId="57" fillId="0" borderId="0" xfId="0" applyNumberFormat="1" applyFont="1" applyAlignment="1">
      <alignment vertical="center"/>
    </xf>
    <xf numFmtId="1" fontId="46" fillId="34" borderId="0" xfId="1" applyNumberFormat="1" applyFont="1" applyFill="1" applyBorder="1" applyAlignment="1">
      <alignment horizontal="left" indent="12"/>
    </xf>
    <xf numFmtId="176" fontId="45" fillId="0" borderId="10" xfId="51" applyNumberFormat="1" applyFont="1" applyFill="1" applyBorder="1" applyAlignment="1">
      <alignment horizontal="center" vertical="center"/>
    </xf>
    <xf numFmtId="41" fontId="45" fillId="0" borderId="10" xfId="607" applyFont="1" applyFill="1" applyBorder="1" applyAlignment="1">
      <alignment horizontal="right" vertical="center"/>
    </xf>
    <xf numFmtId="166" fontId="45" fillId="0" borderId="10" xfId="51" applyNumberFormat="1" applyFont="1" applyFill="1" applyBorder="1" applyAlignment="1">
      <alignment horizontal="right" vertical="center"/>
    </xf>
    <xf numFmtId="0" fontId="49" fillId="0" borderId="0" xfId="0" applyFont="1"/>
    <xf numFmtId="3" fontId="49" fillId="0" borderId="0" xfId="0" applyNumberFormat="1" applyFont="1"/>
    <xf numFmtId="0" fontId="46" fillId="38" borderId="16" xfId="0" applyFont="1" applyFill="1" applyBorder="1" applyAlignment="1">
      <alignment vertical="center"/>
    </xf>
    <xf numFmtId="0" fontId="46" fillId="38" borderId="12" xfId="0" applyFont="1" applyFill="1" applyBorder="1" applyAlignment="1">
      <alignment vertical="center"/>
    </xf>
    <xf numFmtId="14" fontId="45" fillId="0" borderId="10" xfId="0" applyNumberFormat="1" applyFont="1" applyBorder="1" applyAlignment="1">
      <alignment horizontal="center"/>
    </xf>
    <xf numFmtId="14" fontId="45" fillId="0" borderId="10" xfId="0" applyNumberFormat="1" applyFont="1" applyBorder="1" applyAlignment="1">
      <alignment horizontal="center" vertical="center"/>
    </xf>
    <xf numFmtId="3" fontId="45" fillId="0" borderId="13" xfId="0" applyNumberFormat="1" applyFont="1" applyBorder="1" applyAlignment="1">
      <alignment horizontal="right" vertical="center"/>
    </xf>
    <xf numFmtId="14" fontId="45" fillId="0" borderId="13" xfId="0" applyNumberFormat="1" applyFont="1" applyBorder="1" applyAlignment="1">
      <alignment horizontal="center" vertical="center"/>
    </xf>
    <xf numFmtId="41" fontId="20" fillId="0" borderId="0" xfId="51" applyFont="1" applyAlignment="1">
      <alignment vertical="center"/>
    </xf>
    <xf numFmtId="188" fontId="25" fillId="0" borderId="27" xfId="46" applyNumberFormat="1" applyFont="1" applyBorder="1" applyAlignment="1">
      <alignment horizontal="center" vertical="center"/>
    </xf>
    <xf numFmtId="0" fontId="25" fillId="0" borderId="28" xfId="0" applyFont="1" applyBorder="1" applyAlignment="1">
      <alignment vertical="center"/>
    </xf>
    <xf numFmtId="188" fontId="25" fillId="0" borderId="29" xfId="46" applyNumberFormat="1" applyFont="1" applyBorder="1" applyAlignment="1">
      <alignment horizontal="center" vertical="center"/>
    </xf>
    <xf numFmtId="0" fontId="26" fillId="0" borderId="39" xfId="0" applyFont="1" applyBorder="1" applyAlignment="1">
      <alignment vertical="center"/>
    </xf>
    <xf numFmtId="189" fontId="24" fillId="0" borderId="34" xfId="46" applyNumberFormat="1" applyFont="1" applyBorder="1" applyAlignment="1">
      <alignment horizontal="center" vertical="center"/>
    </xf>
    <xf numFmtId="190" fontId="24" fillId="0" borderId="40" xfId="46" applyNumberFormat="1" applyFont="1" applyBorder="1" applyAlignment="1">
      <alignment horizontal="center" vertical="center"/>
    </xf>
    <xf numFmtId="187" fontId="24" fillId="0" borderId="34" xfId="46" applyNumberFormat="1" applyFont="1" applyBorder="1" applyAlignment="1">
      <alignment horizontal="center" vertical="center"/>
    </xf>
    <xf numFmtId="188" fontId="24" fillId="0" borderId="34" xfId="46" applyNumberFormat="1" applyFont="1" applyBorder="1" applyAlignment="1">
      <alignment horizontal="center" vertical="center"/>
    </xf>
    <xf numFmtId="188" fontId="24" fillId="0" borderId="27" xfId="46" applyNumberFormat="1" applyFont="1" applyBorder="1" applyAlignment="1">
      <alignment horizontal="center" vertical="center"/>
    </xf>
    <xf numFmtId="1" fontId="50" fillId="0" borderId="12" xfId="51" applyNumberFormat="1" applyFont="1" applyFill="1" applyBorder="1" applyAlignment="1">
      <alignment horizontal="right" vertical="center" indent="1"/>
    </xf>
    <xf numFmtId="41" fontId="20" fillId="0" borderId="16" xfId="51" applyFont="1" applyFill="1" applyBorder="1" applyAlignment="1">
      <alignment horizontal="center" vertical="center"/>
    </xf>
    <xf numFmtId="0" fontId="45" fillId="0" borderId="0" xfId="0" applyFont="1" applyAlignment="1">
      <alignment horizontal="center"/>
    </xf>
    <xf numFmtId="0" fontId="45" fillId="0" borderId="0" xfId="0" applyFont="1" applyAlignment="1">
      <alignment vertical="center" wrapText="1"/>
    </xf>
    <xf numFmtId="0" fontId="46" fillId="0" borderId="0" xfId="0" applyFont="1" applyAlignment="1">
      <alignment horizontal="center" vertical="center" wrapText="1"/>
    </xf>
    <xf numFmtId="0" fontId="20" fillId="0" borderId="0" xfId="49" applyAlignment="1">
      <alignment horizontal="center" vertical="center" wrapText="1"/>
    </xf>
    <xf numFmtId="166" fontId="45" fillId="0" borderId="10" xfId="51" applyNumberFormat="1" applyFont="1" applyFill="1" applyBorder="1" applyAlignment="1">
      <alignment horizontal="left" vertical="center" indent="6"/>
    </xf>
    <xf numFmtId="1" fontId="45" fillId="0" borderId="10" xfId="51" applyNumberFormat="1" applyFont="1" applyFill="1" applyBorder="1" applyAlignment="1">
      <alignment horizontal="left" vertical="center" indent="13"/>
    </xf>
    <xf numFmtId="1" fontId="46" fillId="0" borderId="10" xfId="51" applyNumberFormat="1" applyFont="1" applyFill="1" applyBorder="1" applyAlignment="1">
      <alignment horizontal="left" vertical="center" indent="13"/>
    </xf>
    <xf numFmtId="0" fontId="95" fillId="0" borderId="11" xfId="0" applyFont="1" applyBorder="1" applyAlignment="1">
      <alignment horizontal="left" vertical="center"/>
    </xf>
    <xf numFmtId="0" fontId="20" fillId="0" borderId="16" xfId="0" applyFont="1" applyBorder="1" applyAlignment="1">
      <alignment horizontal="left" vertical="center"/>
    </xf>
    <xf numFmtId="0" fontId="57" fillId="0" borderId="0" xfId="46" applyFont="1"/>
    <xf numFmtId="0" fontId="96" fillId="0" borderId="0" xfId="0" applyFont="1" applyAlignment="1">
      <alignment horizontal="center" wrapText="1"/>
    </xf>
    <xf numFmtId="170" fontId="96" fillId="0" borderId="0" xfId="44" applyFont="1" applyAlignment="1">
      <alignment horizontal="left" vertical="center" wrapText="1"/>
    </xf>
    <xf numFmtId="0" fontId="98" fillId="0" borderId="0" xfId="0" applyFont="1" applyAlignment="1">
      <alignment vertical="center"/>
    </xf>
    <xf numFmtId="0" fontId="57" fillId="0" borderId="0" xfId="0" applyFont="1" applyAlignment="1">
      <alignment horizontal="center" wrapText="1"/>
    </xf>
    <xf numFmtId="0" fontId="98" fillId="0" borderId="0" xfId="0" applyFont="1" applyAlignment="1">
      <alignment horizontal="center"/>
    </xf>
    <xf numFmtId="41" fontId="45" fillId="0" borderId="0" xfId="0" applyNumberFormat="1" applyFont="1"/>
    <xf numFmtId="0" fontId="20" fillId="36" borderId="0" xfId="0" applyFont="1" applyFill="1" applyAlignment="1">
      <alignment vertical="center"/>
    </xf>
    <xf numFmtId="0" fontId="20" fillId="36" borderId="25" xfId="0" applyFont="1" applyFill="1" applyBorder="1" applyAlignment="1">
      <alignment vertical="center"/>
    </xf>
    <xf numFmtId="0" fontId="22" fillId="0" borderId="0" xfId="0" applyFont="1" applyAlignment="1">
      <alignment horizontal="center" wrapText="1"/>
    </xf>
    <xf numFmtId="0" fontId="44" fillId="0" borderId="0" xfId="0" applyFont="1"/>
    <xf numFmtId="169" fontId="20" fillId="0" borderId="0" xfId="1" applyNumberFormat="1" applyFont="1" applyAlignment="1">
      <alignment vertical="center"/>
    </xf>
    <xf numFmtId="41" fontId="61" fillId="0" borderId="13" xfId="51" applyFont="1" applyFill="1" applyBorder="1" applyAlignment="1">
      <alignment vertical="center"/>
    </xf>
    <xf numFmtId="41" fontId="20" fillId="0" borderId="18" xfId="49" applyNumberFormat="1" applyBorder="1" applyAlignment="1">
      <alignment vertical="center"/>
    </xf>
    <xf numFmtId="0" fontId="101" fillId="34" borderId="0" xfId="58" applyFont="1" applyFill="1" applyAlignment="1">
      <alignment horizontal="center"/>
    </xf>
    <xf numFmtId="3" fontId="48" fillId="0" borderId="10" xfId="0" applyNumberFormat="1" applyFont="1" applyBorder="1" applyAlignment="1">
      <alignment horizontal="right" vertical="center"/>
    </xf>
    <xf numFmtId="0" fontId="48" fillId="0" borderId="16" xfId="0" applyFont="1" applyBorder="1" applyAlignment="1">
      <alignment horizontal="right" vertical="center"/>
    </xf>
    <xf numFmtId="3" fontId="48" fillId="0" borderId="13" xfId="0" applyNumberFormat="1" applyFont="1" applyBorder="1" applyAlignment="1">
      <alignment horizontal="right" vertical="center"/>
    </xf>
    <xf numFmtId="168" fontId="102" fillId="0" borderId="0" xfId="1" applyFont="1" applyAlignment="1">
      <alignment vertical="center"/>
    </xf>
    <xf numFmtId="0" fontId="103" fillId="0" borderId="0" xfId="0" applyFont="1"/>
    <xf numFmtId="41" fontId="103" fillId="0" borderId="0" xfId="51" applyFont="1"/>
    <xf numFmtId="41" fontId="102" fillId="0" borderId="0" xfId="51" applyFont="1"/>
    <xf numFmtId="0" fontId="20" fillId="0" borderId="11" xfId="0" applyFont="1" applyBorder="1" applyAlignment="1">
      <alignment horizontal="left" vertical="center"/>
    </xf>
    <xf numFmtId="0" fontId="20" fillId="0" borderId="12" xfId="0" applyFont="1" applyBorder="1" applyAlignment="1">
      <alignment horizontal="left" vertical="center"/>
    </xf>
    <xf numFmtId="1" fontId="45" fillId="34" borderId="19" xfId="1" applyNumberFormat="1" applyFont="1" applyFill="1" applyBorder="1" applyAlignment="1">
      <alignment horizontal="left" indent="12"/>
    </xf>
    <xf numFmtId="168" fontId="57" fillId="0" borderId="0" xfId="1" applyFont="1" applyAlignment="1">
      <alignment vertical="center"/>
    </xf>
    <xf numFmtId="0" fontId="50" fillId="0" borderId="22" xfId="0" applyFont="1" applyBorder="1" applyAlignment="1">
      <alignment horizontal="left" vertical="center"/>
    </xf>
    <xf numFmtId="0" fontId="28" fillId="0" borderId="0" xfId="58" applyFill="1" applyAlignment="1">
      <alignment vertical="center"/>
    </xf>
    <xf numFmtId="0" fontId="104" fillId="0" borderId="0" xfId="0" applyFont="1"/>
    <xf numFmtId="0" fontId="104" fillId="0" borderId="0" xfId="0" applyFont="1" applyAlignment="1">
      <alignment vertical="center"/>
    </xf>
    <xf numFmtId="0" fontId="105" fillId="0" borderId="0" xfId="0" applyFont="1" applyAlignment="1">
      <alignment vertical="center" wrapText="1"/>
    </xf>
    <xf numFmtId="41" fontId="106" fillId="0" borderId="0" xfId="51" applyFont="1"/>
    <xf numFmtId="3" fontId="106" fillId="0" borderId="0" xfId="0" applyNumberFormat="1" applyFont="1"/>
    <xf numFmtId="0" fontId="106" fillId="0" borderId="0" xfId="0" applyFont="1"/>
    <xf numFmtId="172" fontId="106" fillId="0" borderId="0" xfId="0" applyNumberFormat="1" applyFont="1"/>
    <xf numFmtId="41" fontId="106" fillId="0" borderId="0" xfId="0" applyNumberFormat="1" applyFont="1"/>
    <xf numFmtId="166" fontId="106" fillId="0" borderId="0" xfId="0" applyNumberFormat="1" applyFont="1"/>
    <xf numFmtId="166" fontId="106" fillId="0" borderId="0" xfId="45" applyFont="1"/>
    <xf numFmtId="169" fontId="106" fillId="0" borderId="0" xfId="0" applyNumberFormat="1" applyFont="1" applyAlignment="1">
      <alignment vertical="top"/>
    </xf>
    <xf numFmtId="41" fontId="107" fillId="0" borderId="0" xfId="51" applyFont="1"/>
    <xf numFmtId="41" fontId="75" fillId="0" borderId="0" xfId="51" applyFont="1"/>
    <xf numFmtId="0" fontId="106" fillId="0" borderId="0" xfId="0" applyFont="1" applyAlignment="1">
      <alignment horizontal="left"/>
    </xf>
    <xf numFmtId="41" fontId="106" fillId="0" borderId="0" xfId="51" applyFont="1" applyAlignment="1">
      <alignment horizontal="left"/>
    </xf>
    <xf numFmtId="169" fontId="106" fillId="0" borderId="0" xfId="0" applyNumberFormat="1" applyFont="1"/>
    <xf numFmtId="0" fontId="75" fillId="0" borderId="0" xfId="0" applyFont="1"/>
    <xf numFmtId="0" fontId="36" fillId="0" borderId="0" xfId="0" applyFont="1" applyAlignment="1">
      <alignment horizontal="center"/>
    </xf>
    <xf numFmtId="0" fontId="35" fillId="35" borderId="0" xfId="0" applyFont="1" applyFill="1" applyAlignment="1">
      <alignment horizontal="center" vertical="top" wrapText="1"/>
    </xf>
    <xf numFmtId="0" fontId="20" fillId="0" borderId="0" xfId="49" quotePrefix="1" applyAlignment="1">
      <alignment horizontal="center" vertical="center"/>
    </xf>
    <xf numFmtId="0" fontId="46" fillId="0" borderId="0" xfId="0" applyFont="1" applyAlignment="1">
      <alignment horizontal="center" vertical="center"/>
    </xf>
    <xf numFmtId="170" fontId="42" fillId="0" borderId="0" xfId="44" applyFont="1" applyAlignment="1">
      <alignment horizontal="center" vertical="center" wrapText="1"/>
    </xf>
    <xf numFmtId="170" fontId="43" fillId="0" borderId="0" xfId="44" applyFont="1" applyAlignment="1">
      <alignment horizontal="center" vertical="center" wrapText="1"/>
    </xf>
    <xf numFmtId="0" fontId="58" fillId="0" borderId="0" xfId="49" quotePrefix="1" applyFont="1" applyAlignment="1">
      <alignment horizontal="center" vertical="center"/>
    </xf>
    <xf numFmtId="170" fontId="43" fillId="0" borderId="0" xfId="44" applyFont="1" applyAlignment="1">
      <alignment horizontal="left" vertical="center" wrapText="1"/>
    </xf>
    <xf numFmtId="0" fontId="46" fillId="0" borderId="0" xfId="0" applyFont="1" applyAlignment="1">
      <alignment horizontal="left" vertical="center"/>
    </xf>
    <xf numFmtId="169" fontId="46" fillId="34" borderId="21" xfId="1" applyNumberFormat="1" applyFont="1" applyFill="1" applyBorder="1" applyAlignment="1">
      <alignment horizontal="left" vertical="top"/>
    </xf>
    <xf numFmtId="169" fontId="46" fillId="34" borderId="24" xfId="1" applyNumberFormat="1" applyFont="1" applyFill="1" applyBorder="1" applyAlignment="1">
      <alignment horizontal="left" vertical="top"/>
    </xf>
    <xf numFmtId="0" fontId="45" fillId="0" borderId="0" xfId="0" applyFont="1" applyAlignment="1">
      <alignment horizontal="left" vertical="center" wrapText="1"/>
    </xf>
    <xf numFmtId="0" fontId="49" fillId="0" borderId="0" xfId="0" applyFont="1" applyAlignment="1">
      <alignment horizontal="center" vertical="center"/>
    </xf>
    <xf numFmtId="0" fontId="22" fillId="0" borderId="0" xfId="49" quotePrefix="1" applyFont="1" applyAlignment="1">
      <alignment horizontal="left" vertical="center"/>
    </xf>
    <xf numFmtId="0" fontId="20" fillId="0" borderId="0" xfId="49" quotePrefix="1" applyAlignment="1">
      <alignment horizontal="left" vertical="center"/>
    </xf>
    <xf numFmtId="0" fontId="45" fillId="0" borderId="0" xfId="0" applyFont="1" applyAlignment="1">
      <alignment horizontal="left" vertical="center"/>
    </xf>
    <xf numFmtId="170" fontId="43" fillId="0" borderId="0" xfId="44" applyFont="1" applyAlignment="1">
      <alignment wrapText="1"/>
    </xf>
    <xf numFmtId="0" fontId="55" fillId="0" borderId="0" xfId="0" applyFont="1" applyAlignment="1">
      <alignment vertical="center"/>
    </xf>
    <xf numFmtId="0" fontId="45" fillId="0" borderId="0" xfId="0" applyFont="1" applyAlignment="1">
      <alignment horizontal="left"/>
    </xf>
    <xf numFmtId="0" fontId="45" fillId="0" borderId="0" xfId="0" applyFont="1" applyAlignment="1">
      <alignment horizontal="justify" vertical="justify" wrapText="1"/>
    </xf>
    <xf numFmtId="170" fontId="43" fillId="0" borderId="0" xfId="44" applyFont="1" applyAlignment="1">
      <alignment horizontal="left"/>
    </xf>
    <xf numFmtId="0" fontId="46" fillId="0" borderId="0" xfId="0" applyFont="1" applyAlignment="1">
      <alignment horizontal="left"/>
    </xf>
    <xf numFmtId="0" fontId="55" fillId="0" borderId="0" xfId="0" applyFont="1" applyAlignment="1">
      <alignment horizontal="left" vertical="center"/>
    </xf>
    <xf numFmtId="0" fontId="49" fillId="35" borderId="10" xfId="0" applyFont="1" applyFill="1" applyBorder="1" applyAlignment="1">
      <alignment horizontal="center" vertical="center" wrapText="1"/>
    </xf>
    <xf numFmtId="0" fontId="49" fillId="35" borderId="10" xfId="0" applyFont="1" applyFill="1" applyBorder="1" applyAlignment="1">
      <alignment horizontal="center" vertical="center"/>
    </xf>
    <xf numFmtId="0" fontId="46" fillId="34" borderId="15" xfId="0" applyFont="1" applyFill="1" applyBorder="1" applyAlignment="1">
      <alignment vertical="center" wrapText="1"/>
    </xf>
    <xf numFmtId="0" fontId="46" fillId="34" borderId="0" xfId="0" applyFont="1" applyFill="1" applyAlignment="1">
      <alignment vertical="center" wrapText="1"/>
    </xf>
    <xf numFmtId="0" fontId="45" fillId="0" borderId="0" xfId="0" applyFont="1" applyAlignment="1">
      <alignment vertical="center"/>
    </xf>
    <xf numFmtId="0" fontId="45" fillId="34" borderId="15" xfId="0" applyFont="1" applyFill="1" applyBorder="1" applyAlignment="1">
      <alignment horizontal="left" vertical="center" wrapText="1"/>
    </xf>
    <xf numFmtId="0" fontId="45" fillId="34" borderId="0" xfId="0" applyFont="1" applyFill="1" applyAlignment="1">
      <alignment horizontal="left" vertical="center" wrapText="1"/>
    </xf>
    <xf numFmtId="0" fontId="46" fillId="34" borderId="15" xfId="0" applyFont="1" applyFill="1" applyBorder="1" applyAlignment="1">
      <alignment horizontal="left" vertical="center" wrapText="1"/>
    </xf>
    <xf numFmtId="0" fontId="46" fillId="34" borderId="0" xfId="0" applyFont="1" applyFill="1" applyAlignment="1">
      <alignment horizontal="left" vertical="center" wrapText="1"/>
    </xf>
    <xf numFmtId="170" fontId="43" fillId="0" borderId="0" xfId="44" applyFont="1" applyAlignment="1">
      <alignment horizontal="left" wrapText="1"/>
    </xf>
    <xf numFmtId="41" fontId="57" fillId="0" borderId="15" xfId="51" applyFont="1" applyBorder="1" applyAlignment="1">
      <alignment horizontal="left" vertical="center" wrapText="1"/>
    </xf>
    <xf numFmtId="41" fontId="57" fillId="0" borderId="0" xfId="51" applyFont="1" applyAlignment="1">
      <alignment horizontal="left" vertical="center" wrapText="1"/>
    </xf>
    <xf numFmtId="0" fontId="45" fillId="0" borderId="0" xfId="0" applyFont="1" applyAlignment="1">
      <alignment horizontal="left" vertical="justify"/>
    </xf>
    <xf numFmtId="0" fontId="50" fillId="0" borderId="0" xfId="0" applyFont="1" applyAlignment="1">
      <alignment horizontal="left" vertical="center"/>
    </xf>
    <xf numFmtId="0" fontId="22" fillId="34" borderId="11" xfId="0" applyFont="1" applyFill="1" applyBorder="1" applyAlignment="1">
      <alignment horizontal="left" vertical="center"/>
    </xf>
    <xf numFmtId="0" fontId="22" fillId="34" borderId="16" xfId="0" applyFont="1" applyFill="1" applyBorder="1" applyAlignment="1">
      <alignment horizontal="left" vertical="center"/>
    </xf>
    <xf numFmtId="0" fontId="22" fillId="34" borderId="12" xfId="0" applyFont="1" applyFill="1" applyBorder="1" applyAlignment="1">
      <alignment horizontal="left" vertical="center"/>
    </xf>
    <xf numFmtId="14" fontId="49" fillId="35" borderId="13" xfId="0" applyNumberFormat="1" applyFont="1" applyFill="1" applyBorder="1" applyAlignment="1">
      <alignment horizontal="center" vertical="center" wrapText="1"/>
    </xf>
    <xf numFmtId="0" fontId="49" fillId="35" borderId="14" xfId="0" applyFont="1" applyFill="1" applyBorder="1" applyAlignment="1">
      <alignment horizontal="center" vertical="center"/>
    </xf>
    <xf numFmtId="0" fontId="20" fillId="0" borderId="11" xfId="0" applyFont="1" applyBorder="1" applyAlignment="1">
      <alignment horizontal="left" vertical="center"/>
    </xf>
    <xf numFmtId="0" fontId="20" fillId="0" borderId="12" xfId="0" applyFont="1" applyBorder="1" applyAlignment="1">
      <alignment horizontal="left" vertical="center"/>
    </xf>
    <xf numFmtId="0" fontId="49" fillId="35" borderId="13" xfId="0" applyFont="1" applyFill="1" applyBorder="1" applyAlignment="1">
      <alignment horizontal="center" vertical="center" wrapText="1"/>
    </xf>
    <xf numFmtId="0" fontId="49" fillId="35" borderId="18" xfId="0" applyFont="1" applyFill="1" applyBorder="1" applyAlignment="1">
      <alignment horizontal="center" vertical="center" wrapText="1"/>
    </xf>
    <xf numFmtId="0" fontId="49" fillId="35" borderId="14" xfId="0" applyFont="1" applyFill="1" applyBorder="1" applyAlignment="1">
      <alignment horizontal="center" vertical="center" wrapText="1"/>
    </xf>
    <xf numFmtId="0" fontId="50" fillId="0" borderId="11" xfId="0" applyFont="1" applyBorder="1" applyAlignment="1">
      <alignment vertical="center" wrapText="1"/>
    </xf>
    <xf numFmtId="0" fontId="50" fillId="0" borderId="12" xfId="0" applyFont="1" applyBorder="1" applyAlignment="1">
      <alignment vertical="center" wrapText="1"/>
    </xf>
    <xf numFmtId="0" fontId="45" fillId="0" borderId="0" xfId="0" quotePrefix="1" applyFont="1" applyAlignment="1">
      <alignment horizontal="left" vertical="center" wrapText="1"/>
    </xf>
    <xf numFmtId="0" fontId="48" fillId="0" borderId="11" xfId="0" applyFont="1" applyBorder="1" applyAlignment="1">
      <alignment horizontal="left" vertical="center"/>
    </xf>
    <xf numFmtId="0" fontId="48" fillId="0" borderId="12" xfId="0" applyFont="1" applyBorder="1" applyAlignment="1">
      <alignment horizontal="left" vertical="center"/>
    </xf>
    <xf numFmtId="0" fontId="48" fillId="33" borderId="11" xfId="0" applyFont="1" applyFill="1" applyBorder="1" applyAlignment="1">
      <alignment horizontal="left" vertical="center"/>
    </xf>
    <xf numFmtId="0" fontId="48" fillId="33" borderId="16" xfId="0" applyFont="1" applyFill="1" applyBorder="1" applyAlignment="1">
      <alignment horizontal="left" vertical="center"/>
    </xf>
    <xf numFmtId="0" fontId="48" fillId="33" borderId="12" xfId="0" applyFont="1" applyFill="1" applyBorder="1" applyAlignment="1">
      <alignment horizontal="left" vertical="center"/>
    </xf>
    <xf numFmtId="0" fontId="49" fillId="35" borderId="20" xfId="0" applyFont="1" applyFill="1" applyBorder="1" applyAlignment="1">
      <alignment horizontal="center" vertical="center" wrapText="1"/>
    </xf>
    <xf numFmtId="0" fontId="49" fillId="35" borderId="22" xfId="0" applyFont="1" applyFill="1" applyBorder="1" applyAlignment="1">
      <alignment horizontal="center" vertical="center" wrapText="1"/>
    </xf>
    <xf numFmtId="0" fontId="49" fillId="35" borderId="21" xfId="0" applyFont="1" applyFill="1" applyBorder="1" applyAlignment="1">
      <alignment horizontal="center" vertical="center" wrapText="1"/>
    </xf>
    <xf numFmtId="0" fontId="49" fillId="35" borderId="23" xfId="0" applyFont="1" applyFill="1" applyBorder="1" applyAlignment="1">
      <alignment horizontal="center" vertical="center" wrapText="1"/>
    </xf>
    <xf numFmtId="177" fontId="57" fillId="0" borderId="15" xfId="49" applyNumberFormat="1" applyFont="1" applyBorder="1" applyAlignment="1">
      <alignment horizontal="left" vertical="center" wrapText="1"/>
    </xf>
    <xf numFmtId="177" fontId="57" fillId="0" borderId="0" xfId="49" applyNumberFormat="1" applyFont="1" applyAlignment="1">
      <alignment horizontal="left" vertical="center" wrapText="1"/>
    </xf>
    <xf numFmtId="0" fontId="45" fillId="0" borderId="0" xfId="0" applyFont="1" applyAlignment="1">
      <alignment horizontal="justify" vertical="justify"/>
    </xf>
    <xf numFmtId="177" fontId="49" fillId="35" borderId="13" xfId="49" applyNumberFormat="1" applyFont="1" applyFill="1" applyBorder="1" applyAlignment="1">
      <alignment horizontal="center" vertical="center" wrapText="1"/>
    </xf>
    <xf numFmtId="177" fontId="49" fillId="35" borderId="14" xfId="49" applyNumberFormat="1" applyFont="1" applyFill="1" applyBorder="1" applyAlignment="1">
      <alignment horizontal="center" vertical="center" wrapText="1"/>
    </xf>
    <xf numFmtId="0" fontId="60" fillId="0" borderId="0" xfId="0" applyFont="1" applyAlignment="1">
      <alignment horizontal="left" vertical="center"/>
    </xf>
    <xf numFmtId="0" fontId="95" fillId="0" borderId="11" xfId="0" applyFont="1" applyBorder="1" applyAlignment="1">
      <alignment horizontal="left" vertical="center"/>
    </xf>
    <xf numFmtId="0" fontId="95" fillId="0" borderId="16" xfId="0" applyFont="1" applyBorder="1" applyAlignment="1">
      <alignment horizontal="left" vertical="center"/>
    </xf>
    <xf numFmtId="0" fontId="52" fillId="0" borderId="0" xfId="0" applyFont="1" applyAlignment="1">
      <alignment horizontal="center"/>
    </xf>
    <xf numFmtId="0" fontId="52" fillId="0" borderId="0" xfId="0" applyFont="1" applyAlignment="1">
      <alignment horizontal="center" vertical="center" wrapText="1"/>
    </xf>
    <xf numFmtId="0" fontId="61" fillId="0" borderId="0" xfId="0" applyFont="1" applyAlignment="1">
      <alignment horizontal="left" vertical="center" wrapText="1"/>
    </xf>
    <xf numFmtId="0" fontId="49" fillId="35" borderId="11" xfId="0" applyFont="1" applyFill="1" applyBorder="1" applyAlignment="1">
      <alignment horizontal="center" vertical="center"/>
    </xf>
    <xf numFmtId="0" fontId="49" fillId="35" borderId="12" xfId="0" applyFont="1" applyFill="1" applyBorder="1" applyAlignment="1">
      <alignment horizontal="center" vertical="center"/>
    </xf>
    <xf numFmtId="0" fontId="51" fillId="34" borderId="11" xfId="0" applyFont="1" applyFill="1" applyBorder="1" applyAlignment="1">
      <alignment horizontal="center" vertical="center"/>
    </xf>
    <xf numFmtId="0" fontId="51" fillId="34" borderId="12" xfId="0" applyFont="1" applyFill="1" applyBorder="1" applyAlignment="1">
      <alignment horizontal="center" vertical="center"/>
    </xf>
    <xf numFmtId="0" fontId="54" fillId="35" borderId="30" xfId="0" applyFont="1" applyFill="1" applyBorder="1" applyAlignment="1">
      <alignment horizontal="center" vertical="center"/>
    </xf>
    <xf numFmtId="0" fontId="54" fillId="35" borderId="31" xfId="0" applyFont="1" applyFill="1" applyBorder="1" applyAlignment="1">
      <alignment horizontal="center" vertical="center"/>
    </xf>
    <xf numFmtId="0" fontId="54" fillId="35" borderId="38" xfId="0" applyFont="1" applyFill="1" applyBorder="1" applyAlignment="1">
      <alignment horizontal="center" vertical="center"/>
    </xf>
    <xf numFmtId="0" fontId="49" fillId="35" borderId="11" xfId="0" applyFont="1" applyFill="1" applyBorder="1" applyAlignment="1">
      <alignment horizontal="center" vertical="center" wrapText="1"/>
    </xf>
    <xf numFmtId="0" fontId="49" fillId="35" borderId="12" xfId="0" applyFont="1" applyFill="1" applyBorder="1" applyAlignment="1">
      <alignment horizontal="center" vertical="center" wrapText="1"/>
    </xf>
    <xf numFmtId="0" fontId="45" fillId="0" borderId="0" xfId="0" quotePrefix="1" applyFont="1" applyAlignment="1">
      <alignment horizontal="justify" vertical="justify"/>
    </xf>
  </cellXfs>
  <cellStyles count="4070">
    <cellStyle name="          _x000d__x000a_386grabber=VGA.3GR_x000d__x000a_" xfId="1302" xr:uid="{4DC5CDDB-FA25-468D-8631-523FD71DD5EA}"/>
    <cellStyle name="          _x000d__x000a_386grabber=VGA.3GR_x000d__x000a_ 2" xfId="1449" xr:uid="{429C6789-6806-447E-B2AE-018BB109B9D5}"/>
    <cellStyle name="          _x000d__x000a_386grabber=VGA.3GR_x000d__x000a_ 3" xfId="3071" xr:uid="{7349315B-C25A-4B36-AFE0-613BCA1038C6}"/>
    <cellStyle name="20% - Énfasis1" xfId="19" builtinId="30" customBuiltin="1"/>
    <cellStyle name="20% - Énfasis1 10" xfId="363" xr:uid="{80E45F2C-D239-40ED-9533-1A8E6B3EF0AA}"/>
    <cellStyle name="20% - Énfasis1 10 2" xfId="409" xr:uid="{C34B3BA9-8920-4926-B908-8BCA14A198C2}"/>
    <cellStyle name="20% - Énfasis1 10 2 2" xfId="993" xr:uid="{38B0ACE5-01F5-4942-B897-E32090BC33F8}"/>
    <cellStyle name="20% - Énfasis1 10 3" xfId="950" xr:uid="{37513391-C5B5-4646-AA41-88079A5C41A3}"/>
    <cellStyle name="20% - Énfasis1 11" xfId="391" xr:uid="{A169BFBF-5943-44C6-B68B-0BB55E21DB4A}"/>
    <cellStyle name="20% - Énfasis1 11 2" xfId="410" xr:uid="{BB1B58F6-5D78-437A-B98B-7101AB35DB55}"/>
    <cellStyle name="20% - Énfasis1 11 2 2" xfId="994" xr:uid="{0A1F65DB-89AA-4B50-83EA-C756E6CA620E}"/>
    <cellStyle name="20% - Énfasis1 11 3" xfId="975" xr:uid="{6264C193-025A-427F-89FB-B366F6602E28}"/>
    <cellStyle name="20% - Énfasis1 12" xfId="411" xr:uid="{775F60ED-F419-4CD3-9803-93508491FF56}"/>
    <cellStyle name="20% - Énfasis1 12 2" xfId="995" xr:uid="{3433D618-7E6F-42A6-8D2F-ACCAE1D047F5}"/>
    <cellStyle name="20% - Énfasis1 13" xfId="700" xr:uid="{B8440594-7055-4904-B114-49E795ECD379}"/>
    <cellStyle name="20% - Énfasis1 13 2" xfId="1260" xr:uid="{E1617800-2E62-48D8-8563-CE924D3553F2}"/>
    <cellStyle name="20% - Énfasis1 14" xfId="730" xr:uid="{771CA18F-3234-4EAC-B8AB-658A19F6F129}"/>
    <cellStyle name="20% - Énfasis1 2" xfId="151" xr:uid="{DFEF80DD-5260-4E1A-A159-986B785DABA2}"/>
    <cellStyle name="20% - Énfasis1 2 2" xfId="412" xr:uid="{2FACB996-14C5-4550-8B5A-5766A0B4B3B1}"/>
    <cellStyle name="20% - Énfasis1 2 2 2" xfId="996" xr:uid="{A9A6F1AC-7961-4D74-8495-BE5A8F60D360}"/>
    <cellStyle name="20% - Énfasis1 2 3" xfId="760" xr:uid="{6105F05E-1B06-406D-9766-D48FC0D1B14C}"/>
    <cellStyle name="20% - Énfasis1 3" xfId="171" xr:uid="{D5AE4120-8A77-4C87-928E-46029D15EAE6}"/>
    <cellStyle name="20% - Énfasis1 3 2" xfId="413" xr:uid="{C7E6C6D7-51E3-4F8F-8F55-37F10C392856}"/>
    <cellStyle name="20% - Énfasis1 3 2 2" xfId="997" xr:uid="{DC23375D-ACAE-4006-8963-4CB072FBB113}"/>
    <cellStyle name="20% - Énfasis1 3 3" xfId="785" xr:uid="{A4D1F4C6-4768-40CB-B27C-AEE33DDFA035}"/>
    <cellStyle name="20% - Énfasis1 4" xfId="200" xr:uid="{206B97C1-025B-40C6-95AD-D85AAB3C12C6}"/>
    <cellStyle name="20% - Énfasis1 4 2" xfId="414" xr:uid="{EB889C14-BAAD-40DB-8DA6-C786798E1FD2}"/>
    <cellStyle name="20% - Énfasis1 4 2 2" xfId="998" xr:uid="{3E0D8FAE-E96D-421C-91E1-CDCE30C2996E}"/>
    <cellStyle name="20% - Énfasis1 4 3" xfId="810" xr:uid="{E3E84E9D-1E3C-4C57-9D17-138C18F64145}"/>
    <cellStyle name="20% - Énfasis1 5" xfId="228" xr:uid="{04CD50D6-DFE4-448A-B41F-BBAE44053777}"/>
    <cellStyle name="20% - Énfasis1 5 2" xfId="415" xr:uid="{55CE7D44-70F3-44E1-9A53-CF776EE30CB6}"/>
    <cellStyle name="20% - Énfasis1 5 2 2" xfId="999" xr:uid="{8CD0D097-FBA8-4841-9D5A-D85843F7FB3E}"/>
    <cellStyle name="20% - Énfasis1 5 3" xfId="833" xr:uid="{1892D004-2D59-4399-9366-EA4CADED5EF9}"/>
    <cellStyle name="20% - Énfasis1 6" xfId="252" xr:uid="{69FDA6AE-A3B1-4C46-BDD5-E61E85342A3B}"/>
    <cellStyle name="20% - Énfasis1 6 2" xfId="416" xr:uid="{00EFB473-835E-45CF-9678-0CFDCBAB71ED}"/>
    <cellStyle name="20% - Énfasis1 6 2 2" xfId="1000" xr:uid="{96C25A79-1F5E-49EA-9F98-FA230C2AD4E4}"/>
    <cellStyle name="20% - Énfasis1 6 3" xfId="855" xr:uid="{87F96F25-EAE3-4E1B-86F6-F9C3C332AB82}"/>
    <cellStyle name="20% - Énfasis1 7" xfId="278" xr:uid="{073F98C3-0D63-4E51-AB3F-7F19FBD5A8CE}"/>
    <cellStyle name="20% - Énfasis1 7 2" xfId="417" xr:uid="{FC73C1B0-6D79-4317-9E0C-2FD82D6588BF}"/>
    <cellStyle name="20% - Énfasis1 7 2 2" xfId="1001" xr:uid="{DAF9CD13-55F8-4F99-AF80-30E8B8CE98CC}"/>
    <cellStyle name="20% - Énfasis1 7 3" xfId="879" xr:uid="{8DD12BD9-47EB-45B7-BCAD-9F308C4820DB}"/>
    <cellStyle name="20% - Énfasis1 8" xfId="306" xr:uid="{58FF8ED8-9D5D-41F5-A236-EF114E37C8DE}"/>
    <cellStyle name="20% - Énfasis1 8 2" xfId="418" xr:uid="{E1401875-9BD9-4C8F-BEAE-5C878FDFD8B0}"/>
    <cellStyle name="20% - Énfasis1 8 2 2" xfId="1002" xr:uid="{06F9ED96-5B67-4755-BFA6-8F2AA0F3162F}"/>
    <cellStyle name="20% - Énfasis1 8 3" xfId="905" xr:uid="{940F98F4-7438-4272-B228-96192B9F2BD5}"/>
    <cellStyle name="20% - Énfasis1 9" xfId="339" xr:uid="{15246D6E-9B70-4574-AB11-0B832B021AB5}"/>
    <cellStyle name="20% - Énfasis1 9 2" xfId="419" xr:uid="{002E6BAA-E3AC-4224-AA06-F729ACC63A67}"/>
    <cellStyle name="20% - Énfasis1 9 2 2" xfId="1003" xr:uid="{F47E41B7-7D07-4EE6-9F60-F5A59F15217E}"/>
    <cellStyle name="20% - Énfasis1 9 3" xfId="928" xr:uid="{BF232FBC-42BB-4FF1-B2B5-8C68B7789E51}"/>
    <cellStyle name="20% - Énfasis2" xfId="23" builtinId="34" customBuiltin="1"/>
    <cellStyle name="20% - Énfasis2 10" xfId="366" xr:uid="{D402D462-1E3A-40B9-B04B-77FB480CCF3F}"/>
    <cellStyle name="20% - Énfasis2 10 2" xfId="420" xr:uid="{7549AC9E-3094-4245-9389-35570620A83D}"/>
    <cellStyle name="20% - Énfasis2 10 2 2" xfId="1004" xr:uid="{6C1901E5-9CA8-4C61-BC4D-659FACF84E71}"/>
    <cellStyle name="20% - Énfasis2 10 3" xfId="953" xr:uid="{7C57637E-35B2-4206-A5F2-3527EB4E7351}"/>
    <cellStyle name="20% - Énfasis2 11" xfId="394" xr:uid="{7D6ABDF7-C2C2-4C3E-A27C-B9072D94627C}"/>
    <cellStyle name="20% - Énfasis2 11 2" xfId="421" xr:uid="{854002BC-10E2-464F-A97C-CA1EC89453F4}"/>
    <cellStyle name="20% - Énfasis2 11 2 2" xfId="1005" xr:uid="{49071805-9A95-4F19-8F2A-C34609350F92}"/>
    <cellStyle name="20% - Énfasis2 11 3" xfId="978" xr:uid="{9F2F3C79-834E-44E6-A74D-B92A4F924773}"/>
    <cellStyle name="20% - Énfasis2 12" xfId="422" xr:uid="{01C306E3-3BA0-4BCA-8D09-5866E559EE8D}"/>
    <cellStyle name="20% - Énfasis2 12 2" xfId="1006" xr:uid="{F87E4B4B-8991-4B7F-956F-4DF8427D5100}"/>
    <cellStyle name="20% - Énfasis2 13" xfId="703" xr:uid="{F34BAD60-B531-4D4A-9210-5C35772E08B1}"/>
    <cellStyle name="20% - Énfasis2 13 2" xfId="1263" xr:uid="{FE644D44-2645-4AC9-8BE4-BADC55F6FE04}"/>
    <cellStyle name="20% - Énfasis2 14" xfId="733" xr:uid="{85CDDBB7-C4C8-41D3-88CA-C16FCD16D264}"/>
    <cellStyle name="20% - Énfasis2 2" xfId="153" xr:uid="{7BA17C2A-3219-483E-A1D7-B3863C82C1AC}"/>
    <cellStyle name="20% - Énfasis2 2 2" xfId="423" xr:uid="{744AC906-C00A-47EE-8EF0-032B1FACA26A}"/>
    <cellStyle name="20% - Énfasis2 2 2 2" xfId="1007" xr:uid="{2E2508F5-FA96-4B1A-B13B-401802FD8F23}"/>
    <cellStyle name="20% - Énfasis2 2 3" xfId="763" xr:uid="{1499AEDE-AAF0-4E5B-9E1C-9909E7110F0E}"/>
    <cellStyle name="20% - Énfasis2 3" xfId="174" xr:uid="{2DCD4B01-48CF-4B19-92B0-6B646A7AC635}"/>
    <cellStyle name="20% - Énfasis2 3 2" xfId="424" xr:uid="{CE0E1E0C-699B-4AAB-A5A0-390EFD9876AA}"/>
    <cellStyle name="20% - Énfasis2 3 2 2" xfId="1008" xr:uid="{3E86F607-0DAC-41DB-9822-054F06D9BEAC}"/>
    <cellStyle name="20% - Énfasis2 3 3" xfId="788" xr:uid="{2DA1A71A-ADE5-43A6-BECB-7D6E58B7B3C2}"/>
    <cellStyle name="20% - Énfasis2 4" xfId="203" xr:uid="{D272EEE0-9A6D-4AB4-BD3D-930F82BBACF8}"/>
    <cellStyle name="20% - Énfasis2 4 2" xfId="425" xr:uid="{7503814C-8841-4E1F-B9E0-3662FCF93E6C}"/>
    <cellStyle name="20% - Énfasis2 4 2 2" xfId="1009" xr:uid="{97E4D616-CC5C-48E8-9D3A-5798E1A14EA7}"/>
    <cellStyle name="20% - Énfasis2 4 3" xfId="813" xr:uid="{7385AA31-B134-43B5-91EA-EFBF3FD3B46B}"/>
    <cellStyle name="20% - Énfasis2 5" xfId="231" xr:uid="{75F70BF9-C54F-4DFE-8B04-B21B1801E327}"/>
    <cellStyle name="20% - Énfasis2 5 2" xfId="426" xr:uid="{0C1EB339-3E11-45DB-8192-52898076288A}"/>
    <cellStyle name="20% - Énfasis2 5 2 2" xfId="1010" xr:uid="{5481A64B-802B-459F-93F9-49205FC46D8E}"/>
    <cellStyle name="20% - Énfasis2 5 3" xfId="836" xr:uid="{E36A27BC-4A08-4153-B71C-620E4A769C24}"/>
    <cellStyle name="20% - Énfasis2 6" xfId="255" xr:uid="{BAFD2D5C-3376-4D22-AB32-A87157FE739B}"/>
    <cellStyle name="20% - Énfasis2 6 2" xfId="427" xr:uid="{0149F7E1-3EB9-44A1-B800-648F91EF722A}"/>
    <cellStyle name="20% - Énfasis2 6 2 2" xfId="1011" xr:uid="{AF81ECC2-F60A-4ABC-940E-9EE12F5A5F69}"/>
    <cellStyle name="20% - Énfasis2 6 3" xfId="858" xr:uid="{9B5944D4-9BB8-4495-9935-C057D29736EC}"/>
    <cellStyle name="20% - Énfasis2 7" xfId="281" xr:uid="{E506D4A7-39A4-47BB-A764-B2FCC1627EEE}"/>
    <cellStyle name="20% - Énfasis2 7 2" xfId="428" xr:uid="{B9607C7E-3411-4436-B60A-AB242CC4EEF8}"/>
    <cellStyle name="20% - Énfasis2 7 2 2" xfId="1012" xr:uid="{E510D4EF-5F82-460B-A484-C30564A44135}"/>
    <cellStyle name="20% - Énfasis2 7 3" xfId="882" xr:uid="{C026D566-4066-4A13-B9A8-3311CA197701}"/>
    <cellStyle name="20% - Énfasis2 8" xfId="309" xr:uid="{89363878-D651-4B49-9B9B-0DF520F6A2D4}"/>
    <cellStyle name="20% - Énfasis2 8 2" xfId="429" xr:uid="{54918D69-3FCC-466F-8870-76272D3F2A5D}"/>
    <cellStyle name="20% - Énfasis2 8 2 2" xfId="1013" xr:uid="{16F73DFB-3376-4671-B35A-C801A3F651ED}"/>
    <cellStyle name="20% - Énfasis2 8 3" xfId="908" xr:uid="{29051713-9C59-4F47-8520-E3C897945B06}"/>
    <cellStyle name="20% - Énfasis2 9" xfId="342" xr:uid="{F56F82EA-1D65-412F-99D3-A666E5F35B3A}"/>
    <cellStyle name="20% - Énfasis2 9 2" xfId="430" xr:uid="{BE6DC767-BF78-42B0-8909-5B223E96B19D}"/>
    <cellStyle name="20% - Énfasis2 9 2 2" xfId="1014" xr:uid="{CA97CD81-28C1-489A-8947-47B2112082CB}"/>
    <cellStyle name="20% - Énfasis2 9 3" xfId="931" xr:uid="{5E2DB8D6-2212-460E-BA69-D71B09EFEB5D}"/>
    <cellStyle name="20% - Énfasis3" xfId="27" builtinId="38" customBuiltin="1"/>
    <cellStyle name="20% - Énfasis3 10" xfId="369" xr:uid="{B6A46079-8865-4ADF-AB87-3EE060AD267F}"/>
    <cellStyle name="20% - Énfasis3 10 2" xfId="431" xr:uid="{B7B665C1-6520-476C-8B80-34A1028AB4D1}"/>
    <cellStyle name="20% - Énfasis3 10 2 2" xfId="1015" xr:uid="{AB62B04F-05DC-4C61-BB66-B6BA513DAED7}"/>
    <cellStyle name="20% - Énfasis3 10 3" xfId="956" xr:uid="{645CFD7F-A829-434A-8D2B-7E0BFE056E07}"/>
    <cellStyle name="20% - Énfasis3 11" xfId="397" xr:uid="{B1ADB860-2217-416D-894C-0F2C380FD2A6}"/>
    <cellStyle name="20% - Énfasis3 11 2" xfId="432" xr:uid="{CDE9C3DD-9FE4-482B-AFBE-1B0C6916B089}"/>
    <cellStyle name="20% - Énfasis3 11 2 2" xfId="1016" xr:uid="{F0268943-B45F-4F39-AD40-E0138A7F9319}"/>
    <cellStyle name="20% - Énfasis3 11 3" xfId="981" xr:uid="{768FA958-86BD-4A48-A5C5-CFE0F05E20E9}"/>
    <cellStyle name="20% - Énfasis3 12" xfId="433" xr:uid="{FADF626C-47A8-49EF-837D-B87B5C22E189}"/>
    <cellStyle name="20% - Énfasis3 12 2" xfId="1017" xr:uid="{AC9810BB-9123-43E1-B00F-E00DDD177BC1}"/>
    <cellStyle name="20% - Énfasis3 13" xfId="706" xr:uid="{E0B2DE25-5B49-4F01-B575-90F0004C82F0}"/>
    <cellStyle name="20% - Énfasis3 13 2" xfId="1266" xr:uid="{E088619C-FBFF-40AC-BCB4-E83E6D2E2440}"/>
    <cellStyle name="20% - Énfasis3 14" xfId="736" xr:uid="{9C2F699D-65F8-4974-8774-06475D12D627}"/>
    <cellStyle name="20% - Énfasis3 2" xfId="155" xr:uid="{9FF4C2B0-A096-45EB-9EF9-692E2EB68833}"/>
    <cellStyle name="20% - Énfasis3 2 2" xfId="434" xr:uid="{3083AF30-A890-4015-A6DD-14AD6B440596}"/>
    <cellStyle name="20% - Énfasis3 2 2 2" xfId="1018" xr:uid="{4B2AE5B3-0ABB-45D5-B105-ACB0A8EAE6CE}"/>
    <cellStyle name="20% - Énfasis3 2 3" xfId="766" xr:uid="{43A25D29-B017-4F6D-ADFD-AE44B05B913A}"/>
    <cellStyle name="20% - Énfasis3 3" xfId="177" xr:uid="{E398F3CF-D750-4A35-8F6C-89A881FCBFD5}"/>
    <cellStyle name="20% - Énfasis3 3 2" xfId="435" xr:uid="{58C9901D-5263-4EE9-BC94-3BB7CC379A12}"/>
    <cellStyle name="20% - Énfasis3 3 2 2" xfId="1019" xr:uid="{B138F2D4-BC66-4FA1-BA7C-337428B6717E}"/>
    <cellStyle name="20% - Énfasis3 3 3" xfId="791" xr:uid="{BF8FB65E-2061-4E78-8945-A504366ADB39}"/>
    <cellStyle name="20% - Énfasis3 4" xfId="206" xr:uid="{0DFC6A5F-6AF6-461D-AF5B-A544305FF1D9}"/>
    <cellStyle name="20% - Énfasis3 4 2" xfId="436" xr:uid="{D550FDBA-2336-4292-B3C3-4E9EEA6914B2}"/>
    <cellStyle name="20% - Énfasis3 4 2 2" xfId="1020" xr:uid="{2ADE96AB-64A7-4C60-8A6D-57D99C8AA2EB}"/>
    <cellStyle name="20% - Énfasis3 4 3" xfId="816" xr:uid="{452CD56C-E0C8-41A2-AE26-AB75FAFCB7C5}"/>
    <cellStyle name="20% - Énfasis3 5" xfId="234" xr:uid="{9A3B4027-76C3-4D61-8DBD-2744D619FBF6}"/>
    <cellStyle name="20% - Énfasis3 5 2" xfId="437" xr:uid="{87726A7B-C3CA-489E-AD76-F70C114F10AA}"/>
    <cellStyle name="20% - Énfasis3 5 2 2" xfId="1021" xr:uid="{6D3B7ECA-1782-474B-8C82-6B49B1853EE5}"/>
    <cellStyle name="20% - Énfasis3 5 3" xfId="839" xr:uid="{52D0BD53-1976-44F9-A592-8B000E919444}"/>
    <cellStyle name="20% - Énfasis3 6" xfId="258" xr:uid="{69290058-ECC5-461F-BCE7-727AECAAB9FB}"/>
    <cellStyle name="20% - Énfasis3 6 2" xfId="438" xr:uid="{36BF432E-C9A7-4BFB-BE32-8DD6346C7E17}"/>
    <cellStyle name="20% - Énfasis3 6 2 2" xfId="1022" xr:uid="{0820F673-3EB4-4946-B7E3-30C6EE9684FA}"/>
    <cellStyle name="20% - Énfasis3 6 3" xfId="861" xr:uid="{E218E1FE-A0C2-4FAA-B799-9EB24B2D4602}"/>
    <cellStyle name="20% - Énfasis3 7" xfId="284" xr:uid="{5F32127E-D48B-48DA-ABB0-7D5EE7607C7D}"/>
    <cellStyle name="20% - Énfasis3 7 2" xfId="439" xr:uid="{B2B922D4-BAE3-4EFF-AF2D-5E225A9157AB}"/>
    <cellStyle name="20% - Énfasis3 7 2 2" xfId="1023" xr:uid="{77671971-EA85-4F33-8486-5DC7082C6C80}"/>
    <cellStyle name="20% - Énfasis3 7 3" xfId="885" xr:uid="{6EC22E80-7FED-48F0-B6FC-51727719784A}"/>
    <cellStyle name="20% - Énfasis3 8" xfId="312" xr:uid="{2E89F908-70B9-45D8-A251-650A3A60B5A0}"/>
    <cellStyle name="20% - Énfasis3 8 2" xfId="440" xr:uid="{3B2AD441-EE03-4668-A0FB-4920C33D8507}"/>
    <cellStyle name="20% - Énfasis3 8 2 2" xfId="1024" xr:uid="{7C1688A1-C556-42BA-9CED-479951897500}"/>
    <cellStyle name="20% - Énfasis3 8 3" xfId="911" xr:uid="{6AA3C02D-0E74-4891-9ADD-A2293C9ECBF4}"/>
    <cellStyle name="20% - Énfasis3 9" xfId="345" xr:uid="{1D80D783-0120-4FDA-B206-E17AC7A893CC}"/>
    <cellStyle name="20% - Énfasis3 9 2" xfId="441" xr:uid="{D1550DF0-A75B-4FFB-9EA9-E8AB8165B234}"/>
    <cellStyle name="20% - Énfasis3 9 2 2" xfId="1025" xr:uid="{2D807BFF-D83B-487C-BE1E-C387BB020503}"/>
    <cellStyle name="20% - Énfasis3 9 3" xfId="934" xr:uid="{33110014-448C-4C16-9448-9144FFA2B03D}"/>
    <cellStyle name="20% - Énfasis4" xfId="31" builtinId="42" customBuiltin="1"/>
    <cellStyle name="20% - Énfasis4 10" xfId="372" xr:uid="{72DA6014-0F2B-41F5-9B7F-65DD6234616C}"/>
    <cellStyle name="20% - Énfasis4 10 2" xfId="442" xr:uid="{EC1A7B5D-4A01-46AB-A733-A1A63392D4DA}"/>
    <cellStyle name="20% - Énfasis4 10 2 2" xfId="1026" xr:uid="{971BC20F-FEE0-4385-9E5E-133FC01FEF81}"/>
    <cellStyle name="20% - Énfasis4 10 3" xfId="959" xr:uid="{5A5EC5FF-A8CA-4EB6-9753-48BBA942B005}"/>
    <cellStyle name="20% - Énfasis4 11" xfId="400" xr:uid="{DCB204FA-23BA-4A3A-8BDA-053CEFEC1007}"/>
    <cellStyle name="20% - Énfasis4 11 2" xfId="443" xr:uid="{D149AF99-0816-4FA6-B6C6-C9F07A72AC67}"/>
    <cellStyle name="20% - Énfasis4 11 2 2" xfId="1027" xr:uid="{42885F66-1C97-49CC-A724-164F9AE7BC51}"/>
    <cellStyle name="20% - Énfasis4 11 3" xfId="984" xr:uid="{7F3FAE3A-41FD-4CF4-99F7-E0F630BE778C}"/>
    <cellStyle name="20% - Énfasis4 12" xfId="444" xr:uid="{7DFBACE8-C5E7-4F47-8AA7-FB3618D35FE1}"/>
    <cellStyle name="20% - Énfasis4 12 2" xfId="1028" xr:uid="{DD2FFF82-3DC8-49F3-B077-260B219478DE}"/>
    <cellStyle name="20% - Énfasis4 13" xfId="709" xr:uid="{774EA27C-E996-413A-9333-974FA978E24B}"/>
    <cellStyle name="20% - Énfasis4 13 2" xfId="1269" xr:uid="{3C8067AF-BB0F-4833-A334-8D7BACC0AA02}"/>
    <cellStyle name="20% - Énfasis4 14" xfId="739" xr:uid="{ABDBC097-F9F5-4276-A0D2-A1381C63DE0E}"/>
    <cellStyle name="20% - Énfasis4 2" xfId="157" xr:uid="{0E0B6AC9-98F8-4F95-84FB-7436F7B3BAB7}"/>
    <cellStyle name="20% - Énfasis4 2 2" xfId="445" xr:uid="{DF06F7BA-13FA-4A39-99D3-C7BE2C5D10E5}"/>
    <cellStyle name="20% - Énfasis4 2 2 2" xfId="1029" xr:uid="{F0B25ED0-1931-4596-A0ED-7BF78EF4972D}"/>
    <cellStyle name="20% - Énfasis4 2 3" xfId="769" xr:uid="{6BBF247C-921D-4660-BB06-09631F1CC2F6}"/>
    <cellStyle name="20% - Énfasis4 3" xfId="180" xr:uid="{9EE707A3-0C80-468D-804E-6BF9D3CA671A}"/>
    <cellStyle name="20% - Énfasis4 3 2" xfId="446" xr:uid="{706B695F-D797-4624-9682-FA388A16FC1A}"/>
    <cellStyle name="20% - Énfasis4 3 2 2" xfId="1030" xr:uid="{C43C8600-E69C-47BD-B10E-679A220F01A1}"/>
    <cellStyle name="20% - Énfasis4 3 3" xfId="794" xr:uid="{FAECAAA3-70D2-452D-A892-DEE6AA0A9861}"/>
    <cellStyle name="20% - Énfasis4 4" xfId="209" xr:uid="{0292A3B7-BB56-4D6B-B7AB-86A6E68A9E73}"/>
    <cellStyle name="20% - Énfasis4 4 2" xfId="447" xr:uid="{6FE396B9-8E85-4D4A-AB99-D8EDE7CF8AEF}"/>
    <cellStyle name="20% - Énfasis4 4 2 2" xfId="1031" xr:uid="{1E2123CB-78F2-4BFD-BF8D-5F39F6C1ECEB}"/>
    <cellStyle name="20% - Énfasis4 4 3" xfId="819" xr:uid="{FB000AB8-CF03-4C02-84BD-A1F1C664B11D}"/>
    <cellStyle name="20% - Énfasis4 5" xfId="237" xr:uid="{F6644901-B78A-470E-8A1A-601E39A5EB2D}"/>
    <cellStyle name="20% - Énfasis4 5 2" xfId="448" xr:uid="{B3F51CCC-9BE5-45FF-AEC5-B4F32E0CDD2B}"/>
    <cellStyle name="20% - Énfasis4 5 2 2" xfId="1032" xr:uid="{987904A9-1774-402C-9B16-10FE7A39C40E}"/>
    <cellStyle name="20% - Énfasis4 5 3" xfId="842" xr:uid="{DCDBEDC4-D8F3-49C3-B7EF-5A431755F66E}"/>
    <cellStyle name="20% - Énfasis4 6" xfId="261" xr:uid="{9F4D04AF-326E-4A6C-AB70-41AC7AA939EB}"/>
    <cellStyle name="20% - Énfasis4 6 2" xfId="449" xr:uid="{53350B3F-AFB3-44E0-AD9B-6A4FE4069016}"/>
    <cellStyle name="20% - Énfasis4 6 2 2" xfId="1033" xr:uid="{7A813D10-88F1-494D-A03B-AB0037D52A60}"/>
    <cellStyle name="20% - Énfasis4 6 3" xfId="864" xr:uid="{B16EF05F-252F-413D-A511-CAFC7B94D7D9}"/>
    <cellStyle name="20% - Énfasis4 7" xfId="287" xr:uid="{F8B2C2B3-80D8-4439-8769-F122A2E405E1}"/>
    <cellStyle name="20% - Énfasis4 7 2" xfId="450" xr:uid="{DD242D84-6A5F-4D68-A38B-F282671A8556}"/>
    <cellStyle name="20% - Énfasis4 7 2 2" xfId="1034" xr:uid="{4455AE6A-C2F0-4E27-976C-D8A98546F69C}"/>
    <cellStyle name="20% - Énfasis4 7 3" xfId="888" xr:uid="{57295532-EEB7-4B52-A78B-9179173CE228}"/>
    <cellStyle name="20% - Énfasis4 8" xfId="315" xr:uid="{3E4D36BA-5484-476F-A0B7-2B508247D9D9}"/>
    <cellStyle name="20% - Énfasis4 8 2" xfId="451" xr:uid="{EE117EC5-4034-483F-BF29-9EC72FF543C4}"/>
    <cellStyle name="20% - Énfasis4 8 2 2" xfId="1035" xr:uid="{F806C78E-A4A2-4B95-8587-05B4136E4363}"/>
    <cellStyle name="20% - Énfasis4 8 3" xfId="914" xr:uid="{3245D551-0EAB-48E0-B9B1-38E4D0647B89}"/>
    <cellStyle name="20% - Énfasis4 9" xfId="348" xr:uid="{1D4A3157-017C-4292-B5A0-C5BC36873C52}"/>
    <cellStyle name="20% - Énfasis4 9 2" xfId="452" xr:uid="{40DC7BD7-F983-4502-9873-9674952170EA}"/>
    <cellStyle name="20% - Énfasis4 9 2 2" xfId="1036" xr:uid="{B44330D3-D3F0-4971-8CAE-410C15BB560F}"/>
    <cellStyle name="20% - Énfasis4 9 3" xfId="937" xr:uid="{2DE9F608-C719-45A0-A0DF-B3F6038A8505}"/>
    <cellStyle name="20% - Énfasis5" xfId="35" builtinId="46" customBuiltin="1"/>
    <cellStyle name="20% - Énfasis5 10" xfId="375" xr:uid="{43DD3C25-C05E-49AC-BF64-17542E77E9B8}"/>
    <cellStyle name="20% - Énfasis5 10 2" xfId="453" xr:uid="{805FD025-DCD5-4989-A9CC-541B7D742DB0}"/>
    <cellStyle name="20% - Énfasis5 10 2 2" xfId="1037" xr:uid="{1322BC18-1F64-4F84-B36F-C6D08E97E862}"/>
    <cellStyle name="20% - Énfasis5 10 3" xfId="962" xr:uid="{F6A23362-AFC0-46F5-B720-7DEA4015E865}"/>
    <cellStyle name="20% - Énfasis5 11" xfId="403" xr:uid="{38230A39-D7DB-469E-9FC1-225297906617}"/>
    <cellStyle name="20% - Énfasis5 11 2" xfId="454" xr:uid="{2A1AA639-6316-4116-B152-2FCD23E4D252}"/>
    <cellStyle name="20% - Énfasis5 11 2 2" xfId="1038" xr:uid="{4E19FAE2-F285-46E7-B490-0AA57BEA10FC}"/>
    <cellStyle name="20% - Énfasis5 11 3" xfId="987" xr:uid="{3FE06741-D7D8-4105-8D61-4D456E7BD863}"/>
    <cellStyle name="20% - Énfasis5 12" xfId="455" xr:uid="{331BE1CD-F3DE-4358-BF40-E1439A455C2C}"/>
    <cellStyle name="20% - Énfasis5 12 2" xfId="1039" xr:uid="{67D56945-4148-4311-A20B-BF4B7D2B8156}"/>
    <cellStyle name="20% - Énfasis5 13" xfId="712" xr:uid="{11FE9566-95B9-447A-B3C1-84A4DA381A8B}"/>
    <cellStyle name="20% - Énfasis5 13 2" xfId="1272" xr:uid="{54DE9A41-4038-4681-B1B5-4539E8A376DF}"/>
    <cellStyle name="20% - Énfasis5 14" xfId="742" xr:uid="{CBA8EAA2-B619-479A-8ABF-469D3CFC093D}"/>
    <cellStyle name="20% - Énfasis5 2" xfId="159" xr:uid="{3BECF67E-E263-447F-8C14-40B53CEDFDFE}"/>
    <cellStyle name="20% - Énfasis5 2 2" xfId="456" xr:uid="{A7EB0677-B81E-4AC8-A7EF-0F07577C686C}"/>
    <cellStyle name="20% - Énfasis5 2 2 2" xfId="1040" xr:uid="{C7AB1F2D-1EA2-44A5-9C22-D471ECB9B794}"/>
    <cellStyle name="20% - Énfasis5 2 3" xfId="772" xr:uid="{03B700DB-EBEE-4F27-9BEF-518C2AF7A1D1}"/>
    <cellStyle name="20% - Énfasis5 3" xfId="183" xr:uid="{96479FDB-A9FE-4455-A001-9FE0A31F5FB9}"/>
    <cellStyle name="20% - Énfasis5 3 2" xfId="457" xr:uid="{D6080CFA-1254-47FE-A55B-0F5748D2E87F}"/>
    <cellStyle name="20% - Énfasis5 3 2 2" xfId="1041" xr:uid="{918534E5-EA37-4B1D-8F20-9A1D6DF3C472}"/>
    <cellStyle name="20% - Énfasis5 3 3" xfId="797" xr:uid="{DCB54EC4-495E-4AE5-AFCF-45CA251D5D34}"/>
    <cellStyle name="20% - Énfasis5 4" xfId="212" xr:uid="{6333EE11-22A1-46C1-A050-FC602CB06350}"/>
    <cellStyle name="20% - Énfasis5 4 2" xfId="458" xr:uid="{8D437104-6A6C-421D-8787-B171F6B09920}"/>
    <cellStyle name="20% - Énfasis5 4 2 2" xfId="1042" xr:uid="{E2D8CB2A-CB5D-4190-89AF-9F1C0C9A2E26}"/>
    <cellStyle name="20% - Énfasis5 4 3" xfId="822" xr:uid="{D427D7CC-22A9-434A-B9F6-AFE15999A025}"/>
    <cellStyle name="20% - Énfasis5 5" xfId="240" xr:uid="{2027A6B0-A7AC-43A7-BAA5-645FDB1E8DD0}"/>
    <cellStyle name="20% - Énfasis5 5 2" xfId="459" xr:uid="{729C0C99-7AB1-4F5F-8959-B472AC1CF72E}"/>
    <cellStyle name="20% - Énfasis5 5 2 2" xfId="1043" xr:uid="{B9F90F33-4AF1-4FCE-9200-0468D9955F47}"/>
    <cellStyle name="20% - Énfasis5 5 3" xfId="845" xr:uid="{26F34F2A-A0A3-4308-8B89-1BBBAB845039}"/>
    <cellStyle name="20% - Énfasis5 6" xfId="264" xr:uid="{5842D8FD-E901-42FD-91AA-5912D70A1977}"/>
    <cellStyle name="20% - Énfasis5 6 2" xfId="460" xr:uid="{AA0AA0EF-C7DB-4981-9944-153A7ED1C39C}"/>
    <cellStyle name="20% - Énfasis5 6 2 2" xfId="1044" xr:uid="{49FAB6DF-4E30-4DDF-B844-CE863D9C55C0}"/>
    <cellStyle name="20% - Énfasis5 6 3" xfId="867" xr:uid="{E8DF40AB-94FD-46B8-9A13-DA03B1B9A030}"/>
    <cellStyle name="20% - Énfasis5 7" xfId="290" xr:uid="{1AE71CA3-A181-46D0-B598-551D4FDC967E}"/>
    <cellStyle name="20% - Énfasis5 7 2" xfId="461" xr:uid="{4A48A11A-3498-4D08-A2AE-8092D54931D9}"/>
    <cellStyle name="20% - Énfasis5 7 2 2" xfId="1045" xr:uid="{74DBE9E9-6E51-4EC0-BB8B-BF69E238DFE3}"/>
    <cellStyle name="20% - Énfasis5 7 3" xfId="891" xr:uid="{4DF584D2-9D11-404A-9D3D-121B43E9300C}"/>
    <cellStyle name="20% - Énfasis5 8" xfId="318" xr:uid="{0140B659-CA60-4700-9C54-EC7CA1C6A12F}"/>
    <cellStyle name="20% - Énfasis5 8 2" xfId="462" xr:uid="{2604F51C-D094-41F8-AD8D-E399D9E3FE79}"/>
    <cellStyle name="20% - Énfasis5 8 2 2" xfId="1046" xr:uid="{54D9B4DB-160A-4268-B207-829DC695A8C3}"/>
    <cellStyle name="20% - Énfasis5 8 3" xfId="917" xr:uid="{F6F2DEBE-9847-4B10-98DE-A9A8A6CC72FD}"/>
    <cellStyle name="20% - Énfasis5 9" xfId="351" xr:uid="{7D87574C-C4B9-47E6-B549-DD9A7621B4A4}"/>
    <cellStyle name="20% - Énfasis5 9 2" xfId="463" xr:uid="{A44D75B9-E166-4701-8686-E4FEEC83C3E7}"/>
    <cellStyle name="20% - Énfasis5 9 2 2" xfId="1047" xr:uid="{58CF5041-61C5-4A22-AA50-CC66106ACAE9}"/>
    <cellStyle name="20% - Énfasis5 9 3" xfId="940" xr:uid="{5DAEE959-5E44-448A-B37E-91BF26BD3206}"/>
    <cellStyle name="20% - Énfasis6" xfId="39" builtinId="50" customBuiltin="1"/>
    <cellStyle name="20% - Énfasis6 10" xfId="378" xr:uid="{C3C0E935-6628-4FDC-8E05-C3A6E800DE68}"/>
    <cellStyle name="20% - Énfasis6 10 2" xfId="464" xr:uid="{7E6580CE-BBED-45C8-86D6-EB24B24B2363}"/>
    <cellStyle name="20% - Énfasis6 10 2 2" xfId="1048" xr:uid="{1CCEE5C4-2EA3-4C5E-A75B-8D32DC110120}"/>
    <cellStyle name="20% - Énfasis6 10 3" xfId="965" xr:uid="{FF9DC9F9-622D-4823-83A2-F4B2EF8554F1}"/>
    <cellStyle name="20% - Énfasis6 11" xfId="406" xr:uid="{85A04672-C3B2-42BE-AB42-87B7227CC632}"/>
    <cellStyle name="20% - Énfasis6 11 2" xfId="465" xr:uid="{889CB2AE-E84D-4935-B618-F63C816DBC71}"/>
    <cellStyle name="20% - Énfasis6 11 2 2" xfId="1049" xr:uid="{DAAA3245-03B7-4099-BDBD-F38806707361}"/>
    <cellStyle name="20% - Énfasis6 11 3" xfId="990" xr:uid="{7B58B49C-72D1-4EE4-8AD9-02F590BD1B08}"/>
    <cellStyle name="20% - Énfasis6 12" xfId="466" xr:uid="{4A4269E1-9D11-4DE9-BF89-EC95BF639A5E}"/>
    <cellStyle name="20% - Énfasis6 12 2" xfId="1050" xr:uid="{D8CF3328-6459-44A3-995F-3DAA90539E9D}"/>
    <cellStyle name="20% - Énfasis6 13" xfId="715" xr:uid="{B723B172-F8BA-4DD6-90D6-A7B1DF005EDC}"/>
    <cellStyle name="20% - Énfasis6 13 2" xfId="1275" xr:uid="{2D0EF356-8BB7-4FA7-8F97-F496F5B77F51}"/>
    <cellStyle name="20% - Énfasis6 14" xfId="745" xr:uid="{221F9E09-609C-41FD-B80C-6883D7A3F4B6}"/>
    <cellStyle name="20% - Énfasis6 2" xfId="161" xr:uid="{661621B7-FA39-4D58-8793-33547B041ECB}"/>
    <cellStyle name="20% - Énfasis6 2 2" xfId="467" xr:uid="{483C9C9F-70F8-4AEF-8E97-D4B7673B2210}"/>
    <cellStyle name="20% - Énfasis6 2 2 2" xfId="1051" xr:uid="{47768755-EC61-4802-A307-82E2D71C9686}"/>
    <cellStyle name="20% - Énfasis6 2 3" xfId="775" xr:uid="{1225F943-8CCE-482C-A5F6-01E9486DEFF7}"/>
    <cellStyle name="20% - Énfasis6 3" xfId="186" xr:uid="{60369034-9478-4A25-9644-DA0DE4085D0A}"/>
    <cellStyle name="20% - Énfasis6 3 2" xfId="468" xr:uid="{378E7F58-A8A1-4873-A0E5-ED734E58A523}"/>
    <cellStyle name="20% - Énfasis6 3 2 2" xfId="1052" xr:uid="{BFA1AA98-65D0-4A72-81F6-6F610C97D9FB}"/>
    <cellStyle name="20% - Énfasis6 3 3" xfId="800" xr:uid="{333D77B5-FE6C-417B-A085-5279E4EE786C}"/>
    <cellStyle name="20% - Énfasis6 4" xfId="215" xr:uid="{FE12781C-6785-4617-93C2-74EFEC56585B}"/>
    <cellStyle name="20% - Énfasis6 4 2" xfId="469" xr:uid="{959ABA23-34D2-4811-99ED-6904E6EB2580}"/>
    <cellStyle name="20% - Énfasis6 4 2 2" xfId="1053" xr:uid="{83A7285E-20C2-4DE3-A1EF-CDE6DF256EFC}"/>
    <cellStyle name="20% - Énfasis6 4 3" xfId="825" xr:uid="{ADCB3A84-FC8C-4888-A088-1FB5D4B87E4B}"/>
    <cellStyle name="20% - Énfasis6 5" xfId="243" xr:uid="{C9C2E0D1-D094-42A6-B3CF-82E760A0D77D}"/>
    <cellStyle name="20% - Énfasis6 5 2" xfId="470" xr:uid="{06BA2621-D9EA-46FC-A4D7-C5B5C7E92479}"/>
    <cellStyle name="20% - Énfasis6 5 2 2" xfId="1054" xr:uid="{5462F550-17F5-4B37-9A67-A17CFF018F94}"/>
    <cellStyle name="20% - Énfasis6 5 3" xfId="848" xr:uid="{73DD1A36-81B1-4B56-A543-C698B98C989E}"/>
    <cellStyle name="20% - Énfasis6 6" xfId="267" xr:uid="{3EAF14BC-2190-4FFE-8538-43DBE3BA7FF2}"/>
    <cellStyle name="20% - Énfasis6 6 2" xfId="471" xr:uid="{AC136763-B8B8-46C9-BAFD-BDB9571264FC}"/>
    <cellStyle name="20% - Énfasis6 6 2 2" xfId="1055" xr:uid="{EC3C502B-41BC-4252-B9AF-1B3F6746F515}"/>
    <cellStyle name="20% - Énfasis6 6 3" xfId="870" xr:uid="{C6E643EE-5DD3-47C6-B5FF-1B02A6F6653E}"/>
    <cellStyle name="20% - Énfasis6 7" xfId="293" xr:uid="{16473ABE-0107-4248-97F5-D75E5D6728AC}"/>
    <cellStyle name="20% - Énfasis6 7 2" xfId="472" xr:uid="{FD46D5C0-0AE4-4022-85AE-3501543C4C8F}"/>
    <cellStyle name="20% - Énfasis6 7 2 2" xfId="1056" xr:uid="{D0D1AC13-5D54-4700-B308-ADFB8D76B84C}"/>
    <cellStyle name="20% - Énfasis6 7 3" xfId="894" xr:uid="{3C48FB9E-9E7A-4829-AB8B-335BC6C6FC87}"/>
    <cellStyle name="20% - Énfasis6 8" xfId="321" xr:uid="{1C47FCA8-34F7-4F31-84B9-EB009277FF13}"/>
    <cellStyle name="20% - Énfasis6 8 2" xfId="473" xr:uid="{087BE7CB-2430-40A0-946B-0A706BD362C2}"/>
    <cellStyle name="20% - Énfasis6 8 2 2" xfId="1057" xr:uid="{C8494CB4-38E4-475F-B0CB-134298577E41}"/>
    <cellStyle name="20% - Énfasis6 8 3" xfId="920" xr:uid="{EABCED09-B47F-490A-9CAA-68B9991C357A}"/>
    <cellStyle name="20% - Énfasis6 9" xfId="354" xr:uid="{A1CD389C-C6F7-422F-A222-91B2B7C82973}"/>
    <cellStyle name="20% - Énfasis6 9 2" xfId="474" xr:uid="{191918FA-5559-4582-ABB5-C7DE1727F734}"/>
    <cellStyle name="20% - Énfasis6 9 2 2" xfId="1058" xr:uid="{93D73C7B-68DE-40B0-9C82-CA44868B3ACF}"/>
    <cellStyle name="20% - Énfasis6 9 3" xfId="943" xr:uid="{EA7626CD-2C8F-492F-A24D-75E1C85573DE}"/>
    <cellStyle name="40% - Énfasis1" xfId="20" builtinId="31" customBuiltin="1"/>
    <cellStyle name="40% - Énfasis1 10" xfId="364" xr:uid="{29B67BC6-A2B0-4B61-8EEC-DB9BB5717C00}"/>
    <cellStyle name="40% - Énfasis1 10 2" xfId="475" xr:uid="{D18D0E9C-1A3E-48F6-8061-C2BA048A4568}"/>
    <cellStyle name="40% - Énfasis1 10 2 2" xfId="1059" xr:uid="{2FA2192C-7139-48B3-9022-55B37F6AA97E}"/>
    <cellStyle name="40% - Énfasis1 10 3" xfId="951" xr:uid="{D9C89906-61BF-4D1B-AABE-4631A87EC99F}"/>
    <cellStyle name="40% - Énfasis1 11" xfId="392" xr:uid="{23FF8717-CDF6-4A21-B221-4BA3D66A418B}"/>
    <cellStyle name="40% - Énfasis1 11 2" xfId="476" xr:uid="{80EE1D0B-4706-4417-BBC8-144F775DC4E0}"/>
    <cellStyle name="40% - Énfasis1 11 2 2" xfId="1060" xr:uid="{831907AF-3764-4F55-8414-BED5122DE8C8}"/>
    <cellStyle name="40% - Énfasis1 11 3" xfId="976" xr:uid="{75132660-97E5-44AA-9F99-DF3093D7A8BF}"/>
    <cellStyle name="40% - Énfasis1 12" xfId="477" xr:uid="{3EE32922-C7BE-4B77-B0EE-888DB0764074}"/>
    <cellStyle name="40% - Énfasis1 12 2" xfId="1061" xr:uid="{F70D483D-5031-4AC0-BEC7-76E6C991A7E7}"/>
    <cellStyle name="40% - Énfasis1 13" xfId="701" xr:uid="{5E70A1DD-A30E-4168-AF8C-D52477D89BA3}"/>
    <cellStyle name="40% - Énfasis1 13 2" xfId="1261" xr:uid="{5DFD821F-F2AE-4AAB-8D07-A39BFEDCBA84}"/>
    <cellStyle name="40% - Énfasis1 14" xfId="731" xr:uid="{F56CC4E7-B27D-4CE4-BF46-188A2E0791C8}"/>
    <cellStyle name="40% - Énfasis1 2" xfId="152" xr:uid="{DFE493F1-3B80-4F29-A1F5-0DD241326B3C}"/>
    <cellStyle name="40% - Énfasis1 2 2" xfId="478" xr:uid="{51B05E90-E955-47A7-8E76-469C47EB59D9}"/>
    <cellStyle name="40% - Énfasis1 2 2 2" xfId="1062" xr:uid="{50FB9C65-4FC1-4D68-879A-908D24F23F2C}"/>
    <cellStyle name="40% - Énfasis1 2 3" xfId="761" xr:uid="{2A600E06-FCA6-4B25-A3A8-BF5D9641487B}"/>
    <cellStyle name="40% - Énfasis1 3" xfId="172" xr:uid="{CD138680-6ED9-477B-AFF6-7AEEBDB47D41}"/>
    <cellStyle name="40% - Énfasis1 3 2" xfId="479" xr:uid="{2074FD86-24E8-4002-8D72-484FF68E96F4}"/>
    <cellStyle name="40% - Énfasis1 3 2 2" xfId="1063" xr:uid="{40FD055D-79D7-4699-BE96-FC60F99DD7C5}"/>
    <cellStyle name="40% - Énfasis1 3 3" xfId="786" xr:uid="{0769F61D-B36E-4890-AEB0-C83250FA5376}"/>
    <cellStyle name="40% - Énfasis1 4" xfId="201" xr:uid="{8544020D-53A2-4C2B-804A-386432697228}"/>
    <cellStyle name="40% - Énfasis1 4 2" xfId="480" xr:uid="{CF31D17C-0DBC-4681-968F-43D8ACD6A94F}"/>
    <cellStyle name="40% - Énfasis1 4 2 2" xfId="1064" xr:uid="{F72EB0BF-2977-42E9-ABB9-7B131B17A3A4}"/>
    <cellStyle name="40% - Énfasis1 4 3" xfId="811" xr:uid="{43B905D8-4FA1-4E1C-A509-77B53B832A0E}"/>
    <cellStyle name="40% - Énfasis1 5" xfId="229" xr:uid="{C8787E35-61F5-488B-8FB2-5EAA8AC5CA56}"/>
    <cellStyle name="40% - Énfasis1 5 2" xfId="481" xr:uid="{6C1D1DC0-CD69-4234-A283-0E77D0E47161}"/>
    <cellStyle name="40% - Énfasis1 5 2 2" xfId="1065" xr:uid="{26E61949-38DB-40B2-9D63-DEBFA515895C}"/>
    <cellStyle name="40% - Énfasis1 5 3" xfId="834" xr:uid="{DDE28BA5-1E1B-431B-9E16-53BB001AD5AF}"/>
    <cellStyle name="40% - Énfasis1 6" xfId="253" xr:uid="{F5712B7C-5FEE-48D8-A2F7-6D862DD514F1}"/>
    <cellStyle name="40% - Énfasis1 6 2" xfId="482" xr:uid="{B31D1290-162B-43DC-8F37-E96ACDD5E029}"/>
    <cellStyle name="40% - Énfasis1 6 2 2" xfId="1066" xr:uid="{A6382D12-1CD2-4077-9263-20F758800EDD}"/>
    <cellStyle name="40% - Énfasis1 6 3" xfId="856" xr:uid="{846EAF67-2C0B-4FB1-89AC-807B372B2009}"/>
    <cellStyle name="40% - Énfasis1 7" xfId="279" xr:uid="{7D847605-27C4-4116-924B-AAD7814B9D99}"/>
    <cellStyle name="40% - Énfasis1 7 2" xfId="483" xr:uid="{45E5F69A-F7BB-405E-B47F-024252E2F6EA}"/>
    <cellStyle name="40% - Énfasis1 7 2 2" xfId="1067" xr:uid="{CDAC5F6D-3A77-4656-A60E-B765956F4005}"/>
    <cellStyle name="40% - Énfasis1 7 3" xfId="880" xr:uid="{C21BF23F-AF31-4463-A435-B3CDF9DE8F79}"/>
    <cellStyle name="40% - Énfasis1 8" xfId="307" xr:uid="{41C0C285-228C-4913-99CA-566A5C29E815}"/>
    <cellStyle name="40% - Énfasis1 8 2" xfId="484" xr:uid="{F8CF5C02-C574-46F0-BC98-D871C33405F0}"/>
    <cellStyle name="40% - Énfasis1 8 2 2" xfId="1068" xr:uid="{5EE09F72-D2B4-40BE-95CF-01C024263972}"/>
    <cellStyle name="40% - Énfasis1 8 3" xfId="906" xr:uid="{4AA12B50-808F-4030-8E26-2124D4EB0FCC}"/>
    <cellStyle name="40% - Énfasis1 9" xfId="340" xr:uid="{6BB07D38-6E2C-4E5C-A75D-7CD66E911726}"/>
    <cellStyle name="40% - Énfasis1 9 2" xfId="485" xr:uid="{9E95EF32-28E3-4E4B-9A27-B02AA509CEFA}"/>
    <cellStyle name="40% - Énfasis1 9 2 2" xfId="1069" xr:uid="{FA22680F-B9E2-40E4-82C8-CCF4559D5F92}"/>
    <cellStyle name="40% - Énfasis1 9 3" xfId="929" xr:uid="{787A93FF-37B5-46B7-A723-1CD5D3089F1B}"/>
    <cellStyle name="40% - Énfasis2" xfId="24" builtinId="35" customBuiltin="1"/>
    <cellStyle name="40% - Énfasis2 10" xfId="367" xr:uid="{B4AA066A-E917-4A04-A01F-DB15DD2CCD7D}"/>
    <cellStyle name="40% - Énfasis2 10 2" xfId="486" xr:uid="{7B932CAA-C959-4CEF-BB73-9717BE648690}"/>
    <cellStyle name="40% - Énfasis2 10 2 2" xfId="1070" xr:uid="{7A7CA3C4-C95E-435F-9291-69381010B90C}"/>
    <cellStyle name="40% - Énfasis2 10 3" xfId="954" xr:uid="{12DB7313-0D10-4CCE-A97A-933231B703C5}"/>
    <cellStyle name="40% - Énfasis2 11" xfId="395" xr:uid="{7334B8BC-97CC-4E94-960F-652A19944C99}"/>
    <cellStyle name="40% - Énfasis2 11 2" xfId="487" xr:uid="{6CF8D658-E70C-4EFB-9A98-B7A8B1459E7C}"/>
    <cellStyle name="40% - Énfasis2 11 2 2" xfId="1071" xr:uid="{6799ADA0-F6CD-4CA3-A402-534A1A7987CC}"/>
    <cellStyle name="40% - Énfasis2 11 3" xfId="979" xr:uid="{E958C719-66EA-41DA-A229-0E8DCF180DCC}"/>
    <cellStyle name="40% - Énfasis2 12" xfId="488" xr:uid="{FA4419A0-0BD1-4894-A90F-A0DAA5829E24}"/>
    <cellStyle name="40% - Énfasis2 12 2" xfId="1072" xr:uid="{2F036D22-5237-4180-BB52-A4D94238DD6A}"/>
    <cellStyle name="40% - Énfasis2 13" xfId="704" xr:uid="{0E849013-3BC9-407F-8E63-7CADCEFC30FD}"/>
    <cellStyle name="40% - Énfasis2 13 2" xfId="1264" xr:uid="{92B390D0-A7F8-45C2-9939-45F38DC3F9DE}"/>
    <cellStyle name="40% - Énfasis2 14" xfId="734" xr:uid="{29DBDD61-A9BF-42FA-A832-036EF2573261}"/>
    <cellStyle name="40% - Énfasis2 2" xfId="154" xr:uid="{ED3D0C03-2B29-44D1-846D-BFED8812205A}"/>
    <cellStyle name="40% - Énfasis2 2 2" xfId="489" xr:uid="{2598E264-B630-4EFF-85A5-34BB980C3186}"/>
    <cellStyle name="40% - Énfasis2 2 2 2" xfId="1073" xr:uid="{4FB131FB-DEB3-441C-B3A7-95162D55F763}"/>
    <cellStyle name="40% - Énfasis2 2 3" xfId="764" xr:uid="{13BBEB84-493C-4A4C-B15E-6D86B8743F64}"/>
    <cellStyle name="40% - Énfasis2 3" xfId="175" xr:uid="{69A44ADE-67C2-41F2-B639-7C9A156733C7}"/>
    <cellStyle name="40% - Énfasis2 3 2" xfId="490" xr:uid="{5D1C8B9D-70A5-4EAB-8DF3-A6C7FFA801A9}"/>
    <cellStyle name="40% - Énfasis2 3 2 2" xfId="1074" xr:uid="{FB589721-C364-432B-804F-E9396B926684}"/>
    <cellStyle name="40% - Énfasis2 3 3" xfId="789" xr:uid="{4E8DAF5F-4158-4FAB-B183-999CC61F2B0E}"/>
    <cellStyle name="40% - Énfasis2 4" xfId="204" xr:uid="{5C481563-9F64-4FA2-B16F-E6EC67466141}"/>
    <cellStyle name="40% - Énfasis2 4 2" xfId="491" xr:uid="{4E5FD548-E8CA-4AE5-9BF5-ACB878FAB967}"/>
    <cellStyle name="40% - Énfasis2 4 2 2" xfId="1075" xr:uid="{9EC3340D-2176-40C7-A8D9-D8424B5FBCD1}"/>
    <cellStyle name="40% - Énfasis2 4 3" xfId="814" xr:uid="{F7AE1A6E-C462-496A-9513-7DC41994FCF5}"/>
    <cellStyle name="40% - Énfasis2 5" xfId="232" xr:uid="{7C5B593A-1BE3-4703-B9D3-933711C439BC}"/>
    <cellStyle name="40% - Énfasis2 5 2" xfId="492" xr:uid="{14052C11-D41E-4B26-9D23-B4F120D30766}"/>
    <cellStyle name="40% - Énfasis2 5 2 2" xfId="1076" xr:uid="{2734CF76-42F3-4D4C-9E7A-0B09D4082875}"/>
    <cellStyle name="40% - Énfasis2 5 3" xfId="837" xr:uid="{5FC03CE9-A846-427B-9F83-237E299B656F}"/>
    <cellStyle name="40% - Énfasis2 6" xfId="256" xr:uid="{19EE6F1B-05D3-4BF1-A2EA-FCDA9E695CF3}"/>
    <cellStyle name="40% - Énfasis2 6 2" xfId="493" xr:uid="{F358D876-CB96-48DA-A62A-12515515E71F}"/>
    <cellStyle name="40% - Énfasis2 6 2 2" xfId="1077" xr:uid="{BE5A8AD9-CAA3-4CF2-9C30-70466D183832}"/>
    <cellStyle name="40% - Énfasis2 6 3" xfId="859" xr:uid="{002D9A92-1E7F-4D99-8C20-7B93C93AB09B}"/>
    <cellStyle name="40% - Énfasis2 7" xfId="282" xr:uid="{B80CA29D-83DD-436D-A4FD-5B851FC98A2F}"/>
    <cellStyle name="40% - Énfasis2 7 2" xfId="494" xr:uid="{6C8784AE-91FB-4D6D-9E18-BDF1A084CC26}"/>
    <cellStyle name="40% - Énfasis2 7 2 2" xfId="1078" xr:uid="{BF771F9F-79F7-4B06-B304-2B45CEC1C567}"/>
    <cellStyle name="40% - Énfasis2 7 3" xfId="883" xr:uid="{A62C2AA9-749E-4CFF-A91B-43F7601B7442}"/>
    <cellStyle name="40% - Énfasis2 8" xfId="310" xr:uid="{6C3B201B-269A-48F3-BFB3-ABF39E898558}"/>
    <cellStyle name="40% - Énfasis2 8 2" xfId="495" xr:uid="{46EAC6A3-A045-4857-B51A-9933C8049477}"/>
    <cellStyle name="40% - Énfasis2 8 2 2" xfId="1079" xr:uid="{CF2C7D18-1502-439E-81ED-63518C835B56}"/>
    <cellStyle name="40% - Énfasis2 8 3" xfId="909" xr:uid="{46A0083B-2A59-4208-A52B-0ECBCC1A8BCC}"/>
    <cellStyle name="40% - Énfasis2 9" xfId="343" xr:uid="{DA1BE9F8-32CB-4460-876A-B26B09F96E8B}"/>
    <cellStyle name="40% - Énfasis2 9 2" xfId="496" xr:uid="{9A1632CF-D95C-40C5-BE41-CE8C4EF2D66F}"/>
    <cellStyle name="40% - Énfasis2 9 2 2" xfId="1080" xr:uid="{CE4F4358-9076-40C5-8734-D86A6C618BBE}"/>
    <cellStyle name="40% - Énfasis2 9 3" xfId="932" xr:uid="{500EFEDB-07C3-4852-A0EF-CDB4491C7E14}"/>
    <cellStyle name="40% - Énfasis3" xfId="28" builtinId="39" customBuiltin="1"/>
    <cellStyle name="40% - Énfasis3 10" xfId="370" xr:uid="{519FAF5A-3A0B-45F1-9FA9-46603377F948}"/>
    <cellStyle name="40% - Énfasis3 10 2" xfId="497" xr:uid="{F3BF7E35-629A-4A68-9E3C-5C498A4691C8}"/>
    <cellStyle name="40% - Énfasis3 10 2 2" xfId="1081" xr:uid="{0EE9FA34-E01E-494A-9161-D9BA4106DF11}"/>
    <cellStyle name="40% - Énfasis3 10 3" xfId="957" xr:uid="{F20D996B-88BC-4B4C-B294-8B7B0FEE66FF}"/>
    <cellStyle name="40% - Énfasis3 11" xfId="398" xr:uid="{647F7150-C983-4424-B8EB-CE83D46D8535}"/>
    <cellStyle name="40% - Énfasis3 11 2" xfId="498" xr:uid="{148B0D18-6BD8-40DB-BFFB-57E10A018788}"/>
    <cellStyle name="40% - Énfasis3 11 2 2" xfId="1082" xr:uid="{AAFE0BFF-4E96-4217-B309-C4AD7005BC5C}"/>
    <cellStyle name="40% - Énfasis3 11 3" xfId="982" xr:uid="{0782E077-66E4-484E-B234-422BDB1549BA}"/>
    <cellStyle name="40% - Énfasis3 12" xfId="499" xr:uid="{7CCDF813-24CB-47D9-8F83-DC5DD654C052}"/>
    <cellStyle name="40% - Énfasis3 12 2" xfId="1083" xr:uid="{57BAA99C-C4A9-4056-9F76-86C07C664F22}"/>
    <cellStyle name="40% - Énfasis3 13" xfId="707" xr:uid="{1FA2D35E-8085-451A-9BBC-AA8FF1943CC6}"/>
    <cellStyle name="40% - Énfasis3 13 2" xfId="1267" xr:uid="{1D3EA9DB-C366-4A82-980D-A0210B684E0C}"/>
    <cellStyle name="40% - Énfasis3 14" xfId="737" xr:uid="{9D00232B-4AC9-473C-A171-614406B746F0}"/>
    <cellStyle name="40% - Énfasis3 2" xfId="156" xr:uid="{2A30D308-32BF-409D-B1D0-B9C44BEC3705}"/>
    <cellStyle name="40% - Énfasis3 2 2" xfId="500" xr:uid="{36F6408F-2F06-4AB4-AEF9-FEE6BF2CA13E}"/>
    <cellStyle name="40% - Énfasis3 2 2 2" xfId="1084" xr:uid="{2CFA9164-F1B4-491E-B7AB-F7A33A14C380}"/>
    <cellStyle name="40% - Énfasis3 2 3" xfId="767" xr:uid="{4280C8EE-5871-4A3E-ACDA-E6E382FDBCC6}"/>
    <cellStyle name="40% - Énfasis3 3" xfId="178" xr:uid="{F6998416-B821-4EBC-90AF-34B92BA222F4}"/>
    <cellStyle name="40% - Énfasis3 3 2" xfId="501" xr:uid="{68A0416B-FCF8-4127-B643-A49B1C2D1071}"/>
    <cellStyle name="40% - Énfasis3 3 2 2" xfId="1085" xr:uid="{A69ABDBB-FB6D-43FD-B128-2FFEAB658F70}"/>
    <cellStyle name="40% - Énfasis3 3 3" xfId="792" xr:uid="{FF937BFD-7588-4725-B80D-D8E30EF4BCE7}"/>
    <cellStyle name="40% - Énfasis3 4" xfId="207" xr:uid="{1F784675-E0ED-4CD1-BC2E-FABDB94B613D}"/>
    <cellStyle name="40% - Énfasis3 4 2" xfId="502" xr:uid="{F7FBF087-992E-460F-AEB8-E99CF13F7B88}"/>
    <cellStyle name="40% - Énfasis3 4 2 2" xfId="1086" xr:uid="{81922799-7E79-424A-86D4-1CDC3B38059F}"/>
    <cellStyle name="40% - Énfasis3 4 3" xfId="817" xr:uid="{11154ED5-C77A-4D1B-BB19-6BADDED5B6C9}"/>
    <cellStyle name="40% - Énfasis3 5" xfId="235" xr:uid="{634E8339-18E5-4C53-AA70-F4BC47E41A1C}"/>
    <cellStyle name="40% - Énfasis3 5 2" xfId="503" xr:uid="{A8714AEC-2BCC-4228-BA46-4A52CC1B0368}"/>
    <cellStyle name="40% - Énfasis3 5 2 2" xfId="1087" xr:uid="{C556EE2F-8681-4CB5-B45E-5FD308D61409}"/>
    <cellStyle name="40% - Énfasis3 5 3" xfId="840" xr:uid="{EBE4079A-2F5B-47B4-8E92-F381B370C1B6}"/>
    <cellStyle name="40% - Énfasis3 6" xfId="259" xr:uid="{1FB9E714-8D66-478C-B83B-C485D7F49D06}"/>
    <cellStyle name="40% - Énfasis3 6 2" xfId="504" xr:uid="{5F6F63A5-1D85-4401-8883-EA528F16F5C4}"/>
    <cellStyle name="40% - Énfasis3 6 2 2" xfId="1088" xr:uid="{B29673D1-7FE5-4238-B92A-BFCB1804588F}"/>
    <cellStyle name="40% - Énfasis3 6 3" xfId="862" xr:uid="{8BE4DBFF-4255-4D34-981F-29F2ECB08334}"/>
    <cellStyle name="40% - Énfasis3 7" xfId="285" xr:uid="{3F436E0C-4E87-40AF-A824-6C9383503A31}"/>
    <cellStyle name="40% - Énfasis3 7 2" xfId="505" xr:uid="{5F3F81FA-AEC8-4647-BFCB-AB202D4CC206}"/>
    <cellStyle name="40% - Énfasis3 7 2 2" xfId="1089" xr:uid="{A6686F4C-AA50-4379-B8EF-E3ACB9AC252A}"/>
    <cellStyle name="40% - Énfasis3 7 3" xfId="886" xr:uid="{27E575DC-FFDC-40DC-9871-2FD21E905931}"/>
    <cellStyle name="40% - Énfasis3 8" xfId="313" xr:uid="{D1160AF8-35B4-4B52-BD29-42923D31EA88}"/>
    <cellStyle name="40% - Énfasis3 8 2" xfId="506" xr:uid="{FD97B543-C6DE-4879-B256-5103FA585937}"/>
    <cellStyle name="40% - Énfasis3 8 2 2" xfId="1090" xr:uid="{ED1CB75F-D4E9-453C-A823-014A71DC91BD}"/>
    <cellStyle name="40% - Énfasis3 8 3" xfId="912" xr:uid="{A494E438-E56E-43BF-A58D-BE3DCF8F238B}"/>
    <cellStyle name="40% - Énfasis3 9" xfId="346" xr:uid="{24216C16-EFF8-4446-8D1D-1DBBC7313BB7}"/>
    <cellStyle name="40% - Énfasis3 9 2" xfId="507" xr:uid="{242757AD-C7DD-4B6B-92B5-3B9823A1CEDC}"/>
    <cellStyle name="40% - Énfasis3 9 2 2" xfId="1091" xr:uid="{A3903121-CD8A-481A-9631-37C21E4EF0D1}"/>
    <cellStyle name="40% - Énfasis3 9 3" xfId="935" xr:uid="{B6184F9B-97B0-47CF-935B-BF7A16767F5F}"/>
    <cellStyle name="40% - Énfasis4" xfId="32" builtinId="43" customBuiltin="1"/>
    <cellStyle name="40% - Énfasis4 10" xfId="373" xr:uid="{5B0822CE-5B10-4088-86EE-986BD21C3456}"/>
    <cellStyle name="40% - Énfasis4 10 2" xfId="508" xr:uid="{07F16515-F9B1-4233-B138-6D527C51646F}"/>
    <cellStyle name="40% - Énfasis4 10 2 2" xfId="1092" xr:uid="{B1C0ED60-1FD7-478D-8831-062D39488EA2}"/>
    <cellStyle name="40% - Énfasis4 10 3" xfId="960" xr:uid="{93E95834-9F1A-47B4-898E-9D71384F9B62}"/>
    <cellStyle name="40% - Énfasis4 11" xfId="401" xr:uid="{B080CC34-57FD-4F34-984F-57D11CCF93D2}"/>
    <cellStyle name="40% - Énfasis4 11 2" xfId="509" xr:uid="{93C01993-E9EA-43ED-B7DF-E82FB1FD24D9}"/>
    <cellStyle name="40% - Énfasis4 11 2 2" xfId="1093" xr:uid="{AE931EB5-351D-48EB-A9D7-A934A3CBDCE1}"/>
    <cellStyle name="40% - Énfasis4 11 3" xfId="985" xr:uid="{FCFBD59C-5384-4D22-A513-6C3B072E274B}"/>
    <cellStyle name="40% - Énfasis4 12" xfId="510" xr:uid="{97DFAC66-2989-4794-B0CC-3CC26B72AF65}"/>
    <cellStyle name="40% - Énfasis4 12 2" xfId="1094" xr:uid="{46E1E757-160D-4DFE-A73B-139FD9903DFF}"/>
    <cellStyle name="40% - Énfasis4 13" xfId="710" xr:uid="{0869614A-D5C1-4445-BBC8-76B8ECE58F07}"/>
    <cellStyle name="40% - Énfasis4 13 2" xfId="1270" xr:uid="{BE44F83A-8B5E-49E2-A716-43680A4E41F0}"/>
    <cellStyle name="40% - Énfasis4 14" xfId="740" xr:uid="{99F8EC7B-41EB-4E06-B094-C9F8662E15C2}"/>
    <cellStyle name="40% - Énfasis4 2" xfId="158" xr:uid="{55DC61BB-5DDB-4727-A875-EB91FD2EBBDA}"/>
    <cellStyle name="40% - Énfasis4 2 2" xfId="511" xr:uid="{9593DF3D-360D-4629-8FAF-A1A0DEFB7509}"/>
    <cellStyle name="40% - Énfasis4 2 2 2" xfId="1095" xr:uid="{6C92BF2D-7EDF-4F9C-8911-8791CE01B835}"/>
    <cellStyle name="40% - Énfasis4 2 3" xfId="770" xr:uid="{12E12C88-5EE7-4F5F-8F9E-A6D4F1738B83}"/>
    <cellStyle name="40% - Énfasis4 3" xfId="181" xr:uid="{2051D144-34A8-46A1-BCB1-788F79852D0A}"/>
    <cellStyle name="40% - Énfasis4 3 2" xfId="512" xr:uid="{3EF7072A-BE78-4758-887F-CE48A40D45DF}"/>
    <cellStyle name="40% - Énfasis4 3 2 2" xfId="1096" xr:uid="{620E9C88-E9A4-445D-B42A-0F1BA97C0419}"/>
    <cellStyle name="40% - Énfasis4 3 3" xfId="795" xr:uid="{35CA2ED3-E86B-49B2-AE54-B20622C3E325}"/>
    <cellStyle name="40% - Énfasis4 4" xfId="210" xr:uid="{78141491-368F-436B-9338-7250AF1C926A}"/>
    <cellStyle name="40% - Énfasis4 4 2" xfId="513" xr:uid="{1D20D304-21CE-46A3-8721-FCACB028904B}"/>
    <cellStyle name="40% - Énfasis4 4 2 2" xfId="1097" xr:uid="{093DBF19-27CE-4207-B0EA-AE0023BC9123}"/>
    <cellStyle name="40% - Énfasis4 4 3" xfId="820" xr:uid="{00C3DE61-91FE-4010-9DA9-89C152E8E3EE}"/>
    <cellStyle name="40% - Énfasis4 5" xfId="238" xr:uid="{1E4B7758-C865-4FA0-9868-FF25543ECCA5}"/>
    <cellStyle name="40% - Énfasis4 5 2" xfId="514" xr:uid="{6466BB89-CC54-4639-810C-3F92BCED2863}"/>
    <cellStyle name="40% - Énfasis4 5 2 2" xfId="1098" xr:uid="{5F9C1B8E-B7BE-4214-A351-ECE5C9A0F858}"/>
    <cellStyle name="40% - Énfasis4 5 3" xfId="843" xr:uid="{7BDDEAC5-437A-405A-A21E-29488C084FF6}"/>
    <cellStyle name="40% - Énfasis4 6" xfId="262" xr:uid="{0AC7F956-C6E7-4A73-BF6C-C9FADFA8B8E0}"/>
    <cellStyle name="40% - Énfasis4 6 2" xfId="515" xr:uid="{C757774E-E836-41E1-89B2-EEFFF11BF4D8}"/>
    <cellStyle name="40% - Énfasis4 6 2 2" xfId="1099" xr:uid="{D70509B1-011E-4FD5-BC25-07662F96BF10}"/>
    <cellStyle name="40% - Énfasis4 6 3" xfId="865" xr:uid="{13EEA44F-D647-41D6-8265-D023AC0DE8C2}"/>
    <cellStyle name="40% - Énfasis4 7" xfId="288" xr:uid="{F80EAE61-5C58-4FCF-B708-D1121CBF1EFD}"/>
    <cellStyle name="40% - Énfasis4 7 2" xfId="516" xr:uid="{3F879103-E9EB-4995-8078-6B8297285D7C}"/>
    <cellStyle name="40% - Énfasis4 7 2 2" xfId="1100" xr:uid="{3F590CD1-5AF6-430F-B73A-F58A4A8FD1EF}"/>
    <cellStyle name="40% - Énfasis4 7 3" xfId="889" xr:uid="{31C42ED3-0CC6-4B4E-8B1C-D15F0E5C162B}"/>
    <cellStyle name="40% - Énfasis4 8" xfId="316" xr:uid="{90380081-864D-4FB9-9D17-74A7251DF5C2}"/>
    <cellStyle name="40% - Énfasis4 8 2" xfId="517" xr:uid="{D6E21028-14F9-462A-8B5A-2A89D4C98C9F}"/>
    <cellStyle name="40% - Énfasis4 8 2 2" xfId="1101" xr:uid="{C57BEF5D-89F4-47CD-B739-5200B5D7D98D}"/>
    <cellStyle name="40% - Énfasis4 8 3" xfId="915" xr:uid="{88824CA5-8EAF-4482-92FA-ECB3AABE579F}"/>
    <cellStyle name="40% - Énfasis4 9" xfId="349" xr:uid="{13CBDFE4-0489-472E-82CD-F15BB3189C16}"/>
    <cellStyle name="40% - Énfasis4 9 2" xfId="518" xr:uid="{1D727228-4EF7-45C2-A9A2-BEE4D9DB5059}"/>
    <cellStyle name="40% - Énfasis4 9 2 2" xfId="1102" xr:uid="{5BA9AA40-FC5D-4408-8247-7229AEFAF80D}"/>
    <cellStyle name="40% - Énfasis4 9 3" xfId="938" xr:uid="{E54C8AC1-AEB4-40FC-9A36-55A8F37AF31C}"/>
    <cellStyle name="40% - Énfasis5" xfId="36" builtinId="47" customBuiltin="1"/>
    <cellStyle name="40% - Énfasis5 10" xfId="376" xr:uid="{F205CB89-BDF7-4204-B6A8-877F57AFBE96}"/>
    <cellStyle name="40% - Énfasis5 10 2" xfId="519" xr:uid="{A8C159E2-34ED-425D-A977-DE254BE36C0E}"/>
    <cellStyle name="40% - Énfasis5 10 2 2" xfId="1103" xr:uid="{EAC751B3-F667-42C5-83B8-376BD36FCA34}"/>
    <cellStyle name="40% - Énfasis5 10 3" xfId="963" xr:uid="{8012BF3F-BDEF-4E3B-A62C-1E0945E131AD}"/>
    <cellStyle name="40% - Énfasis5 11" xfId="404" xr:uid="{EEED1E7B-2C8F-469A-96A7-2EA9C00283E1}"/>
    <cellStyle name="40% - Énfasis5 11 2" xfId="520" xr:uid="{1CE82000-50CE-4E64-AA8C-F09B1E43755C}"/>
    <cellStyle name="40% - Énfasis5 11 2 2" xfId="1104" xr:uid="{E5A03C54-2CC8-4BF3-A60F-134684AF3373}"/>
    <cellStyle name="40% - Énfasis5 11 3" xfId="988" xr:uid="{5DEACDAE-8431-4277-9A7A-ACD3ACE7547A}"/>
    <cellStyle name="40% - Énfasis5 12" xfId="521" xr:uid="{01F0A57E-7C57-48C7-9FE8-1553DBA011EC}"/>
    <cellStyle name="40% - Énfasis5 12 2" xfId="1105" xr:uid="{5A90A923-809C-4DCF-8E60-E3046C710B23}"/>
    <cellStyle name="40% - Énfasis5 13" xfId="713" xr:uid="{E43DBA99-39FB-49E8-9011-9821A35E1A87}"/>
    <cellStyle name="40% - Énfasis5 13 2" xfId="1273" xr:uid="{DA2834A2-E82E-41F6-9A26-2CE580EB3185}"/>
    <cellStyle name="40% - Énfasis5 14" xfId="743" xr:uid="{FEAA8FCC-BDDA-4427-B7F2-80431AD1D47D}"/>
    <cellStyle name="40% - Énfasis5 2" xfId="160" xr:uid="{045C3B28-F6AE-4EBA-AE5A-5348BB5BC344}"/>
    <cellStyle name="40% - Énfasis5 2 2" xfId="522" xr:uid="{CA04DE46-E1BB-4D65-8ED1-261C962D5043}"/>
    <cellStyle name="40% - Énfasis5 2 2 2" xfId="1106" xr:uid="{8BB94457-2665-4B64-A6FD-FA065DD5BA37}"/>
    <cellStyle name="40% - Énfasis5 2 3" xfId="773" xr:uid="{3D0480A0-6BC2-46F3-B43F-8AC354357EC9}"/>
    <cellStyle name="40% - Énfasis5 3" xfId="184" xr:uid="{886EADD7-F774-4D38-986A-D9E339E5F9E0}"/>
    <cellStyle name="40% - Énfasis5 3 2" xfId="523" xr:uid="{48B070FF-E589-41E0-98D5-480DD98DE176}"/>
    <cellStyle name="40% - Énfasis5 3 2 2" xfId="1107" xr:uid="{18BFEFA9-BC3C-4145-BB7C-B052E6723F13}"/>
    <cellStyle name="40% - Énfasis5 3 3" xfId="798" xr:uid="{DBAC74AA-703E-4BE6-8207-D85FECC2F7DF}"/>
    <cellStyle name="40% - Énfasis5 4" xfId="213" xr:uid="{535A4267-C27A-494C-9FD1-150908634FD6}"/>
    <cellStyle name="40% - Énfasis5 4 2" xfId="524" xr:uid="{672AFDBC-E7CD-465E-B6FC-CCBC486B5F97}"/>
    <cellStyle name="40% - Énfasis5 4 2 2" xfId="1108" xr:uid="{18898ECC-EF03-4C53-8439-24CC9F27CB86}"/>
    <cellStyle name="40% - Énfasis5 4 3" xfId="823" xr:uid="{EA626049-1485-456B-8FF0-634608B8B48A}"/>
    <cellStyle name="40% - Énfasis5 5" xfId="241" xr:uid="{9CAE808F-0B7A-4D25-9169-61B227E23C16}"/>
    <cellStyle name="40% - Énfasis5 5 2" xfId="525" xr:uid="{9064BCEA-0EAC-44E1-8D6F-D0656B619038}"/>
    <cellStyle name="40% - Énfasis5 5 2 2" xfId="1109" xr:uid="{837D8C7D-C0E4-4B4F-B3C4-AAC8F699F43C}"/>
    <cellStyle name="40% - Énfasis5 5 3" xfId="846" xr:uid="{B149BC43-D936-47E4-8E61-0CB7B6529056}"/>
    <cellStyle name="40% - Énfasis5 6" xfId="265" xr:uid="{79A711A3-2FF1-4739-BB42-2060A73702AA}"/>
    <cellStyle name="40% - Énfasis5 6 2" xfId="526" xr:uid="{CCBE22F7-E9F8-4F41-8C78-E9F8010ED708}"/>
    <cellStyle name="40% - Énfasis5 6 2 2" xfId="1110" xr:uid="{34A43D70-5F0D-4B5C-90B4-DFEF848C26D3}"/>
    <cellStyle name="40% - Énfasis5 6 3" xfId="868" xr:uid="{F48D337A-741C-45F5-9A8D-52EC1FCAC17D}"/>
    <cellStyle name="40% - Énfasis5 7" xfId="291" xr:uid="{16673EFC-56FE-4BF9-A9D7-68447DB50EBB}"/>
    <cellStyle name="40% - Énfasis5 7 2" xfId="527" xr:uid="{A9276244-AF73-4ACF-9B17-A529B8509C31}"/>
    <cellStyle name="40% - Énfasis5 7 2 2" xfId="1111" xr:uid="{8B89D5E8-1C2C-48B4-8166-333CB0D3F3AE}"/>
    <cellStyle name="40% - Énfasis5 7 3" xfId="892" xr:uid="{CA327590-6A13-4B35-AF44-D8B0A6CB86A7}"/>
    <cellStyle name="40% - Énfasis5 8" xfId="319" xr:uid="{6A37F9DC-6B6B-40DD-8474-673478B25CF5}"/>
    <cellStyle name="40% - Énfasis5 8 2" xfId="528" xr:uid="{D07AE285-8AF4-44ED-A877-8EE7BB374D5D}"/>
    <cellStyle name="40% - Énfasis5 8 2 2" xfId="1112" xr:uid="{E9F4D9B5-11EF-44B8-91D4-576713E2345F}"/>
    <cellStyle name="40% - Énfasis5 8 3" xfId="918" xr:uid="{51C880CB-EA6F-4D78-BC57-36A490891FC4}"/>
    <cellStyle name="40% - Énfasis5 9" xfId="352" xr:uid="{6117FA3C-5B0E-482E-A04F-BE6B098E8FEA}"/>
    <cellStyle name="40% - Énfasis5 9 2" xfId="529" xr:uid="{7E9EF0C0-269E-4039-AF19-527B3315A94F}"/>
    <cellStyle name="40% - Énfasis5 9 2 2" xfId="1113" xr:uid="{66ABFF53-55D7-45FF-B140-B0D266E91B13}"/>
    <cellStyle name="40% - Énfasis5 9 3" xfId="941" xr:uid="{202C2A81-F03F-4492-B3FA-E39CE28B09EA}"/>
    <cellStyle name="40% - Énfasis6" xfId="40" builtinId="51" customBuiltin="1"/>
    <cellStyle name="40% - Énfasis6 10" xfId="379" xr:uid="{E5A9FAB8-5376-4288-A315-4709B2900954}"/>
    <cellStyle name="40% - Énfasis6 10 2" xfId="530" xr:uid="{BDD89E57-DE77-4C28-A95D-6A6D1F6CFFD7}"/>
    <cellStyle name="40% - Énfasis6 10 2 2" xfId="1114" xr:uid="{F0FCA987-7FC0-415D-96D8-2648B21150DF}"/>
    <cellStyle name="40% - Énfasis6 10 3" xfId="966" xr:uid="{68F16F5A-FFB5-46AD-A2A9-88858F8DD52A}"/>
    <cellStyle name="40% - Énfasis6 11" xfId="407" xr:uid="{911B2910-257C-45D8-AFA8-1C37BF2600FE}"/>
    <cellStyle name="40% - Énfasis6 11 2" xfId="531" xr:uid="{7B030460-2A1B-4977-8498-C9438D327A45}"/>
    <cellStyle name="40% - Énfasis6 11 2 2" xfId="1115" xr:uid="{CB845B83-D0BD-4D35-BE1B-9919ABE84569}"/>
    <cellStyle name="40% - Énfasis6 11 3" xfId="991" xr:uid="{23DBDEE1-4521-45BB-A7F8-54A0BF5B2C67}"/>
    <cellStyle name="40% - Énfasis6 12" xfId="532" xr:uid="{03EB80C8-274F-4571-BE13-4F173402A1BE}"/>
    <cellStyle name="40% - Énfasis6 12 2" xfId="1116" xr:uid="{41A9AB5A-113E-4BCF-9C10-CCF003AC1739}"/>
    <cellStyle name="40% - Énfasis6 13" xfId="716" xr:uid="{2DD64C42-463C-459A-9AC3-99221772C4C6}"/>
    <cellStyle name="40% - Énfasis6 13 2" xfId="1276" xr:uid="{9E6B8D0B-DDD2-4A34-B25E-13B4E496F48E}"/>
    <cellStyle name="40% - Énfasis6 14" xfId="746" xr:uid="{4C3A586F-0E74-4BE7-82B9-764758D09F7F}"/>
    <cellStyle name="40% - Énfasis6 2" xfId="162" xr:uid="{15B06CA4-FC0B-48C4-B0F8-B1936A9766B6}"/>
    <cellStyle name="40% - Énfasis6 2 2" xfId="533" xr:uid="{E8B3BC47-B986-4A93-84AB-992680C934CC}"/>
    <cellStyle name="40% - Énfasis6 2 2 2" xfId="1117" xr:uid="{756C40F4-8837-45B3-91F0-BA6D413708FD}"/>
    <cellStyle name="40% - Énfasis6 2 3" xfId="776" xr:uid="{08C9D750-7E16-499C-BCA0-3A0FE098DD00}"/>
    <cellStyle name="40% - Énfasis6 3" xfId="187" xr:uid="{5031290B-E85E-4F62-9CA0-8155CA355704}"/>
    <cellStyle name="40% - Énfasis6 3 2" xfId="534" xr:uid="{FEF6DEA7-E11B-4100-8A02-07C1897CB4BF}"/>
    <cellStyle name="40% - Énfasis6 3 2 2" xfId="1118" xr:uid="{4F0F4C3C-0A37-4CA1-9CEA-A6B58E81BDA6}"/>
    <cellStyle name="40% - Énfasis6 3 3" xfId="801" xr:uid="{8E1CF830-3DD9-4D0B-BF38-91190CBF357F}"/>
    <cellStyle name="40% - Énfasis6 4" xfId="216" xr:uid="{A9BA538A-E226-4279-96FB-A07AD2F335A0}"/>
    <cellStyle name="40% - Énfasis6 4 2" xfId="535" xr:uid="{8F832395-69A7-48FA-9CF3-888C517C3968}"/>
    <cellStyle name="40% - Énfasis6 4 2 2" xfId="1119" xr:uid="{B7D75FAF-C247-4B3A-B1B0-E98B78F8C46A}"/>
    <cellStyle name="40% - Énfasis6 4 3" xfId="826" xr:uid="{2844AA16-9B4C-43F0-B295-EB717D3779EF}"/>
    <cellStyle name="40% - Énfasis6 5" xfId="244" xr:uid="{8773CEAC-6C02-42AF-90AB-489275841C77}"/>
    <cellStyle name="40% - Énfasis6 5 2" xfId="536" xr:uid="{1C19FBA1-D7EC-40E2-989E-F1CF4D569779}"/>
    <cellStyle name="40% - Énfasis6 5 2 2" xfId="1120" xr:uid="{F54F98E3-E571-46A6-AA06-4A39F1208D1F}"/>
    <cellStyle name="40% - Énfasis6 5 3" xfId="849" xr:uid="{9A68202A-318D-48A9-808D-8772B26D6DD4}"/>
    <cellStyle name="40% - Énfasis6 6" xfId="268" xr:uid="{1DA448BA-6AA7-4067-92A7-85C16A2F90EC}"/>
    <cellStyle name="40% - Énfasis6 6 2" xfId="537" xr:uid="{0ED5D385-67EF-444E-AD4A-A77A360BC5B5}"/>
    <cellStyle name="40% - Énfasis6 6 2 2" xfId="1121" xr:uid="{F529D5D3-43CD-4C28-8870-B6A193CEDA71}"/>
    <cellStyle name="40% - Énfasis6 6 3" xfId="871" xr:uid="{5F5F771A-FC54-418A-94AF-DF245E163805}"/>
    <cellStyle name="40% - Énfasis6 7" xfId="294" xr:uid="{EDC35243-F294-466F-BF56-115BB60E19FD}"/>
    <cellStyle name="40% - Énfasis6 7 2" xfId="538" xr:uid="{9FF24902-C40D-43BA-8C9B-A25C198773E3}"/>
    <cellStyle name="40% - Énfasis6 7 2 2" xfId="1122" xr:uid="{3551C6C3-7D0D-4338-A22C-99A7DC08D15C}"/>
    <cellStyle name="40% - Énfasis6 7 3" xfId="895" xr:uid="{ABB50EA4-A1F8-4E60-A9FD-0A1F3DF7F360}"/>
    <cellStyle name="40% - Énfasis6 8" xfId="322" xr:uid="{800821FC-3C45-4A6F-B4AF-15D3F9D83CC9}"/>
    <cellStyle name="40% - Énfasis6 8 2" xfId="539" xr:uid="{202C87BF-5604-4388-8F9B-3DCB483410A1}"/>
    <cellStyle name="40% - Énfasis6 8 2 2" xfId="1123" xr:uid="{1596D62E-492C-41FB-BD5A-4CB5773CF8E7}"/>
    <cellStyle name="40% - Énfasis6 8 3" xfId="921" xr:uid="{F013754C-7C9D-4F74-8E4D-4B8363978A92}"/>
    <cellStyle name="40% - Énfasis6 9" xfId="355" xr:uid="{87F9DF46-2D4B-43E3-B5C8-2435E8ED6946}"/>
    <cellStyle name="40% - Énfasis6 9 2" xfId="540" xr:uid="{811BAE1C-EF8C-427E-BE4B-DAFDE2B90116}"/>
    <cellStyle name="40% - Énfasis6 9 2 2" xfId="1124" xr:uid="{432AFF67-4B31-438F-A29F-1D707306D722}"/>
    <cellStyle name="40% - Énfasis6 9 3" xfId="944" xr:uid="{39122B60-BED1-4219-8292-F654FE2B03BE}"/>
    <cellStyle name="60% - Énfasis1" xfId="21" builtinId="32" customBuiltin="1"/>
    <cellStyle name="60% - Énfasis1 10" xfId="365" xr:uid="{42813ACE-33F1-446B-891F-53946739F89C}"/>
    <cellStyle name="60% - Énfasis1 10 2" xfId="541" xr:uid="{4CABE54F-D00A-4BBE-9E13-EDCE09113336}"/>
    <cellStyle name="60% - Énfasis1 10 2 2" xfId="1125" xr:uid="{D9080AF1-B203-40E5-BC8E-FB2152E3DA68}"/>
    <cellStyle name="60% - Énfasis1 10 3" xfId="952" xr:uid="{5E8C06CB-398A-4A8E-8D0F-3C09E8CE7561}"/>
    <cellStyle name="60% - Énfasis1 11" xfId="393" xr:uid="{804C7EFE-E110-4C69-B145-69B48962A042}"/>
    <cellStyle name="60% - Énfasis1 11 2" xfId="542" xr:uid="{6F73B4EF-030C-43BC-B3BA-ACD2D728EE05}"/>
    <cellStyle name="60% - Énfasis1 11 2 2" xfId="1126" xr:uid="{69ACE219-97C3-429A-B324-E668632DFD99}"/>
    <cellStyle name="60% - Énfasis1 11 3" xfId="977" xr:uid="{8EA3F39E-B243-4956-B463-2F1C954307E3}"/>
    <cellStyle name="60% - Énfasis1 12" xfId="543" xr:uid="{02B2E2F5-0E53-4E63-A1FB-AC31B1A8EED9}"/>
    <cellStyle name="60% - Énfasis1 12 2" xfId="1127" xr:uid="{A00263C5-2D30-44CE-A4A8-A7C00CD8A806}"/>
    <cellStyle name="60% - Énfasis1 13" xfId="702" xr:uid="{CB4C8992-F60B-4710-99D7-EFEE910FBC32}"/>
    <cellStyle name="60% - Énfasis1 13 2" xfId="1262" xr:uid="{0FB15ED6-A97D-44B2-B07C-F5C35005BC18}"/>
    <cellStyle name="60% - Énfasis1 14" xfId="732" xr:uid="{D25B13E2-67CA-4B64-909A-217E3CBAA2BA}"/>
    <cellStyle name="60% - Énfasis1 2" xfId="69" xr:uid="{EA222C37-F9A0-4802-AB24-5CC381E3629B}"/>
    <cellStyle name="60% - Énfasis1 2 2" xfId="328" xr:uid="{980FB468-E82F-4CE0-BD15-14DC98304320}"/>
    <cellStyle name="60% - Énfasis1 2 3" xfId="544" xr:uid="{EB785D4A-3BD7-4277-B61A-11B096744C26}"/>
    <cellStyle name="60% - Énfasis1 2 3 2" xfId="1128" xr:uid="{D9A95CD8-B5B4-4237-8936-C31E65955E05}"/>
    <cellStyle name="60% - Énfasis1 2 4" xfId="762" xr:uid="{2DA67AAA-13AE-42F5-9B16-73DF779F8E09}"/>
    <cellStyle name="60% - Énfasis1 3" xfId="173" xr:uid="{3E3D840D-0257-44AD-AE61-1C4F494E2DB0}"/>
    <cellStyle name="60% - Énfasis1 3 2" xfId="545" xr:uid="{C64EA9A4-85EC-4F08-B7FD-C456A226D3BC}"/>
    <cellStyle name="60% - Énfasis1 3 2 2" xfId="1129" xr:uid="{59B9777D-4E0E-4AEE-B6E9-7AEEE441241B}"/>
    <cellStyle name="60% - Énfasis1 3 3" xfId="787" xr:uid="{CA6160DA-4C76-4CD1-B20B-769A00163048}"/>
    <cellStyle name="60% - Énfasis1 4" xfId="202" xr:uid="{87FD5758-39E7-46E5-BDB1-2D82ED0AD61D}"/>
    <cellStyle name="60% - Énfasis1 4 2" xfId="546" xr:uid="{4989398E-CF6D-4504-A3EB-CA0FEA37ADFA}"/>
    <cellStyle name="60% - Énfasis1 4 2 2" xfId="1130" xr:uid="{E871FCBF-098B-40E2-9CEA-770F27EBBEEA}"/>
    <cellStyle name="60% - Énfasis1 4 3" xfId="812" xr:uid="{F80B1CF9-2293-4489-A092-FFA76DB86187}"/>
    <cellStyle name="60% - Énfasis1 5" xfId="230" xr:uid="{AC10F1A1-617C-4379-A17A-EA70E7953C55}"/>
    <cellStyle name="60% - Énfasis1 5 2" xfId="547" xr:uid="{C6296D61-45CD-44DF-8779-B654E3DB0DEE}"/>
    <cellStyle name="60% - Énfasis1 5 2 2" xfId="1131" xr:uid="{E9E01A99-CC64-460B-9A46-5D940103130C}"/>
    <cellStyle name="60% - Énfasis1 5 3" xfId="835" xr:uid="{C8FDA687-7220-4D47-9379-9E85B91DA314}"/>
    <cellStyle name="60% - Énfasis1 6" xfId="254" xr:uid="{944438F0-F552-4E12-85E8-BD63E38BFDC2}"/>
    <cellStyle name="60% - Énfasis1 6 2" xfId="548" xr:uid="{3E5BAC55-2B1F-45EE-BC55-525FEA28AE3C}"/>
    <cellStyle name="60% - Énfasis1 6 2 2" xfId="1132" xr:uid="{400FEC78-A5A1-4623-835A-BA2AE167ACC5}"/>
    <cellStyle name="60% - Énfasis1 6 3" xfId="857" xr:uid="{CCE184D9-342B-4860-8C21-7D6F5DFC5A8A}"/>
    <cellStyle name="60% - Énfasis1 7" xfId="280" xr:uid="{6C8226BA-B3C1-4923-B149-BA93007A5E9A}"/>
    <cellStyle name="60% - Énfasis1 7 2" xfId="549" xr:uid="{DC64917C-EB2E-4675-B387-224EB850F5A5}"/>
    <cellStyle name="60% - Énfasis1 7 2 2" xfId="1133" xr:uid="{0BED65A3-23E5-49C2-BDA1-AAF9C3C3A69E}"/>
    <cellStyle name="60% - Énfasis1 7 3" xfId="881" xr:uid="{D497C860-651F-4C02-889F-286C2A3D3CE6}"/>
    <cellStyle name="60% - Énfasis1 8" xfId="308" xr:uid="{2033871D-B655-4857-954C-3E39DA0BBD32}"/>
    <cellStyle name="60% - Énfasis1 8 2" xfId="550" xr:uid="{54CCF6AD-3C78-4D85-9028-92A51C88DDC6}"/>
    <cellStyle name="60% - Énfasis1 8 2 2" xfId="1134" xr:uid="{CA3C3E64-7159-4C3D-B6DB-5B391ADA4296}"/>
    <cellStyle name="60% - Énfasis1 8 3" xfId="907" xr:uid="{DA7D3CC5-6F56-464A-AE2B-92FEE98DADB1}"/>
    <cellStyle name="60% - Énfasis1 9" xfId="341" xr:uid="{CA67852B-1665-439B-BEBD-5622A2B175D8}"/>
    <cellStyle name="60% - Énfasis1 9 2" xfId="551" xr:uid="{AC27B6B1-BE6F-4A71-B050-71331548147E}"/>
    <cellStyle name="60% - Énfasis1 9 2 2" xfId="1135" xr:uid="{5F6B63D9-1654-4300-965F-A502E2FD31F9}"/>
    <cellStyle name="60% - Énfasis1 9 3" xfId="930" xr:uid="{63A69F82-F39C-4B9E-8EB1-6E1A780D74BA}"/>
    <cellStyle name="60% - Énfasis2" xfId="25" builtinId="36" customBuiltin="1"/>
    <cellStyle name="60% - Énfasis2 10" xfId="368" xr:uid="{1108673F-E332-43D3-8D37-A9D17C6FD480}"/>
    <cellStyle name="60% - Énfasis2 10 2" xfId="552" xr:uid="{D91F7BA8-DD5D-4D90-B9F8-C1834D25E0CB}"/>
    <cellStyle name="60% - Énfasis2 10 2 2" xfId="1136" xr:uid="{F0842605-BEA0-4CE2-A136-2A7534FAB505}"/>
    <cellStyle name="60% - Énfasis2 10 3" xfId="955" xr:uid="{8303EABC-58B4-4C0F-B44C-6DC5205A8044}"/>
    <cellStyle name="60% - Énfasis2 11" xfId="396" xr:uid="{582A52E4-E22E-41CC-9349-3FE4DE4DC8FF}"/>
    <cellStyle name="60% - Énfasis2 11 2" xfId="553" xr:uid="{FB1D0729-2165-4DEE-BA1C-92A2BFC101E5}"/>
    <cellStyle name="60% - Énfasis2 11 2 2" xfId="1137" xr:uid="{B88E5E7E-CA93-46BF-AF55-421C72716BEF}"/>
    <cellStyle name="60% - Énfasis2 11 3" xfId="980" xr:uid="{39D51B24-6E31-4930-A3ED-DB522BCB54C7}"/>
    <cellStyle name="60% - Énfasis2 12" xfId="554" xr:uid="{A5235405-6729-4ED8-A4DC-431EE8004DC5}"/>
    <cellStyle name="60% - Énfasis2 12 2" xfId="1138" xr:uid="{0E143DCE-4A8D-49E1-B9F5-D115D5CDB35E}"/>
    <cellStyle name="60% - Énfasis2 13" xfId="705" xr:uid="{805BA6E3-A61A-4FD9-8ABE-34B0B3A1E674}"/>
    <cellStyle name="60% - Énfasis2 13 2" xfId="1265" xr:uid="{E1116FB2-C631-4F6A-A035-A95358C0E5AA}"/>
    <cellStyle name="60% - Énfasis2 14" xfId="735" xr:uid="{B36D46FF-DF49-40F4-8920-91483D0028B5}"/>
    <cellStyle name="60% - Énfasis2 2" xfId="78" xr:uid="{FFD3D4AC-9170-41FB-8FEC-6F1354B7C251}"/>
    <cellStyle name="60% - Énfasis2 2 2" xfId="329" xr:uid="{101A6666-DDEA-441A-AE50-9E273FDF47F6}"/>
    <cellStyle name="60% - Énfasis2 2 3" xfId="555" xr:uid="{9171C25B-5784-4D2D-96AC-FABCF2E35AED}"/>
    <cellStyle name="60% - Énfasis2 2 3 2" xfId="1139" xr:uid="{0781D9DC-F0B5-49C7-9E60-88A705C5B7F6}"/>
    <cellStyle name="60% - Énfasis2 2 4" xfId="765" xr:uid="{0C1DB063-80B1-4F76-9168-E32601F9524F}"/>
    <cellStyle name="60% - Énfasis2 3" xfId="176" xr:uid="{C340182E-A33D-46DF-BD0B-AAC9E478C4DB}"/>
    <cellStyle name="60% - Énfasis2 3 2" xfId="556" xr:uid="{2723FA45-9B5E-4D7A-9433-C3CD1EBDCA42}"/>
    <cellStyle name="60% - Énfasis2 3 2 2" xfId="1140" xr:uid="{EB41C165-F484-471A-B94B-7BF6FA62F16D}"/>
    <cellStyle name="60% - Énfasis2 3 3" xfId="790" xr:uid="{61F1B107-21CB-468E-9A85-A9783C4789B8}"/>
    <cellStyle name="60% - Énfasis2 4" xfId="205" xr:uid="{8D91EC62-FF0D-4BD0-9646-C75040C85124}"/>
    <cellStyle name="60% - Énfasis2 4 2" xfId="557" xr:uid="{184358B8-5A3C-456B-925C-D1D62287D8C2}"/>
    <cellStyle name="60% - Énfasis2 4 2 2" xfId="1141" xr:uid="{76B646E8-4381-4D97-BFFE-0F37F0CE7F1F}"/>
    <cellStyle name="60% - Énfasis2 4 3" xfId="815" xr:uid="{9C8F00FA-DA95-4571-8D3B-51DE6B3270FF}"/>
    <cellStyle name="60% - Énfasis2 5" xfId="233" xr:uid="{E7A18692-077F-4463-8B5D-0CE57FEEC957}"/>
    <cellStyle name="60% - Énfasis2 5 2" xfId="558" xr:uid="{FBA12C4C-78F9-4ED8-8F2D-1DE677EFB979}"/>
    <cellStyle name="60% - Énfasis2 5 2 2" xfId="1142" xr:uid="{24807454-9C99-419D-A17A-B5358ED43271}"/>
    <cellStyle name="60% - Énfasis2 5 3" xfId="838" xr:uid="{703A733C-FBB3-4C11-B9B2-8F42A8BA238B}"/>
    <cellStyle name="60% - Énfasis2 6" xfId="257" xr:uid="{5F8FF948-410F-4ABF-9593-291A279D7FBA}"/>
    <cellStyle name="60% - Énfasis2 6 2" xfId="559" xr:uid="{B69E6E3D-6ECD-4412-B06A-42D4460DAC5C}"/>
    <cellStyle name="60% - Énfasis2 6 2 2" xfId="1143" xr:uid="{9E339D01-AD3B-4750-A13E-285FFB82CC8D}"/>
    <cellStyle name="60% - Énfasis2 6 3" xfId="860" xr:uid="{D8AFBF42-F3FD-461B-8A6E-7D442557E19D}"/>
    <cellStyle name="60% - Énfasis2 7" xfId="283" xr:uid="{3F62B791-590F-4AAA-9967-C794A34FFF8F}"/>
    <cellStyle name="60% - Énfasis2 7 2" xfId="560" xr:uid="{58016759-7696-409B-A679-FDE4779C6D3F}"/>
    <cellStyle name="60% - Énfasis2 7 2 2" xfId="1144" xr:uid="{CFDF8C5B-6728-4ACA-B0DB-FB42939DA2FE}"/>
    <cellStyle name="60% - Énfasis2 7 3" xfId="884" xr:uid="{B108220B-C257-4782-891C-42A5C8DC7A44}"/>
    <cellStyle name="60% - Énfasis2 8" xfId="311" xr:uid="{1A1863D2-67C7-48F1-891D-2EA7F5290A85}"/>
    <cellStyle name="60% - Énfasis2 8 2" xfId="561" xr:uid="{EAF53759-35D9-4760-8DDB-484D60665657}"/>
    <cellStyle name="60% - Énfasis2 8 2 2" xfId="1145" xr:uid="{67920BB5-A5B3-49E2-897A-BFA63F0FB5DF}"/>
    <cellStyle name="60% - Énfasis2 8 3" xfId="910" xr:uid="{F9549B99-8025-4536-80EA-31F11F978E45}"/>
    <cellStyle name="60% - Énfasis2 9" xfId="344" xr:uid="{2F72D411-6A5A-4E57-BA9B-0FF28EDEC686}"/>
    <cellStyle name="60% - Énfasis2 9 2" xfId="562" xr:uid="{3D18BA93-E2B3-493B-B4FC-4B33495012FB}"/>
    <cellStyle name="60% - Énfasis2 9 2 2" xfId="1146" xr:uid="{DFC7A313-BE52-43D4-8020-FFB7773C7AE7}"/>
    <cellStyle name="60% - Énfasis2 9 3" xfId="933" xr:uid="{280B94AF-E842-4393-A26F-B6BCA2703E23}"/>
    <cellStyle name="60% - Énfasis3" xfId="29" builtinId="40" customBuiltin="1"/>
    <cellStyle name="60% - Énfasis3 10" xfId="371" xr:uid="{23436F43-6F4E-4A72-9787-2D264111567B}"/>
    <cellStyle name="60% - Énfasis3 10 2" xfId="563" xr:uid="{0150BC0B-3E6C-453E-928C-F749C794E822}"/>
    <cellStyle name="60% - Énfasis3 10 2 2" xfId="1147" xr:uid="{C58039CA-307C-4AA3-AB82-D9BAF5E48C52}"/>
    <cellStyle name="60% - Énfasis3 10 3" xfId="958" xr:uid="{6D53C43E-3F72-402A-9B53-A86DF7FCE081}"/>
    <cellStyle name="60% - Énfasis3 11" xfId="399" xr:uid="{ECB4794C-196D-4962-BDF2-57B5B766053F}"/>
    <cellStyle name="60% - Énfasis3 11 2" xfId="564" xr:uid="{3F971ADA-5B4E-4C94-B9D9-9800BBBB5636}"/>
    <cellStyle name="60% - Énfasis3 11 2 2" xfId="1148" xr:uid="{845BAAB0-A46F-4CB0-B38A-C807B010EE6C}"/>
    <cellStyle name="60% - Énfasis3 11 3" xfId="983" xr:uid="{713907A6-03DB-45D0-A416-B0A5548ED6D2}"/>
    <cellStyle name="60% - Énfasis3 12" xfId="565" xr:uid="{CD2C3DB6-7B91-455F-A2A5-4D42514AEA53}"/>
    <cellStyle name="60% - Énfasis3 12 2" xfId="1149" xr:uid="{8F6DC261-2869-49E2-AE29-4A0E783873F3}"/>
    <cellStyle name="60% - Énfasis3 13" xfId="708" xr:uid="{5D3707DD-5551-4E26-814C-9A210B78A628}"/>
    <cellStyle name="60% - Énfasis3 13 2" xfId="1268" xr:uid="{7C7CBFC4-4531-443E-8E4E-93DF8D647AEE}"/>
    <cellStyle name="60% - Énfasis3 14" xfId="738" xr:uid="{850192DE-BEDD-4972-B54D-A0C7C27714EF}"/>
    <cellStyle name="60% - Énfasis3 2" xfId="68" xr:uid="{9EE08CB8-8B9A-433A-8FC2-F1D74691D349}"/>
    <cellStyle name="60% - Énfasis3 2 2" xfId="331" xr:uid="{91584681-371C-47DF-841D-63F87CCE62CF}"/>
    <cellStyle name="60% - Énfasis3 2 3" xfId="566" xr:uid="{55C49277-BF2D-45ED-A7DE-B3BC0FAF11EE}"/>
    <cellStyle name="60% - Énfasis3 2 3 2" xfId="1150" xr:uid="{532AC782-6AA3-4E1D-823C-4CE4B5A724C4}"/>
    <cellStyle name="60% - Énfasis3 2 4" xfId="768" xr:uid="{AC0B0405-C8F8-4AFC-88FB-B426865B3B6F}"/>
    <cellStyle name="60% - Énfasis3 3" xfId="179" xr:uid="{9211FB85-C017-45AC-BE00-18992C1D59D5}"/>
    <cellStyle name="60% - Énfasis3 3 2" xfId="567" xr:uid="{A43FB46B-1145-407B-AC79-FA99FD0AE05C}"/>
    <cellStyle name="60% - Énfasis3 3 2 2" xfId="1151" xr:uid="{5993A6F3-9F3E-4423-8DF8-A13ABC917C3C}"/>
    <cellStyle name="60% - Énfasis3 3 3" xfId="793" xr:uid="{F5081A2D-D8BE-45BD-8EC8-F75F8492F9DD}"/>
    <cellStyle name="60% - Énfasis3 4" xfId="208" xr:uid="{1239985A-EEC8-48C9-94BA-94C6EEE579BA}"/>
    <cellStyle name="60% - Énfasis3 4 2" xfId="568" xr:uid="{0BBEBB9D-F8D0-4243-96E3-B0DB51C75B72}"/>
    <cellStyle name="60% - Énfasis3 4 2 2" xfId="1152" xr:uid="{18EEE451-7AB9-4A79-9F5A-8324A016679E}"/>
    <cellStyle name="60% - Énfasis3 4 3" xfId="818" xr:uid="{48E6A003-1F41-4253-BB2E-706C5F452121}"/>
    <cellStyle name="60% - Énfasis3 5" xfId="236" xr:uid="{A9312EBA-5C85-4F68-806D-F4813F6ABDD1}"/>
    <cellStyle name="60% - Énfasis3 5 2" xfId="569" xr:uid="{4DF47838-3756-417F-9E3B-FDB84D9FB386}"/>
    <cellStyle name="60% - Énfasis3 5 2 2" xfId="1153" xr:uid="{AD5EA7C6-550F-4C86-9EA7-CE08D0CFDCE0}"/>
    <cellStyle name="60% - Énfasis3 5 3" xfId="841" xr:uid="{405034F8-EFAD-4A5F-8B35-A7A27D24A817}"/>
    <cellStyle name="60% - Énfasis3 6" xfId="260" xr:uid="{18CC9F75-9975-47DB-9B65-30750C9353B0}"/>
    <cellStyle name="60% - Énfasis3 6 2" xfId="570" xr:uid="{D9940FD6-A153-4176-9E80-BEAE98FA4903}"/>
    <cellStyle name="60% - Énfasis3 6 2 2" xfId="1154" xr:uid="{F448071F-91F8-4495-8099-FB5ADDEB2AD9}"/>
    <cellStyle name="60% - Énfasis3 6 3" xfId="863" xr:uid="{8427EE93-BD4C-4DEC-B6C0-03D48A367C1C}"/>
    <cellStyle name="60% - Énfasis3 7" xfId="286" xr:uid="{49BD9EAD-C3DF-4741-AD81-EFADD3F9F0F4}"/>
    <cellStyle name="60% - Énfasis3 7 2" xfId="571" xr:uid="{0D482B10-89B6-4003-AAC4-DB1E339BF5D1}"/>
    <cellStyle name="60% - Énfasis3 7 2 2" xfId="1155" xr:uid="{0209A557-803B-4AA0-B4E0-D3406D3310E9}"/>
    <cellStyle name="60% - Énfasis3 7 3" xfId="887" xr:uid="{58E70F28-E7BE-4C24-AFFE-DE24B75E126A}"/>
    <cellStyle name="60% - Énfasis3 8" xfId="314" xr:uid="{DBC752DC-753F-4568-9CAF-25B54DED342D}"/>
    <cellStyle name="60% - Énfasis3 8 2" xfId="572" xr:uid="{9B408906-3504-4310-AF64-C41279E90704}"/>
    <cellStyle name="60% - Énfasis3 8 2 2" xfId="1156" xr:uid="{FE1DB778-B94E-4D23-91A3-E052B5E4D4B1}"/>
    <cellStyle name="60% - Énfasis3 8 3" xfId="913" xr:uid="{6D6A3FD2-5A03-4413-847C-4A8C48E4D450}"/>
    <cellStyle name="60% - Énfasis3 9" xfId="347" xr:uid="{4CA0957B-DA5A-4122-A6C4-3B181ACAD338}"/>
    <cellStyle name="60% - Énfasis3 9 2" xfId="573" xr:uid="{98F7F585-7767-43DA-A8B3-DBA23EC91FD5}"/>
    <cellStyle name="60% - Énfasis3 9 2 2" xfId="1157" xr:uid="{F621EC2F-BB97-4337-9242-229B0608BC75}"/>
    <cellStyle name="60% - Énfasis3 9 3" xfId="936" xr:uid="{B658DECF-6D39-44DA-AB2A-1BDDCCA95173}"/>
    <cellStyle name="60% - Énfasis4" xfId="33" builtinId="44" customBuiltin="1"/>
    <cellStyle name="60% - Énfasis4 10" xfId="374" xr:uid="{449B72BB-1EDA-49C9-AE74-DA7B196018A6}"/>
    <cellStyle name="60% - Énfasis4 10 2" xfId="574" xr:uid="{025CD9DE-6A12-4439-BF90-586D1D01F16C}"/>
    <cellStyle name="60% - Énfasis4 10 2 2" xfId="1158" xr:uid="{6250D9CA-4FE6-496A-B744-0187FD1DE62C}"/>
    <cellStyle name="60% - Énfasis4 10 3" xfId="961" xr:uid="{A08A0DCB-1E62-4735-8F86-79FC7487D738}"/>
    <cellStyle name="60% - Énfasis4 11" xfId="402" xr:uid="{146A9303-8B5B-4201-A116-42725E89E9D0}"/>
    <cellStyle name="60% - Énfasis4 11 2" xfId="575" xr:uid="{A4F8436D-EDD0-4E23-B676-6F374F1CD552}"/>
    <cellStyle name="60% - Énfasis4 11 2 2" xfId="1159" xr:uid="{AB3FD3E3-9855-4ED9-A260-0F5D683B8798}"/>
    <cellStyle name="60% - Énfasis4 11 3" xfId="986" xr:uid="{EA26DD2C-F1D7-4A95-8242-6E1E004A1882}"/>
    <cellStyle name="60% - Énfasis4 12" xfId="576" xr:uid="{B3FFEF1A-32DA-4B49-A6AF-176569B63898}"/>
    <cellStyle name="60% - Énfasis4 12 2" xfId="1160" xr:uid="{86269F9A-D444-4E71-9EC5-07370FC36112}"/>
    <cellStyle name="60% - Énfasis4 13" xfId="711" xr:uid="{4499C930-1118-4BC0-A36C-9633C512DB5C}"/>
    <cellStyle name="60% - Énfasis4 13 2" xfId="1271" xr:uid="{360F659B-AE4A-4D53-BB15-901E37703950}"/>
    <cellStyle name="60% - Énfasis4 14" xfId="741" xr:uid="{E151CDF3-D695-41E4-B0AA-D6598534DFEB}"/>
    <cellStyle name="60% - Énfasis4 2" xfId="73" xr:uid="{8AD5307E-8DB8-4AFD-8EC0-DCF52CAC9A07}"/>
    <cellStyle name="60% - Énfasis4 2 2" xfId="332" xr:uid="{449D98F4-0EEA-406E-ADA4-460C11CF5616}"/>
    <cellStyle name="60% - Énfasis4 2 3" xfId="577" xr:uid="{66D960D7-7C20-44AB-82CD-448629DD66BD}"/>
    <cellStyle name="60% - Énfasis4 2 3 2" xfId="1161" xr:uid="{3EDCE7B7-9246-4248-A162-82AAD16DB989}"/>
    <cellStyle name="60% - Énfasis4 2 4" xfId="771" xr:uid="{23206F22-3673-4372-BB66-D070BC8C6764}"/>
    <cellStyle name="60% - Énfasis4 3" xfId="182" xr:uid="{F61D7044-7498-43F8-B440-E22ADD7853DF}"/>
    <cellStyle name="60% - Énfasis4 3 2" xfId="578" xr:uid="{4A267EC3-0544-4A2B-B212-FE06EEF746AB}"/>
    <cellStyle name="60% - Énfasis4 3 2 2" xfId="1162" xr:uid="{0468E03A-5083-4955-8888-CF3FA52BDC94}"/>
    <cellStyle name="60% - Énfasis4 3 3" xfId="796" xr:uid="{AAB35E63-D32C-4E1D-A151-01DCD74E0D6A}"/>
    <cellStyle name="60% - Énfasis4 4" xfId="211" xr:uid="{A8EA2E31-CBDD-4400-B7ED-6A35CBE2041B}"/>
    <cellStyle name="60% - Énfasis4 4 2" xfId="579" xr:uid="{5E3CA8E6-836D-4FB3-8253-7CBE8B14A0F3}"/>
    <cellStyle name="60% - Énfasis4 4 2 2" xfId="1163" xr:uid="{A6F37B0A-1FA4-4D12-A3F0-75D2569F68F8}"/>
    <cellStyle name="60% - Énfasis4 4 3" xfId="821" xr:uid="{FB351BED-DBDB-4AD0-ABFC-4C9A365872E1}"/>
    <cellStyle name="60% - Énfasis4 5" xfId="239" xr:uid="{E714AB17-3C8D-40D4-B297-07F635B9040D}"/>
    <cellStyle name="60% - Énfasis4 5 2" xfId="580" xr:uid="{9D814118-5D74-4677-B2DE-BF039F1DAD82}"/>
    <cellStyle name="60% - Énfasis4 5 2 2" xfId="1164" xr:uid="{82A286A8-C54B-40E1-B9D2-BC93B39E4711}"/>
    <cellStyle name="60% - Énfasis4 5 3" xfId="844" xr:uid="{B6178C66-A5A9-4A44-90D8-5E3548B36C16}"/>
    <cellStyle name="60% - Énfasis4 6" xfId="263" xr:uid="{B8537447-D1FE-4EB8-AE92-D87379F11546}"/>
    <cellStyle name="60% - Énfasis4 6 2" xfId="581" xr:uid="{5BB56D2B-40A9-4FAD-B19C-6138CF66747A}"/>
    <cellStyle name="60% - Énfasis4 6 2 2" xfId="1165" xr:uid="{6F51ADB4-6F75-4377-98EE-355BA97AD555}"/>
    <cellStyle name="60% - Énfasis4 6 3" xfId="866" xr:uid="{85E71EC3-8EB6-4DF3-AA55-82C895BBC704}"/>
    <cellStyle name="60% - Énfasis4 7" xfId="289" xr:uid="{45ABC467-ECCB-44BA-9609-A68E21DA44F9}"/>
    <cellStyle name="60% - Énfasis4 7 2" xfId="582" xr:uid="{FF446CDB-6848-4886-A6D9-C3790B118585}"/>
    <cellStyle name="60% - Énfasis4 7 2 2" xfId="1166" xr:uid="{84B30BA9-1377-408C-BDED-BCE424F15C98}"/>
    <cellStyle name="60% - Énfasis4 7 3" xfId="890" xr:uid="{4292D28F-6F5A-44C2-89DD-A156A1624623}"/>
    <cellStyle name="60% - Énfasis4 8" xfId="317" xr:uid="{31FC3896-C61A-49F2-BDB8-D1C222F20FE5}"/>
    <cellStyle name="60% - Énfasis4 8 2" xfId="583" xr:uid="{3E4EE5B5-4F09-4276-B0A2-C5E5D308826A}"/>
    <cellStyle name="60% - Énfasis4 8 2 2" xfId="1167" xr:uid="{5965CDEB-AD4B-4FFB-BAE1-CEBCA0175696}"/>
    <cellStyle name="60% - Énfasis4 8 3" xfId="916" xr:uid="{5FA0D126-BD3B-4246-8E23-C22F2D0B1009}"/>
    <cellStyle name="60% - Énfasis4 9" xfId="350" xr:uid="{D318FB49-1CD5-495D-9004-98FC788EF0E3}"/>
    <cellStyle name="60% - Énfasis4 9 2" xfId="584" xr:uid="{971BF1B6-6D34-4027-86D1-5AB5D89FB204}"/>
    <cellStyle name="60% - Énfasis4 9 2 2" xfId="1168" xr:uid="{741DF6CD-E0A8-4C94-9A26-EB67759E189C}"/>
    <cellStyle name="60% - Énfasis4 9 3" xfId="939" xr:uid="{7100CD84-FE02-4336-9F50-CD24B210C9F4}"/>
    <cellStyle name="60% - Énfasis5" xfId="37" builtinId="48" customBuiltin="1"/>
    <cellStyle name="60% - Énfasis5 10" xfId="377" xr:uid="{7C811DC1-43B4-4688-B448-2BBB4A776B7F}"/>
    <cellStyle name="60% - Énfasis5 10 2" xfId="585" xr:uid="{6E997A63-1F1D-43FA-B43A-27F3F5FAF421}"/>
    <cellStyle name="60% - Énfasis5 10 2 2" xfId="1169" xr:uid="{CCCE2664-7D14-4980-8996-84B8F7AEB623}"/>
    <cellStyle name="60% - Énfasis5 10 3" xfId="964" xr:uid="{3B246C50-C178-4981-8FA5-E79BDD1BC969}"/>
    <cellStyle name="60% - Énfasis5 11" xfId="405" xr:uid="{A1268F1A-0310-4D06-9536-46C1DFE748F4}"/>
    <cellStyle name="60% - Énfasis5 11 2" xfId="586" xr:uid="{EC23DF7D-AF03-466A-BA41-D261EA3EB46D}"/>
    <cellStyle name="60% - Énfasis5 11 2 2" xfId="1170" xr:uid="{CF2BF45F-9826-44EF-9114-7C5DAC2DB13F}"/>
    <cellStyle name="60% - Énfasis5 11 3" xfId="989" xr:uid="{30CCA828-4565-4909-991A-027E98528039}"/>
    <cellStyle name="60% - Énfasis5 12" xfId="587" xr:uid="{DAE3F772-BF31-47AE-ADC2-F327EDB4EB2C}"/>
    <cellStyle name="60% - Énfasis5 12 2" xfId="1171" xr:uid="{A448018B-8BCD-44C8-A061-7FC6537CBFC0}"/>
    <cellStyle name="60% - Énfasis5 13" xfId="714" xr:uid="{3E746900-F23A-4F00-99DA-609995F167F8}"/>
    <cellStyle name="60% - Énfasis5 13 2" xfId="1274" xr:uid="{2D81E3C4-B350-4595-9E18-49D1CFA97593}"/>
    <cellStyle name="60% - Énfasis5 14" xfId="744" xr:uid="{0F7776AF-0C18-4EC4-836B-FFB444F14A19}"/>
    <cellStyle name="60% - Énfasis5 2" xfId="76" xr:uid="{E7521F1B-CC4A-4BFE-8D48-6EE2689D814B}"/>
    <cellStyle name="60% - Énfasis5 2 2" xfId="333" xr:uid="{6419EF51-BEFC-4B6C-AFFA-800AB5B25512}"/>
    <cellStyle name="60% - Énfasis5 2 3" xfId="588" xr:uid="{EF8CB801-4312-465E-AA9B-B2A7F7972A4B}"/>
    <cellStyle name="60% - Énfasis5 2 3 2" xfId="1172" xr:uid="{FC66DA0F-6AB6-4437-ADDE-C9B72F239081}"/>
    <cellStyle name="60% - Énfasis5 2 4" xfId="774" xr:uid="{D087CC06-33B2-4F3E-AC42-093DF2341DC1}"/>
    <cellStyle name="60% - Énfasis5 3" xfId="185" xr:uid="{F47F8413-2F4F-4A15-84AA-020AC01D9AA7}"/>
    <cellStyle name="60% - Énfasis5 3 2" xfId="589" xr:uid="{A09A75B6-F455-42EF-87F5-76CC8576224A}"/>
    <cellStyle name="60% - Énfasis5 3 2 2" xfId="1173" xr:uid="{65F6CDE9-AE58-4D2F-9C38-1CDAC1A53926}"/>
    <cellStyle name="60% - Énfasis5 3 3" xfId="799" xr:uid="{472554E3-7B15-4357-A749-CDB162075F80}"/>
    <cellStyle name="60% - Énfasis5 4" xfId="214" xr:uid="{0644FECB-349D-4044-BFEB-380E241E6463}"/>
    <cellStyle name="60% - Énfasis5 4 2" xfId="590" xr:uid="{EE41DD1F-D405-4310-B2D0-2D355059B1A2}"/>
    <cellStyle name="60% - Énfasis5 4 2 2" xfId="1174" xr:uid="{1BC9583B-575D-4457-871A-20574A6C458D}"/>
    <cellStyle name="60% - Énfasis5 4 3" xfId="824" xr:uid="{789D7BDE-351C-46DC-AF59-153A23AFF6C3}"/>
    <cellStyle name="60% - Énfasis5 5" xfId="242" xr:uid="{FBB1C763-BD69-476F-A00A-BC58182269B2}"/>
    <cellStyle name="60% - Énfasis5 5 2" xfId="591" xr:uid="{C03CE1F4-5352-43F4-945B-D12B2B283087}"/>
    <cellStyle name="60% - Énfasis5 5 2 2" xfId="1175" xr:uid="{C45CF47F-47E3-4775-8DDD-5E65F073D7FB}"/>
    <cellStyle name="60% - Énfasis5 5 3" xfId="847" xr:uid="{F72E39AB-0EDA-482C-BFAE-80ED7BF5DB3E}"/>
    <cellStyle name="60% - Énfasis5 6" xfId="266" xr:uid="{5755BD0E-D497-4C98-9B06-51C92CC438FF}"/>
    <cellStyle name="60% - Énfasis5 6 2" xfId="592" xr:uid="{9123842D-E223-4D85-8F4C-EA4397F52C81}"/>
    <cellStyle name="60% - Énfasis5 6 2 2" xfId="1176" xr:uid="{F18F5412-6A57-49D7-8461-66B68CF86E78}"/>
    <cellStyle name="60% - Énfasis5 6 3" xfId="869" xr:uid="{54D61F02-BA02-44B4-9CBD-2C42DC8C912A}"/>
    <cellStyle name="60% - Énfasis5 7" xfId="292" xr:uid="{DAE2AF73-437B-4A45-841C-7424C9BC6D74}"/>
    <cellStyle name="60% - Énfasis5 7 2" xfId="593" xr:uid="{9AF84CA9-5645-47B4-97B6-126621401C2C}"/>
    <cellStyle name="60% - Énfasis5 7 2 2" xfId="1177" xr:uid="{B2A041BB-AFE4-4EFC-A57B-16342135511D}"/>
    <cellStyle name="60% - Énfasis5 7 3" xfId="893" xr:uid="{CEA4E97E-D4D2-4F99-AAE3-7505C884B493}"/>
    <cellStyle name="60% - Énfasis5 8" xfId="320" xr:uid="{30F8B42D-E4CF-4D0B-B20C-9CF9D4E560F9}"/>
    <cellStyle name="60% - Énfasis5 8 2" xfId="594" xr:uid="{BF22A910-9D91-4E2F-B2B8-923232DF2849}"/>
    <cellStyle name="60% - Énfasis5 8 2 2" xfId="1178" xr:uid="{C18DF4A6-6407-425C-8D2A-7DAD6215CF12}"/>
    <cellStyle name="60% - Énfasis5 8 3" xfId="919" xr:uid="{17A2667B-BDA9-4C4A-B491-CF9F7F3D16B0}"/>
    <cellStyle name="60% - Énfasis5 9" xfId="353" xr:uid="{D9E073B5-8DA5-4DEB-95BF-C65A0FA88B63}"/>
    <cellStyle name="60% - Énfasis5 9 2" xfId="595" xr:uid="{2A703CEA-1381-4D4C-8EC8-A626365B5014}"/>
    <cellStyle name="60% - Énfasis5 9 2 2" xfId="1179" xr:uid="{A86B4868-DEE6-4522-ABBE-8ED2F407FFBC}"/>
    <cellStyle name="60% - Énfasis5 9 3" xfId="942" xr:uid="{9C5F7912-91E6-4D9E-AB48-E7787C8FA03E}"/>
    <cellStyle name="60% - Énfasis6" xfId="41" builtinId="52" customBuiltin="1"/>
    <cellStyle name="60% - Énfasis6 10" xfId="380" xr:uid="{6D1AB4CC-AF0F-463F-ABF5-00897B47D5E9}"/>
    <cellStyle name="60% - Énfasis6 10 2" xfId="596" xr:uid="{C41E02F4-B5D9-4694-8F96-7D34BE283608}"/>
    <cellStyle name="60% - Énfasis6 10 2 2" xfId="1180" xr:uid="{DBE4E45C-E286-4F21-AD28-9DA74BDA89E8}"/>
    <cellStyle name="60% - Énfasis6 10 3" xfId="967" xr:uid="{F0A376E0-12B7-463D-975A-C96C1577FAA5}"/>
    <cellStyle name="60% - Énfasis6 11" xfId="408" xr:uid="{91142FDE-BA30-4C5C-A818-CDBA189D9E18}"/>
    <cellStyle name="60% - Énfasis6 11 2" xfId="597" xr:uid="{D1FE0C45-C58E-4E9D-AF75-BFA58771282A}"/>
    <cellStyle name="60% - Énfasis6 11 2 2" xfId="1181" xr:uid="{A4EE6BD0-7322-46D5-B546-D69895927760}"/>
    <cellStyle name="60% - Énfasis6 11 3" xfId="992" xr:uid="{8114BCA0-38EB-4193-A199-FD8A303792F4}"/>
    <cellStyle name="60% - Énfasis6 12" xfId="598" xr:uid="{CF536429-7E95-46DF-A5AD-8DCDA3C92EC5}"/>
    <cellStyle name="60% - Énfasis6 12 2" xfId="1182" xr:uid="{AA93B59C-9349-4414-B481-415A5679DDA8}"/>
    <cellStyle name="60% - Énfasis6 13" xfId="717" xr:uid="{83A4469E-25D2-4E8F-B477-94E930B366A6}"/>
    <cellStyle name="60% - Énfasis6 13 2" xfId="1277" xr:uid="{AAD15E4D-8539-41C5-BEA2-1BF5589277EA}"/>
    <cellStyle name="60% - Énfasis6 14" xfId="747" xr:uid="{DFCBFF3A-6169-4E4E-A09B-AA30E31FEA36}"/>
    <cellStyle name="60% - Énfasis6 2" xfId="71" xr:uid="{A72E7704-9039-4B5F-BE98-0EA3153E5BBB}"/>
    <cellStyle name="60% - Énfasis6 2 2" xfId="334" xr:uid="{A623B4B9-57FE-434E-8560-D0B56F86AE2F}"/>
    <cellStyle name="60% - Énfasis6 2 3" xfId="599" xr:uid="{890DF807-4383-49BF-8438-16A679C05E36}"/>
    <cellStyle name="60% - Énfasis6 2 3 2" xfId="1183" xr:uid="{BEF99715-9EBC-41D9-A2A5-D559F9001655}"/>
    <cellStyle name="60% - Énfasis6 2 4" xfId="777" xr:uid="{36762A0B-A77C-42F4-BF6E-7CBC089D8630}"/>
    <cellStyle name="60% - Énfasis6 3" xfId="188" xr:uid="{37227C76-535A-4183-9FB1-9CDDA3C6F150}"/>
    <cellStyle name="60% - Énfasis6 3 2" xfId="600" xr:uid="{76CC0E35-F7D9-4F94-B8C0-F920F21F87D0}"/>
    <cellStyle name="60% - Énfasis6 3 2 2" xfId="1184" xr:uid="{46E04E18-7A77-4ABC-BBEA-A61E5A2FCC0D}"/>
    <cellStyle name="60% - Énfasis6 3 3" xfId="802" xr:uid="{A653CF7C-67FE-405B-926B-CEAABCCCBBCB}"/>
    <cellStyle name="60% - Énfasis6 4" xfId="217" xr:uid="{13865391-A654-43D6-9E8E-0C8D206BD555}"/>
    <cellStyle name="60% - Énfasis6 4 2" xfId="601" xr:uid="{FB1D1865-DC38-466D-9F14-5412B06ADE41}"/>
    <cellStyle name="60% - Énfasis6 4 2 2" xfId="1185" xr:uid="{F3FC6AE1-43F1-4333-87A2-6747AEBDE9EA}"/>
    <cellStyle name="60% - Énfasis6 4 3" xfId="827" xr:uid="{F26BF0DB-3B58-42EA-B1A0-F82B43DF2806}"/>
    <cellStyle name="60% - Énfasis6 5" xfId="245" xr:uid="{9C6A1DBF-DD7F-46D6-8BFC-17993E37B2E2}"/>
    <cellStyle name="60% - Énfasis6 5 2" xfId="602" xr:uid="{C0FBD38F-B0B2-481E-9C2E-D09EF64E1A5C}"/>
    <cellStyle name="60% - Énfasis6 5 2 2" xfId="1186" xr:uid="{B8F7B6C3-164E-48B3-B329-BBA610DBB094}"/>
    <cellStyle name="60% - Énfasis6 5 3" xfId="850" xr:uid="{AE11AAB1-C03C-472A-A290-1525689DDC24}"/>
    <cellStyle name="60% - Énfasis6 6" xfId="269" xr:uid="{E7E5035E-E349-4E1D-9047-5DCBC20ABDE2}"/>
    <cellStyle name="60% - Énfasis6 6 2" xfId="603" xr:uid="{56333483-BD28-4F62-9EC2-5B8CB6A6BE3C}"/>
    <cellStyle name="60% - Énfasis6 6 2 2" xfId="1187" xr:uid="{CF7C09F0-AB5B-4A45-B1DF-61EC9577846B}"/>
    <cellStyle name="60% - Énfasis6 6 3" xfId="872" xr:uid="{8512CFCD-9873-40ED-A600-80D2ED7E3858}"/>
    <cellStyle name="60% - Énfasis6 7" xfId="295" xr:uid="{454E971F-FFAF-4391-A733-81DF12E3C39F}"/>
    <cellStyle name="60% - Énfasis6 7 2" xfId="604" xr:uid="{D782CFD2-B3D0-4758-B4EB-72AD00B88925}"/>
    <cellStyle name="60% - Énfasis6 7 2 2" xfId="1188" xr:uid="{991C6ED0-7CBF-416F-9B88-CD0BA528345B}"/>
    <cellStyle name="60% - Énfasis6 7 3" xfId="896" xr:uid="{4502DD6C-47FC-4705-B9DB-3BCDFB2B3206}"/>
    <cellStyle name="60% - Énfasis6 8" xfId="323" xr:uid="{CD052280-721D-490D-B7F6-112C14696762}"/>
    <cellStyle name="60% - Énfasis6 8 2" xfId="605" xr:uid="{BAF0EC95-9DA1-4F5C-AA76-21DE6F80460F}"/>
    <cellStyle name="60% - Énfasis6 8 2 2" xfId="1189" xr:uid="{4601FF3A-085F-4D75-B2C8-961EBFD6454E}"/>
    <cellStyle name="60% - Énfasis6 8 3" xfId="922" xr:uid="{D1CE655E-396A-493F-962F-0BB5BD6E7536}"/>
    <cellStyle name="60% - Énfasis6 9" xfId="356" xr:uid="{C96D27DA-43CF-4978-AA84-877932F2F044}"/>
    <cellStyle name="60% - Énfasis6 9 2" xfId="606" xr:uid="{8CBF4E12-F54E-41BC-869A-1930119E7468}"/>
    <cellStyle name="60% - Énfasis6 9 2 2" xfId="1190" xr:uid="{A7D7B976-89A3-426F-9941-029365C66BF8}"/>
    <cellStyle name="60% - Énfasis6 9 3" xfId="945" xr:uid="{30B0FB2F-3920-44F3-8294-3C219EA28461}"/>
    <cellStyle name="Bueno" xfId="6" builtinId="26" customBuiltin="1"/>
    <cellStyle name="Cálculo" xfId="11" builtinId="22" customBuiltin="1"/>
    <cellStyle name="Celda de comprobación" xfId="13" builtinId="23" customBuiltin="1"/>
    <cellStyle name="Celda vinculada" xfId="12" builtinId="24" customBuiltin="1"/>
    <cellStyle name="Comma [0] 2" xfId="1319" xr:uid="{405CE967-1380-49B2-AC42-80AFC4BEE43A}"/>
    <cellStyle name="Comma [0] 2 2" xfId="1309" xr:uid="{9E28E1D0-1C80-48A4-AF4D-EA32A86B3F7B}"/>
    <cellStyle name="Comma [0] 2 2 2" xfId="1306" xr:uid="{C206E1CE-78C5-4B29-8AAF-7B4CA5AE9284}"/>
    <cellStyle name="Comma [0] 2 2 2 2" xfId="1438" xr:uid="{EFAB2ED5-C8F7-4955-B286-7AAD51D012EE}"/>
    <cellStyle name="Comma [0] 2 2 2 2 2" xfId="1527" xr:uid="{FB810592-5ACF-42B2-9AF1-3FAA31E095CA}"/>
    <cellStyle name="Comma [0] 2 2 2 2 2 2" xfId="1712" xr:uid="{B314A852-F6CE-45DF-92A7-1B296E44E839}"/>
    <cellStyle name="Comma [0] 2 2 2 2 2 2 2" xfId="3255" xr:uid="{66DEA405-9490-44D6-A49A-9807D84D0175}"/>
    <cellStyle name="Comma [0] 2 2 2 2 2 3" xfId="3256" xr:uid="{8B0B81F0-050F-4357-BADC-8EC9A4DC8170}"/>
    <cellStyle name="Comma [0] 2 2 2 2 3" xfId="1623" xr:uid="{AD65F4E0-DFF4-422C-82CB-2467528B4310}"/>
    <cellStyle name="Comma [0] 2 2 2 2 3 2" xfId="3257" xr:uid="{200BE219-8BEB-4769-93CE-E40AFD63FD85}"/>
    <cellStyle name="Comma [0] 2 2 2 2 4" xfId="1798" xr:uid="{8CB2AAC3-61BF-46D2-B495-43EA29ED4B1C}"/>
    <cellStyle name="Comma [0] 2 2 2 2 4 2" xfId="3258" xr:uid="{780A3489-C809-45B0-A652-E0D8FF56679B}"/>
    <cellStyle name="Comma [0] 2 2 2 2 5" xfId="3259" xr:uid="{6630B966-2B71-4246-B4C0-95D49DB381AD}"/>
    <cellStyle name="Comma [0] 2 2 2 3" xfId="1400" xr:uid="{6D2C5AFA-18E9-46C5-B8E9-7CDC7AF97375}"/>
    <cellStyle name="Comma [0] 2 2 2 3 2" xfId="1490" xr:uid="{59B81723-D4E5-4065-B759-A1C50B36816D}"/>
    <cellStyle name="Comma [0] 2 2 2 3 2 2" xfId="1673" xr:uid="{27EDF882-EDBA-47D1-B570-3A13ADA8995F}"/>
    <cellStyle name="Comma [0] 2 2 2 3 2 2 2" xfId="3260" xr:uid="{014DC359-E6CC-4FE3-82C6-28ED8BDA2367}"/>
    <cellStyle name="Comma [0] 2 2 2 3 2 3" xfId="3261" xr:uid="{B345A6BA-8B2B-48C5-93CD-82ECAE12BC4B}"/>
    <cellStyle name="Comma [0] 2 2 2 3 3" xfId="1584" xr:uid="{E516BBBB-3983-459C-BC65-2AA7C9505C91}"/>
    <cellStyle name="Comma [0] 2 2 2 3 3 2" xfId="3262" xr:uid="{DDFA3CB5-EA69-490B-980B-AFD66756841A}"/>
    <cellStyle name="Comma [0] 2 2 2 3 4" xfId="1761" xr:uid="{3786C90C-E029-4ACE-8095-C7761409709F}"/>
    <cellStyle name="Comma [0] 2 2 2 3 4 2" xfId="3263" xr:uid="{9172ACF8-1412-4DF0-BCC8-19628589FD81}"/>
    <cellStyle name="Comma [0] 2 2 2 3 5" xfId="3264" xr:uid="{B35E378E-2F07-4B0D-A48D-ABF0C22A1F53}"/>
    <cellStyle name="Comma [0] 2 2 2 4" xfId="1467" xr:uid="{21BFBC5F-A35C-4796-BF55-E23532E98307}"/>
    <cellStyle name="Comma [0] 2 2 2 4 2" xfId="1649" xr:uid="{7AB63A52-44EF-43B1-8A55-EE27E38058D1}"/>
    <cellStyle name="Comma [0] 2 2 2 4 2 2" xfId="3265" xr:uid="{6467D8F5-ABE1-40FF-85BE-3D34E85C122B}"/>
    <cellStyle name="Comma [0] 2 2 2 4 3" xfId="3266" xr:uid="{4633AB77-5FC3-41DE-A5AC-0B00183201D9}"/>
    <cellStyle name="Comma [0] 2 2 2 5" xfId="1561" xr:uid="{469854B3-0806-48E3-A018-3699C4E14B38}"/>
    <cellStyle name="Comma [0] 2 2 2 5 2" xfId="3267" xr:uid="{7A60A275-F309-4AF1-95B5-E50F1ACCC82C}"/>
    <cellStyle name="Comma [0] 2 2 2 6" xfId="1739" xr:uid="{EAD40003-CC5B-4DA3-BB3A-160CE96951C6}"/>
    <cellStyle name="Comma [0] 2 2 2 6 2" xfId="3268" xr:uid="{B7A1A034-1017-4D45-8FE6-6FE29497EBDA}"/>
    <cellStyle name="Comma [0] 2 2 2 7" xfId="3269" xr:uid="{49637438-3989-449E-A4A1-235C1D53EF01}"/>
    <cellStyle name="Comma [0] 2 2 3" xfId="1428" xr:uid="{59C78A01-7492-42CE-9D07-768F0E8983BD}"/>
    <cellStyle name="Comma [0] 2 2 3 2" xfId="1518" xr:uid="{E9030340-57B5-49A8-9614-ECD3746183EB}"/>
    <cellStyle name="Comma [0] 2 2 3 2 2" xfId="1703" xr:uid="{B0E329B1-3DFD-42F7-810A-4E36F1950D0A}"/>
    <cellStyle name="Comma [0] 2 2 3 2 2 2" xfId="3270" xr:uid="{7A54A886-406B-4C51-80FC-38587B327213}"/>
    <cellStyle name="Comma [0] 2 2 3 2 3" xfId="3271" xr:uid="{894C7A3C-2181-458E-AB84-C78060B4C273}"/>
    <cellStyle name="Comma [0] 2 2 3 3" xfId="1614" xr:uid="{8704CE3F-C425-4EF4-AF0A-49D4BB8C6EDA}"/>
    <cellStyle name="Comma [0] 2 2 3 3 2" xfId="3272" xr:uid="{EFC677F3-47BF-4B8B-BE8C-51DCB7BC8CC6}"/>
    <cellStyle name="Comma [0] 2 2 3 4" xfId="1791" xr:uid="{DD36734D-31E4-4217-8945-E2D0F076BA3D}"/>
    <cellStyle name="Comma [0] 2 2 3 4 2" xfId="3273" xr:uid="{B78481CD-2CAF-42A8-88CB-97B1E6A1B695}"/>
    <cellStyle name="Comma [0] 2 2 3 5" xfId="3274" xr:uid="{D14AEAFA-C204-431B-98C8-995D5EDFE9F5}"/>
    <cellStyle name="Comma [0] 2 2 4" xfId="1419" xr:uid="{D3A42204-19D1-4004-9014-116F640CB1E6}"/>
    <cellStyle name="Comma [0] 2 2 4 2" xfId="1509" xr:uid="{CBB97459-3511-4E04-9AE8-FC8ED1BD3048}"/>
    <cellStyle name="Comma [0] 2 2 4 2 2" xfId="1693" xr:uid="{FC560982-FE68-4ACD-BAE1-716F3D5AA70D}"/>
    <cellStyle name="Comma [0] 2 2 4 2 2 2" xfId="3275" xr:uid="{2C8171D0-1DC6-4D09-BFE4-19815BE66592}"/>
    <cellStyle name="Comma [0] 2 2 4 2 3" xfId="3276" xr:uid="{45B069FC-E515-454F-934F-A427EB437D4A}"/>
    <cellStyle name="Comma [0] 2 2 4 3" xfId="1604" xr:uid="{50D38EBF-A103-4DCF-B70B-F35F81B01ABE}"/>
    <cellStyle name="Comma [0] 2 2 4 3 2" xfId="3277" xr:uid="{91202D6E-7627-4B7E-8C87-10F32E6E322F}"/>
    <cellStyle name="Comma [0] 2 2 4 4" xfId="1781" xr:uid="{25EE122A-BC71-48CD-991C-582919E4EF6A}"/>
    <cellStyle name="Comma [0] 2 2 4 4 2" xfId="3278" xr:uid="{9C5D58B0-FD51-459C-A608-FE0CB408E0FB}"/>
    <cellStyle name="Comma [0] 2 2 4 5" xfId="3279" xr:uid="{5AB2B640-455F-4D7A-8F60-726E362596D7}"/>
    <cellStyle name="Comma [0] 2 2 5" xfId="1392" xr:uid="{FD9AA82F-64D5-4638-85CA-041B0D85D0FD}"/>
    <cellStyle name="Comma [0] 2 2 5 2" xfId="1481" xr:uid="{ED2F32FC-002F-409F-ACF3-154ECF4E8A73}"/>
    <cellStyle name="Comma [0] 2 2 5 2 2" xfId="1664" xr:uid="{E9A5C099-8ECD-46EC-B6D0-38835AFB0504}"/>
    <cellStyle name="Comma [0] 2 2 5 2 2 2" xfId="3280" xr:uid="{689BBB95-48EA-4DFD-BA85-0301F95A3BF8}"/>
    <cellStyle name="Comma [0] 2 2 5 2 3" xfId="3281" xr:uid="{990067AA-3FBF-4096-BFB7-0D30F0CADA98}"/>
    <cellStyle name="Comma [0] 2 2 5 3" xfId="1575" xr:uid="{326B9A03-41B9-4702-96FF-2078D6355AE0}"/>
    <cellStyle name="Comma [0] 2 2 5 3 2" xfId="3282" xr:uid="{8F91F447-CFFB-4C0F-945B-D870F2D8EBCA}"/>
    <cellStyle name="Comma [0] 2 2 5 4" xfId="1753" xr:uid="{CF6493C1-639C-41F5-99EE-C0579087B9A2}"/>
    <cellStyle name="Comma [0] 2 2 5 4 2" xfId="3283" xr:uid="{C3A8D174-9C94-4524-97AD-A0159818696A}"/>
    <cellStyle name="Comma [0] 2 2 5 5" xfId="3284" xr:uid="{660E8CD2-9CB8-4501-9951-F38F1D2778F4}"/>
    <cellStyle name="Comma [0] 2 2 6" xfId="1458" xr:uid="{8CB2E173-749C-460C-9956-82EB3DCA9679}"/>
    <cellStyle name="Comma [0] 2 2 6 2" xfId="1639" xr:uid="{26B9F58A-A1A4-4706-8153-B5C85419B05D}"/>
    <cellStyle name="Comma [0] 2 2 6 2 2" xfId="3285" xr:uid="{C9784DB9-295C-4BF7-92D9-766A78AA7355}"/>
    <cellStyle name="Comma [0] 2 2 6 3" xfId="3286" xr:uid="{DB8FD8C7-CA96-411B-884F-F4F976BCB493}"/>
    <cellStyle name="Comma [0] 2 2 7" xfId="1550" xr:uid="{5E547486-6ED1-4068-80E4-F0F067C3A0AF}"/>
    <cellStyle name="Comma [0] 2 2 7 2" xfId="3287" xr:uid="{038CDE0D-0C24-4464-A1BB-3587D31D83D2}"/>
    <cellStyle name="Comma [0] 2 2 8" xfId="1731" xr:uid="{155A80BC-ED90-4C35-A07B-3E434850A547}"/>
    <cellStyle name="Comma [0] 2 2 8 2" xfId="3288" xr:uid="{F10D63C1-FB61-417F-8999-B82C0682B3B1}"/>
    <cellStyle name="Comma [0] 2 2 9" xfId="3289" xr:uid="{8E2AA2FD-34B8-41A4-9D92-763D6D2EACEE}"/>
    <cellStyle name="Comma [0] 2 3" xfId="1317" xr:uid="{1C2B870D-0180-4322-97C4-5090685D9BCA}"/>
    <cellStyle name="Comma [0] 2 3 2" xfId="1437" xr:uid="{D1F8F859-A29D-4E20-BD34-F0D078E9AF97}"/>
    <cellStyle name="Comma [0] 2 3 2 2" xfId="1526" xr:uid="{AA710029-F30C-4E26-86C9-D9B199B2BFAC}"/>
    <cellStyle name="Comma [0] 2 3 2 2 2" xfId="1711" xr:uid="{721309C4-724E-4A3F-822A-997F596B0618}"/>
    <cellStyle name="Comma [0] 2 3 2 2 2 2" xfId="3290" xr:uid="{D83FD88A-A8A6-4A9A-80DB-3DE48485C840}"/>
    <cellStyle name="Comma [0] 2 3 2 2 3" xfId="3291" xr:uid="{369FC252-0419-4EDD-8DEC-14FED6F3139D}"/>
    <cellStyle name="Comma [0] 2 3 2 3" xfId="1622" xr:uid="{03F45478-DC23-4402-9255-2CEB07A98C73}"/>
    <cellStyle name="Comma [0] 2 3 2 3 2" xfId="3292" xr:uid="{617922BB-0635-4150-99A9-CADF51934CE9}"/>
    <cellStyle name="Comma [0] 2 3 2 4" xfId="1797" xr:uid="{2CD55138-50A1-480F-917A-E5A84E8DC261}"/>
    <cellStyle name="Comma [0] 2 3 2 4 2" xfId="3293" xr:uid="{90D044E0-9410-4FB0-B19E-8A785F5ABD7C}"/>
    <cellStyle name="Comma [0] 2 3 2 5" xfId="3294" xr:uid="{AA69B105-0B5E-4608-98AE-5CAC06F3B641}"/>
    <cellStyle name="Comma [0] 2 3 3" xfId="1399" xr:uid="{35184AAB-8C38-4334-9E5F-493DF7938568}"/>
    <cellStyle name="Comma [0] 2 3 3 2" xfId="1489" xr:uid="{5F0F0C2D-B351-49F5-93D7-3554252D3F37}"/>
    <cellStyle name="Comma [0] 2 3 3 2 2" xfId="1672" xr:uid="{DB7FEA0B-14B6-4FD3-8307-6941C88C516B}"/>
    <cellStyle name="Comma [0] 2 3 3 2 2 2" xfId="3295" xr:uid="{6EB0555F-6FF7-44C3-8AB4-6388CB36D915}"/>
    <cellStyle name="Comma [0] 2 3 3 2 3" xfId="3296" xr:uid="{92E822CD-8C46-4063-80D5-9562D085D5F3}"/>
    <cellStyle name="Comma [0] 2 3 3 3" xfId="1583" xr:uid="{B4F7449E-E448-466F-8729-FDF8B146CD73}"/>
    <cellStyle name="Comma [0] 2 3 3 3 2" xfId="3297" xr:uid="{8CD15950-4DD2-4F3F-ADE9-44B56BA19B63}"/>
    <cellStyle name="Comma [0] 2 3 3 4" xfId="1760" xr:uid="{38820C12-1CD8-415A-A5AA-065DC7800D82}"/>
    <cellStyle name="Comma [0] 2 3 3 4 2" xfId="3298" xr:uid="{700277EB-4C7F-4201-87D1-9430C5A774B9}"/>
    <cellStyle name="Comma [0] 2 3 3 5" xfId="3299" xr:uid="{7B2DC210-FC24-4F41-8D1C-EFC20A0F8625}"/>
    <cellStyle name="Comma [0] 2 3 4" xfId="1466" xr:uid="{61C2D792-F6CC-465F-922B-7C98A65AA034}"/>
    <cellStyle name="Comma [0] 2 3 4 2" xfId="1648" xr:uid="{EB51104D-382F-4286-9E31-AFCD03CE37EA}"/>
    <cellStyle name="Comma [0] 2 3 4 2 2" xfId="3300" xr:uid="{B5B6F1AA-2914-455F-A478-785392C5C838}"/>
    <cellStyle name="Comma [0] 2 3 4 3" xfId="3301" xr:uid="{673560CD-2238-4558-A6D7-0B42E2C3F78F}"/>
    <cellStyle name="Comma [0] 2 3 5" xfId="1560" xr:uid="{1CD64195-56B4-461D-93E1-FD47EE54CB8F}"/>
    <cellStyle name="Comma [0] 2 3 5 2" xfId="3302" xr:uid="{4A696C88-95E9-4BDF-AF99-404B6D8E1BC2}"/>
    <cellStyle name="Comma [0] 2 3 6" xfId="1738" xr:uid="{FCBCB49B-FF3F-4EFF-8766-6BB01C429B0D}"/>
    <cellStyle name="Comma [0] 2 3 6 2" xfId="3303" xr:uid="{6165E4B7-EC90-4E0A-92AD-3D2915C0E499}"/>
    <cellStyle name="Comma [0] 2 3 7" xfId="3304" xr:uid="{F95E696F-24B2-4AA0-A86A-B588CF7BAF98}"/>
    <cellStyle name="Comma [0] 2 4" xfId="1389" xr:uid="{8E04301A-A8F6-4ADA-9DB9-557F2B2D521F}"/>
    <cellStyle name="Comma [0] 2 5" xfId="1418" xr:uid="{5D6E5F31-BD92-4356-851A-4DAA474206FA}"/>
    <cellStyle name="Comma [0] 2 5 2" xfId="1508" xr:uid="{6512BC9D-4119-478E-9A8C-5E61E88709D8}"/>
    <cellStyle name="Comma [0] 2 5 2 2" xfId="1692" xr:uid="{99DA2C9F-C24D-4A0B-BAE7-E97042E3060F}"/>
    <cellStyle name="Comma [0] 2 5 2 2 2" xfId="3305" xr:uid="{FA21E9F6-9A76-4E36-87C7-5D5937B59F61}"/>
    <cellStyle name="Comma [0] 2 5 2 3" xfId="3306" xr:uid="{D0C684D2-0D88-41DF-9A21-13CF6AB02668}"/>
    <cellStyle name="Comma [0] 2 5 3" xfId="1603" xr:uid="{0659A14F-3857-4276-A610-EEFD1705262A}"/>
    <cellStyle name="Comma [0] 2 5 3 2" xfId="3307" xr:uid="{F5BD4AFA-AFA6-4FA6-8121-F195EB76142F}"/>
    <cellStyle name="Comma [0] 2 5 4" xfId="1780" xr:uid="{D122CD41-C71B-4F9B-9EA8-98A0F8A2BE06}"/>
    <cellStyle name="Comma [0] 2 5 4 2" xfId="3308" xr:uid="{4B959404-FFE6-4B74-B989-604C764525BD}"/>
    <cellStyle name="Comma [0] 2 5 5" xfId="3309" xr:uid="{ACC00DBC-02CA-49C5-81C3-5D2B86E7F8D5}"/>
    <cellStyle name="Comma [0] 2 6" xfId="1457" xr:uid="{95B30987-E3F4-4D68-AC9A-0B0D21F2805B}"/>
    <cellStyle name="Comma [0] 2 6 2" xfId="1638" xr:uid="{676F91D3-C3F8-4220-B00E-0027904076E8}"/>
    <cellStyle name="Comma [0] 2 6 2 2" xfId="3310" xr:uid="{BDC69BFB-3CCD-4606-B072-EF90F386457D}"/>
    <cellStyle name="Comma [0] 2 6 3" xfId="3311" xr:uid="{2C05BAC3-C554-4D60-A380-BD2893503BDE}"/>
    <cellStyle name="Comma [0] 2 7" xfId="1549" xr:uid="{1DE029BB-D647-40EB-93B2-402E3D366411}"/>
    <cellStyle name="Comma [0] 2 7 2" xfId="3312" xr:uid="{27203026-E8E8-451E-8FC7-4C5A3A8E43B2}"/>
    <cellStyle name="Comma [0] 2 8" xfId="1730" xr:uid="{B2EFAA07-F54A-47DD-8CD8-EAFF8805B9DC}"/>
    <cellStyle name="Comma [0] 2 8 2" xfId="3313" xr:uid="{74A56E6F-A317-4208-8DFD-0293A3422FAA}"/>
    <cellStyle name="Comma [0] 2 9" xfId="3314" xr:uid="{A2430BC3-9BF6-437D-874D-791DC31375DD}"/>
    <cellStyle name="Comma 2" xfId="50" xr:uid="{00000000-0005-0000-0000-00001D000000}"/>
    <cellStyle name="Comma 2 2" xfId="55" xr:uid="{00000000-0005-0000-0000-00001E000000}"/>
    <cellStyle name="Comma 2 2 10" xfId="3235" xr:uid="{666DD2CB-4864-4588-952D-B49E88AD4BB7}"/>
    <cellStyle name="Comma 2 2 10 2" xfId="3315" xr:uid="{079A7BAD-101C-43C4-8F21-304EB3628A0C}"/>
    <cellStyle name="Comma 2 2 11" xfId="3316" xr:uid="{560E68D1-82BE-45DB-BD9D-BCC96A78E874}"/>
    <cellStyle name="Comma 2 2 2" xfId="62" xr:uid="{C3F003F2-4C68-4379-8ABA-FD1DFC6371A6}"/>
    <cellStyle name="Comma 2 2 2 10" xfId="3239" xr:uid="{35283AAE-3B66-44F3-9130-2F15B8CDC8E1}"/>
    <cellStyle name="Comma 2 2 2 10 2" xfId="3317" xr:uid="{A79F3AE0-D03B-4CEF-A02E-6BAC97D99DA0}"/>
    <cellStyle name="Comma 2 2 2 11" xfId="3318" xr:uid="{05D32DD4-998E-4BD7-BEF5-4A77048A1B14}"/>
    <cellStyle name="Comma 2 2 2 2" xfId="88" xr:uid="{197C06C9-046A-4315-9386-EC051AD318B0}"/>
    <cellStyle name="Comma 2 2 2 2 2" xfId="1325" xr:uid="{F540A9B2-6745-4067-919A-7C202DC8E429}"/>
    <cellStyle name="Comma 2 2 2 2 2 2" xfId="1531" xr:uid="{4185E4F6-15D3-477B-B22C-B45EFCFDAE12}"/>
    <cellStyle name="Comma 2 2 2 2 2 2 2" xfId="1716" xr:uid="{2B1E6C76-DF33-473B-96B7-76EC0EDAA9A7}"/>
    <cellStyle name="Comma 2 2 2 2 2 2 2 2" xfId="3319" xr:uid="{7ECCD9EB-DE91-4F62-AC8B-925558A59CF4}"/>
    <cellStyle name="Comma 2 2 2 2 2 2 3" xfId="3320" xr:uid="{606E47BE-BB51-443E-9C22-03D5B071B9F6}"/>
    <cellStyle name="Comma 2 2 2 2 2 3" xfId="1627" xr:uid="{12D555F9-4135-425D-8073-E329E4006631}"/>
    <cellStyle name="Comma 2 2 2 2 2 3 2" xfId="3321" xr:uid="{FED21B2F-8291-4247-8607-4F533BA4F756}"/>
    <cellStyle name="Comma 2 2 2 2 2 4" xfId="1802" xr:uid="{6B71313D-12F6-4720-9E9F-5759E1A6767D}"/>
    <cellStyle name="Comma 2 2 2 2 2 4 2" xfId="3322" xr:uid="{53A01EC5-E1CF-4D28-824F-048C38DCCAF2}"/>
    <cellStyle name="Comma 2 2 2 2 2 5" xfId="1441" xr:uid="{0331F379-69AA-42DA-AB4E-800B1E106836}"/>
    <cellStyle name="Comma 2 2 2 2 2 5 2" xfId="3323" xr:uid="{F36919A4-ADAE-4231-ABA7-84753D343010}"/>
    <cellStyle name="Comma 2 2 2 2 2 6" xfId="3324" xr:uid="{0205DB2A-F4C5-40AB-B0E3-355B8375F0A3}"/>
    <cellStyle name="Comma 2 2 2 2 3" xfId="1404" xr:uid="{67AA1A2B-4F4C-4733-9539-A49A25D61D3F}"/>
    <cellStyle name="Comma 2 2 2 2 3 2" xfId="1494" xr:uid="{EEEA476D-A577-4918-A3BF-7326EC667D8E}"/>
    <cellStyle name="Comma 2 2 2 2 3 2 2" xfId="1677" xr:uid="{1404247E-163F-4543-83A9-6BE8D51297FD}"/>
    <cellStyle name="Comma 2 2 2 2 3 2 2 2" xfId="3325" xr:uid="{B08A1478-37AD-41BD-BBD6-99816733FAEE}"/>
    <cellStyle name="Comma 2 2 2 2 3 2 3" xfId="3326" xr:uid="{AFED9EFA-CD26-478C-BA31-F1215CF798CD}"/>
    <cellStyle name="Comma 2 2 2 2 3 3" xfId="1588" xr:uid="{88063D95-452C-4F76-8E78-48812213EED2}"/>
    <cellStyle name="Comma 2 2 2 2 3 3 2" xfId="3327" xr:uid="{110E62E8-D931-4B23-80B4-395B5B3F446B}"/>
    <cellStyle name="Comma 2 2 2 2 3 4" xfId="1765" xr:uid="{BA6327B1-EACA-4477-AA88-35745D57531C}"/>
    <cellStyle name="Comma 2 2 2 2 3 4 2" xfId="3328" xr:uid="{6A698909-540D-4A89-9A8B-9B4868C6B611}"/>
    <cellStyle name="Comma 2 2 2 2 3 5" xfId="3329" xr:uid="{6BF132D1-B6FA-4015-9CF2-A32069C4CDE9}"/>
    <cellStyle name="Comma 2 2 2 2 4" xfId="1471" xr:uid="{485DCDED-3A7F-4BD1-80B5-2CF3529AFCD0}"/>
    <cellStyle name="Comma 2 2 2 2 4 2" xfId="1653" xr:uid="{7BF186C1-BB00-4885-8994-7FE823E0ED5C}"/>
    <cellStyle name="Comma 2 2 2 2 4 2 2" xfId="3330" xr:uid="{0B104C5B-B269-4E96-9A69-2528336E59DF}"/>
    <cellStyle name="Comma 2 2 2 2 4 3" xfId="3331" xr:uid="{E512A16F-0439-4FF0-A7D3-22176F8BE270}"/>
    <cellStyle name="Comma 2 2 2 2 5" xfId="1565" xr:uid="{6106DEF6-68DE-4D50-AE5D-6ABE22C91B0C}"/>
    <cellStyle name="Comma 2 2 2 2 5 2" xfId="3332" xr:uid="{E97C8F1A-8AC1-4823-A72E-2B32A071F48C}"/>
    <cellStyle name="Comma 2 2 2 2 6" xfId="1743" xr:uid="{2E012450-F0EB-42CB-AAF0-BAB1F2B80AD5}"/>
    <cellStyle name="Comma 2 2 2 2 6 2" xfId="3333" xr:uid="{22C17A93-D2E0-4A1C-88BF-F697D6784EAB}"/>
    <cellStyle name="Comma 2 2 2 2 7" xfId="1315" xr:uid="{7A1B6B91-1E31-4ABC-9298-A81D4BB29908}"/>
    <cellStyle name="Comma 2 2 2 2 7 2" xfId="3334" xr:uid="{9708EA4A-ADA3-4429-9086-6C230B3215C6}"/>
    <cellStyle name="Comma 2 2 2 2 8" xfId="3251" xr:uid="{636C863A-2584-4914-BA59-ED78BC6CC4B7}"/>
    <cellStyle name="Comma 2 2 2 2 8 2" xfId="3335" xr:uid="{61C72A78-6F93-40BF-AAC9-1CE7B2DB68D8}"/>
    <cellStyle name="Comma 2 2 2 2 9" xfId="3336" xr:uid="{78D89D48-C6BA-40C2-8CE7-1339AE9798EA}"/>
    <cellStyle name="Comma 2 2 2 3" xfId="99" xr:uid="{DCCC9A01-5B45-4CB1-AFD6-71D410AE7AA7}"/>
    <cellStyle name="Comma 2 2 2 3 2" xfId="1332" xr:uid="{B3DE4CA4-AF28-4904-82F6-B8A0CA93563D}"/>
    <cellStyle name="Comma 2 2 2 3 2 2" xfId="1706" xr:uid="{AFD10C28-9218-45F4-B12E-9047CEE80876}"/>
    <cellStyle name="Comma 2 2 2 3 2 2 2" xfId="3337" xr:uid="{0F8C3238-8A10-4957-A80F-E2D501A49CC4}"/>
    <cellStyle name="Comma 2 2 2 3 2 3" xfId="1521" xr:uid="{44BDFD37-5BB6-40F0-962C-901CB19D1476}"/>
    <cellStyle name="Comma 2 2 2 3 2 3 2" xfId="3338" xr:uid="{409A5209-D2DC-4A13-96EB-BA7D55406BFA}"/>
    <cellStyle name="Comma 2 2 2 3 2 4" xfId="3339" xr:uid="{8F4AF9EB-3277-4CA6-BC33-DB1F21DAD6A7}"/>
    <cellStyle name="Comma 2 2 2 3 3" xfId="1617" xr:uid="{F53FFB56-F0B0-43A3-80C2-F84BBB8CD8D4}"/>
    <cellStyle name="Comma 2 2 2 3 3 2" xfId="3340" xr:uid="{C798F39D-507C-4319-8E07-E93D394BE7CB}"/>
    <cellStyle name="Comma 2 2 2 3 4" xfId="1794" xr:uid="{FAF3949A-101B-4915-ACAF-A708A426266F}"/>
    <cellStyle name="Comma 2 2 2 3 4 2" xfId="3341" xr:uid="{DD75B871-8059-41FF-8964-6D07272E539B}"/>
    <cellStyle name="Comma 2 2 2 3 5" xfId="1431" xr:uid="{C246BF2C-3D16-44AD-A584-D438E03F65B1}"/>
    <cellStyle name="Comma 2 2 2 3 5 2" xfId="3342" xr:uid="{37DC11EC-1E5B-40B7-89F5-4FBFEA36DE59}"/>
    <cellStyle name="Comma 2 2 2 3 6" xfId="3343" xr:uid="{C2EFF944-AEB4-4CE4-86C9-3602ABDA9F04}"/>
    <cellStyle name="Comma 2 2 2 4" xfId="107" xr:uid="{1F7F439F-D06D-4AE5-93D7-C7DB97280899}"/>
    <cellStyle name="Comma 2 2 2 4 2" xfId="1338" xr:uid="{A0908E19-C1D5-473C-9D32-B2CC4F0C1A72}"/>
    <cellStyle name="Comma 2 2 2 4 2 2" xfId="1698" xr:uid="{9617B2B7-E8B3-4C6C-9C87-86DF58AE9C22}"/>
    <cellStyle name="Comma 2 2 2 4 2 2 2" xfId="3344" xr:uid="{643F4DCB-30AC-4C43-9A8C-E302EEF48C31}"/>
    <cellStyle name="Comma 2 2 2 4 2 3" xfId="1513" xr:uid="{47261A83-6810-4A58-B84B-A2F6B58C66A5}"/>
    <cellStyle name="Comma 2 2 2 4 2 3 2" xfId="3345" xr:uid="{0A00E580-3C41-4168-8B46-5EC9205CF846}"/>
    <cellStyle name="Comma 2 2 2 4 2 4" xfId="3346" xr:uid="{F6B7EA26-8699-4169-86D9-4B5E2BBBEFC4}"/>
    <cellStyle name="Comma 2 2 2 4 3" xfId="1609" xr:uid="{73B415BF-FAEF-4748-959B-6FED65BD021B}"/>
    <cellStyle name="Comma 2 2 2 4 3 2" xfId="3347" xr:uid="{870F40E6-3918-43D4-ACB0-DC6BF91C809A}"/>
    <cellStyle name="Comma 2 2 2 4 4" xfId="1786" xr:uid="{3014B442-B67E-43B1-9311-1C7A522DB886}"/>
    <cellStyle name="Comma 2 2 2 4 4 2" xfId="3348" xr:uid="{84369A63-AA44-4B08-ACAE-D484CCC9980E}"/>
    <cellStyle name="Comma 2 2 2 4 5" xfId="1423" xr:uid="{738D85E7-FDC5-4F86-99B2-12D81C4A9CB7}"/>
    <cellStyle name="Comma 2 2 2 4 5 2" xfId="3349" xr:uid="{34E4C57A-D3AB-44A8-8662-7C355248674F}"/>
    <cellStyle name="Comma 2 2 2 4 6" xfId="3350" xr:uid="{B0A7F2E6-0FDE-4AE6-AEE2-E98A1AE72F13}"/>
    <cellStyle name="Comma 2 2 2 5" xfId="116" xr:uid="{09A936BF-9CAC-48E8-9AA0-A5E35C2DA314}"/>
    <cellStyle name="Comma 2 2 2 5 2" xfId="1344" xr:uid="{76598B41-44B9-44FF-B492-C7F58E62E49D}"/>
    <cellStyle name="Comma 2 2 2 5 2 2" xfId="1667" xr:uid="{7AE2AA74-D796-4EBF-97A8-27472AF8663F}"/>
    <cellStyle name="Comma 2 2 2 5 2 2 2" xfId="3351" xr:uid="{F5461A55-562E-4FE0-A980-ADD1854B966D}"/>
    <cellStyle name="Comma 2 2 2 5 2 3" xfId="1484" xr:uid="{75576688-ECEC-41A1-BF39-7E45AD6ECC23}"/>
    <cellStyle name="Comma 2 2 2 5 2 3 2" xfId="3352" xr:uid="{CDD85420-5DC2-44F0-A672-F75A7FDEA752}"/>
    <cellStyle name="Comma 2 2 2 5 2 4" xfId="3353" xr:uid="{7B8FC179-A339-4D7B-8255-C20C263280EC}"/>
    <cellStyle name="Comma 2 2 2 5 3" xfId="1578" xr:uid="{400C97D1-31C3-4ECB-8F25-F3439DD1E085}"/>
    <cellStyle name="Comma 2 2 2 5 3 2" xfId="3354" xr:uid="{3A46842E-F66F-490B-9A3F-9C7115FE442E}"/>
    <cellStyle name="Comma 2 2 2 5 4" xfId="1756" xr:uid="{C0DFE1CB-E7C2-4752-AD3D-38C735098865}"/>
    <cellStyle name="Comma 2 2 2 5 4 2" xfId="3355" xr:uid="{C3020C8A-8247-430E-8357-F910A41D2423}"/>
    <cellStyle name="Comma 2 2 2 5 5" xfId="1395" xr:uid="{1EBA3EA3-FE65-446F-8148-E2ADBB3595E8}"/>
    <cellStyle name="Comma 2 2 2 5 5 2" xfId="3356" xr:uid="{54D9834B-BA2A-46A4-9875-C56E858D135B}"/>
    <cellStyle name="Comma 2 2 2 5 6" xfId="3357" xr:uid="{C6EE64BF-D397-4327-9B3C-40E348289057}"/>
    <cellStyle name="Comma 2 2 2 6" xfId="125" xr:uid="{4A751FB5-886E-4CDC-A155-10D17056E41D}"/>
    <cellStyle name="Comma 2 2 2 6 2" xfId="1350" xr:uid="{82E0E81C-00FA-45C4-BFAE-D8BE5887F006}"/>
    <cellStyle name="Comma 2 2 2 6 2 2" xfId="1643" xr:uid="{FD6F195A-EE0D-42CB-83AC-762F16CC0E1C}"/>
    <cellStyle name="Comma 2 2 2 6 2 2 2" xfId="3358" xr:uid="{CCD105A4-7078-4CB7-B590-AF112847C557}"/>
    <cellStyle name="Comma 2 2 2 6 2 3" xfId="3359" xr:uid="{E1547383-5672-4CD0-A6AB-1167E5083D35}"/>
    <cellStyle name="Comma 2 2 2 6 3" xfId="1462" xr:uid="{235921B8-C9B2-4C78-971C-CAE5C4522A0C}"/>
    <cellStyle name="Comma 2 2 2 6 3 2" xfId="3360" xr:uid="{0BEC22D7-F62D-4194-A75B-23898257C8E1}"/>
    <cellStyle name="Comma 2 2 2 6 4" xfId="3361" xr:uid="{0F20B38E-6E72-4FBF-8826-8DF56955C7A8}"/>
    <cellStyle name="Comma 2 2 2 7" xfId="133" xr:uid="{A4FF2692-F0A9-4DA4-8AA6-F6E4D4AA14EA}"/>
    <cellStyle name="Comma 2 2 2 7 2" xfId="1356" xr:uid="{7CA95A2D-F8A3-4B78-A93C-B71745AC3F4F}"/>
    <cellStyle name="Comma 2 2 2 7 2 2" xfId="3362" xr:uid="{4C33AC52-B410-4426-8381-9A144CD678E0}"/>
    <cellStyle name="Comma 2 2 2 7 3" xfId="1555" xr:uid="{42250910-8717-49BD-B370-12EC330AE726}"/>
    <cellStyle name="Comma 2 2 2 7 3 2" xfId="3363" xr:uid="{FBEB4FE0-5969-43A6-B124-35183DBC7EC8}"/>
    <cellStyle name="Comma 2 2 2 7 4" xfId="3364" xr:uid="{41D9AFD4-2E91-4B85-BC79-946DA83A7417}"/>
    <cellStyle name="Comma 2 2 2 8" xfId="137" xr:uid="{F779C1D0-8A83-4EB9-B294-6E15D6D60863}"/>
    <cellStyle name="Comma 2 2 2 8 2" xfId="1735" xr:uid="{BB3DE575-FA98-4939-B624-86EE8BBD2061}"/>
    <cellStyle name="Comma 2 2 2 8 2 2" xfId="3365" xr:uid="{9C8A45A9-E300-4FF3-B950-453D297EDD3E}"/>
    <cellStyle name="Comma 2 2 2 8 3" xfId="3366" xr:uid="{34E41E9D-0D73-45B8-B711-14BFA35E65CC}"/>
    <cellStyle name="Comma 2 2 2 9" xfId="1314" xr:uid="{610A4299-A8CF-48EB-8367-2005894D50D8}"/>
    <cellStyle name="Comma 2 2 2 9 2" xfId="3367" xr:uid="{876FC453-3D9A-4479-9E24-BC906C5693A4}"/>
    <cellStyle name="Comma 2 2 3" xfId="82" xr:uid="{92294C28-4CF0-4C5A-BD98-4D48D58F55A4}"/>
    <cellStyle name="Comma 2 2 3 2" xfId="1322" xr:uid="{F80C0517-773A-47E5-88DA-1BC8957D7C81}"/>
    <cellStyle name="Comma 2 2 3 2 2" xfId="1530" xr:uid="{1BF298BA-A513-46AC-90B2-A0C1B846BFFA}"/>
    <cellStyle name="Comma 2 2 3 2 2 2" xfId="1715" xr:uid="{CD06E946-1F35-461A-944D-B7D3D668A601}"/>
    <cellStyle name="Comma 2 2 3 2 2 2 2" xfId="3368" xr:uid="{0F571041-39FC-472F-BD53-60699EA8E0DC}"/>
    <cellStyle name="Comma 2 2 3 2 2 3" xfId="3369" xr:uid="{16F887AB-8E71-4B82-B1A0-EA9743F85687}"/>
    <cellStyle name="Comma 2 2 3 2 3" xfId="1626" xr:uid="{507B37D5-2115-43E5-A84E-6D1E108383E1}"/>
    <cellStyle name="Comma 2 2 3 2 3 2" xfId="3370" xr:uid="{30CD980D-3645-4E3E-B880-9E3EB7B36535}"/>
    <cellStyle name="Comma 2 2 3 2 4" xfId="1801" xr:uid="{14953544-00BD-4035-87EC-19CDFF59EB20}"/>
    <cellStyle name="Comma 2 2 3 2 4 2" xfId="3371" xr:uid="{9A114DBE-9FB1-4B23-9C2C-BA3768C4A288}"/>
    <cellStyle name="Comma 2 2 3 2 5" xfId="3372" xr:uid="{82D3E4EE-8EB1-44A1-9506-763DBB10BE4E}"/>
    <cellStyle name="Comma 2 2 3 3" xfId="1403" xr:uid="{EA044341-8524-4AE6-8A54-9BA9515912CF}"/>
    <cellStyle name="Comma 2 2 3 3 2" xfId="1493" xr:uid="{C6ADAC5B-3380-482E-B713-647CBD095B34}"/>
    <cellStyle name="Comma 2 2 3 3 2 2" xfId="1676" xr:uid="{7F4B0D01-BE2E-44D8-8003-A7AC8B66650B}"/>
    <cellStyle name="Comma 2 2 3 3 2 2 2" xfId="3373" xr:uid="{4D354762-D1E1-4B11-BA1E-D5D04690A26B}"/>
    <cellStyle name="Comma 2 2 3 3 2 3" xfId="3374" xr:uid="{87A1C1E6-4F74-47DD-876F-4830379AD9D5}"/>
    <cellStyle name="Comma 2 2 3 3 3" xfId="1587" xr:uid="{17F3C0B7-D90F-4028-A188-87D9A62A2485}"/>
    <cellStyle name="Comma 2 2 3 3 3 2" xfId="3375" xr:uid="{E51DE832-5B29-4CDF-BC7F-D981B46E4F08}"/>
    <cellStyle name="Comma 2 2 3 3 4" xfId="1764" xr:uid="{A312F07F-BFF2-4F9C-A750-EA5D8D2A4A28}"/>
    <cellStyle name="Comma 2 2 3 3 4 2" xfId="3376" xr:uid="{9800E9F9-1D3B-458B-8428-012C76D12A23}"/>
    <cellStyle name="Comma 2 2 3 3 5" xfId="3377" xr:uid="{01E5CF82-DC4A-4081-AD4E-CDB6C552EC08}"/>
    <cellStyle name="Comma 2 2 3 4" xfId="1470" xr:uid="{E2EA7092-1324-4BCC-B69A-AF495C725F8F}"/>
    <cellStyle name="Comma 2 2 3 4 2" xfId="1652" xr:uid="{F896EA90-A902-44D0-993C-EE31805E7ABE}"/>
    <cellStyle name="Comma 2 2 3 4 2 2" xfId="3378" xr:uid="{C5C9A8E7-21DE-4C16-81C0-C344728A7A86}"/>
    <cellStyle name="Comma 2 2 3 4 3" xfId="3379" xr:uid="{E525EC71-13DE-4B37-9A52-B5174BDBECBD}"/>
    <cellStyle name="Comma 2 2 3 5" xfId="1564" xr:uid="{7A06A4F8-C67B-4620-91F9-73CA3503C332}"/>
    <cellStyle name="Comma 2 2 3 5 2" xfId="3380" xr:uid="{2267F78C-4F15-48A2-B844-9AE969EE0FDC}"/>
    <cellStyle name="Comma 2 2 3 6" xfId="1742" xr:uid="{1819D5E8-390A-423B-AA44-42DB5E75E73F}"/>
    <cellStyle name="Comma 2 2 3 6 2" xfId="3381" xr:uid="{936E480B-5753-4731-90D5-92C2880478ED}"/>
    <cellStyle name="Comma 2 2 3 7" xfId="3247" xr:uid="{50CC88D6-CDAA-4BEB-86F0-93BCD46EEC0C}"/>
    <cellStyle name="Comma 2 2 3 7 2" xfId="3382" xr:uid="{78851CBA-B51B-4824-8791-1331D6C27D33}"/>
    <cellStyle name="Comma 2 2 3 8" xfId="3383" xr:uid="{9D0CA5C2-CA24-4975-8ACB-85874186DDAE}"/>
    <cellStyle name="Comma 2 2 4" xfId="95" xr:uid="{5B31261A-F6D3-4643-A0BE-79804C2CFE83}"/>
    <cellStyle name="Comma 2 2 4 2" xfId="1329" xr:uid="{A4C40209-E0E0-46B7-ACF4-7BEABED7C6CA}"/>
    <cellStyle name="Comma 2 2 4 2 2" xfId="3384" xr:uid="{FA4AD742-B306-4794-945F-F05D4B86BB7A}"/>
    <cellStyle name="Comma 2 2 4 3" xfId="1386" xr:uid="{2D11CC13-65A6-444A-8FDC-7047FA5D96AF}"/>
    <cellStyle name="Comma 2 2 4 4" xfId="3385" xr:uid="{8C119D11-C98A-4C5F-9838-87002E423FFD}"/>
    <cellStyle name="Comma 2 2 5" xfId="103" xr:uid="{A61F1AD9-3A0F-4822-8A36-5A18131EBE6B}"/>
    <cellStyle name="Comma 2 2 5 2" xfId="1335" xr:uid="{F764EB3E-09A8-48A7-8EDF-BFD266002524}"/>
    <cellStyle name="Comma 2 2 5 2 2" xfId="1696" xr:uid="{33766F3D-3BA3-470B-812A-15E872AEE223}"/>
    <cellStyle name="Comma 2 2 5 2 2 2" xfId="3386" xr:uid="{7E74F02C-7F43-407B-97E9-326E31E48CCE}"/>
    <cellStyle name="Comma 2 2 5 2 3" xfId="3387" xr:uid="{2BE5EEDB-1821-4FAA-8281-0DF91246F160}"/>
    <cellStyle name="Comma 2 2 5 3" xfId="1607" xr:uid="{FC1FAC5D-DE19-41EB-AE38-D73318AFF471}"/>
    <cellStyle name="Comma 2 2 5 3 2" xfId="3388" xr:uid="{276D860D-3A6B-4070-AD87-8F9F03AB85ED}"/>
    <cellStyle name="Comma 2 2 5 4" xfId="1784" xr:uid="{89BD4F41-4B9D-4572-B583-229A31B741A1}"/>
    <cellStyle name="Comma 2 2 5 4 2" xfId="3389" xr:uid="{43BAF8A8-4664-4055-99CE-FBF6C21073A9}"/>
    <cellStyle name="Comma 2 2 5 5" xfId="3390" xr:uid="{1D4A0671-7902-46C6-BCC5-A39000404BB0}"/>
    <cellStyle name="Comma 2 2 6" xfId="112" xr:uid="{8768307B-366D-49FD-A5FC-E5CF84978199}"/>
    <cellStyle name="Comma 2 2 6 2" xfId="1341" xr:uid="{2CF72785-E13C-4AB7-9E19-7CB5BD284DAA}"/>
    <cellStyle name="Comma 2 2 6 2 2" xfId="3391" xr:uid="{FA33005D-2832-4D3D-9E71-FCC654BAA8AD}"/>
    <cellStyle name="Comma 2 2 6 3" xfId="3392" xr:uid="{9879882F-32D9-43A5-BD2C-091DE5A856BF}"/>
    <cellStyle name="Comma 2 2 7" xfId="121" xr:uid="{B0777E08-797C-4C53-B8C7-FA435FABA1B3}"/>
    <cellStyle name="Comma 2 2 7 2" xfId="1347" xr:uid="{7B48B2E5-077D-46E1-BB34-3558545782D8}"/>
    <cellStyle name="Comma 2 2 7 2 2" xfId="3393" xr:uid="{021D9C76-2928-41F5-B4A5-59501D4623CC}"/>
    <cellStyle name="Comma 2 2 7 3" xfId="3394" xr:uid="{61A09E23-0885-4C15-B95D-04677AC0ABC2}"/>
    <cellStyle name="Comma 2 2 8" xfId="129" xr:uid="{DFA36540-F186-4031-93AA-0E4C9A7CB3AF}"/>
    <cellStyle name="Comma 2 2 8 2" xfId="1353" xr:uid="{740A9A3A-AFF6-4C1F-A0BC-43FE46820B5C}"/>
    <cellStyle name="Comma 2 2 8 2 2" xfId="3395" xr:uid="{70222D86-8FAB-460B-81C8-67C75696BA51}"/>
    <cellStyle name="Comma 2 2 8 3" xfId="3396" xr:uid="{A98BBC7E-3A26-4C87-89F0-069B51E26E4E}"/>
    <cellStyle name="Comma 2 2 9" xfId="1294" xr:uid="{4E0F4EDB-08FB-434A-9319-3CB9A7F7ED43}"/>
    <cellStyle name="Comma 2 2 9 2" xfId="3397" xr:uid="{3752F72D-8EBE-446A-A0CB-D7416201084B}"/>
    <cellStyle name="Comma 2 3" xfId="65" xr:uid="{98A9762C-733E-4119-ABB2-B57DBA165E00}"/>
    <cellStyle name="Comma 2 3 2" xfId="1439" xr:uid="{9E4D9D31-3B89-411C-ACE5-BACEC550CDB0}"/>
    <cellStyle name="Comma 2 3 2 2" xfId="1528" xr:uid="{964E1F84-3958-4D92-A112-303D6897D017}"/>
    <cellStyle name="Comma 2 3 2 2 2" xfId="1713" xr:uid="{95D38571-C744-4814-931D-84DAEB15B424}"/>
    <cellStyle name="Comma 2 3 2 2 2 2" xfId="3398" xr:uid="{C849D8CF-3E6B-40EF-82AA-6A839B312539}"/>
    <cellStyle name="Comma 2 3 2 2 3" xfId="3399" xr:uid="{749A4E50-FBE0-4190-B2B0-5BA709476380}"/>
    <cellStyle name="Comma 2 3 2 3" xfId="1624" xr:uid="{5E93B2CE-03FE-4571-A801-CA3875C92603}"/>
    <cellStyle name="Comma 2 3 2 3 2" xfId="3400" xr:uid="{5A2C5D71-264E-43EB-AD86-E54C6268C33D}"/>
    <cellStyle name="Comma 2 3 2 4" xfId="1799" xr:uid="{A603AD2A-BFC2-4D3E-B294-69933C14E9E7}"/>
    <cellStyle name="Comma 2 3 2 4 2" xfId="3401" xr:uid="{87E57730-9A40-4596-AC3D-BF998E3B346A}"/>
    <cellStyle name="Comma 2 3 2 5" xfId="3402" xr:uid="{FCD9E619-600E-4907-A129-1744DB1C2A6D}"/>
    <cellStyle name="Comma 2 3 3" xfId="1401" xr:uid="{038F878D-A4D6-4EDB-9706-A4587BD2E4CF}"/>
    <cellStyle name="Comma 2 3 3 2" xfId="1491" xr:uid="{688841A0-2AF8-4A31-A5E6-34DC5A1DAA0A}"/>
    <cellStyle name="Comma 2 3 3 2 2" xfId="1674" xr:uid="{EB85DCFE-221D-4761-9639-4CEBDFEF4F57}"/>
    <cellStyle name="Comma 2 3 3 2 2 2" xfId="3403" xr:uid="{91A87E1C-B8FE-4363-99F4-922C28789B2A}"/>
    <cellStyle name="Comma 2 3 3 2 3" xfId="3404" xr:uid="{B5C70E0E-1BC2-45B4-B303-757D55510E83}"/>
    <cellStyle name="Comma 2 3 3 3" xfId="1585" xr:uid="{74A40DAA-89A0-411E-A131-320A3D421B86}"/>
    <cellStyle name="Comma 2 3 3 3 2" xfId="3405" xr:uid="{E48F6CC2-67BE-4DF0-896B-7750F2BAF88F}"/>
    <cellStyle name="Comma 2 3 3 4" xfId="1762" xr:uid="{04C22C90-66E1-457F-A330-64285823563F}"/>
    <cellStyle name="Comma 2 3 3 4 2" xfId="3406" xr:uid="{D1487EF8-CF8F-49FA-A3F0-E81297904E93}"/>
    <cellStyle name="Comma 2 3 3 5" xfId="3407" xr:uid="{D0CBBBC2-9D87-42D9-9EA1-B07E1DB6CE0D}"/>
    <cellStyle name="Comma 2 3 4" xfId="1468" xr:uid="{84F5B325-2DE1-4A53-84C7-E7640C3BA836}"/>
    <cellStyle name="Comma 2 3 4 2" xfId="1650" xr:uid="{82D2A4B1-D983-40B1-B75B-E197419F3E00}"/>
    <cellStyle name="Comma 2 3 4 2 2" xfId="3408" xr:uid="{7ED238C2-6E54-4CC4-868C-805A6B55E957}"/>
    <cellStyle name="Comma 2 3 4 3" xfId="3409" xr:uid="{DACF862A-690C-49A1-93A7-6DD761F90A30}"/>
    <cellStyle name="Comma 2 3 5" xfId="1562" xr:uid="{9D24B914-604A-4DA9-9898-33AC3269B2A2}"/>
    <cellStyle name="Comma 2 3 5 2" xfId="3410" xr:uid="{D2A83C28-514C-4612-8B39-05EFBC46A35F}"/>
    <cellStyle name="Comma 2 3 6" xfId="1740" xr:uid="{4D4F81F7-28D1-4C7B-A8B8-70428C541920}"/>
    <cellStyle name="Comma 2 3 6 2" xfId="3411" xr:uid="{E6BCF0B5-57EC-4C8F-98C7-389F71B19C2A}"/>
    <cellStyle name="Comma 2 3 7" xfId="1368" xr:uid="{2233475E-91A4-4FE3-8259-E5C41A929A61}"/>
    <cellStyle name="Comma 2 3 7 2" xfId="3412" xr:uid="{81FBBDF2-1C1B-4E3B-869B-16214E6D6341}"/>
    <cellStyle name="Comma 2 4" xfId="1429" xr:uid="{E7FF7906-32DA-4973-8C05-37C580841AF8}"/>
    <cellStyle name="Comma 2 4 2" xfId="1519" xr:uid="{FA005729-FCAA-4C60-A685-4DD46C0CCFD4}"/>
    <cellStyle name="Comma 2 4 2 2" xfId="1704" xr:uid="{15F53BAB-91C5-48F0-A773-A393EC876EC4}"/>
    <cellStyle name="Comma 2 4 2 2 2" xfId="3413" xr:uid="{D49A5753-06EB-4249-B341-25697A021CB7}"/>
    <cellStyle name="Comma 2 4 2 3" xfId="3414" xr:uid="{CDAA15BD-A798-468B-93B2-48DCED7F8B44}"/>
    <cellStyle name="Comma 2 4 3" xfId="1615" xr:uid="{6EA9D895-DA2B-4C59-B833-5BA15EDE1754}"/>
    <cellStyle name="Comma 2 4 3 2" xfId="3415" xr:uid="{13D52C11-5BA7-45E2-A118-7C648D0F6147}"/>
    <cellStyle name="Comma 2 4 4" xfId="1792" xr:uid="{7E1F47E3-7B51-4001-BD58-254EFF9FC33F}"/>
    <cellStyle name="Comma 2 4 4 2" xfId="3416" xr:uid="{828282E0-F025-4100-80CF-A7760176F882}"/>
    <cellStyle name="Comma 2 4 5" xfId="3417" xr:uid="{B2CDBF2C-977B-4EFE-9589-394C9F9B46C6}"/>
    <cellStyle name="Comma 2 5" xfId="1420" xr:uid="{1050D001-D543-428A-8181-8E578F281CF0}"/>
    <cellStyle name="Comma 2 5 2" xfId="1510" xr:uid="{9971B5B3-8169-4E0A-8896-E9487BA7CC39}"/>
    <cellStyle name="Comma 2 5 2 2" xfId="1694" xr:uid="{E75CA395-5693-4664-9C29-2CDD9EDE2E3E}"/>
    <cellStyle name="Comma 2 5 2 2 2" xfId="3418" xr:uid="{91167383-C17A-4AAB-863F-893F05F50B6C}"/>
    <cellStyle name="Comma 2 5 2 3" xfId="3419" xr:uid="{11DDC5D4-DA5B-4D58-AD44-AA60F4626F30}"/>
    <cellStyle name="Comma 2 5 3" xfId="1605" xr:uid="{9F504C7B-508A-4F2A-A62A-17A5892C2C35}"/>
    <cellStyle name="Comma 2 5 3 2" xfId="3420" xr:uid="{DD8A4C51-475A-409E-BF22-CD4F4490C1BF}"/>
    <cellStyle name="Comma 2 5 4" xfId="1782" xr:uid="{43F512D0-FA5A-4217-AE19-4EA734D304BD}"/>
    <cellStyle name="Comma 2 5 4 2" xfId="3421" xr:uid="{0F0886B0-D9D6-4C8C-83A8-D3F17A1E6608}"/>
    <cellStyle name="Comma 2 5 5" xfId="3422" xr:uid="{254EFAE4-452F-4043-9EB0-D32C297FFEF6}"/>
    <cellStyle name="Comma 2 6" xfId="1393" xr:uid="{435E71FA-9192-425A-BF04-2F8ADDAB7845}"/>
    <cellStyle name="Comma 2 6 2" xfId="1482" xr:uid="{74A4F70D-C0D8-42BF-B32F-E8CBBB1421EC}"/>
    <cellStyle name="Comma 2 6 2 2" xfId="1665" xr:uid="{A2232E08-640B-495A-82AA-D03687BB0B1E}"/>
    <cellStyle name="Comma 2 6 2 2 2" xfId="3423" xr:uid="{204464B8-15B9-489C-81F4-ADB94A770899}"/>
    <cellStyle name="Comma 2 6 2 3" xfId="3424" xr:uid="{C3BA0474-6661-4D49-B3D6-E4A40961957F}"/>
    <cellStyle name="Comma 2 6 3" xfId="1576" xr:uid="{C1086EA6-7503-48C8-BE99-8EF05142DBF9}"/>
    <cellStyle name="Comma 2 6 3 2" xfId="3425" xr:uid="{F5C68971-2064-4C18-BA18-D69266503346}"/>
    <cellStyle name="Comma 2 6 4" xfId="1754" xr:uid="{71D59E03-C828-46FB-ADCD-EB3AA12454BB}"/>
    <cellStyle name="Comma 2 6 4 2" xfId="3426" xr:uid="{BC224A63-2A41-4A3F-B7C5-677BDE49EC16}"/>
    <cellStyle name="Comma 2 6 5" xfId="3427" xr:uid="{9CF891C5-FE06-48A7-893B-32D2080E09A8}"/>
    <cellStyle name="Comma 2 7" xfId="1320" xr:uid="{140A89DB-B059-4ED3-AFEE-A29B2E6E2E1F}"/>
    <cellStyle name="Comma 2 7 2" xfId="1459" xr:uid="{60D4DF46-6A7A-4B39-807B-CE3C42A45629}"/>
    <cellStyle name="Comma 2 7 2 2" xfId="1640" xr:uid="{8F4D6089-7434-4C9D-932B-502E1811E3FF}"/>
    <cellStyle name="Comma 2 7 2 2 2" xfId="3428" xr:uid="{E055F820-D9F0-4532-AC76-2B5EC905260E}"/>
    <cellStyle name="Comma 2 7 2 3" xfId="3429" xr:uid="{6685F01C-2088-441F-AF27-CFFE1099EA0D}"/>
    <cellStyle name="Comma 2 7 3" xfId="1551" xr:uid="{F5754673-4C2C-4510-9330-2AAEFCDE60D6}"/>
    <cellStyle name="Comma 2 7 3 2" xfId="3430" xr:uid="{7B6EF2ED-AB39-4768-9E8D-4F6BA0981481}"/>
    <cellStyle name="Comma 2 7 4" xfId="1732" xr:uid="{D942C11A-E393-4980-918F-C5FABC8BB0DB}"/>
    <cellStyle name="Comma 2 7 4 2" xfId="3431" xr:uid="{F7EC64B2-4C6C-4E34-B861-179DCB8F3A02}"/>
    <cellStyle name="Comma 2 7 5" xfId="3432" xr:uid="{F5D730BE-A20C-462C-AB38-1635C8B835C4}"/>
    <cellStyle name="Comma 3" xfId="1318" xr:uid="{D80D099F-CD92-43D7-B548-959C63BA189E}"/>
    <cellStyle name="Comma 3 2" xfId="1377" xr:uid="{04A33218-C0C0-4F94-8745-97CEA08CBA9C}"/>
    <cellStyle name="Comma 4" xfId="1364" xr:uid="{07B4941B-68DE-4F07-B503-1859D6098A18}"/>
    <cellStyle name="Comma 4 2" xfId="1378" xr:uid="{38B4A95B-9B89-4FCA-81B7-278E4FEF214E}"/>
    <cellStyle name="Comma 4 2 2" xfId="3072" xr:uid="{D95EBC00-83E2-4795-AF78-665653863743}"/>
    <cellStyle name="Comma 4 2 2 2" xfId="3433" xr:uid="{9683E0B0-7AAE-498D-9614-694C29652583}"/>
    <cellStyle name="Comma 4 2 3" xfId="3032" xr:uid="{7DE7513F-0214-4B5F-8C93-CA55B6A3E260}"/>
    <cellStyle name="Comma 5" xfId="1308" xr:uid="{29940AEB-04D7-4CDC-9815-F298681382ED}"/>
    <cellStyle name="Comma 5 2" xfId="1375" xr:uid="{7394E018-285D-4988-9651-2B145D1C9500}"/>
    <cellStyle name="Comma 6" xfId="1301" xr:uid="{295DA57B-BF07-415F-B546-51CB6B96A52A}"/>
    <cellStyle name="Comma 6 2" xfId="1376" xr:uid="{49B38F61-6F5A-45B8-9F65-1FA04B0E1518}"/>
    <cellStyle name="Comma 7" xfId="1307" xr:uid="{7A2ADDF8-0D2D-48FC-8814-E716CA6D3A21}"/>
    <cellStyle name="Comma 7 2" xfId="1379" xr:uid="{1B26E588-8F87-4A52-B768-759A439C4F0E}"/>
    <cellStyle name="Comma 8" xfId="1370" xr:uid="{174EC990-829C-4072-AD11-7A9AA425A391}"/>
    <cellStyle name="Comma 8 2" xfId="1380" xr:uid="{20280364-B539-4246-B53F-73937257881A}"/>
    <cellStyle name="Currency_HOJA DE TRABAJO" xfId="1327" xr:uid="{7B499DE3-D65E-4EA4-AEF1-7ACBF145FEE7}"/>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xfId="3051" xr:uid="{5E9663E9-2BD2-44FA-A53A-F62FC7F136AB}"/>
    <cellStyle name="Hipervínculo" xfId="58" builtinId="8"/>
    <cellStyle name="Hipervínculo 2" xfId="144" xr:uid="{FEBA7950-25D1-4C4B-A5A1-A5E5BC15A2B3}"/>
    <cellStyle name="Hipervínculo 2 2" xfId="3050" xr:uid="{A94512CB-658B-4408-9693-02BFCA722CD6}"/>
    <cellStyle name="Hipervínculo 2 3" xfId="1819" xr:uid="{C6F87C51-22CA-4B96-9DE9-A90D13DE1FEA}"/>
    <cellStyle name="Incorrecto" xfId="7" builtinId="27" customBuiltin="1"/>
    <cellStyle name="Millares" xfId="1" builtinId="3"/>
    <cellStyle name="Millares [0]" xfId="51" builtinId="6"/>
    <cellStyle name="Millares [0] 10" xfId="127" xr:uid="{E2E27E94-E044-4D43-BFA5-5132B5D76C90}"/>
    <cellStyle name="Millares [0] 10 2" xfId="607" xr:uid="{B13C647D-5EFC-434E-B63B-C535C0F52AB4}"/>
    <cellStyle name="Millares [0] 10 2 2" xfId="1191" xr:uid="{E915B288-DA38-4EE7-9B4F-B8AAA9334D65}"/>
    <cellStyle name="Millares [0] 10 2 2 2" xfId="3213" xr:uid="{5596D217-958A-4BD9-AE56-F80EC8BE659E}"/>
    <cellStyle name="Millares [0] 10 2 2 2 2" xfId="3434" xr:uid="{966C7731-2B86-4B17-AD33-7D3940F5D657}"/>
    <cellStyle name="Millares [0] 10 2 2 3" xfId="3435" xr:uid="{47016E91-3D78-4F5C-84B5-88FDCE6F03B0}"/>
    <cellStyle name="Millares [0] 10 2 3" xfId="3152" xr:uid="{2C7AFEE4-EB83-4EBD-81A0-99D99FFC4320}"/>
    <cellStyle name="Millares [0] 10 2 3 2" xfId="3436" xr:uid="{962E25AD-4BC1-4FCF-A381-A9C6D6E25D8B}"/>
    <cellStyle name="Millares [0] 10 2 4" xfId="3437" xr:uid="{77A757CD-EE86-4091-9987-62150FEA97C2}"/>
    <cellStyle name="Millares [0] 10 3" xfId="853" xr:uid="{C31D5670-8E67-4CA8-8404-39B2059DE655}"/>
    <cellStyle name="Millares [0] 10 3 2" xfId="3204" xr:uid="{95C9FE56-0D4B-4AC9-AF5D-4A67170217F9}"/>
    <cellStyle name="Millares [0] 10 3 2 2" xfId="3438" xr:uid="{7C111310-7C53-400E-89F3-D78DE6E03115}"/>
    <cellStyle name="Millares [0] 10 3 3" xfId="3439" xr:uid="{5C0690AD-8EC7-4896-A425-D63B6F5017B9}"/>
    <cellStyle name="Millares [0] 10 4" xfId="249" xr:uid="{A08326C6-7D40-493F-A9D1-40CEA97983EC}"/>
    <cellStyle name="Millares [0] 10 4 2" xfId="3440" xr:uid="{57318BE1-C081-493C-B3FD-54F89691EAB0}"/>
    <cellStyle name="Millares [0] 10 5" xfId="3131" xr:uid="{B90858E5-D160-49F6-A52C-0DBA1957E999}"/>
    <cellStyle name="Millares [0] 10 5 2" xfId="3441" xr:uid="{4EDFC19D-7F7E-4338-AE11-E7E795A13B61}"/>
    <cellStyle name="Millares [0] 10 6" xfId="3442" xr:uid="{63BBE7BB-ABEE-49BC-B0D4-9E2119AC98E5}"/>
    <cellStyle name="Millares [0] 11" xfId="274" xr:uid="{86489A06-66BD-4D8A-A97E-3774DD96D95F}"/>
    <cellStyle name="Millares [0] 11 2" xfId="608" xr:uid="{04D2640C-3A13-4E0C-9653-5556F27C59BD}"/>
    <cellStyle name="Millares [0] 11 2 2" xfId="1192" xr:uid="{40373044-DB3B-4B3D-B6C0-EE4FDC4F9C57}"/>
    <cellStyle name="Millares [0] 11 2 2 2" xfId="3214" xr:uid="{CD5C8DFD-B8BE-4986-B6B5-FAD6B82DE08D}"/>
    <cellStyle name="Millares [0] 11 2 2 2 2" xfId="3443" xr:uid="{8FE0D114-0B5B-4FA1-8742-4221B34E809D}"/>
    <cellStyle name="Millares [0] 11 2 2 3" xfId="3444" xr:uid="{C5B9FA42-17A5-459A-926B-09D03E57740C}"/>
    <cellStyle name="Millares [0] 11 2 3" xfId="3153" xr:uid="{01BC6DF1-4274-4790-B916-7B13CCACC863}"/>
    <cellStyle name="Millares [0] 11 2 3 2" xfId="3445" xr:uid="{66AF34D0-CC01-4A0A-9334-69C2A0621170}"/>
    <cellStyle name="Millares [0] 11 2 4" xfId="3446" xr:uid="{FA3DE47F-7F71-482A-99D1-31EBFC4616D3}"/>
    <cellStyle name="Millares [0] 11 3" xfId="876" xr:uid="{3F4EB58E-D024-4BEB-8A02-C2926C347BB3}"/>
    <cellStyle name="Millares [0] 11 3 2" xfId="3205" xr:uid="{42AC62B2-D081-41C9-B2D6-46C8584DD20E}"/>
    <cellStyle name="Millares [0] 11 3 2 2" xfId="3447" xr:uid="{038370CC-5B7C-49D4-8C4B-10792F5BA8BB}"/>
    <cellStyle name="Millares [0] 11 3 3" xfId="3448" xr:uid="{18EA693C-802D-4589-AF32-1BABA92DF68B}"/>
    <cellStyle name="Millares [0] 11 4" xfId="3134" xr:uid="{667CFE86-CD77-4681-9157-2CCC9CBB0FD5}"/>
    <cellStyle name="Millares [0] 11 4 2" xfId="3449" xr:uid="{DCB4A5F4-0B50-4CE9-BC77-1DAA7A62A8EF}"/>
    <cellStyle name="Millares [0] 11 5" xfId="3450" xr:uid="{0861B236-A22F-42AE-BDDB-0271CED173AF}"/>
    <cellStyle name="Millares [0] 12" xfId="72" xr:uid="{2B6B09BF-BA91-4E8C-939B-95A4187F4AE5}"/>
    <cellStyle name="Millares [0] 12 2" xfId="91" xr:uid="{39407E19-CA6B-4A9B-9DE9-6CC4C0816C62}"/>
    <cellStyle name="Millares [0] 12 2 2" xfId="609" xr:uid="{15D47A2D-6CFB-4873-9A5F-BF6C8F41D292}"/>
    <cellStyle name="Millares [0] 12 2 2 2" xfId="1193" xr:uid="{299C4191-DA49-4459-9AF7-CCC538613787}"/>
    <cellStyle name="Millares [0] 12 2 2 2 2" xfId="3215" xr:uid="{C27E1F73-046C-4B0E-9415-80C4DC9C9730}"/>
    <cellStyle name="Millares [0] 12 2 2 2 2 2" xfId="3451" xr:uid="{3CD94EBC-0E08-4CBB-97EA-8F66D1F45359}"/>
    <cellStyle name="Millares [0] 12 2 2 2 3" xfId="3452" xr:uid="{012E7AC9-FF8A-4C4D-AAF8-BC933C4286A9}"/>
    <cellStyle name="Millares [0] 12 2 2 3" xfId="3154" xr:uid="{C69AF243-4B14-46CC-BDA3-3C50B86E70E1}"/>
    <cellStyle name="Millares [0] 12 2 2 3 2" xfId="3453" xr:uid="{0007A486-F05F-4EC3-8B6E-2F5338757961}"/>
    <cellStyle name="Millares [0] 12 2 2 4" xfId="3454" xr:uid="{833BAA58-7BE8-43D8-8985-D8DF2F0453F5}"/>
    <cellStyle name="Millares [0] 12 2 3" xfId="721" xr:uid="{2E616236-E09D-4A11-9496-EB8EEFAA076D}"/>
    <cellStyle name="Millares [0] 12 2 3 2" xfId="1281" xr:uid="{0534E810-7872-49CD-B98A-B6E1D08A974F}"/>
    <cellStyle name="Millares [0] 12 2 3 2 2" xfId="3231" xr:uid="{F3BEDCC1-19F1-4DE8-8D88-6B3433FCABD3}"/>
    <cellStyle name="Millares [0] 12 2 3 2 2 2" xfId="3455" xr:uid="{52280033-5C26-43D5-8089-18378DB5B971}"/>
    <cellStyle name="Millares [0] 12 2 3 2 3" xfId="3456" xr:uid="{24CC04B8-406F-4971-AC44-003A38412EB7}"/>
    <cellStyle name="Millares [0] 12 2 3 3" xfId="3195" xr:uid="{9896BEB2-B1A6-45EE-8803-E4E974048002}"/>
    <cellStyle name="Millares [0] 12 2 3 3 2" xfId="3457" xr:uid="{06297B23-52E4-45DF-B93B-4DA029F21DC5}"/>
    <cellStyle name="Millares [0] 12 2 3 4" xfId="3458" xr:uid="{4D93C148-F3B4-421E-B9B3-EAF962805991}"/>
    <cellStyle name="Millares [0] 12 2 4" xfId="971" xr:uid="{251B81BB-C585-4FC2-8129-DAD6AA13EDAF}"/>
    <cellStyle name="Millares [0] 12 2 4 2" xfId="3212" xr:uid="{1CBDA46A-9444-4EFF-8F8E-9930159F7939}"/>
    <cellStyle name="Millares [0] 12 2 4 2 2" xfId="3459" xr:uid="{4657C74E-406E-446D-B545-8AF7589983AD}"/>
    <cellStyle name="Millares [0] 12 2 4 3" xfId="3460" xr:uid="{C5E8CD1F-EEBE-409B-8BEF-0B07C4EF6B8D}"/>
    <cellStyle name="Millares [0] 12 2 5" xfId="387" xr:uid="{39F1A0DD-3421-4D31-9F60-CBA902F2C150}"/>
    <cellStyle name="Millares [0] 12 2 5 2" xfId="3461" xr:uid="{54961A86-5998-4F92-ABDA-7B4644DB0AF4}"/>
    <cellStyle name="Millares [0] 12 2 6" xfId="3151" xr:uid="{91378D88-84DA-4E0D-AACC-D732CDA30DE2}"/>
    <cellStyle name="Millares [0] 12 2 6 2" xfId="3462" xr:uid="{A1E0B990-B276-43B9-B105-EA20924D332A}"/>
    <cellStyle name="Millares [0] 12 2 7" xfId="3254" xr:uid="{B01F70E0-2566-47FB-A9D0-5A2A74C7844C}"/>
    <cellStyle name="Millares [0] 12 2 7 2" xfId="3463" xr:uid="{82DC3585-841D-4505-BB69-579D55293867}"/>
    <cellStyle name="Millares [0] 12 2 8" xfId="3464" xr:uid="{9B6B1078-5DDF-4153-B658-C905401238AA}"/>
    <cellStyle name="Millares [0] 12 3" xfId="383" xr:uid="{88ECADF8-1C87-40D8-8F75-56DC92C28769}"/>
    <cellStyle name="Millares [0] 12 3 2" xfId="610" xr:uid="{24347BA0-F8A6-423A-9F60-D3D8304E06A3}"/>
    <cellStyle name="Millares [0] 12 3 2 2" xfId="1194" xr:uid="{B1622FBC-0D4A-4C14-BD31-91FA0B3B7B33}"/>
    <cellStyle name="Millares [0] 12 3 2 2 2" xfId="3216" xr:uid="{B4C5FD33-0563-4F08-977F-90F77CB996A3}"/>
    <cellStyle name="Millares [0] 12 3 2 2 2 2" xfId="3465" xr:uid="{2788DB0A-0E50-4CC8-A130-7A5A93E667FE}"/>
    <cellStyle name="Millares [0] 12 3 2 2 3" xfId="3466" xr:uid="{ADFD856E-11F5-494B-A5F6-0B85BB884DDB}"/>
    <cellStyle name="Millares [0] 12 3 2 3" xfId="3155" xr:uid="{0092E9B3-CA0A-4DDE-B788-DC1997CE9180}"/>
    <cellStyle name="Millares [0] 12 3 2 3 2" xfId="3467" xr:uid="{0ADD7784-1D40-467D-8149-360B9A1B8AE8}"/>
    <cellStyle name="Millares [0] 12 3 2 4" xfId="3468" xr:uid="{B7D13B18-4882-4F82-BB71-1A5AC42EAAAB}"/>
    <cellStyle name="Millares [0] 12 3 3" xfId="969" xr:uid="{2DA109FF-9D40-49B5-B260-2CA2E59F7C56}"/>
    <cellStyle name="Millares [0] 12 3 3 2" xfId="3210" xr:uid="{A717B171-88F8-434A-9B57-9ACB9D67EAE9}"/>
    <cellStyle name="Millares [0] 12 3 3 2 2" xfId="3469" xr:uid="{49139D4B-0547-475D-81A2-7A8320EA1F41}"/>
    <cellStyle name="Millares [0] 12 3 3 3" xfId="3470" xr:uid="{6BC2068D-2E5E-417E-BC9C-8D9C1AF6CB58}"/>
    <cellStyle name="Millares [0] 12 3 4" xfId="3147" xr:uid="{96B663E4-CAFE-4945-A27C-4415BA908E28}"/>
    <cellStyle name="Millares [0] 12 3 4 2" xfId="3471" xr:uid="{2825395D-09D6-480D-AEF8-21C91D4BAEE8}"/>
    <cellStyle name="Millares [0] 12 3 5" xfId="3472" xr:uid="{7CE2B48B-A6C6-42AD-B884-C1719CD9C453}"/>
    <cellStyle name="Millares [0] 12 4" xfId="611" xr:uid="{7BB33DF6-AB0F-4CB3-84C5-F32FB4D896CA}"/>
    <cellStyle name="Millares [0] 12 4 2" xfId="1195" xr:uid="{ED223DA8-4FD7-4C5E-93FE-90A980DFECF7}"/>
    <cellStyle name="Millares [0] 12 4 2 2" xfId="3217" xr:uid="{B6CE1B94-7234-47BF-AA71-2A810789750F}"/>
    <cellStyle name="Millares [0] 12 4 2 2 2" xfId="3473" xr:uid="{FA20E8E3-AB79-490F-B4FE-C75822AF70C7}"/>
    <cellStyle name="Millares [0] 12 4 2 3" xfId="3474" xr:uid="{44BD1130-0C3A-4821-88B1-8C985667AA0D}"/>
    <cellStyle name="Millares [0] 12 4 3" xfId="3156" xr:uid="{CA632712-C736-4C18-8BF4-859CEC5338C3}"/>
    <cellStyle name="Millares [0] 12 4 3 2" xfId="3475" xr:uid="{F4B6BAA2-35F3-43EF-9EE2-96FB91E2E275}"/>
    <cellStyle name="Millares [0] 12 4 4" xfId="3476" xr:uid="{0D7CA18F-F111-4281-B8EC-43787EC946C5}"/>
    <cellStyle name="Millares [0] 12 5" xfId="898" xr:uid="{BAEB42D1-5847-4E79-BB4A-F029602FC8A0}"/>
    <cellStyle name="Millares [0] 12 5 2" xfId="3206" xr:uid="{60770ADE-E37B-4A3A-80E7-501665CA1986}"/>
    <cellStyle name="Millares [0] 12 5 2 2" xfId="3477" xr:uid="{D319DE3F-360C-4D8F-88DC-52C9AA525182}"/>
    <cellStyle name="Millares [0] 12 5 3" xfId="3478" xr:uid="{78AA7D0B-044E-4097-A533-A80C9AFF6CD6}"/>
    <cellStyle name="Millares [0] 12 6" xfId="298" xr:uid="{CF2678F3-66A2-4F3A-9C9E-F9FCE9C31081}"/>
    <cellStyle name="Millares [0] 12 6 2" xfId="3479" xr:uid="{CCF48767-BA3E-4612-84EB-5A641DB58557}"/>
    <cellStyle name="Millares [0] 12 7" xfId="3137" xr:uid="{7723ACE5-4830-4F1E-B25A-128EBD53DC99}"/>
    <cellStyle name="Millares [0] 12 7 2" xfId="3480" xr:uid="{70323AD8-9D0E-44F7-843C-13F53F1B0FF4}"/>
    <cellStyle name="Millares [0] 12 8" xfId="3242" xr:uid="{11BB55FD-F461-4243-9F49-121FE1F944C1}"/>
    <cellStyle name="Millares [0] 12 8 2" xfId="3481" xr:uid="{7E9D6D0B-514F-4C20-AF58-C63E223BCF4C}"/>
    <cellStyle name="Millares [0] 12 9" xfId="3482" xr:uid="{F5070F70-0595-4654-84B7-690B6D025730}"/>
    <cellStyle name="Millares [0] 13" xfId="303" xr:uid="{703BBEB5-11D3-464A-AC9F-2DC4C7936F51}"/>
    <cellStyle name="Millares [0] 13 2" xfId="612" xr:uid="{E74AC1EB-9360-47D5-914D-BAE1DB043CD4}"/>
    <cellStyle name="Millares [0] 13 2 2" xfId="1196" xr:uid="{ACA91089-5BE7-4486-803A-4A404796A9C1}"/>
    <cellStyle name="Millares [0] 13 2 2 2" xfId="3218" xr:uid="{C2977EFF-3CF1-43F2-A05D-E0DCFF908451}"/>
    <cellStyle name="Millares [0] 13 2 2 2 2" xfId="3483" xr:uid="{0616EB0D-0AEF-450E-883C-96F175B8C2DC}"/>
    <cellStyle name="Millares [0] 13 2 2 3" xfId="3484" xr:uid="{226B8E5D-72A7-4E7E-966E-D8A3E14BB5F6}"/>
    <cellStyle name="Millares [0] 13 2 3" xfId="3157" xr:uid="{1A6C6A72-76D4-4A5B-965C-2F859723C6D9}"/>
    <cellStyle name="Millares [0] 13 2 3 2" xfId="3485" xr:uid="{A23C9B02-653B-4923-B3FC-B5957698EA9F}"/>
    <cellStyle name="Millares [0] 13 2 4" xfId="3486" xr:uid="{48321378-84D3-445E-AD8E-0776FA6AF9E0}"/>
    <cellStyle name="Millares [0] 13 3" xfId="903" xr:uid="{A7747DCB-9FD3-48A7-B6BE-51170B2CD6F4}"/>
    <cellStyle name="Millares [0] 13 3 2" xfId="3207" xr:uid="{FA2B46EB-107C-4555-8FB0-D120FDB525C3}"/>
    <cellStyle name="Millares [0] 13 3 2 2" xfId="3487" xr:uid="{083FF104-F165-4642-A74F-CAFFB33A09A6}"/>
    <cellStyle name="Millares [0] 13 3 3" xfId="3488" xr:uid="{9B742C86-2429-4F79-BED7-23DFC52B7D4F}"/>
    <cellStyle name="Millares [0] 13 4" xfId="3138" xr:uid="{9592334A-9F21-4505-9B68-988F4A011392}"/>
    <cellStyle name="Millares [0] 13 4 2" xfId="3489" xr:uid="{44504BC7-3009-40E9-9466-82591CAB1DE9}"/>
    <cellStyle name="Millares [0] 13 5" xfId="3490" xr:uid="{8304DC24-1776-4A00-B1E9-506D47A59745}"/>
    <cellStyle name="Millares [0] 14" xfId="359" xr:uid="{DC5D7C26-FDF6-40FE-97D7-2F17B2591BE0}"/>
    <cellStyle name="Millares [0] 14 2" xfId="613" xr:uid="{39A62870-AE3C-48E7-B6AC-8C5C615A5EDB}"/>
    <cellStyle name="Millares [0] 14 2 2" xfId="1197" xr:uid="{42D84633-6AA9-4EE7-A87B-F48144480FB7}"/>
    <cellStyle name="Millares [0] 14 2 2 2" xfId="3219" xr:uid="{B808EFB0-DEE6-4ABE-AE34-C14DCF23262C}"/>
    <cellStyle name="Millares [0] 14 2 2 2 2" xfId="3491" xr:uid="{989D4108-350B-46E3-86B3-89E46873E3EE}"/>
    <cellStyle name="Millares [0] 14 2 2 3" xfId="3492" xr:uid="{50D87B3C-5C42-4843-B52C-9E10C63CA0FA}"/>
    <cellStyle name="Millares [0] 14 2 3" xfId="3158" xr:uid="{C0E83321-61E3-40E4-8598-0BAA7D9F8271}"/>
    <cellStyle name="Millares [0] 14 2 3 2" xfId="3493" xr:uid="{2DFB1990-EF73-446F-9C73-37D96171AE20}"/>
    <cellStyle name="Millares [0] 14 2 4" xfId="3494" xr:uid="{D6B9CCDE-57E5-40BF-BF09-4798CB7276DA}"/>
    <cellStyle name="Millares [0] 14 3" xfId="948" xr:uid="{A67B84E4-16FB-4969-84BB-C7F97F497C98}"/>
    <cellStyle name="Millares [0] 14 3 2" xfId="3209" xr:uid="{5ABB73FC-2F56-4A3B-A74F-5A47D3E7FA33}"/>
    <cellStyle name="Millares [0] 14 3 2 2" xfId="3495" xr:uid="{261C567C-D688-48FB-B141-C95BCCA292A1}"/>
    <cellStyle name="Millares [0] 14 3 3" xfId="3496" xr:uid="{AD25B876-4FCD-40CB-9789-77D8406EA145}"/>
    <cellStyle name="Millares [0] 14 4" xfId="3144" xr:uid="{5C1C821C-CE08-421D-A609-1DD06FC90E13}"/>
    <cellStyle name="Millares [0] 14 4 2" xfId="3497" xr:uid="{1C07FC11-5223-44D0-98EE-5646A02DCC55}"/>
    <cellStyle name="Millares [0] 14 5" xfId="3498" xr:uid="{B94AB620-ED8B-44BA-9423-3E70E998D841}"/>
    <cellStyle name="Millares [0] 15" xfId="614" xr:uid="{37FC04EF-D458-4185-A85A-CEE8384FE812}"/>
    <cellStyle name="Millares [0] 15 2" xfId="1198" xr:uid="{58C0EAAF-F3AE-4AC9-A343-A149F06A4E7F}"/>
    <cellStyle name="Millares [0] 15 2 2" xfId="3220" xr:uid="{B5B6E84A-7C9C-4E64-8883-D8B7C7B86B71}"/>
    <cellStyle name="Millares [0] 15 2 2 2" xfId="3499" xr:uid="{DD99668C-C91C-4C05-B25F-B18AB8CB8D2E}"/>
    <cellStyle name="Millares [0] 15 2 3" xfId="3500" xr:uid="{E2103959-BE0F-49FB-8A07-2C131C9CD7B2}"/>
    <cellStyle name="Millares [0] 15 3" xfId="3159" xr:uid="{92084AC4-7E10-4775-8F04-92E5288ACA10}"/>
    <cellStyle name="Millares [0] 15 3 2" xfId="3501" xr:uid="{D19A4DD2-B21E-4D63-A26C-BECBF609E8C2}"/>
    <cellStyle name="Millares [0] 15 4" xfId="3502" xr:uid="{E0F4212C-32DB-4EC9-8051-BDE496313F77}"/>
    <cellStyle name="Millares [0] 16" xfId="724" xr:uid="{02159982-42CE-41ED-8D1A-D1763A5D536B}"/>
    <cellStyle name="Millares [0] 16 2" xfId="1284" xr:uid="{3F510F33-9366-4539-85A5-6E70E2622647}"/>
    <cellStyle name="Millares [0] 16 2 2" xfId="3232" xr:uid="{7C672ECE-CC4B-4261-8763-D61B57685167}"/>
    <cellStyle name="Millares [0] 16 2 2 2" xfId="3503" xr:uid="{E102484D-824D-43A1-BC6F-D133F06266E2}"/>
    <cellStyle name="Millares [0] 16 2 3" xfId="3504" xr:uid="{6D8FEB8B-AB46-475B-9C8A-63D66B0C498B}"/>
    <cellStyle name="Millares [0] 16 3" xfId="1821" xr:uid="{55C68EA4-EF10-45D3-97F3-35FDB41DD0CA}"/>
    <cellStyle name="Millares [0] 16 4" xfId="3196" xr:uid="{B60DE149-D104-4637-BBF5-899674730369}"/>
    <cellStyle name="Millares [0] 16 4 2" xfId="3505" xr:uid="{EC9990AC-8C7B-4C72-9FA8-215CCC9C467E}"/>
    <cellStyle name="Millares [0] 16 5" xfId="3506" xr:uid="{A631E1F1-11F9-4D19-9DD6-B6B7BBDB0CC0}"/>
    <cellStyle name="Millares [0] 17" xfId="728" xr:uid="{DA3EA2B6-C0E6-443A-875D-2C62A3A593A7}"/>
    <cellStyle name="Millares [0] 17 2" xfId="2921" xr:uid="{39677E16-FDAD-4DEB-BFEA-21A69F5C5EF9}"/>
    <cellStyle name="Millares [0] 18" xfId="3233" xr:uid="{C1DBAF3D-A202-4E8C-B2E8-CF4809B0B788}"/>
    <cellStyle name="Millares [0] 18 2" xfId="3507" xr:uid="{78D321C2-FDA2-4407-85E4-D3B560154BCD}"/>
    <cellStyle name="Millares [0] 19" xfId="3508" xr:uid="{7CB3652F-7E0D-4249-89D5-1604BEF5A8B8}"/>
    <cellStyle name="Millares [0] 2" xfId="45" xr:uid="{00000000-0005-0000-0000-000028000000}"/>
    <cellStyle name="Millares [0] 2 10" xfId="141" xr:uid="{1FA8C0CC-2550-4F3E-A7B7-AD41C23F9687}"/>
    <cellStyle name="Millares [0] 2 10 2" xfId="3509" xr:uid="{467D063C-22A5-46EC-B322-A5A428ACF599}"/>
    <cellStyle name="Millares [0] 2 11" xfId="3112" xr:uid="{DFC41736-807A-488F-BCF8-CAFD981CBDAE}"/>
    <cellStyle name="Millares [0] 2 11 2" xfId="3510" xr:uid="{F962A236-5511-4667-BBD3-BCE0FFA99ED5}"/>
    <cellStyle name="Millares [0] 2 2" xfId="54" xr:uid="{00000000-0005-0000-0000-000029000000}"/>
    <cellStyle name="Millares [0] 2 2 10" xfId="149" xr:uid="{8FC938E2-5512-463F-9987-59FE5288D0B9}"/>
    <cellStyle name="Millares [0] 2 2 10 2" xfId="3089" xr:uid="{93F24694-776D-483D-8F2D-68CB712BCC5B}"/>
    <cellStyle name="Millares [0] 2 2 10 3" xfId="3511" xr:uid="{95C3DB26-859E-4835-988D-92C5B25CBA26}"/>
    <cellStyle name="Millares [0] 2 2 11" xfId="1290" xr:uid="{8DB7EAB0-5BBC-42CF-988E-F73F05EF9BF8}"/>
    <cellStyle name="Millares [0] 2 2 11 2" xfId="3512" xr:uid="{1E30E952-DDC2-40C9-81DB-46BEF9204D2E}"/>
    <cellStyle name="Millares [0] 2 2 12" xfId="3116" xr:uid="{5E41AA05-6803-48E1-93B8-FA500C9701F4}"/>
    <cellStyle name="Millares [0] 2 2 12 2" xfId="3513" xr:uid="{634B1F81-00CF-4DBB-A2D5-2DBE3C2940B7}"/>
    <cellStyle name="Millares [0] 2 2 13" xfId="3234" xr:uid="{8513981D-B692-4FD5-9CE4-725587EC3701}"/>
    <cellStyle name="Millares [0] 2 2 13 2" xfId="3514" xr:uid="{C5EFE78C-6E18-45B2-8123-8CB4BFE9D46A}"/>
    <cellStyle name="Millares [0] 2 2 14" xfId="3515" xr:uid="{B9BE5263-A6A6-4DE0-82BD-E533648ADE9E}"/>
    <cellStyle name="Millares [0] 2 2 2" xfId="61" xr:uid="{01A3EA54-97F3-44B5-8FE8-D9DB95B74A1F}"/>
    <cellStyle name="Millares [0] 2 2 2 10" xfId="3122" xr:uid="{22FA951E-81C2-462B-A016-A3B2FBC4371E}"/>
    <cellStyle name="Millares [0] 2 2 2 10 2" xfId="3516" xr:uid="{499DE082-8840-4C6E-915D-9263686186C0}"/>
    <cellStyle name="Millares [0] 2 2 2 11" xfId="3238" xr:uid="{F21CCEC9-2D79-4690-8828-D4A8C53231EE}"/>
    <cellStyle name="Millares [0] 2 2 2 11 2" xfId="3517" xr:uid="{2E4122B9-C224-4EDF-B9B6-BF53D9ADC5DD}"/>
    <cellStyle name="Millares [0] 2 2 2 12" xfId="3518" xr:uid="{77920DC0-C261-4E74-B280-A0DCE0865B54}"/>
    <cellStyle name="Millares [0] 2 2 2 2" xfId="87" xr:uid="{0AD065D5-D78E-41FA-BC66-FAFC369888C5}"/>
    <cellStyle name="Millares [0] 2 2 2 2 2" xfId="615" xr:uid="{DBFE288D-118F-4853-B7DD-00B5F77E610C}"/>
    <cellStyle name="Millares [0] 2 2 2 2 2 2" xfId="1719" xr:uid="{F3AFBBDF-0831-45F0-9094-14ACB5108116}"/>
    <cellStyle name="Millares [0] 2 2 2 2 2 2 2" xfId="3519" xr:uid="{C5F55E19-2F32-42FE-8237-C77EFEB34A7A}"/>
    <cellStyle name="Millares [0] 2 2 2 2 2 3" xfId="1534" xr:uid="{4B825396-F1A5-4F59-844D-9A47957AE9B3}"/>
    <cellStyle name="Millares [0] 2 2 2 2 2 3 2" xfId="3520" xr:uid="{03A96138-AF8D-4633-9EE9-E76B8292F219}"/>
    <cellStyle name="Millares [0] 2 2 2 2 2 4" xfId="3521" xr:uid="{3AAEC1D6-7D7A-4814-A6AF-FBB0B59883A2}"/>
    <cellStyle name="Millares [0] 2 2 2 2 3" xfId="1324" xr:uid="{05032189-E221-4E64-89D7-AF4B242FDBAF}"/>
    <cellStyle name="Millares [0] 2 2 2 2 3 2" xfId="3522" xr:uid="{66AFB710-F965-4800-870D-675894663696}"/>
    <cellStyle name="Millares [0] 2 2 2 2 4" xfId="1804" xr:uid="{B2259612-0171-42E1-B476-908A9C852A15}"/>
    <cellStyle name="Millares [0] 2 2 2 2 4 2" xfId="3523" xr:uid="{44708916-A69E-4B90-B272-288818D09BCD}"/>
    <cellStyle name="Millares [0] 2 2 2 2 5" xfId="3160" xr:uid="{66A918FD-52CA-463F-A0AF-EC1CF32FAAE4}"/>
    <cellStyle name="Millares [0] 2 2 2 2 5 2" xfId="3524" xr:uid="{AF720244-5359-4A7F-BBE1-81D57B644E40}"/>
    <cellStyle name="Millares [0] 2 2 2 2 6" xfId="3250" xr:uid="{95316ABD-AFAD-4FB5-80E0-DA4E50BC73CE}"/>
    <cellStyle name="Millares [0] 2 2 2 2 6 2" xfId="3525" xr:uid="{D4F44DD1-A808-4245-B1D8-D71B6F656F3B}"/>
    <cellStyle name="Millares [0] 2 2 2 2 7" xfId="3526" xr:uid="{3B2334E7-7233-4C28-B31D-5A97FE89327C}"/>
    <cellStyle name="Millares [0] 2 2 2 3" xfId="98" xr:uid="{FC66160B-0A1E-498A-A617-FF5B1596D44F}"/>
    <cellStyle name="Millares [0] 2 2 2 3 2" xfId="1331" xr:uid="{34424F7D-36A7-447C-9AA3-6510C898E15F}"/>
    <cellStyle name="Millares [0] 2 2 2 3 2 2" xfId="1680" xr:uid="{4123ABE0-2033-4BB2-9E5B-718414940516}"/>
    <cellStyle name="Millares [0] 2 2 2 3 2 2 2" xfId="3527" xr:uid="{5E915DC6-DA57-4402-A354-FE1D00DD0C70}"/>
    <cellStyle name="Millares [0] 2 2 2 3 2 3" xfId="3528" xr:uid="{9A320B1A-FA30-44CC-B711-9CE5EBB5338C}"/>
    <cellStyle name="Millares [0] 2 2 2 3 3" xfId="1591" xr:uid="{528D8658-595E-4312-8EA2-F8997E747F6A}"/>
    <cellStyle name="Millares [0] 2 2 2 3 3 2" xfId="3529" xr:uid="{18CF45FF-B461-4553-A1B5-D476214EC8B6}"/>
    <cellStyle name="Millares [0] 2 2 2 3 4" xfId="1768" xr:uid="{4D8C3504-6F72-47A7-8A63-A9C278BE20EA}"/>
    <cellStyle name="Millares [0] 2 2 2 3 4 2" xfId="3530" xr:uid="{50D0143D-3EB4-48C2-9206-DEE4A77A7DEC}"/>
    <cellStyle name="Millares [0] 2 2 2 3 5" xfId="3531" xr:uid="{E743E006-1D93-4366-A6AB-A6A5C4D0C006}"/>
    <cellStyle name="Millares [0] 2 2 2 4" xfId="106" xr:uid="{D3872609-3152-4185-89E5-29838E206550}"/>
    <cellStyle name="Millares [0] 2 2 2 4 2" xfId="1337" xr:uid="{ECBAB25C-0B15-4F93-B975-0480A4BC2394}"/>
    <cellStyle name="Millares [0] 2 2 2 4 2 2" xfId="3532" xr:uid="{07783118-7CE5-447D-9454-595E66148E75}"/>
    <cellStyle name="Millares [0] 2 2 2 4 3" xfId="3533" xr:uid="{6489DD6A-5C03-4FB5-9327-70C2D9D65FD9}"/>
    <cellStyle name="Millares [0] 2 2 2 5" xfId="115" xr:uid="{A6DCD1BB-6073-4155-ACCA-E2DD6179D0B8}"/>
    <cellStyle name="Millares [0] 2 2 2 5 2" xfId="1343" xr:uid="{7B1B8F6C-5BA9-43FF-8356-5611C2BC89AB}"/>
    <cellStyle name="Millares [0] 2 2 2 5 2 2" xfId="3534" xr:uid="{EDEF8EDD-5359-410B-AAE4-CCCB70B6CD20}"/>
    <cellStyle name="Millares [0] 2 2 2 5 3" xfId="3535" xr:uid="{9DC94649-6B95-4DB1-BBD6-13AE2922F324}"/>
    <cellStyle name="Millares [0] 2 2 2 6" xfId="124" xr:uid="{FFE4E6A6-C8D5-4B97-9AD2-65984AA7E5A3}"/>
    <cellStyle name="Millares [0] 2 2 2 6 2" xfId="1349" xr:uid="{23D60749-1645-44E1-9F85-9E94AB048A3A}"/>
    <cellStyle name="Millares [0] 2 2 2 6 2 2" xfId="3536" xr:uid="{B972EA71-CB5C-4833-BDB1-867568414914}"/>
    <cellStyle name="Millares [0] 2 2 2 6 3" xfId="3537" xr:uid="{BD278383-BA3C-4847-A004-DFEAD8C9DDB0}"/>
    <cellStyle name="Millares [0] 2 2 2 7" xfId="132" xr:uid="{5542863B-C680-4411-A350-E968726ACB3A}"/>
    <cellStyle name="Millares [0] 2 2 2 7 2" xfId="1355" xr:uid="{DE7CC52D-AF66-4710-87AC-51075549B92E}"/>
    <cellStyle name="Millares [0] 2 2 2 7 2 2" xfId="3538" xr:uid="{8EEB3613-1A3C-4707-935F-3F6B745A8224}"/>
    <cellStyle name="Millares [0] 2 2 2 7 3" xfId="3539" xr:uid="{4D3A608D-B3DD-448F-A5E4-7311A91975C1}"/>
    <cellStyle name="Millares [0] 2 2 2 8" xfId="191" xr:uid="{DFE14A15-6FE7-43A2-B5AA-CB8A101E1F97}"/>
    <cellStyle name="Millares [0] 2 2 2 8 2" xfId="3540" xr:uid="{899E5007-8F77-417D-9A99-17EEB01D8D44}"/>
    <cellStyle name="Millares [0] 2 2 2 9" xfId="1292" xr:uid="{8704B2B9-6432-4556-AB02-550F0534CA4D}"/>
    <cellStyle name="Millares [0] 2 2 2 9 2" xfId="3541" xr:uid="{CEC22CC9-A6E1-4401-B9F8-CDC5664C79B5}"/>
    <cellStyle name="Millares [0] 2 2 3" xfId="81" xr:uid="{962E8F52-C91B-4992-9260-77F9313E4D9F}"/>
    <cellStyle name="Millares [0] 2 2 3 2" xfId="616" xr:uid="{A267F2AE-18ED-4C17-9D4C-48DDE12849B5}"/>
    <cellStyle name="Millares [0] 2 2 3 2 2" xfId="1709" xr:uid="{AA19E179-4C0B-42A6-9DE5-850295158482}"/>
    <cellStyle name="Millares [0] 2 2 3 2 2 2" xfId="3542" xr:uid="{1E23949D-970D-43F4-8465-1B11029C1B2F}"/>
    <cellStyle name="Millares [0] 2 2 3 2 3" xfId="1524" xr:uid="{81A5618C-8B6E-48D6-B3D1-2AAB9AFB04FB}"/>
    <cellStyle name="Millares [0] 2 2 3 2 3 2" xfId="3543" xr:uid="{2E60A2C9-CCBB-430A-97C6-3CD908A0D066}"/>
    <cellStyle name="Millares [0] 2 2 3 2 4" xfId="3161" xr:uid="{7A2228F0-963D-4931-84D2-CF8BCE24E5C9}"/>
    <cellStyle name="Millares [0] 2 2 3 2 4 2" xfId="3544" xr:uid="{4507C227-1CD5-4214-A011-5B7DE5048D3F}"/>
    <cellStyle name="Millares [0] 2 2 3 2 5" xfId="3545" xr:uid="{FC7D2EB0-7AEA-4ADF-A5F0-88761DADAC49}"/>
    <cellStyle name="Millares [0] 2 2 3 3" xfId="220" xr:uid="{792E440D-F2A9-46E0-81D7-EC4B8E3ADF41}"/>
    <cellStyle name="Millares [0] 2 2 3 3 2" xfId="1620" xr:uid="{B48E2592-D448-4320-8E73-7FA0838848E2}"/>
    <cellStyle name="Millares [0] 2 2 3 3 2 2" xfId="3546" xr:uid="{C74D08D6-8365-4364-8DD8-F2A3BB0D37C2}"/>
    <cellStyle name="Millares [0] 2 2 3 3 3" xfId="3547" xr:uid="{61280824-B016-433D-96F0-47B7844A40BE}"/>
    <cellStyle name="Millares [0] 2 2 3 4" xfId="1321" xr:uid="{A5B5E345-D201-4BC7-8B7F-1C7D2DF03EFC}"/>
    <cellStyle name="Millares [0] 2 2 3 4 2" xfId="3548" xr:uid="{BFB44A6B-43F1-4AA7-9F4B-F2FBCC795BB3}"/>
    <cellStyle name="Millares [0] 2 2 3 5" xfId="3128" xr:uid="{E086592B-D456-4855-A6C5-D6B3707167DD}"/>
    <cellStyle name="Millares [0] 2 2 3 5 2" xfId="3549" xr:uid="{4EB35E79-2B13-420E-BD1F-95EC1AECCDE8}"/>
    <cellStyle name="Millares [0] 2 2 3 6" xfId="3246" xr:uid="{5C0530A7-F2CB-4A68-9F17-7FBB44B24735}"/>
    <cellStyle name="Millares [0] 2 2 3 6 2" xfId="3550" xr:uid="{802D49BD-62F5-4416-812C-04BAFBE5FB12}"/>
    <cellStyle name="Millares [0] 2 2 3 7" xfId="3551" xr:uid="{D3326A14-33D6-47F7-9826-618F3E5A8DD7}"/>
    <cellStyle name="Millares [0] 2 2 4" xfId="70" xr:uid="{20AA956C-6FFC-4B4D-8DB2-F89DFA39A7E4}"/>
    <cellStyle name="Millares [0] 2 2 4 2" xfId="617" xr:uid="{93AA2A87-D273-4D5B-ACFC-D9FE726F401C}"/>
    <cellStyle name="Millares [0] 2 2 4 2 2" xfId="1670" xr:uid="{6D529AB6-39BA-436C-86A6-8B19F98664CB}"/>
    <cellStyle name="Millares [0] 2 2 4 2 2 2" xfId="3552" xr:uid="{32F8F7CD-4C53-430A-85A3-3280A7802C25}"/>
    <cellStyle name="Millares [0] 2 2 4 2 3" xfId="1487" xr:uid="{58A20344-929D-4FB5-AAC8-191A5659C992}"/>
    <cellStyle name="Millares [0] 2 2 4 2 3 2" xfId="3553" xr:uid="{BF292E17-5BCA-4566-815C-5778DF9AC476}"/>
    <cellStyle name="Millares [0] 2 2 4 2 4" xfId="3162" xr:uid="{DF6B791D-E2AF-4B3A-81AA-5B9D628D2F8E}"/>
    <cellStyle name="Millares [0] 2 2 4 2 4 2" xfId="3554" xr:uid="{3894F139-54F6-4FFB-A915-AE0AABB4E88F}"/>
    <cellStyle name="Millares [0] 2 2 4 2 5" xfId="3555" xr:uid="{9F883A87-3259-45B9-A722-E7C2CCBD7C9B}"/>
    <cellStyle name="Millares [0] 2 2 4 3" xfId="330" xr:uid="{1F7E676E-7D64-4EB4-BB1A-A47F0B85098D}"/>
    <cellStyle name="Millares [0] 2 2 4 3 2" xfId="1581" xr:uid="{8A3B0D26-F88C-4124-8893-DD39A212D660}"/>
    <cellStyle name="Millares [0] 2 2 4 3 2 2" xfId="3556" xr:uid="{73FFD16D-A375-4DAD-9A4A-139F18825397}"/>
    <cellStyle name="Millares [0] 2 2 4 3 3" xfId="3557" xr:uid="{F48C1E58-B23F-4FCA-98BE-95E219D98E83}"/>
    <cellStyle name="Millares [0] 2 2 4 4" xfId="1758" xr:uid="{03FAF535-44D9-43FC-B975-33E06B72A920}"/>
    <cellStyle name="Millares [0] 2 2 4 4 2" xfId="3558" xr:uid="{73DA287A-45A4-4A3A-BF18-6CC6F9F142A8}"/>
    <cellStyle name="Millares [0] 2 2 4 5" xfId="1397" xr:uid="{49D1D76F-29C9-4D92-AF4D-1F161F7398BE}"/>
    <cellStyle name="Millares [0] 2 2 4 5 2" xfId="3559" xr:uid="{27C6D09E-0B49-43AD-9899-2675339647FA}"/>
    <cellStyle name="Millares [0] 2 2 4 6" xfId="3142" xr:uid="{41D772C7-F558-4E79-8E6E-E363E71F75BE}"/>
    <cellStyle name="Millares [0] 2 2 4 6 2" xfId="3560" xr:uid="{868238DA-65AF-4160-8403-DA0A7E9CF7A8}"/>
    <cellStyle name="Millares [0] 2 2 4 7" xfId="3241" xr:uid="{6DD029E2-75AF-4F0B-8863-162A23FBB811}"/>
    <cellStyle name="Millares [0] 2 2 4 7 2" xfId="3561" xr:uid="{58B22E82-3887-4CBF-98A5-F91EF6D50B61}"/>
    <cellStyle name="Millares [0] 2 2 4 8" xfId="3562" xr:uid="{3629D90D-7FC1-446D-A07E-A3ADBD49D1BB}"/>
    <cellStyle name="Millares [0] 2 2 5" xfId="94" xr:uid="{C05A09D5-0C4C-4141-924A-018B9A151860}"/>
    <cellStyle name="Millares [0] 2 2 5 2" xfId="618" xr:uid="{8B91DD7E-0C7D-4CB6-AB4D-E80C844DD292}"/>
    <cellStyle name="Millares [0] 2 2 5 2 2" xfId="1558" xr:uid="{CBEC72DD-1C4A-4A3A-AAA1-E5EFD78E7E20}"/>
    <cellStyle name="Millares [0] 2 2 5 2 2 2" xfId="3563" xr:uid="{7A511743-1A5E-4E46-BFEF-550112639554}"/>
    <cellStyle name="Millares [0] 2 2 5 2 3" xfId="3163" xr:uid="{9C792361-6B50-43A0-8A88-4705FCA1F3B3}"/>
    <cellStyle name="Millares [0] 2 2 5 2 3 2" xfId="3564" xr:uid="{C024B292-3897-4A32-9820-013F9031B194}"/>
    <cellStyle name="Millares [0] 2 2 5 2 4" xfId="3565" xr:uid="{6849C3F6-8D8C-40BB-B9D1-62E79A5F2270}"/>
    <cellStyle name="Millares [0] 2 2 5 3" xfId="385" xr:uid="{D796BF72-3BF6-4739-B6C6-A6402F3B7803}"/>
    <cellStyle name="Millares [0] 2 2 5 3 2" xfId="3566" xr:uid="{C325A6C7-FEB3-4154-97F7-C30C3E59854D}"/>
    <cellStyle name="Millares [0] 2 2 5 4" xfId="1328" xr:uid="{05C2F091-E5E6-44E0-9C5F-95A36F151FD4}"/>
    <cellStyle name="Millares [0] 2 2 5 4 2" xfId="3567" xr:uid="{CA491A06-80BE-45A4-8C44-07B6B35D1F6A}"/>
    <cellStyle name="Millares [0] 2 2 5 5" xfId="3149" xr:uid="{51C96BC3-F2F7-4028-9831-26181F0FE750}"/>
    <cellStyle name="Millares [0] 2 2 5 5 2" xfId="3568" xr:uid="{F797AB94-9E95-4D0C-9D46-E9F4F5C1C6BC}"/>
    <cellStyle name="Millares [0] 2 2 5 6" xfId="3569" xr:uid="{E088AF7D-ED21-483D-9770-84F7ABB33FCD}"/>
    <cellStyle name="Millares [0] 2 2 6" xfId="102" xr:uid="{39DAD276-3A41-4051-8325-E0869FF14BA1}"/>
    <cellStyle name="Millares [0] 2 2 6 2" xfId="619" xr:uid="{471B110D-3AD9-42B6-9432-184AF215C246}"/>
    <cellStyle name="Millares [0] 2 2 6 2 2" xfId="1646" xr:uid="{089EA52D-C03C-4D35-94C9-8C37EDEC7170}"/>
    <cellStyle name="Millares [0] 2 2 6 2 2 2" xfId="3570" xr:uid="{E03922AF-E5D7-4D56-A236-8F52041A910C}"/>
    <cellStyle name="Millares [0] 2 2 6 2 3" xfId="3571" xr:uid="{9B5A78E0-9E1F-4FC5-A1AD-28239F699183}"/>
    <cellStyle name="Millares [0] 2 2 6 3" xfId="1334" xr:uid="{4DAC2FC9-7113-4D0E-950F-5D2A21DCEB73}"/>
    <cellStyle name="Millares [0] 2 2 6 3 2" xfId="3572" xr:uid="{6DDCBCBB-F554-4626-8468-30171A1FB8E6}"/>
    <cellStyle name="Millares [0] 2 2 6 4" xfId="3164" xr:uid="{D117B137-D16D-4E9E-8C89-556254E7E901}"/>
    <cellStyle name="Millares [0] 2 2 6 4 2" xfId="3573" xr:uid="{55A0FD0D-D405-4AF1-9AE4-636F1F86B34D}"/>
    <cellStyle name="Millares [0] 2 2 6 5" xfId="3574" xr:uid="{80C11505-9BDB-49B9-9371-42454AC127C2}"/>
    <cellStyle name="Millares [0] 2 2 7" xfId="111" xr:uid="{AC766730-3484-48C9-955D-CC1F9DEA809D}"/>
    <cellStyle name="Millares [0] 2 2 7 2" xfId="1340" xr:uid="{FC5A04F6-E896-4496-BF7B-3C335A95131C}"/>
    <cellStyle name="Millares [0] 2 2 7 2 2" xfId="3575" xr:uid="{02ECBFCF-EACD-43E5-A9F1-5A38982698F5}"/>
    <cellStyle name="Millares [0] 2 2 7 3" xfId="3576" xr:uid="{5E02D20E-18A1-414E-B41B-C8FB4DEDC4AB}"/>
    <cellStyle name="Millares [0] 2 2 8" xfId="120" xr:uid="{4E97CF24-02BB-461D-A159-8A60C31E0135}"/>
    <cellStyle name="Millares [0] 2 2 8 2" xfId="1346" xr:uid="{3F327C96-7DE5-405E-B5B6-81AE3F2D4102}"/>
    <cellStyle name="Millares [0] 2 2 8 2 2" xfId="3577" xr:uid="{D2974A26-DA8D-46F0-AE2B-26574D8FEB17}"/>
    <cellStyle name="Millares [0] 2 2 8 3" xfId="3578" xr:uid="{838A0FFA-D9B3-4BCC-A732-2AD28F45EB8F}"/>
    <cellStyle name="Millares [0] 2 2 9" xfId="128" xr:uid="{9CCDE250-9D75-466B-B035-BE6F3A26E547}"/>
    <cellStyle name="Millares [0] 2 2 9 2" xfId="1352" xr:uid="{5F04BBB6-D153-4490-B50F-3F496260E432}"/>
    <cellStyle name="Millares [0] 2 2 9 2 2" xfId="3579" xr:uid="{C5C7FF62-5782-46C7-BBEC-63006487D869}"/>
    <cellStyle name="Millares [0] 2 2 9 3" xfId="1816" xr:uid="{F12ECDAC-A49A-487D-88F5-2F2044151685}"/>
    <cellStyle name="Millares [0] 2 2 9 3 2" xfId="3580" xr:uid="{01305D78-BB1D-4883-8C73-F03C836C12FE}"/>
    <cellStyle name="Millares [0] 2 2 9 4" xfId="3581" xr:uid="{3E4AEA59-216E-4E5F-9F24-8B92ACF10DE2}"/>
    <cellStyle name="Millares [0] 2 3" xfId="64" xr:uid="{8F07C455-BD21-4223-9B99-9D94E199EB95}"/>
    <cellStyle name="Millares [0] 2 3 2" xfId="620" xr:uid="{D13B0240-2AB2-468E-861D-0D9485EE77AE}"/>
    <cellStyle name="Millares [0] 2 3 2 2" xfId="3088" xr:uid="{FA90A124-A882-47C6-8ADB-81CB12EC0ADC}"/>
    <cellStyle name="Millares [0] 2 3 2 3" xfId="3165" xr:uid="{FFDBF7A2-1145-4726-BBC0-A78E3C1F4FF0}"/>
    <cellStyle name="Millares [0] 2 3 2 3 2" xfId="3582" xr:uid="{CF5AB631-9DE5-4EF6-BEE2-70EE2B4214F6}"/>
    <cellStyle name="Millares [0] 2 3 2 4" xfId="3583" xr:uid="{CE59F2BF-4EA0-431E-88C5-6648A455ECBB}"/>
    <cellStyle name="Millares [0] 2 3 3" xfId="167" xr:uid="{B23F90FF-13AC-4C7D-95E1-40C7C17BBE49}"/>
    <cellStyle name="Millares [0] 2 3 3 2" xfId="3584" xr:uid="{7FBEA910-29F5-4180-8F02-D0FAE5ACFD14}"/>
    <cellStyle name="Millares [0] 2 3 4" xfId="1387" xr:uid="{60F82005-8B64-4632-BCBD-F579713DC649}"/>
    <cellStyle name="Millares [0] 2 3 5" xfId="3119" xr:uid="{07354578-7BF5-422B-9B77-315AD2541509}"/>
    <cellStyle name="Millares [0] 2 3 5 2" xfId="3585" xr:uid="{23F19C41-451C-47EB-9875-82AF42AC44B2}"/>
    <cellStyle name="Millares [0] 2 4" xfId="80" xr:uid="{F0D2AAEE-3AE7-427C-B89C-D5913F8FF5FE}"/>
    <cellStyle name="Millares [0] 2 4 2" xfId="621" xr:uid="{58E7E353-FFC4-4A60-B4E6-E710847F3C10}"/>
    <cellStyle name="Millares [0] 2 4 2 2" xfId="1689" xr:uid="{113E9ED0-5873-4A97-9815-1A3241D91A50}"/>
    <cellStyle name="Millares [0] 2 4 2 2 2" xfId="3586" xr:uid="{24D87251-8D2A-436B-97EF-EBA8CE01C8D0}"/>
    <cellStyle name="Millares [0] 2 4 2 3" xfId="1505" xr:uid="{EAAAAA70-CB81-4ACE-A9C2-C02D1FC288CE}"/>
    <cellStyle name="Millares [0] 2 4 2 3 2" xfId="3587" xr:uid="{F01F201E-9F13-4DDA-9B33-3E121294BFDC}"/>
    <cellStyle name="Millares [0] 2 4 2 4" xfId="3166" xr:uid="{376AF2B4-4163-495A-B39D-ABC0D187B888}"/>
    <cellStyle name="Millares [0] 2 4 2 4 2" xfId="3588" xr:uid="{928DAD39-9B09-4488-A2C9-4B2AB78FEF06}"/>
    <cellStyle name="Millares [0] 2 4 2 5" xfId="3589" xr:uid="{128B6A10-62F3-413E-BBA3-5D2E4BA217AB}"/>
    <cellStyle name="Millares [0] 2 4 3" xfId="198" xr:uid="{3F68FD12-087E-4D43-8036-4343712F51A2}"/>
    <cellStyle name="Millares [0] 2 4 3 2" xfId="1600" xr:uid="{68DD29DC-8344-4BF1-9E70-BE8711A732F1}"/>
    <cellStyle name="Millares [0] 2 4 3 2 2" xfId="3590" xr:uid="{5EF58D4E-9187-493D-97EA-A2CA40E21BC6}"/>
    <cellStyle name="Millares [0] 2 4 3 3" xfId="3591" xr:uid="{4C8E61EE-F38D-4B66-BA5C-B602D15B2D96}"/>
    <cellStyle name="Millares [0] 2 4 4" xfId="1777" xr:uid="{63C97C3A-9D0A-4F7E-8174-11CF73D8AE48}"/>
    <cellStyle name="Millares [0] 2 4 4 2" xfId="3592" xr:uid="{C3B8072C-C8AC-4116-87EB-5A97FBDDA6E8}"/>
    <cellStyle name="Millares [0] 2 4 5" xfId="1414" xr:uid="{08E2862F-6909-47D4-8F6C-9140C69F0C65}"/>
    <cellStyle name="Millares [0] 2 4 5 2" xfId="3593" xr:uid="{69B86A49-C2C8-4DAB-AF4B-2E1EB5AF6EA6}"/>
    <cellStyle name="Millares [0] 2 4 6" xfId="3125" xr:uid="{3C5EB77E-2401-4247-B2B9-C1786BB4CEF2}"/>
    <cellStyle name="Millares [0] 2 4 6 2" xfId="3594" xr:uid="{B926477C-1AB8-4A1F-AD8A-5DB35F31DB72}"/>
    <cellStyle name="Millares [0] 2 4 7" xfId="3245" xr:uid="{839B5123-341C-40C3-B50F-15F49C856C7C}"/>
    <cellStyle name="Millares [0] 2 4 7 2" xfId="3595" xr:uid="{35F409E1-F777-4E08-BC2D-C9162FE6D05F}"/>
    <cellStyle name="Millares [0] 2 4 8" xfId="3596" xr:uid="{F0155D96-61FD-467F-A788-B30C2250F43F}"/>
    <cellStyle name="Millares [0] 2 5" xfId="250" xr:uid="{EF0F5862-8821-42DA-A691-666F8CED0BFD}"/>
    <cellStyle name="Millares [0] 2 5 2" xfId="622" xr:uid="{FA4AC3D0-F680-4C63-B2E8-3B7F29F49A54}"/>
    <cellStyle name="Millares [0] 2 5 2 2" xfId="1642" xr:uid="{BF7CBA6B-6911-49F8-95E8-7A7A10795643}"/>
    <cellStyle name="Millares [0] 2 5 2 2 2" xfId="3597" xr:uid="{7C35DE54-3061-4F0B-8603-6BF859B12939}"/>
    <cellStyle name="Millares [0] 2 5 2 3" xfId="1461" xr:uid="{7FE10A9A-02ED-4304-86D5-8BBD62943FEC}"/>
    <cellStyle name="Millares [0] 2 5 2 3 2" xfId="3598" xr:uid="{5F42ECCB-0EEE-4D49-B7EE-34FBD91415E7}"/>
    <cellStyle name="Millares [0] 2 5 2 4" xfId="3167" xr:uid="{012FA51D-BFA2-4674-8032-82A09A8663B5}"/>
    <cellStyle name="Millares [0] 2 5 2 4 2" xfId="3599" xr:uid="{B29CB641-7575-4982-9BC1-28223C927776}"/>
    <cellStyle name="Millares [0] 2 5 2 5" xfId="3600" xr:uid="{3ED3E81F-6DE9-44D1-A26A-9572D22F9FBA}"/>
    <cellStyle name="Millares [0] 2 5 3" xfId="1554" xr:uid="{C4830D59-BE92-47A7-93A9-665F5A3F8897}"/>
    <cellStyle name="Millares [0] 2 5 3 2" xfId="3601" xr:uid="{7C1DDA88-24B0-4BA2-B657-0D3CF70F847C}"/>
    <cellStyle name="Millares [0] 2 5 4" xfId="1734" xr:uid="{AF8D6FB6-8CB2-45A8-A804-AC2D9EC3FCC0}"/>
    <cellStyle name="Millares [0] 2 5 4 2" xfId="3602" xr:uid="{A55B3B2B-2993-4F42-901B-FD9FA27329B1}"/>
    <cellStyle name="Millares [0] 2 5 5" xfId="1316" xr:uid="{3C464919-367E-4A57-AED6-12D420B6EC03}"/>
    <cellStyle name="Millares [0] 2 5 5 2" xfId="3603" xr:uid="{E5C1008B-7999-4F80-B59F-AFCEEFD60C70}"/>
    <cellStyle name="Millares [0] 2 5 6" xfId="3132" xr:uid="{9E6BD1FF-1BBE-4D13-BF8E-59782D611EE2}"/>
    <cellStyle name="Millares [0] 2 5 6 2" xfId="3604" xr:uid="{EBCAF955-8EBB-4296-A7CA-222A0F6C03A7}"/>
    <cellStyle name="Millares [0] 2 5 7" xfId="3605" xr:uid="{FB2BD3E9-624F-4316-B53A-228FF67B1B54}"/>
    <cellStyle name="Millares [0] 2 6" xfId="275" xr:uid="{312BBC12-9849-4106-89E3-5AF1820EF6CB}"/>
    <cellStyle name="Millares [0] 2 6 2" xfId="623" xr:uid="{4160C53B-89BE-4C48-8702-F541D13CA8E5}"/>
    <cellStyle name="Millares [0] 2 6 2 2" xfId="3168" xr:uid="{519EF49B-DB3B-4E76-83F9-3E947DA89068}"/>
    <cellStyle name="Millares [0] 2 6 2 2 2" xfId="3606" xr:uid="{56FB4FFF-17D0-4BB9-BCCD-5287F756B772}"/>
    <cellStyle name="Millares [0] 2 6 2 3" xfId="3607" xr:uid="{3D65EF1A-0243-4C83-ADC2-42A68C349AEC}"/>
    <cellStyle name="Millares [0] 2 6 3" xfId="3135" xr:uid="{8E8D5EC5-B874-4FE7-9B56-C95DC2357074}"/>
    <cellStyle name="Millares [0] 2 6 3 2" xfId="3608" xr:uid="{4B25E7A9-8226-4C7E-8E05-70ABA166D792}"/>
    <cellStyle name="Millares [0] 2 6 4" xfId="3609" xr:uid="{7635135F-5E46-4133-9622-83F69AED672E}"/>
    <cellStyle name="Millares [0] 2 7" xfId="304" xr:uid="{CA631356-E957-4923-9D5A-A58043291FCB}"/>
    <cellStyle name="Millares [0] 2 7 2" xfId="624" xr:uid="{47291B2F-38C9-414D-B293-363A79EF3995}"/>
    <cellStyle name="Millares [0] 2 7 2 2" xfId="3169" xr:uid="{C56A71D3-46E0-4772-9C19-15FCBE3A5B29}"/>
    <cellStyle name="Millares [0] 2 7 2 2 2" xfId="3610" xr:uid="{6F47CF9E-0D31-4C2C-8CA2-11228C2B5DBF}"/>
    <cellStyle name="Millares [0] 2 7 2 3" xfId="3611" xr:uid="{E7E7BDBE-C9AA-441E-9C4B-571DF9EC4988}"/>
    <cellStyle name="Millares [0] 2 7 3" xfId="3139" xr:uid="{6B9EB2D0-1971-471A-8263-CA724BF74904}"/>
    <cellStyle name="Millares [0] 2 7 3 2" xfId="3612" xr:uid="{FA558BE6-7FFF-4058-A805-6114F41BDB50}"/>
    <cellStyle name="Millares [0] 2 7 4" xfId="3613" xr:uid="{FEFECAF9-451E-4B36-B3D2-6ACC1535FDC8}"/>
    <cellStyle name="Millares [0] 2 8" xfId="360" xr:uid="{90F2C7F7-0C9A-4A53-A68E-39C6EF7E75A7}"/>
    <cellStyle name="Millares [0] 2 8 2" xfId="625" xr:uid="{EC6D89AC-EC7A-4FDD-9BEF-BD1A729A9076}"/>
    <cellStyle name="Millares [0] 2 8 2 2" xfId="3170" xr:uid="{43435227-7E16-4724-BDCA-57A8CE40A5C7}"/>
    <cellStyle name="Millares [0] 2 8 2 2 2" xfId="3614" xr:uid="{DD172D11-1F0A-468C-884C-F3C1DCEC5800}"/>
    <cellStyle name="Millares [0] 2 8 2 3" xfId="3615" xr:uid="{86E54F9F-22C7-4470-9BC8-B2D2356C15B0}"/>
    <cellStyle name="Millares [0] 2 8 3" xfId="1822" xr:uid="{68A134B9-AC03-4AA3-89A1-8538400A8739}"/>
    <cellStyle name="Millares [0] 2 8 3 2" xfId="3616" xr:uid="{D3375090-B773-431E-B19F-B51BC7815BBB}"/>
    <cellStyle name="Millares [0] 2 8 4" xfId="3145" xr:uid="{B7E0C064-E56E-4CF5-9FFB-ADBC769B297F}"/>
    <cellStyle name="Millares [0] 2 8 4 2" xfId="3617" xr:uid="{D6229A36-44E1-4EEF-8FAB-ED745A1102E0}"/>
    <cellStyle name="Millares [0] 2 8 5" xfId="3618" xr:uid="{60551BBA-25F7-4BBF-AA8F-3072C32F019E}"/>
    <cellStyle name="Millares [0] 2 9" xfId="626" xr:uid="{5203930C-4AA3-490F-A0D9-4EA9571D7D0D}"/>
    <cellStyle name="Millares [0] 2 9 2" xfId="3171" xr:uid="{227284A8-7370-4DCA-9568-87EFC19EA89C}"/>
    <cellStyle name="Millares [0] 2 9 2 2" xfId="3619" xr:uid="{768E6FAC-49F2-4065-978A-859446832FCC}"/>
    <cellStyle name="Millares [0] 2 9 3" xfId="3620" xr:uid="{9DEFE485-2A8C-4949-AAB6-D507DD2E5F63}"/>
    <cellStyle name="Millares [0] 3" xfId="56" xr:uid="{00000000-0005-0000-0000-00002A000000}"/>
    <cellStyle name="Millares [0] 3 10" xfId="143" xr:uid="{6DCE57DC-B8CD-4FA2-8C3C-97303364E674}"/>
    <cellStyle name="Millares [0] 3 10 2" xfId="3039" xr:uid="{7398E0A5-AF2B-4007-BA5D-A70136141C66}"/>
    <cellStyle name="Millares [0] 3 10 3" xfId="3621" xr:uid="{1F66241E-33D2-4192-A98F-90087E2A6F9E}"/>
    <cellStyle name="Millares [0] 3 11" xfId="1291" xr:uid="{8C9A55B2-641E-45D2-BD70-F0B9436072BE}"/>
    <cellStyle name="Millares [0] 3 11 2" xfId="3622" xr:uid="{E810F1AB-90E3-4F22-A9D0-F9F6A39CDAF6}"/>
    <cellStyle name="Millares [0] 3 12" xfId="1289" xr:uid="{9AB6FF53-8D2F-46AB-824E-A39E4EC8AE16}"/>
    <cellStyle name="Millares [0] 3 13" xfId="3113" xr:uid="{C2D0B8A4-6BD1-4FE6-83C2-11832D72223A}"/>
    <cellStyle name="Millares [0] 3 13 2" xfId="3623" xr:uid="{C82FD030-4913-439D-8D2C-094298BF2DD0}"/>
    <cellStyle name="Millares [0] 3 14" xfId="3236" xr:uid="{1E5B436D-6082-4273-A266-900A3B798D39}"/>
    <cellStyle name="Millares [0] 3 14 2" xfId="3624" xr:uid="{2F5CEAF6-4362-41C7-9CDB-94867EC779FC}"/>
    <cellStyle name="Millares [0] 3 15" xfId="3625" xr:uid="{99732973-A090-46A9-A80E-63F676232E14}"/>
    <cellStyle name="Millares [0] 3 2" xfId="63" xr:uid="{C96D6BAC-3391-449B-9FA8-57CAE0B415B0}"/>
    <cellStyle name="Millares [0] 3 2 10" xfId="136" xr:uid="{7DE216CC-E9F7-440A-B145-2C2BE9B1EB00}"/>
    <cellStyle name="Millares [0] 3 2 10 2" xfId="3626" xr:uid="{61FE4E71-7042-43AF-85C1-9A8680CB135B}"/>
    <cellStyle name="Millares [0] 3 2 11" xfId="3117" xr:uid="{5CAAA62F-3D13-4DB6-9288-3B70CB37DEB3}"/>
    <cellStyle name="Millares [0] 3 2 11 2" xfId="3627" xr:uid="{7AC521AD-268E-49B3-9658-C66A4510E3A8}"/>
    <cellStyle name="Millares [0] 3 2 12" xfId="3240" xr:uid="{E70CA859-1122-4D18-858D-9C08ED691992}"/>
    <cellStyle name="Millares [0] 3 2 12 2" xfId="3628" xr:uid="{40C7270C-34A0-48EC-9B45-7AF5E11B4738}"/>
    <cellStyle name="Millares [0] 3 2 13" xfId="3629" xr:uid="{5E6D8E42-2EF9-410C-AE35-FCE1FFB3E75A}"/>
    <cellStyle name="Millares [0] 3 2 2" xfId="89" xr:uid="{C4F054D6-02CA-4CBB-BFBF-F08213151AD2}"/>
    <cellStyle name="Millares [0] 3 2 2 2" xfId="627" xr:uid="{B02FA5A1-93A5-4A15-95B7-29FC0B450A87}"/>
    <cellStyle name="Millares [0] 3 2 2 2 2" xfId="1718" xr:uid="{5A565DB4-D9B7-4B51-91B7-38263AD0CDFB}"/>
    <cellStyle name="Millares [0] 3 2 2 2 2 2" xfId="3630" xr:uid="{7C0A46EF-1AF3-47EB-8223-0CAF821745D5}"/>
    <cellStyle name="Millares [0] 3 2 2 2 3" xfId="1533" xr:uid="{BD377408-5E0A-4B8E-B630-13FF41AA48E0}"/>
    <cellStyle name="Millares [0] 3 2 2 2 3 2" xfId="3631" xr:uid="{C2857E30-DEB0-4A15-9143-0D694570BCA6}"/>
    <cellStyle name="Millares [0] 3 2 2 2 4" xfId="3172" xr:uid="{52EF45D6-08F4-45DF-8C6B-E20B6BB0D889}"/>
    <cellStyle name="Millares [0] 3 2 2 2 4 2" xfId="3632" xr:uid="{D4C93C4B-209C-4E0C-988A-1973AA2147F7}"/>
    <cellStyle name="Millares [0] 3 2 2 2 5" xfId="3633" xr:uid="{44D77447-AED0-4EFC-9A90-E6F2388B3E73}"/>
    <cellStyle name="Millares [0] 3 2 2 3" xfId="192" xr:uid="{106D0CDE-D540-431D-B3B7-6E94B0D48EA4}"/>
    <cellStyle name="Millares [0] 3 2 2 3 2" xfId="1629" xr:uid="{77C767A7-1379-45B3-B0E7-88DD8BE1D875}"/>
    <cellStyle name="Millares [0] 3 2 2 3 2 2" xfId="3634" xr:uid="{0884ADC5-4564-4CBA-8194-AB5A78EDD5B2}"/>
    <cellStyle name="Millares [0] 3 2 2 3 3" xfId="3635" xr:uid="{D11B71B0-2FE8-40A3-9C97-C69EC9C0D4A0}"/>
    <cellStyle name="Millares [0] 3 2 2 4" xfId="1326" xr:uid="{D4CC8DCF-D42B-4374-875C-C1A13D926C8F}"/>
    <cellStyle name="Millares [0] 3 2 2 4 2" xfId="3636" xr:uid="{DCBF0E23-A274-4164-B295-82398F8308B2}"/>
    <cellStyle name="Millares [0] 3 2 2 5" xfId="3123" xr:uid="{8EB5CF93-6FD4-4EBA-B213-E5417E3AA944}"/>
    <cellStyle name="Millares [0] 3 2 2 5 2" xfId="3637" xr:uid="{D0746A69-E346-431B-833B-0CE8411D5851}"/>
    <cellStyle name="Millares [0] 3 2 2 6" xfId="3252" xr:uid="{32D11B23-2AA3-4A62-B740-2C324B5F593B}"/>
    <cellStyle name="Millares [0] 3 2 2 6 2" xfId="3638" xr:uid="{9F42CC21-DBCB-479D-A1C6-381F42571177}"/>
    <cellStyle name="Millares [0] 3 2 2 7" xfId="3639" xr:uid="{1FCBE9E6-3F2F-456F-8602-AA866A668591}"/>
    <cellStyle name="Millares [0] 3 2 3" xfId="90" xr:uid="{11C63FAE-15E9-48E4-8A0E-20E718608920}"/>
    <cellStyle name="Millares [0] 3 2 3 2" xfId="628" xr:uid="{20EF5CF4-A032-4329-B0FE-DC1857910CC6}"/>
    <cellStyle name="Millares [0] 3 2 3 2 2" xfId="1679" xr:uid="{2CEBAF98-C9CB-4C24-9FE4-A9355831F022}"/>
    <cellStyle name="Millares [0] 3 2 3 2 2 2" xfId="3640" xr:uid="{9A8A4BA5-8841-49D6-BF98-05562F1FD0E1}"/>
    <cellStyle name="Millares [0] 3 2 3 2 3" xfId="1496" xr:uid="{BAA17B9E-2772-4654-82D1-608029C5859D}"/>
    <cellStyle name="Millares [0] 3 2 3 2 3 2" xfId="3641" xr:uid="{586F5E88-CE63-4538-A73D-C8372FD45388}"/>
    <cellStyle name="Millares [0] 3 2 3 2 4" xfId="3173" xr:uid="{AF520494-2F8C-4A0F-8C61-E158E9D6A2EC}"/>
    <cellStyle name="Millares [0] 3 2 3 2 4 2" xfId="3642" xr:uid="{2733F86C-810A-4CF6-8448-5E72DE5CC248}"/>
    <cellStyle name="Millares [0] 3 2 3 2 5" xfId="3643" xr:uid="{4B35B3BA-EB8F-4244-B099-EE422E0F792D}"/>
    <cellStyle name="Millares [0] 3 2 3 3" xfId="221" xr:uid="{A806E435-1E23-428B-914E-19C3B0156BF2}"/>
    <cellStyle name="Millares [0] 3 2 3 3 2" xfId="1590" xr:uid="{9593BCB7-5BE3-4975-87E4-4B840A8090B1}"/>
    <cellStyle name="Millares [0] 3 2 3 3 2 2" xfId="3644" xr:uid="{2900D870-B200-4401-8440-52751230CCE8}"/>
    <cellStyle name="Millares [0] 3 2 3 3 3" xfId="3645" xr:uid="{971C75D3-1167-4DE0-8598-2D28557911EF}"/>
    <cellStyle name="Millares [0] 3 2 3 4" xfId="1767" xr:uid="{0B2EB99D-7CBC-44FE-8E8B-9D74B50BF7D7}"/>
    <cellStyle name="Millares [0] 3 2 3 4 2" xfId="3646" xr:uid="{72665B6A-31E3-4111-9391-CD8F5517256B}"/>
    <cellStyle name="Millares [0] 3 2 3 5" xfId="1406" xr:uid="{4EC18FA1-492E-41D8-9FF0-AEEDED53BA4F}"/>
    <cellStyle name="Millares [0] 3 2 3 5 2" xfId="3647" xr:uid="{116AD036-7A7A-48CB-995F-BB506B87DF1F}"/>
    <cellStyle name="Millares [0] 3 2 3 6" xfId="3129" xr:uid="{4BE46BF5-26DA-4432-8E65-E9068FFDA830}"/>
    <cellStyle name="Millares [0] 3 2 3 6 2" xfId="3648" xr:uid="{797456AE-F9B9-4214-B910-DDF47ADF0071}"/>
    <cellStyle name="Millares [0] 3 2 3 7" xfId="3253" xr:uid="{BE737CBA-8F85-4C27-A61D-B0A7295BE817}"/>
    <cellStyle name="Millares [0] 3 2 3 7 2" xfId="3649" xr:uid="{98F151B4-668D-4B6B-BB94-BE6680276DD4}"/>
    <cellStyle name="Millares [0] 3 2 3 8" xfId="3650" xr:uid="{5A51CF00-235D-45D9-839F-50F34A042EA7}"/>
    <cellStyle name="Millares [0] 3 2 4" xfId="100" xr:uid="{BCAD1676-10A7-4956-9CB0-0BBCAA67F20A}"/>
    <cellStyle name="Millares [0] 3 2 4 2" xfId="629" xr:uid="{03046B5E-66FA-45F2-B9A4-0045B3AB7CB8}"/>
    <cellStyle name="Millares [0] 3 2 4 2 2" xfId="1655" xr:uid="{9C523AD4-3492-41E0-9525-CC108E5D58C3}"/>
    <cellStyle name="Millares [0] 3 2 4 2 2 2" xfId="3651" xr:uid="{B11426D8-4416-43DB-8B52-94457037438B}"/>
    <cellStyle name="Millares [0] 3 2 4 2 3" xfId="3174" xr:uid="{3C160C41-9893-4B6E-A85F-37568AE0D7FE}"/>
    <cellStyle name="Millares [0] 3 2 4 2 3 2" xfId="3652" xr:uid="{A0B09CF5-3264-439A-A915-F2BB02FE9F5B}"/>
    <cellStyle name="Millares [0] 3 2 4 2 4" xfId="3653" xr:uid="{1B541B37-2574-4459-A9EE-79E79EE88101}"/>
    <cellStyle name="Millares [0] 3 2 4 3" xfId="335" xr:uid="{3977D238-90BA-400F-80A8-85312D46F6A3}"/>
    <cellStyle name="Millares [0] 3 2 4 3 2" xfId="3654" xr:uid="{520312FB-37E3-4B62-9714-36602069CE85}"/>
    <cellStyle name="Millares [0] 3 2 4 4" xfId="1333" xr:uid="{22066623-332F-4632-92EB-13AA8346A51B}"/>
    <cellStyle name="Millares [0] 3 2 4 4 2" xfId="3655" xr:uid="{915ACDAA-4A7C-434C-9155-9E266D881EA5}"/>
    <cellStyle name="Millares [0] 3 2 4 5" xfId="3143" xr:uid="{4B25243F-57D3-45CB-83AB-28F06051217D}"/>
    <cellStyle name="Millares [0] 3 2 4 5 2" xfId="3656" xr:uid="{16547CB1-8F50-492C-A152-0362816F80C3}"/>
    <cellStyle name="Millares [0] 3 2 4 6" xfId="3657" xr:uid="{35959A57-4499-4B0A-BE27-9BCB52C14D99}"/>
    <cellStyle name="Millares [0] 3 2 5" xfId="108" xr:uid="{D68DBC9B-7F08-49DF-B8D8-16B96054FF38}"/>
    <cellStyle name="Millares [0] 3 2 5 2" xfId="630" xr:uid="{11773719-CF67-49EE-A948-51517D23482E}"/>
    <cellStyle name="Millares [0] 3 2 5 2 2" xfId="3175" xr:uid="{D022DA39-8713-42DD-ABFD-5C62D07A7920}"/>
    <cellStyle name="Millares [0] 3 2 5 2 2 2" xfId="3658" xr:uid="{9104D753-43FC-4527-82BC-538184EC0B63}"/>
    <cellStyle name="Millares [0] 3 2 5 2 3" xfId="3659" xr:uid="{22E50C03-0916-43D4-A690-688136510301}"/>
    <cellStyle name="Millares [0] 3 2 5 3" xfId="386" xr:uid="{0BF72413-0485-4D08-BB3B-81E91CEF3100}"/>
    <cellStyle name="Millares [0] 3 2 5 3 2" xfId="3660" xr:uid="{771DCE89-A2C1-44D8-B012-A9292A811339}"/>
    <cellStyle name="Millares [0] 3 2 5 4" xfId="1339" xr:uid="{4B3393F5-2AE7-4ED6-A63F-0621F2503D6E}"/>
    <cellStyle name="Millares [0] 3 2 5 4 2" xfId="3661" xr:uid="{936F4D93-E4A9-469A-A825-1829E556D17F}"/>
    <cellStyle name="Millares [0] 3 2 5 5" xfId="3150" xr:uid="{69C1A769-245E-4F5E-9E12-EE0EF301050B}"/>
    <cellStyle name="Millares [0] 3 2 5 5 2" xfId="3662" xr:uid="{128EE843-E6B1-48E0-BDC9-3A556009233E}"/>
    <cellStyle name="Millares [0] 3 2 5 6" xfId="3663" xr:uid="{61329AEE-0459-4D5A-8B92-E809EE79DDFB}"/>
    <cellStyle name="Millares [0] 3 2 6" xfId="117" xr:uid="{1ECB8087-2177-49C3-9476-1D4B8A3D9D3E}"/>
    <cellStyle name="Millares [0] 3 2 6 2" xfId="631" xr:uid="{C6DC5574-C63A-4CFD-9265-138873E51379}"/>
    <cellStyle name="Millares [0] 3 2 6 2 2" xfId="3664" xr:uid="{CADBA539-4559-4DB7-B3F7-24C0A64FCE03}"/>
    <cellStyle name="Millares [0] 3 2 6 3" xfId="1345" xr:uid="{041A8041-ACB1-4C7E-8369-D5CA5933CDF7}"/>
    <cellStyle name="Millares [0] 3 2 6 3 2" xfId="3665" xr:uid="{FB5D97A6-D9CA-4AEB-AEE9-2AEB75C0DCF7}"/>
    <cellStyle name="Millares [0] 3 2 6 4" xfId="3176" xr:uid="{789EFB87-CF21-4C56-9244-131D30C507DC}"/>
    <cellStyle name="Millares [0] 3 2 6 4 2" xfId="3666" xr:uid="{81E37A43-2579-48CD-8804-8278EF7F9ECF}"/>
    <cellStyle name="Millares [0] 3 2 6 5" xfId="3667" xr:uid="{F995FEDA-4B7C-40DC-A126-F5755DECB5EE}"/>
    <cellStyle name="Millares [0] 3 2 7" xfId="126" xr:uid="{A89DB752-552A-40EE-AEBC-2788EBD01FA2}"/>
    <cellStyle name="Millares [0] 3 2 7 2" xfId="1351" xr:uid="{2D7ABEF4-A5B0-4EAF-94A8-BC6CC49C9BE6}"/>
    <cellStyle name="Millares [0] 3 2 7 2 2" xfId="3668" xr:uid="{42F4FDAB-8455-4303-A41F-3D4ADCFB22C7}"/>
    <cellStyle name="Millares [0] 3 2 7 3" xfId="3669" xr:uid="{7D1884D6-04A7-4C31-88C6-832A03AAFF6A}"/>
    <cellStyle name="Millares [0] 3 2 8" xfId="134" xr:uid="{F66C450C-7840-4D7B-9DDF-C33E6F3FDE63}"/>
    <cellStyle name="Millares [0] 3 2 8 2" xfId="1357" xr:uid="{19A2E543-626F-4C4B-AF54-CFC85A196AAC}"/>
    <cellStyle name="Millares [0] 3 2 8 2 2" xfId="3670" xr:uid="{B63B1CF5-7F58-4413-9767-2D50C7C35E67}"/>
    <cellStyle name="Millares [0] 3 2 8 3" xfId="1817" xr:uid="{4ED67AE1-BACD-4BEE-B838-79E7D786D26C}"/>
    <cellStyle name="Millares [0] 3 2 8 3 2" xfId="3671" xr:uid="{D0F29D1D-7C25-4FFA-80C1-A3939F33FE27}"/>
    <cellStyle name="Millares [0] 3 2 8 4" xfId="3672" xr:uid="{1684E5DA-BD1D-4D42-9309-4CA2CFB1DF7B}"/>
    <cellStyle name="Millares [0] 3 2 9" xfId="163" xr:uid="{55529E13-4AB6-4E9C-AB8F-F8DD5AB38B63}"/>
    <cellStyle name="Millares [0] 3 2 9 2" xfId="3086" xr:uid="{1D5604EA-C301-4A12-B96A-0C1D2BD259AA}"/>
    <cellStyle name="Millares [0] 3 2 9 3" xfId="3673" xr:uid="{553522BB-4A42-4CB9-AF76-589DC76DC4CA}"/>
    <cellStyle name="Millares [0] 3 3" xfId="83" xr:uid="{47C6CB77-0FF9-40A5-ABF0-60C3A0F3E35D}"/>
    <cellStyle name="Millares [0] 3 3 2" xfId="632" xr:uid="{A11E8F4F-BC11-46C8-BCFD-30E55A98F424}"/>
    <cellStyle name="Millares [0] 3 3 2 2" xfId="1708" xr:uid="{E423F965-7063-4DF1-B9C9-3C4A5E22EE26}"/>
    <cellStyle name="Millares [0] 3 3 2 2 2" xfId="3674" xr:uid="{EE908415-E657-4005-8490-47B95851F1BC}"/>
    <cellStyle name="Millares [0] 3 3 2 3" xfId="1523" xr:uid="{EB871427-86C0-4A8F-834A-DF949A6D7207}"/>
    <cellStyle name="Millares [0] 3 3 2 3 2" xfId="3675" xr:uid="{A049E8DA-AAA1-4203-B70D-6A50E045DD19}"/>
    <cellStyle name="Millares [0] 3 3 2 4" xfId="3177" xr:uid="{EF299229-4F12-46BC-951F-B019D52A327C}"/>
    <cellStyle name="Millares [0] 3 3 2 4 2" xfId="3676" xr:uid="{A25347E8-6E74-4028-AE09-0E5570E6CF67}"/>
    <cellStyle name="Millares [0] 3 3 2 5" xfId="3677" xr:uid="{FB5C09B6-EBA2-4946-80A8-0C392DDDD811}"/>
    <cellStyle name="Millares [0] 3 3 3" xfId="189" xr:uid="{F61F50AD-AD12-4EB4-A3DC-9ECC28977D2F}"/>
    <cellStyle name="Millares [0] 3 3 3 2" xfId="1619" xr:uid="{D193D30D-84D6-4287-934F-528247EE1DF9}"/>
    <cellStyle name="Millares [0] 3 3 3 2 2" xfId="3678" xr:uid="{67A1ED1A-928F-43A0-AEC0-57713F59F888}"/>
    <cellStyle name="Millares [0] 3 3 3 3" xfId="3679" xr:uid="{34B38429-25CA-465E-B813-0530F11D0174}"/>
    <cellStyle name="Millares [0] 3 3 4" xfId="1323" xr:uid="{6E2DCD72-AF66-4995-A21C-53968B2DD6A2}"/>
    <cellStyle name="Millares [0] 3 3 4 2" xfId="3680" xr:uid="{FED5C3BA-9B92-4552-BF1F-0558980FDA58}"/>
    <cellStyle name="Millares [0] 3 3 5" xfId="3120" xr:uid="{5295FAAF-9F95-477F-98E1-E3EE1895AF1F}"/>
    <cellStyle name="Millares [0] 3 3 5 2" xfId="3681" xr:uid="{078A79D0-AC22-4DB0-BA9B-5722A96C6B5A}"/>
    <cellStyle name="Millares [0] 3 3 6" xfId="3248" xr:uid="{4DDE0F63-334A-4280-8400-6E7FCEA3872D}"/>
    <cellStyle name="Millares [0] 3 3 6 2" xfId="3682" xr:uid="{2C7C4433-1C04-429E-A5A6-FA5CF664D7EE}"/>
    <cellStyle name="Millares [0] 3 3 7" xfId="3683" xr:uid="{8767B686-1670-48EF-BAE2-C1EF93D2F1C0}"/>
    <cellStyle name="Millares [0] 3 4" xfId="75" xr:uid="{B214E9F0-5DB1-4383-B852-EC6F752E9D15}"/>
    <cellStyle name="Millares [0] 3 4 2" xfId="633" xr:uid="{E7D8ADF6-252E-4F8B-9C89-03DFD1A8D0DC}"/>
    <cellStyle name="Millares [0] 3 4 2 2" xfId="1697" xr:uid="{45591239-B67D-4EB9-8EE6-3E43DFFDA12D}"/>
    <cellStyle name="Millares [0] 3 4 2 2 2" xfId="3684" xr:uid="{3D2767B7-B921-4175-A2F0-4C1F307F4C9B}"/>
    <cellStyle name="Millares [0] 3 4 2 3" xfId="1512" xr:uid="{B0D27A09-EC3D-42EF-BA9E-17A7588A5681}"/>
    <cellStyle name="Millares [0] 3 4 2 3 2" xfId="3685" xr:uid="{C2B4909A-DD5B-4AE1-9A0C-3704FE9D7C36}"/>
    <cellStyle name="Millares [0] 3 4 2 4" xfId="3178" xr:uid="{95F99779-AC65-46AC-B49D-FF18033C4D15}"/>
    <cellStyle name="Millares [0] 3 4 2 4 2" xfId="3686" xr:uid="{66A2319F-F5A1-482C-849D-17DF45312F5E}"/>
    <cellStyle name="Millares [0] 3 4 2 5" xfId="3687" xr:uid="{63C12389-C70D-488A-924A-A383366605B2}"/>
    <cellStyle name="Millares [0] 3 4 3" xfId="218" xr:uid="{825DDF06-0846-4D15-B9F7-0EA844C98AD7}"/>
    <cellStyle name="Millares [0] 3 4 3 2" xfId="1608" xr:uid="{E34AE588-9323-4926-9A56-97E70F1EAA77}"/>
    <cellStyle name="Millares [0] 3 4 3 2 2" xfId="3688" xr:uid="{7F47321F-0285-4ABA-B467-76C1BE698F93}"/>
    <cellStyle name="Millares [0] 3 4 3 3" xfId="3689" xr:uid="{6931731E-6949-4453-A21D-1E387D231E7C}"/>
    <cellStyle name="Millares [0] 3 4 4" xfId="1785" xr:uid="{FA6DAED3-A663-43BB-960D-7CB8DAA3B724}"/>
    <cellStyle name="Millares [0] 3 4 4 2" xfId="3690" xr:uid="{08C53FE3-2346-46BB-9D39-83388FD9E174}"/>
    <cellStyle name="Millares [0] 3 4 5" xfId="1422" xr:uid="{BDC923B5-49D1-42A4-A6F9-372A89664A1C}"/>
    <cellStyle name="Millares [0] 3 4 5 2" xfId="3691" xr:uid="{25813D94-B42A-41F8-B5BD-E76D52273C88}"/>
    <cellStyle name="Millares [0] 3 4 6" xfId="3126" xr:uid="{C42BD364-0314-4D54-99FF-343EFDDA179B}"/>
    <cellStyle name="Millares [0] 3 4 6 2" xfId="3692" xr:uid="{02F6E423-6D46-4F19-AFF5-3624542A552C}"/>
    <cellStyle name="Millares [0] 3 4 7" xfId="3243" xr:uid="{F058E8B9-D28E-47F3-9784-F42D0A5F91E5}"/>
    <cellStyle name="Millares [0] 3 4 7 2" xfId="3693" xr:uid="{C23DD35C-3983-4350-9DDD-93559D958B4E}"/>
    <cellStyle name="Millares [0] 3 4 8" xfId="3694" xr:uid="{0BB41FDB-E119-4A2C-A6E1-E03A498142CA}"/>
    <cellStyle name="Millares [0] 3 5" xfId="96" xr:uid="{56AEDA95-2964-4D33-938F-6E6EBB3B45C2}"/>
    <cellStyle name="Millares [0] 3 5 2" xfId="634" xr:uid="{FCAB676E-F761-4704-A16C-0D8D5F441A0C}"/>
    <cellStyle name="Millares [0] 3 5 2 2" xfId="1669" xr:uid="{715BA299-63C7-4244-89DF-9A4CA7042AC9}"/>
    <cellStyle name="Millares [0] 3 5 2 2 2" xfId="3695" xr:uid="{E802BDFA-D169-49B7-A515-C48542E596A7}"/>
    <cellStyle name="Millares [0] 3 5 2 3" xfId="1486" xr:uid="{255E2D0F-A11A-41C5-9E63-C9982BD48047}"/>
    <cellStyle name="Millares [0] 3 5 2 3 2" xfId="3696" xr:uid="{79E781D0-5E85-441A-A7AF-44F970EA46D7}"/>
    <cellStyle name="Millares [0] 3 5 2 4" xfId="3179" xr:uid="{D8C3789E-252D-42DB-A6B3-026CF35A7410}"/>
    <cellStyle name="Millares [0] 3 5 2 4 2" xfId="3697" xr:uid="{6DED70FA-F35C-4D74-8FE5-542DE4E600A4}"/>
    <cellStyle name="Millares [0] 3 5 2 5" xfId="3698" xr:uid="{CA9350D0-E236-4083-AE24-7445B2BBFEE5}"/>
    <cellStyle name="Millares [0] 3 5 3" xfId="270" xr:uid="{4488BC9C-092C-49D8-A738-984D599AE514}"/>
    <cellStyle name="Millares [0] 3 5 3 2" xfId="1580" xr:uid="{03D19B2F-B9FB-4BB2-BCD6-4E96CCA742CC}"/>
    <cellStyle name="Millares [0] 3 5 3 2 2" xfId="3699" xr:uid="{B4F68236-8697-4E12-9E99-8C81EC3A15BA}"/>
    <cellStyle name="Millares [0] 3 5 3 3" xfId="3700" xr:uid="{DFEA313E-5503-47C8-AA97-BD2F0FB23896}"/>
    <cellStyle name="Millares [0] 3 5 4" xfId="1330" xr:uid="{B9A50158-6452-498F-84FF-E50F386B761B}"/>
    <cellStyle name="Millares [0] 3 5 4 2" xfId="3701" xr:uid="{B443308E-6F8C-471B-B89B-DC2953B6F9CF}"/>
    <cellStyle name="Millares [0] 3 5 5" xfId="3133" xr:uid="{A0C94E39-9B24-4ACC-8D70-72293E5F8260}"/>
    <cellStyle name="Millares [0] 3 5 5 2" xfId="3702" xr:uid="{0DC9CF7E-18B2-4924-9461-F893C08BD49C}"/>
    <cellStyle name="Millares [0] 3 5 6" xfId="3703" xr:uid="{6E5422B4-5EB7-49BF-8453-E4D2432C7EC9}"/>
    <cellStyle name="Millares [0] 3 6" xfId="104" xr:uid="{5F442637-871B-4674-AD8E-9D90F9F06531}"/>
    <cellStyle name="Millares [0] 3 6 2" xfId="635" xr:uid="{58B044D6-FE2D-4F02-B910-AC01D1E70A96}"/>
    <cellStyle name="Millares [0] 3 6 2 2" xfId="1645" xr:uid="{BD703298-F8A5-4D03-9CAE-70BD6F900B56}"/>
    <cellStyle name="Millares [0] 3 6 2 2 2" xfId="3704" xr:uid="{E24A720E-2C1D-44FD-BC51-7EAB69A42C54}"/>
    <cellStyle name="Millares [0] 3 6 2 3" xfId="1464" xr:uid="{AFBD174D-6403-43C1-A846-CA07007BDD53}"/>
    <cellStyle name="Millares [0] 3 6 2 3 2" xfId="3705" xr:uid="{B41396BC-5229-4953-A308-56B79255C5CE}"/>
    <cellStyle name="Millares [0] 3 6 2 4" xfId="3180" xr:uid="{28D2FE1B-7FBC-4C32-B66A-FBE4106187AB}"/>
    <cellStyle name="Millares [0] 3 6 2 4 2" xfId="3706" xr:uid="{6C713AE8-DAEA-4C9F-A661-41F7B8A56E1B}"/>
    <cellStyle name="Millares [0] 3 6 2 5" xfId="3707" xr:uid="{B5EE7EC3-7117-4A99-8224-6735141D7301}"/>
    <cellStyle name="Millares [0] 3 6 3" xfId="296" xr:uid="{842A4E26-CABF-4811-A24D-B6FF2B6C50E6}"/>
    <cellStyle name="Millares [0] 3 6 3 2" xfId="1557" xr:uid="{E7C971FA-C7B3-443B-855F-3C030FDCF9A9}"/>
    <cellStyle name="Millares [0] 3 6 3 2 2" xfId="3708" xr:uid="{816A0E06-27E8-40C6-B72C-9B9A7AB2947D}"/>
    <cellStyle name="Millares [0] 3 6 3 3" xfId="3709" xr:uid="{358575E2-BF95-405B-B79F-C1FAC00EE369}"/>
    <cellStyle name="Millares [0] 3 6 4" xfId="1336" xr:uid="{7D335E51-3CA2-4806-B628-A827854BDA88}"/>
    <cellStyle name="Millares [0] 3 6 4 2" xfId="3710" xr:uid="{2D4B43FA-BEE8-4EE5-8295-820D8D895B01}"/>
    <cellStyle name="Millares [0] 3 6 5" xfId="3136" xr:uid="{2A597FF3-ECB4-4760-B197-DA5E0F011C8D}"/>
    <cellStyle name="Millares [0] 3 6 5 2" xfId="3711" xr:uid="{4F384C0A-7C13-428C-BA82-E66F589DF714}"/>
    <cellStyle name="Millares [0] 3 6 6" xfId="3712" xr:uid="{184CD874-3675-45C8-B604-986AC73B6F17}"/>
    <cellStyle name="Millares [0] 3 7" xfId="113" xr:uid="{160C85F9-6AE6-4FD8-BAF0-DBE983152DF1}"/>
    <cellStyle name="Millares [0] 3 7 2" xfId="636" xr:uid="{CA8100C3-43A1-48D6-BCB4-F9A5C844F6CC}"/>
    <cellStyle name="Millares [0] 3 7 2 2" xfId="1547" xr:uid="{BA791AA9-4042-4816-B8D6-55E7C374E396}"/>
    <cellStyle name="Millares [0] 3 7 2 3" xfId="3181" xr:uid="{E40930C8-2A1F-4D6A-86A6-4CD5CDB70098}"/>
    <cellStyle name="Millares [0] 3 7 2 3 2" xfId="3713" xr:uid="{0375442F-A78E-4DC7-9931-1ECD993350A9}"/>
    <cellStyle name="Millares [0] 3 7 2 4" xfId="3714" xr:uid="{ADF89428-C154-4625-892F-CAFBA7793D0E}"/>
    <cellStyle name="Millares [0] 3 7 3" xfId="324" xr:uid="{936F520D-168F-4FC6-8CEB-74516A007E3D}"/>
    <cellStyle name="Millares [0] 3 7 3 2" xfId="3715" xr:uid="{7139EEC2-F112-4EA9-B5D4-C090A449D259}"/>
    <cellStyle name="Millares [0] 3 7 4" xfId="1342" xr:uid="{5EFE0965-F753-444F-B64C-515E000DDD63}"/>
    <cellStyle name="Millares [0] 3 7 4 2" xfId="3716" xr:uid="{B1B0C32F-1166-4DF7-B7AE-E8F96F0111A6}"/>
    <cellStyle name="Millares [0] 3 7 5" xfId="3140" xr:uid="{18ABCD6C-ED5B-49E8-94AB-A865129801D6}"/>
    <cellStyle name="Millares [0] 3 7 5 2" xfId="3717" xr:uid="{3E4CA8FE-E3FB-4CBA-8080-02EA9EC81371}"/>
    <cellStyle name="Millares [0] 3 7 6" xfId="3718" xr:uid="{9C9D2D9E-B79D-4947-A0B4-3797081DF5EA}"/>
    <cellStyle name="Millares [0] 3 8" xfId="122" xr:uid="{D6AF77EA-AFDA-40C0-A501-A8D02A8FFA31}"/>
    <cellStyle name="Millares [0] 3 8 2" xfId="637" xr:uid="{A7BE6CEB-3271-4BC6-B2C4-45116EE4CBEB}"/>
    <cellStyle name="Millares [0] 3 8 2 2" xfId="3182" xr:uid="{0B03C461-0B70-4E2B-BF24-FB46B750BA51}"/>
    <cellStyle name="Millares [0] 3 8 2 2 2" xfId="3719" xr:uid="{AB7F5892-B823-4A3D-A06A-0B1BE7EE27CD}"/>
    <cellStyle name="Millares [0] 3 8 2 3" xfId="3720" xr:uid="{36A8ED0F-91B4-42FC-8F7D-22A0109EC4FA}"/>
    <cellStyle name="Millares [0] 3 8 3" xfId="381" xr:uid="{CB176384-6D8F-4E86-A55A-551317F9BD82}"/>
    <cellStyle name="Millares [0] 3 8 3 2" xfId="3721" xr:uid="{C5951CCC-F98D-472B-8C9D-A3898FBBCCEE}"/>
    <cellStyle name="Millares [0] 3 8 4" xfId="1348" xr:uid="{61DDF545-5181-4BCD-B600-43E38942FE34}"/>
    <cellStyle name="Millares [0] 3 8 4 2" xfId="3722" xr:uid="{85F6C8D9-127E-4D82-BD62-79110AC8F9DC}"/>
    <cellStyle name="Millares [0] 3 8 5" xfId="3146" xr:uid="{D02FEF7C-7A98-4C8C-A913-F5A8C9FCC8B6}"/>
    <cellStyle name="Millares [0] 3 8 5 2" xfId="3723" xr:uid="{DDF87395-F405-4702-98D0-3970E1C6FE06}"/>
    <cellStyle name="Millares [0] 3 8 6" xfId="3724" xr:uid="{E3963E08-EFD8-43DC-BCCA-F76BB0C704BE}"/>
    <cellStyle name="Millares [0] 3 9" xfId="130" xr:uid="{D98E3425-FD8E-49EC-927E-4E390AE9BEFD}"/>
    <cellStyle name="Millares [0] 3 9 2" xfId="638" xr:uid="{9960FDAE-528A-4F9D-A1E5-4FECC6601DD7}"/>
    <cellStyle name="Millares [0] 3 9 2 2" xfId="3725" xr:uid="{47AD5DDC-5112-476A-B0EC-073DDD54757D}"/>
    <cellStyle name="Millares [0] 3 9 3" xfId="1354" xr:uid="{C7482FFF-12D5-4590-BCAE-19F036B0F6A1}"/>
    <cellStyle name="Millares [0] 3 9 3 2" xfId="3726" xr:uid="{D0D4AE30-4407-4775-9F19-1D3D96B3BEBC}"/>
    <cellStyle name="Millares [0] 3 9 4" xfId="3183" xr:uid="{F75F047B-72A1-46A7-AF93-9C7B8208504E}"/>
    <cellStyle name="Millares [0] 3 9 4 2" xfId="3727" xr:uid="{642C091A-C77C-4F42-9252-34B441395E17}"/>
    <cellStyle name="Millares [0] 3 9 5" xfId="3728" xr:uid="{55FE9AE8-6682-4AFA-97FD-722513D28155}"/>
    <cellStyle name="Millares [0] 4" xfId="60" xr:uid="{5C7D92EF-7453-410E-BFAF-ED234169E0EC}"/>
    <cellStyle name="Millares [0] 4 10" xfId="3111" xr:uid="{3848427F-C24C-41DA-A5BE-7DB67DED4F5D}"/>
    <cellStyle name="Millares [0] 4 10 2" xfId="3729" xr:uid="{55B8A658-311F-441E-9756-FFA49F411F81}"/>
    <cellStyle name="Millares [0] 4 11" xfId="3237" xr:uid="{4208EBAC-0B85-4682-8C8C-BA98BC82A800}"/>
    <cellStyle name="Millares [0] 4 11 2" xfId="3730" xr:uid="{4ACA6002-1503-4AC9-AD1B-815B0DDC2660}"/>
    <cellStyle name="Millares [0] 4 12" xfId="3731" xr:uid="{71669C4D-ECAC-4F56-A8E1-B63175883277}"/>
    <cellStyle name="Millares [0] 4 2" xfId="86" xr:uid="{9F22FD47-AF5E-42AE-A385-1CB5F8D8D937}"/>
    <cellStyle name="Millares [0] 4 2 2" xfId="639" xr:uid="{7CAD21DC-1CD5-4966-B0C2-106689F34991}"/>
    <cellStyle name="Millares [0] 4 2 2 2" xfId="1199" xr:uid="{A5143950-6DE3-4686-A61F-FF4DF8917DDA}"/>
    <cellStyle name="Millares [0] 4 2 2 2 2" xfId="3221" xr:uid="{9B9024FA-0444-4402-B94F-6B98FCF3E4FD}"/>
    <cellStyle name="Millares [0] 4 2 2 2 2 2" xfId="3732" xr:uid="{DB04038C-D33D-4848-81B5-D3218588C4DA}"/>
    <cellStyle name="Millares [0] 4 2 2 2 3" xfId="3733" xr:uid="{A029FE8B-CE69-48B7-9DDC-AE9D5AD63D71}"/>
    <cellStyle name="Millares [0] 4 2 2 3" xfId="3184" xr:uid="{BC69AF70-5AE5-44B5-991C-BE57E4A12170}"/>
    <cellStyle name="Millares [0] 4 2 2 3 2" xfId="3734" xr:uid="{F368724B-3101-4BAD-905B-19924E0C834E}"/>
    <cellStyle name="Millares [0] 4 2 2 4" xfId="3735" xr:uid="{B9C92D4D-8254-4EBA-9254-B79CF264C883}"/>
    <cellStyle name="Millares [0] 4 2 3" xfId="803" xr:uid="{6176E3EA-CE4E-483F-9519-43C2759FE0CA}"/>
    <cellStyle name="Millares [0] 4 2 3 2" xfId="3200" xr:uid="{371FA3E8-7779-4D4F-9B0A-104CD8E54FF2}"/>
    <cellStyle name="Millares [0] 4 2 3 2 2" xfId="3736" xr:uid="{6155D4C4-F9B7-4104-904B-7733BCC992E1}"/>
    <cellStyle name="Millares [0] 4 2 3 3" xfId="3737" xr:uid="{CE7F777F-0D38-4C5C-929A-06CD563A1F67}"/>
    <cellStyle name="Millares [0] 4 2 4" xfId="190" xr:uid="{FF36C6CC-FB1D-4789-9541-2BF515D46BF7}"/>
    <cellStyle name="Millares [0] 4 2 4 2" xfId="3738" xr:uid="{A59CF3D8-54F8-4958-A5BE-AA83C9D09F7D}"/>
    <cellStyle name="Millares [0] 4 2 5" xfId="3090" xr:uid="{9E1595AF-C495-44DE-80AF-C2A9B0BD790B}"/>
    <cellStyle name="Millares [0] 4 2 6" xfId="3121" xr:uid="{FCBBEA5C-3D98-4CBB-A550-1767E8CF4BE0}"/>
    <cellStyle name="Millares [0] 4 2 6 2" xfId="3739" xr:uid="{0A7DDDAF-4752-49D4-81EC-C36FAF2581D6}"/>
    <cellStyle name="Millares [0] 4 2 7" xfId="3249" xr:uid="{6385C4B3-F00B-47C2-AE5C-5ED0400CB237}"/>
    <cellStyle name="Millares [0] 4 2 7 2" xfId="3740" xr:uid="{9D9887D0-BB5F-4A16-93D1-2BFA53F85F3B}"/>
    <cellStyle name="Millares [0] 4 2 8" xfId="3741" xr:uid="{43BB6F45-E968-4D9D-9A24-ADCD5D74B5A0}"/>
    <cellStyle name="Millares [0] 4 3" xfId="97" xr:uid="{9A3F246A-8733-4366-BDE5-72E47681E266}"/>
    <cellStyle name="Millares [0] 4 3 2" xfId="640" xr:uid="{E23F3C40-E49B-4764-83E7-55AA85E51DCE}"/>
    <cellStyle name="Millares [0] 4 3 2 2" xfId="1200" xr:uid="{098C50E6-0BEF-4678-9BB5-CEB65E69701C}"/>
    <cellStyle name="Millares [0] 4 3 2 2 2" xfId="3222" xr:uid="{FD31BF57-0C15-443E-B9AB-12064848A237}"/>
    <cellStyle name="Millares [0] 4 3 2 2 2 2" xfId="3742" xr:uid="{590AF8C7-F29A-47A1-BE54-4CF680CF1792}"/>
    <cellStyle name="Millares [0] 4 3 2 2 3" xfId="3743" xr:uid="{B6440B6D-65DA-4B59-8D22-CF6A04709D27}"/>
    <cellStyle name="Millares [0] 4 3 2 3" xfId="3185" xr:uid="{767CB053-ABB1-4489-A20B-75DB300F440A}"/>
    <cellStyle name="Millares [0] 4 3 2 3 2" xfId="3744" xr:uid="{634A8654-9824-4699-A974-46DDDDB47270}"/>
    <cellStyle name="Millares [0] 4 3 2 4" xfId="3745" xr:uid="{F2F71E54-498F-4575-B27C-2C5C3FCA5881}"/>
    <cellStyle name="Millares [0] 4 3 3" xfId="828" xr:uid="{77BC5ACF-89D6-485D-ABEA-884F6D45841C}"/>
    <cellStyle name="Millares [0] 4 3 3 2" xfId="3202" xr:uid="{A62779D7-EDDE-41E0-B8D0-B0E6E717BB76}"/>
    <cellStyle name="Millares [0] 4 3 3 2 2" xfId="3746" xr:uid="{ADC01192-1B6A-4D87-B67E-658ADE90B517}"/>
    <cellStyle name="Millares [0] 4 3 3 3" xfId="3747" xr:uid="{FD889838-BBFA-4262-A612-0ADC75F78C6A}"/>
    <cellStyle name="Millares [0] 4 3 4" xfId="219" xr:uid="{28BF98FF-327E-4C68-BBA8-4D25BBE9CA7E}"/>
    <cellStyle name="Millares [0] 4 3 4 2" xfId="3748" xr:uid="{8022AA08-7B21-43FB-96CC-63692763C0A3}"/>
    <cellStyle name="Millares [0] 4 3 5" xfId="3127" xr:uid="{F108500C-BD73-498F-8370-14F8775D91B6}"/>
    <cellStyle name="Millares [0] 4 3 5 2" xfId="3749" xr:uid="{53BB5247-07E1-477B-8178-C8AC1B58832C}"/>
    <cellStyle name="Millares [0] 4 3 6" xfId="3750" xr:uid="{9CAEAE6B-3FB6-4141-A879-B8839B0FE7FD}"/>
    <cellStyle name="Millares [0] 4 4" xfId="105" xr:uid="{CB848F00-E065-48AF-B4A8-7A7177DE4701}"/>
    <cellStyle name="Millares [0] 4 4 2" xfId="641" xr:uid="{4F29FB91-4ED7-4F62-9809-47FC67774465}"/>
    <cellStyle name="Millares [0] 4 4 2 2" xfId="1201" xr:uid="{9732A934-3434-40D1-B1AB-FE67B4B4C3B6}"/>
    <cellStyle name="Millares [0] 4 4 2 2 2" xfId="3223" xr:uid="{6DCAAF4A-D3A5-492A-9B22-A4214246F625}"/>
    <cellStyle name="Millares [0] 4 4 2 2 2 2" xfId="3751" xr:uid="{C8AAAFAD-C496-4A55-A6E2-B79F12DCCFF2}"/>
    <cellStyle name="Millares [0] 4 4 2 2 3" xfId="3752" xr:uid="{287B1EE4-1B3D-4900-A2AB-A19A96935BA3}"/>
    <cellStyle name="Millares [0] 4 4 2 3" xfId="3186" xr:uid="{61AAB8F7-BFBE-4B12-9825-992A9EFD8D14}"/>
    <cellStyle name="Millares [0] 4 4 2 3 2" xfId="3753" xr:uid="{40B8BB8B-27EB-4E6E-8EA1-D8C76098D934}"/>
    <cellStyle name="Millares [0] 4 4 2 4" xfId="3754" xr:uid="{0BA1ACD6-E567-4106-9A05-67D5C3E1BABE}"/>
    <cellStyle name="Millares [0] 4 4 3" xfId="924" xr:uid="{3DF16CD2-9EA9-465A-97F5-A32DFDA72DEE}"/>
    <cellStyle name="Millares [0] 4 4 3 2" xfId="3208" xr:uid="{ED05156F-0511-4551-B892-C3FDF6097128}"/>
    <cellStyle name="Millares [0] 4 4 3 2 2" xfId="3755" xr:uid="{DA415C3D-FCF7-4252-B081-EF63AEA640CF}"/>
    <cellStyle name="Millares [0] 4 4 3 3" xfId="3756" xr:uid="{E5DFCAC3-2C2E-49F0-B4C0-C5CBEACD1874}"/>
    <cellStyle name="Millares [0] 4 4 4" xfId="326" xr:uid="{99ED1635-BC82-4EB7-B52B-312221FC09FE}"/>
    <cellStyle name="Millares [0] 4 4 4 2" xfId="3757" xr:uid="{05A74D13-5AF1-41F8-8160-FE26DE18DAB3}"/>
    <cellStyle name="Millares [0] 4 4 5" xfId="3141" xr:uid="{2104B303-9BC7-427D-8509-3C2BDB9F9BC6}"/>
    <cellStyle name="Millares [0] 4 4 5 2" xfId="3758" xr:uid="{1BB92B0A-5BAD-497A-ADDF-3278D727756F}"/>
    <cellStyle name="Millares [0] 4 4 6" xfId="3759" xr:uid="{01E7BBE8-ACA7-41B0-8EFD-03D9DD120D93}"/>
    <cellStyle name="Millares [0] 4 5" xfId="114" xr:uid="{48211D30-0154-4660-829E-78827EDA0FBC}"/>
    <cellStyle name="Millares [0] 4 5 2" xfId="642" xr:uid="{B414BC4C-2AEF-459C-95F1-3D1C53DD9484}"/>
    <cellStyle name="Millares [0] 4 5 2 2" xfId="1202" xr:uid="{E1F23528-8B78-45F6-A9FE-1A998DDA5A61}"/>
    <cellStyle name="Millares [0] 4 5 2 2 2" xfId="3224" xr:uid="{343FF20A-16D6-41B1-BFE6-381A2E6C95D4}"/>
    <cellStyle name="Millares [0] 4 5 2 2 2 2" xfId="3760" xr:uid="{324B9669-690F-4072-B83E-0F8DFB2219C7}"/>
    <cellStyle name="Millares [0] 4 5 2 2 3" xfId="3761" xr:uid="{07B8802E-C16E-406D-B42B-1FA2EBE94573}"/>
    <cellStyle name="Millares [0] 4 5 2 3" xfId="3187" xr:uid="{BBACD1AA-31DA-41CC-9F14-056318679A04}"/>
    <cellStyle name="Millares [0] 4 5 2 3 2" xfId="3762" xr:uid="{088A4C8D-AB26-4B6A-96F8-7ADA8D9395BD}"/>
    <cellStyle name="Millares [0] 4 5 2 4" xfId="3763" xr:uid="{0A33FF02-B3D5-49DA-95BA-3DF572EDA3A6}"/>
    <cellStyle name="Millares [0] 4 5 3" xfId="970" xr:uid="{28CE2967-D46D-4E4E-A7C5-7C69258EC74F}"/>
    <cellStyle name="Millares [0] 4 5 3 2" xfId="3211" xr:uid="{95A8FE84-A41D-4959-B50A-911D1B666A51}"/>
    <cellStyle name="Millares [0] 4 5 3 2 2" xfId="3764" xr:uid="{2C61228C-F3E3-4A07-9A8E-02E74CCE06C6}"/>
    <cellStyle name="Millares [0] 4 5 3 3" xfId="3765" xr:uid="{B9DEECEF-300B-42BC-B94A-85C8755EED02}"/>
    <cellStyle name="Millares [0] 4 5 4" xfId="384" xr:uid="{6C442338-245D-48EB-8AF7-3E6BC017AB8F}"/>
    <cellStyle name="Millares [0] 4 5 4 2" xfId="3766" xr:uid="{126BF37F-DB63-42D5-9149-3F91D81F182A}"/>
    <cellStyle name="Millares [0] 4 5 5" xfId="3148" xr:uid="{E4D16865-70AA-4EE6-96B4-73BDB5FBB13F}"/>
    <cellStyle name="Millares [0] 4 5 5 2" xfId="3767" xr:uid="{3A4CA530-3DB7-4F9C-AEB9-4C307639B22F}"/>
    <cellStyle name="Millares [0] 4 5 6" xfId="3768" xr:uid="{8A7416D6-54DF-4BBA-B435-57102A10FA67}"/>
    <cellStyle name="Millares [0] 4 6" xfId="123" xr:uid="{3B72717D-2523-44AE-AC36-C91AC58FBD3E}"/>
    <cellStyle name="Millares [0] 4 6 2" xfId="1203" xr:uid="{D97EF423-017F-4AA5-9D2F-AB1DA41F5025}"/>
    <cellStyle name="Millares [0] 4 6 2 2" xfId="3225" xr:uid="{529DAD39-99D0-4EBD-B2A8-DFA4B9DFE21D}"/>
    <cellStyle name="Millares [0] 4 6 2 2 2" xfId="3769" xr:uid="{8B808911-4EBE-4704-BE2E-D2B9CC9ACF2A}"/>
    <cellStyle name="Millares [0] 4 6 2 3" xfId="3770" xr:uid="{C3B577A7-F99F-4F03-9DD6-F48C9F9B1C98}"/>
    <cellStyle name="Millares [0] 4 6 3" xfId="643" xr:uid="{592579F1-5973-4431-9BCA-E863C2739B5E}"/>
    <cellStyle name="Millares [0] 4 6 3 2" xfId="3771" xr:uid="{0C0A0E75-BD65-4172-B324-B40A60D6D99B}"/>
    <cellStyle name="Millares [0] 4 6 4" xfId="3188" xr:uid="{4AFADF59-5C5C-47AF-85A2-ECB559B2E4E7}"/>
    <cellStyle name="Millares [0] 4 6 4 2" xfId="3772" xr:uid="{FA461D02-4811-4EB3-B5BF-DFB24BE3B98F}"/>
    <cellStyle name="Millares [0] 4 6 5" xfId="3773" xr:uid="{0A7E8317-F0D1-41BC-9E07-2546CA181448}"/>
    <cellStyle name="Millares [0] 4 7" xfId="131" xr:uid="{B0A4FF4E-A6C2-4130-BE2E-6210E07C07E7}"/>
    <cellStyle name="Millares [0] 4 7 2" xfId="750" xr:uid="{194C2A50-26D6-46A0-972C-CA841C869F15}"/>
    <cellStyle name="Millares [0] 4 7 2 2" xfId="3774" xr:uid="{7C758E0B-2515-451C-BAF9-8D73B5C5D963}"/>
    <cellStyle name="Millares [0] 4 7 3" xfId="3197" xr:uid="{2A5F6A45-DECB-4805-B13D-7EA69C3063B2}"/>
    <cellStyle name="Millares [0] 4 7 3 2" xfId="3775" xr:uid="{9DECC0CF-20AC-4BA9-B189-D511A443041F}"/>
    <cellStyle name="Millares [0] 4 7 4" xfId="3776" xr:uid="{4B32453E-3D5E-4A29-B343-CE2493267E87}"/>
    <cellStyle name="Millares [0] 4 8" xfId="140" xr:uid="{F679F9FF-D59B-40FE-9BC0-BD3425AFC6F5}"/>
    <cellStyle name="Millares [0] 4 8 2" xfId="3777" xr:uid="{57EC8241-409E-4F61-8D4F-610F097185A9}"/>
    <cellStyle name="Millares [0] 4 9" xfId="1815" xr:uid="{39C76099-DAD4-4A60-9DA5-2C9FF0923AA3}"/>
    <cellStyle name="Millares [0] 4 9 2" xfId="3778" xr:uid="{A7A69263-160C-4DC4-936A-E686CF2A1314}"/>
    <cellStyle name="Millares [0] 5" xfId="79" xr:uid="{FB77563A-51EA-4BDD-9EBA-D043A57AEDA2}"/>
    <cellStyle name="Millares [0] 5 2" xfId="644" xr:uid="{2B4C7953-C96D-4C50-BEAB-FA260DCECCC6}"/>
    <cellStyle name="Millares [0] 5 2 2" xfId="1204" xr:uid="{5BACA592-3718-4C4A-852D-132903BC2C90}"/>
    <cellStyle name="Millares [0] 5 2 2 2" xfId="1720" xr:uid="{360232C8-2270-4E3A-9CCA-5760860BC1E4}"/>
    <cellStyle name="Millares [0] 5 2 2 2 2" xfId="3779" xr:uid="{4B470993-3AE1-43AB-A0A8-0E0443D65E7C}"/>
    <cellStyle name="Millares [0] 5 2 2 3" xfId="3226" xr:uid="{4A5D8974-AF83-4583-9460-C3460623371C}"/>
    <cellStyle name="Millares [0] 5 2 2 3 2" xfId="3780" xr:uid="{374102BE-3E28-4E36-91AA-8E5D0A6C4FCF}"/>
    <cellStyle name="Millares [0] 5 2 2 4" xfId="3781" xr:uid="{184B6D60-94E6-457E-822C-D3998C2BC2FD}"/>
    <cellStyle name="Millares [0] 5 2 3" xfId="1630" xr:uid="{B0CFF09E-AA3A-4A78-821D-24D462F7B035}"/>
    <cellStyle name="Millares [0] 5 2 3 2" xfId="3782" xr:uid="{E9D52824-69BC-4FF3-AD4F-C078B1882281}"/>
    <cellStyle name="Millares [0] 5 2 4" xfId="1805" xr:uid="{7ACB8201-E417-466C-993C-0DBF9BF4F222}"/>
    <cellStyle name="Millares [0] 5 2 4 2" xfId="3783" xr:uid="{577B4B32-4ED2-4A69-BCDB-AE08D0C43175}"/>
    <cellStyle name="Millares [0] 5 2 5" xfId="3189" xr:uid="{7B4C78D2-8A9C-42F4-9785-A2E99CA00F14}"/>
    <cellStyle name="Millares [0] 5 2 5 2" xfId="3784" xr:uid="{B455D93C-F3FF-4F20-BD86-3D0AD7E3901A}"/>
    <cellStyle name="Millares [0] 5 2 6" xfId="3785" xr:uid="{004CFC05-3857-48FA-AAC7-9DB27CEF6D44}"/>
    <cellStyle name="Millares [0] 5 3" xfId="752" xr:uid="{62E6697B-85D0-4484-9BE5-C0CF84ACF227}"/>
    <cellStyle name="Millares [0] 5 3 2" xfId="1506" xr:uid="{17F8A8BC-FDFF-4493-8783-FEDF7690FF21}"/>
    <cellStyle name="Millares [0] 5 3 2 2" xfId="1690" xr:uid="{A7DCB417-6D28-4825-AB78-9C2B5ABE28F8}"/>
    <cellStyle name="Millares [0] 5 3 2 2 2" xfId="3786" xr:uid="{6F1F98A3-DD09-4784-AB2F-663B9BAE0541}"/>
    <cellStyle name="Millares [0] 5 3 2 3" xfId="3787" xr:uid="{837B4964-1319-4B70-9C70-3A55DF4C1820}"/>
    <cellStyle name="Millares [0] 5 3 3" xfId="1601" xr:uid="{2F6566DB-203B-4DD1-A11E-23E415E805BB}"/>
    <cellStyle name="Millares [0] 5 3 3 2" xfId="3788" xr:uid="{90CBE93F-4D34-41B3-BABF-3A093A14FFF6}"/>
    <cellStyle name="Millares [0] 5 3 4" xfId="1778" xr:uid="{D5ADE435-6906-4601-A7FC-7E16E4726B87}"/>
    <cellStyle name="Millares [0] 5 3 4 2" xfId="3789" xr:uid="{5A335E54-CADB-4AFD-A209-36051E5D22CC}"/>
    <cellStyle name="Millares [0] 5 3 5" xfId="1415" xr:uid="{8A931C50-C716-453E-97FA-7EE350A5E03A}"/>
    <cellStyle name="Millares [0] 5 3 5 2" xfId="3790" xr:uid="{15020BBC-58FD-4F6E-8925-C8C8C7CD6463}"/>
    <cellStyle name="Millares [0] 5 4" xfId="1408" xr:uid="{4E82261D-7732-491A-A67F-8827BEF65479}"/>
    <cellStyle name="Millares [0] 5 4 2" xfId="1498" xr:uid="{0B69E719-57F1-4D02-A88F-0E415D17A32F}"/>
    <cellStyle name="Millares [0] 5 4 2 2" xfId="1682" xr:uid="{5C904FE9-7BC9-44A8-8577-0D58001CF246}"/>
    <cellStyle name="Millares [0] 5 4 2 2 2" xfId="3791" xr:uid="{D69C2D57-986B-4DA2-8215-56A89D9A692C}"/>
    <cellStyle name="Millares [0] 5 4 2 3" xfId="3792" xr:uid="{6AEC6CEF-4DA6-45FA-A3F2-F06E365D9F02}"/>
    <cellStyle name="Millares [0] 5 4 3" xfId="1593" xr:uid="{DC2EC13C-03E6-40D6-A434-653EC95D1FB6}"/>
    <cellStyle name="Millares [0] 5 4 3 2" xfId="3793" xr:uid="{54CA6986-9770-489E-9B24-0504302E6C7C}"/>
    <cellStyle name="Millares [0] 5 4 4" xfId="1770" xr:uid="{FEEC8169-54E5-4FEA-80B9-F1516E639102}"/>
    <cellStyle name="Millares [0] 5 4 4 2" xfId="3794" xr:uid="{3CEBD5FE-EDE4-4A2F-BDB8-CD1D107971C0}"/>
    <cellStyle name="Millares [0] 5 4 5" xfId="3795" xr:uid="{CDFEEEEE-A968-4774-A297-474DA487A342}"/>
    <cellStyle name="Millares [0] 5 5" xfId="1473" xr:uid="{37BCC9D5-AE2C-487C-BC99-DF6974B61081}"/>
    <cellStyle name="Millares [0] 5 5 2" xfId="1656" xr:uid="{0C772CFA-2C42-42A4-ADF6-88BC830B1AE1}"/>
    <cellStyle name="Millares [0] 5 5 2 2" xfId="3796" xr:uid="{2690A73D-0A78-4052-9431-62CFC309598F}"/>
    <cellStyle name="Millares [0] 5 5 3" xfId="3797" xr:uid="{854EAB7B-05CA-4513-BA5B-FB0D1DD29EB5}"/>
    <cellStyle name="Millares [0] 5 6" xfId="1567" xr:uid="{968199FD-E88E-4CCC-ADE0-D5784E216A83}"/>
    <cellStyle name="Millares [0] 5 6 2" xfId="3798" xr:uid="{6BB7AA52-B988-479E-85C9-19A41C51F233}"/>
    <cellStyle name="Millares [0] 5 7" xfId="1745" xr:uid="{CF844D19-C514-4148-A525-35FF62ED5597}"/>
    <cellStyle name="Millares [0] 5 7 2" xfId="3799" xr:uid="{8A509F73-EF03-4656-A234-AC6E6CCA70EF}"/>
    <cellStyle name="Millares [0] 5 8" xfId="3244" xr:uid="{7E4F0620-EC09-420E-A93A-6A67EF7F8D82}"/>
    <cellStyle name="Millares [0] 5 8 2" xfId="3800" xr:uid="{785476B7-684D-4D2C-AA04-5996140DB569}"/>
    <cellStyle name="Millares [0] 5 9" xfId="3801" xr:uid="{3A5E19B2-790F-4711-B05D-62EB20CFA053}"/>
    <cellStyle name="Millares [0] 6" xfId="93" xr:uid="{89400C4F-8C06-45F9-A774-70B7268D076E}"/>
    <cellStyle name="Millares [0] 6 2" xfId="645" xr:uid="{A10736B9-A4D7-41B5-9A7A-210AA4C673F1}"/>
    <cellStyle name="Millares [0] 6 2 2" xfId="1205" xr:uid="{EEFF9A46-101A-498E-957E-6AA8FFAB6E13}"/>
    <cellStyle name="Millares [0] 6 2 2 2" xfId="1725" xr:uid="{A6186EA4-875E-428D-92BA-0A5072BEDA82}"/>
    <cellStyle name="Millares [0] 6 2 2 2 2" xfId="3802" xr:uid="{ED9F76A3-128D-40E2-8CDD-94F45AD1DBF3}"/>
    <cellStyle name="Millares [0] 6 2 2 3" xfId="3227" xr:uid="{C247AF6B-3600-476D-87F5-D243923B1D8A}"/>
    <cellStyle name="Millares [0] 6 2 2 3 2" xfId="3803" xr:uid="{BF3EE556-3F77-4EE3-AA4D-DF9FF66E58F3}"/>
    <cellStyle name="Millares [0] 6 2 2 4" xfId="3804" xr:uid="{52D3F6C3-2F01-4ACF-966B-BD7258D29B68}"/>
    <cellStyle name="Millares [0] 6 2 3" xfId="1635" xr:uid="{7703093D-C994-4740-AF33-160630770707}"/>
    <cellStyle name="Millares [0] 6 2 3 2" xfId="3805" xr:uid="{4A37D12E-7DD1-42BE-B5FC-04A052F945BD}"/>
    <cellStyle name="Millares [0] 6 2 4" xfId="1810" xr:uid="{95D05C24-EAB7-440D-ABE5-3EE0D95C96B4}"/>
    <cellStyle name="Millares [0] 6 2 4 2" xfId="3806" xr:uid="{08A90620-8844-425B-BE67-110F81C001E6}"/>
    <cellStyle name="Millares [0] 6 2 5" xfId="3190" xr:uid="{16E3CDC3-27E1-4DD8-81D4-B7D10A20F5FA}"/>
    <cellStyle name="Millares [0] 6 2 5 2" xfId="3807" xr:uid="{81372F65-EB9B-4C98-A0F1-C5ABA021CF13}"/>
    <cellStyle name="Millares [0] 6 2 6" xfId="3808" xr:uid="{1DE5D12C-C163-4C3F-BE34-A205A2BE7D95}"/>
    <cellStyle name="Millares [0] 6 3" xfId="758" xr:uid="{F062D75E-E7EA-414A-B27A-ABDAA8119EF5}"/>
    <cellStyle name="Millares [0] 6 3 2" xfId="1516" xr:uid="{CB6846F9-6B79-4AF2-9B3F-A9E9384BC9D6}"/>
    <cellStyle name="Millares [0] 6 3 2 2" xfId="1701" xr:uid="{F5A73E9B-93FB-4D79-83AD-238E8E97EFEB}"/>
    <cellStyle name="Millares [0] 6 3 2 2 2" xfId="3809" xr:uid="{1D3436A6-B421-4913-A2B0-C5CEF868C15D}"/>
    <cellStyle name="Millares [0] 6 3 2 3" xfId="3810" xr:uid="{B93CEB4C-3F36-49A7-880C-66A801952DFC}"/>
    <cellStyle name="Millares [0] 6 3 3" xfId="1612" xr:uid="{0C81C0B4-A5F9-4B8C-A2E2-7956936D57A8}"/>
    <cellStyle name="Millares [0] 6 3 3 2" xfId="3811" xr:uid="{F4A7F4EA-C392-48B2-8E8A-1D21AAFF2AFE}"/>
    <cellStyle name="Millares [0] 6 3 4" xfId="1789" xr:uid="{4CA4A1AC-496B-49C7-A6CF-39AC9EDE5E16}"/>
    <cellStyle name="Millares [0] 6 3 4 2" xfId="3812" xr:uid="{032D2A12-A7DB-4D0B-8C90-C4F0831ED9D5}"/>
    <cellStyle name="Millares [0] 6 3 5" xfId="3198" xr:uid="{0E8A1FF2-8275-4BEA-B4E6-4A5626C85C18}"/>
    <cellStyle name="Millares [0] 6 3 5 2" xfId="3813" xr:uid="{BD802C37-9675-4E5C-938B-915C1CCD3618}"/>
    <cellStyle name="Millares [0] 6 3 6" xfId="3814" xr:uid="{9FC0D035-9A1E-4843-8A2D-8BF887D522E5}"/>
    <cellStyle name="Millares [0] 6 4" xfId="148" xr:uid="{0B86D01E-7BE9-4B84-86CD-2BE8209605DB}"/>
    <cellStyle name="Millares [0] 6 4 2" xfId="1503" xr:uid="{BEBF8608-B963-4ECE-A21D-FFF3805A4681}"/>
    <cellStyle name="Millares [0] 6 4 2 2" xfId="1687" xr:uid="{33B3E5BA-2345-4A32-B5BD-936108CA952A}"/>
    <cellStyle name="Millares [0] 6 4 2 2 2" xfId="3815" xr:uid="{8CCEAA02-ECF7-4E0F-93A3-B6AA5AF768B2}"/>
    <cellStyle name="Millares [0] 6 4 2 3" xfId="3816" xr:uid="{EF054719-7E0A-48B8-B96A-784FB0CA2AD6}"/>
    <cellStyle name="Millares [0] 6 4 3" xfId="1598" xr:uid="{5AC51FF0-52F9-4347-9AD6-AF9AE18A2128}"/>
    <cellStyle name="Millares [0] 6 4 3 2" xfId="3817" xr:uid="{E825FC01-DBC1-4296-BEA0-C5807369ED79}"/>
    <cellStyle name="Millares [0] 6 4 4" xfId="1775" xr:uid="{5709DED2-E373-4167-B36B-856ACA4F0D30}"/>
    <cellStyle name="Millares [0] 6 4 4 2" xfId="3818" xr:uid="{40C52E37-B549-466E-BE4F-18528BC67BA8}"/>
    <cellStyle name="Millares [0] 6 4 5" xfId="3819" xr:uid="{2FE9A5C3-FABD-4857-B719-9476B50D8375}"/>
    <cellStyle name="Millares [0] 6 5" xfId="1478" xr:uid="{07B982FC-5E62-40D5-8A03-38CB5A898754}"/>
    <cellStyle name="Millares [0] 6 5 2" xfId="1661" xr:uid="{0905A60B-C809-4562-A868-0116EB56127D}"/>
    <cellStyle name="Millares [0] 6 5 2 2" xfId="3820" xr:uid="{EF7F69E0-1A17-43E8-8EA3-55B8317662F5}"/>
    <cellStyle name="Millares [0] 6 5 3" xfId="3821" xr:uid="{04021E0A-46F4-43E4-B53A-C8C24F0B9E63}"/>
    <cellStyle name="Millares [0] 6 6" xfId="1572" xr:uid="{64A83B5D-9847-467E-9AA1-DBEDCCFDBF06}"/>
    <cellStyle name="Millares [0] 6 6 2" xfId="3822" xr:uid="{F3658FB9-2DA9-4869-B35C-AF6D6E02F759}"/>
    <cellStyle name="Millares [0] 6 7" xfId="1750" xr:uid="{098F1402-4717-4714-BF77-B90E96E419A1}"/>
    <cellStyle name="Millares [0] 6 7 2" xfId="3823" xr:uid="{3ADDDC22-8470-4CEC-BCE5-8155897C69B6}"/>
    <cellStyle name="Millares [0] 6 8" xfId="3115" xr:uid="{D9B4AB23-E55E-478E-BAF5-ECD6297F2C9C}"/>
    <cellStyle name="Millares [0] 6 8 2" xfId="3824" xr:uid="{6F31F6D0-4FEC-4CF8-9F28-CBD5BA735E41}"/>
    <cellStyle name="Millares [0] 6 9" xfId="3825" xr:uid="{532E2265-A90A-46F9-8909-9C8CDECA7CE9}"/>
    <cellStyle name="Millares [0] 7" xfId="101" xr:uid="{E332545F-C7DC-4E68-ABF9-0AEA5CD187B2}"/>
    <cellStyle name="Millares [0] 7 2" xfId="646" xr:uid="{0119C2FE-E954-47E4-B96F-8871FB99D015}"/>
    <cellStyle name="Millares [0] 7 2 2" xfId="1206" xr:uid="{F385B806-10F5-4619-B702-4DB23E0F8E1E}"/>
    <cellStyle name="Millares [0] 7 2 2 2" xfId="3228" xr:uid="{8DF606E7-3BD0-4DEE-9EBD-5338B96ADBA3}"/>
    <cellStyle name="Millares [0] 7 2 2 2 2" xfId="3826" xr:uid="{C4514446-729E-425C-B669-D2B459E47FB2}"/>
    <cellStyle name="Millares [0] 7 2 2 3" xfId="3827" xr:uid="{AD99AA8D-446F-4BCB-A407-0E4B692489C9}"/>
    <cellStyle name="Millares [0] 7 2 3" xfId="3191" xr:uid="{BE74554A-B306-4DF5-AF3E-F02664EB48F9}"/>
    <cellStyle name="Millares [0] 7 2 3 2" xfId="3828" xr:uid="{F47F48AA-B08C-4AEE-9392-B8FB76FA6746}"/>
    <cellStyle name="Millares [0] 7 2 4" xfId="3829" xr:uid="{59AF16DA-DC43-40D3-AB5B-7CF069BB9735}"/>
    <cellStyle name="Millares [0] 7 3" xfId="780" xr:uid="{A2314035-8292-4EFD-AD2F-2DC1520843E0}"/>
    <cellStyle name="Millares [0] 7 3 2" xfId="3199" xr:uid="{B445B02B-5A18-4357-A12B-CD7749837F77}"/>
    <cellStyle name="Millares [0] 7 3 2 2" xfId="3830" xr:uid="{F6C52345-7A7E-4697-B2AB-779867DF9916}"/>
    <cellStyle name="Millares [0] 7 3 3" xfId="3831" xr:uid="{7A751958-F400-4625-B001-552F46320D31}"/>
    <cellStyle name="Millares [0] 7 4" xfId="166" xr:uid="{9E089951-9127-46AB-B2BA-9F44D1D4EE05}"/>
    <cellStyle name="Millares [0] 7 4 2" xfId="3832" xr:uid="{C023887B-71EB-475E-8F90-9A1DDD5B3DBB}"/>
    <cellStyle name="Millares [0] 7 5" xfId="1372" xr:uid="{12D5FEB2-E5D8-4FEC-88E6-1EDE55068D73}"/>
    <cellStyle name="Millares [0] 7 6" xfId="3118" xr:uid="{CF8E93EF-2847-4452-AD43-22B8CA356B81}"/>
    <cellStyle name="Millares [0] 7 6 2" xfId="3833" xr:uid="{06B21EDD-9D50-4ACB-986F-2D791EAC4AD9}"/>
    <cellStyle name="Millares [0] 7 7" xfId="3834" xr:uid="{449B2916-A57D-41CE-AC7F-F9146ED0261D}"/>
    <cellStyle name="Millares [0] 8" xfId="110" xr:uid="{F3F8B76A-BB9C-4774-B20F-1A111D49496B}"/>
    <cellStyle name="Millares [0] 8 2" xfId="647" xr:uid="{F77A8360-CDF8-45F3-B19C-3E5351D1147D}"/>
    <cellStyle name="Millares [0] 8 2 2" xfId="1207" xr:uid="{4369599E-9822-4CA5-BF1F-54940E931005}"/>
    <cellStyle name="Millares [0] 8 2 2 2" xfId="3229" xr:uid="{BFC7B3EE-A4FB-4262-B3F5-FA6A7FF68179}"/>
    <cellStyle name="Millares [0] 8 2 2 2 2" xfId="3835" xr:uid="{68E020A6-F507-4C9E-8097-9636D807FF70}"/>
    <cellStyle name="Millares [0] 8 2 2 3" xfId="3836" xr:uid="{148C91EB-B343-4D15-B5A9-9FA87DB89179}"/>
    <cellStyle name="Millares [0] 8 2 3" xfId="3192" xr:uid="{AAA983CD-4DBD-4D34-9B10-C70469E5FC15}"/>
    <cellStyle name="Millares [0] 8 2 3 2" xfId="3837" xr:uid="{020F563C-822A-4AF1-943F-380704265A64}"/>
    <cellStyle name="Millares [0] 8 2 4" xfId="3838" xr:uid="{5592F301-4928-499B-BD31-868C048F4401}"/>
    <cellStyle name="Millares [0] 8 3" xfId="807" xr:uid="{1B1C6037-2E74-4366-86AB-F594D8B7F434}"/>
    <cellStyle name="Millares [0] 8 3 2" xfId="3201" xr:uid="{BF37D421-4DA0-4839-8BBC-563789A00B25}"/>
    <cellStyle name="Millares [0] 8 3 2 2" xfId="3839" xr:uid="{B7281925-54DF-44E7-B4BC-CA2D51727F4B}"/>
    <cellStyle name="Millares [0] 8 3 3" xfId="3840" xr:uid="{08397B01-C59E-4897-A24F-83BBF28A46AD}"/>
    <cellStyle name="Millares [0] 8 4" xfId="196" xr:uid="{0AB566D1-CD4B-42B2-8521-7F003AF9CBC7}"/>
    <cellStyle name="Millares [0] 8 4 2" xfId="3841" xr:uid="{B3A84FA9-FFF7-4290-9D10-91F02518CCF3}"/>
    <cellStyle name="Millares [0] 8 5" xfId="3073" xr:uid="{BE888735-8C7D-4387-80E0-5745751A6FA3}"/>
    <cellStyle name="Millares [0] 8 5 2" xfId="3842" xr:uid="{49FD5A69-5211-4926-8A9D-3261E185103A}"/>
    <cellStyle name="Millares [0] 8 6" xfId="3124" xr:uid="{82F4B76D-5923-4216-826D-D617F7382AC9}"/>
    <cellStyle name="Millares [0] 8 6 2" xfId="3843" xr:uid="{B66BCF83-8500-4C3B-99AF-7B6FC3C22C5D}"/>
    <cellStyle name="Millares [0] 8 7" xfId="3844" xr:uid="{9AAFE21A-581D-40C0-B5B5-2D2EEC033DA0}"/>
    <cellStyle name="Millares [0] 9" xfId="119" xr:uid="{93D538B0-99F9-451F-B786-B1B5962C0D0C}"/>
    <cellStyle name="Millares [0] 9 2" xfId="648" xr:uid="{D75AE5F1-9DEF-4DB8-AE28-3FD25CD8E581}"/>
    <cellStyle name="Millares [0] 9 2 2" xfId="1208" xr:uid="{F835AE59-8EE9-47E0-A976-6BAA6A79F52C}"/>
    <cellStyle name="Millares [0] 9 2 2 2" xfId="3230" xr:uid="{BD3D118A-C384-4203-96F2-BE25B536DE0E}"/>
    <cellStyle name="Millares [0] 9 2 2 2 2" xfId="3845" xr:uid="{912106D8-0D94-4C30-B8A5-3CBD6A508A59}"/>
    <cellStyle name="Millares [0] 9 2 2 3" xfId="3846" xr:uid="{41A111DB-69FC-40CF-9F92-E77A98B857F9}"/>
    <cellStyle name="Millares [0] 9 2 3" xfId="3193" xr:uid="{474D2C3F-DE5B-41FB-9BD4-107AD4E7AB66}"/>
    <cellStyle name="Millares [0] 9 2 3 2" xfId="3847" xr:uid="{5E5C2E8A-6E98-4E37-BF6B-AEFF42698784}"/>
    <cellStyle name="Millares [0] 9 2 4" xfId="3848" xr:uid="{79398ED3-1FC0-45B6-A43F-C7835C97E8DC}"/>
    <cellStyle name="Millares [0] 9 3" xfId="831" xr:uid="{2C22277E-4CC5-4A31-98AA-9536630D2DA4}"/>
    <cellStyle name="Millares [0] 9 3 2" xfId="3203" xr:uid="{9D37F66C-26E2-4858-BD1A-46E27879FD73}"/>
    <cellStyle name="Millares [0] 9 3 2 2" xfId="3849" xr:uid="{95C24758-EC00-4D72-AEF3-3EA591928E63}"/>
    <cellStyle name="Millares [0] 9 3 3" xfId="3850" xr:uid="{1A7154C6-382C-41EB-B6DE-BCE87C043C36}"/>
    <cellStyle name="Millares [0] 9 4" xfId="224" xr:uid="{9149D228-5FDE-44F2-8511-188476878E6F}"/>
    <cellStyle name="Millares [0] 9 4 2" xfId="3851" xr:uid="{FAD1BE0C-BAA0-47DC-8658-F75B95268B85}"/>
    <cellStyle name="Millares [0] 9 5" xfId="3130" xr:uid="{E5D31A16-40E7-4505-AD0C-EFEE2DAE3919}"/>
    <cellStyle name="Millares [0] 9 5 2" xfId="3852" xr:uid="{3C2C196F-796B-4A73-A700-C2C5A2F694D1}"/>
    <cellStyle name="Millares [0] 9 6" xfId="3853" xr:uid="{577DAEA7-D116-42B8-B164-6AF68BD5954E}"/>
    <cellStyle name="Millares 10" xfId="271" xr:uid="{A3B98DE0-6FF5-4CB2-8BAD-CA69844916A1}"/>
    <cellStyle name="Millares 10 2" xfId="649" xr:uid="{5D22AEFE-EF81-44D6-A5E6-2F6930A2E3D1}"/>
    <cellStyle name="Millares 10 2 2" xfId="1209" xr:uid="{A741BDA8-88FA-4E68-8339-4CA06BE78984}"/>
    <cellStyle name="Millares 10 2 3" xfId="1385" xr:uid="{64561DA6-45CE-48C3-AED5-F8B4AB228B26}"/>
    <cellStyle name="Millares 10 3" xfId="873" xr:uid="{CB7D5129-F6BF-4E0F-BE45-AE8B811247F5}"/>
    <cellStyle name="Millares 10 4" xfId="1303" xr:uid="{72B117A7-E55A-4CE1-A03D-9E79CB844F05}"/>
    <cellStyle name="Millares 100 11" xfId="2970" xr:uid="{930B21B9-081E-449A-BD95-733C8C861D6B}"/>
    <cellStyle name="Millares 100 11 2" xfId="3074" xr:uid="{BF637821-6D63-4A5A-B59D-FF643B1204E5}"/>
    <cellStyle name="Millares 100 11 2 2" xfId="3854" xr:uid="{D705C72A-BCE7-483A-815A-03444CEB9076}"/>
    <cellStyle name="Millares 11" xfId="297" xr:uid="{242ECE22-7E5A-469D-8F84-663122D562D1}"/>
    <cellStyle name="Millares 11 2" xfId="650" xr:uid="{737221D4-8C5E-4E46-BBE3-E77B3EBAC4F7}"/>
    <cellStyle name="Millares 11 2 2" xfId="1210" xr:uid="{E7DEA4A8-59B1-46B1-9B75-B2E882EDF1F2}"/>
    <cellStyle name="Millares 11 2 2 2" xfId="1726" xr:uid="{9150ECF2-AED6-46AA-9053-3883211E476A}"/>
    <cellStyle name="Millares 11 2 2 2 2" xfId="3855" xr:uid="{CE314CE9-E61F-4D8F-9942-F7E3C78957A7}"/>
    <cellStyle name="Millares 11 2 2 3" xfId="1539" xr:uid="{75836B82-81FB-44A2-A86E-F72A3AE7F6FF}"/>
    <cellStyle name="Millares 11 2 2 3 2" xfId="3856" xr:uid="{37D5FC81-D5DE-44D1-AEBC-63BA294599C8}"/>
    <cellStyle name="Millares 11 2 3" xfId="1636" xr:uid="{53191B22-1A08-494D-BDB8-8A2D3A48820B}"/>
    <cellStyle name="Millares 11 2 3 2" xfId="3857" xr:uid="{503A908E-BD3D-46C1-A98E-070235E35375}"/>
    <cellStyle name="Millares 11 2 4" xfId="1811" xr:uid="{3B94DB2B-DFCB-4EFF-9B3D-735B69577787}"/>
    <cellStyle name="Millares 11 2 4 2" xfId="3858" xr:uid="{07C40B6C-0187-4A61-92A7-2E3110004929}"/>
    <cellStyle name="Millares 11 2 5" xfId="1447" xr:uid="{B3E960CA-9F06-4C5B-A635-E14FF4842616}"/>
    <cellStyle name="Millares 11 2 5 2" xfId="3859" xr:uid="{0A7F4481-4B40-4993-94A1-FBE454AA1690}"/>
    <cellStyle name="Millares 11 3" xfId="897" xr:uid="{80454FB1-8E50-4CA3-870C-7544972AA5BA}"/>
    <cellStyle name="Millares 11 3 2" xfId="1504" xr:uid="{13E1BF82-F82C-470F-88B9-D4BE66B5A597}"/>
    <cellStyle name="Millares 11 3 2 2" xfId="1688" xr:uid="{0DFF1202-76DC-4E74-A1D3-3DDCE560FB2F}"/>
    <cellStyle name="Millares 11 3 2 2 2" xfId="3860" xr:uid="{F3DC5B5B-1746-4EFB-9B18-B0AB1FF5F85D}"/>
    <cellStyle name="Millares 11 3 2 3" xfId="3861" xr:uid="{EA650E51-712F-47D4-90E3-A7B3AE3528A8}"/>
    <cellStyle name="Millares 11 3 3" xfId="1599" xr:uid="{8DA26FFC-C73E-4329-B5AA-0721A5D97CDE}"/>
    <cellStyle name="Millares 11 3 3 2" xfId="3862" xr:uid="{2EFBDA96-AF10-42BC-849F-A8E3260F9394}"/>
    <cellStyle name="Millares 11 3 4" xfId="1776" xr:uid="{2BD0A2C7-9BCE-4EAF-B2B0-1C6F7BEE3B3E}"/>
    <cellStyle name="Millares 11 3 4 2" xfId="3863" xr:uid="{FEA6E098-26C6-4DC0-9E8F-E9F7922EBF88}"/>
    <cellStyle name="Millares 11 3 5" xfId="1413" xr:uid="{851A4B51-1262-4A97-B0B9-FEDACA9DF7F2}"/>
    <cellStyle name="Millares 11 3 5 2" xfId="3864" xr:uid="{2F945655-4966-45D7-A470-5666B56418C3}"/>
    <cellStyle name="Millares 11 4" xfId="1479" xr:uid="{FB035B9E-415B-482C-87C6-8CCB5F94DA4F}"/>
    <cellStyle name="Millares 11 4 2" xfId="1662" xr:uid="{13E8F8D3-8A06-4944-93C0-C6DD2E46D33D}"/>
    <cellStyle name="Millares 11 4 2 2" xfId="3865" xr:uid="{1118F4E6-16B8-4F78-B0F6-A2E43C99CDE2}"/>
    <cellStyle name="Millares 11 4 3" xfId="3866" xr:uid="{41AF06DB-5615-4A93-9AD9-542309E67CF2}"/>
    <cellStyle name="Millares 11 5" xfId="1573" xr:uid="{278E9CB4-1269-4122-9742-2132E9F686B0}"/>
    <cellStyle name="Millares 11 5 2" xfId="3867" xr:uid="{36C0E0F3-6D70-4930-8BA1-A0BB45FAF864}"/>
    <cellStyle name="Millares 11 6" xfId="1751" xr:uid="{AFE651C1-362C-4366-9AB8-105FACCEE8C0}"/>
    <cellStyle name="Millares 11 6 2" xfId="3868" xr:uid="{4505E668-F142-45DE-9590-8BEC28F959FB}"/>
    <cellStyle name="Millares 11 7" xfId="3067" xr:uid="{B97281B2-7877-49EE-894A-739458DB8147}"/>
    <cellStyle name="Millares 11 8" xfId="1390" xr:uid="{4E132133-357E-400F-A164-83B266F92E9D}"/>
    <cellStyle name="Millares 11 8 2" xfId="3869" xr:uid="{80AE82F2-5981-4E9E-935B-B9586FBA4877}"/>
    <cellStyle name="Millares 12" xfId="300" xr:uid="{69CA852F-6CE0-42C3-9FAC-C08F6E80C64E}"/>
    <cellStyle name="Millares 12 2" xfId="651" xr:uid="{AE76EBA7-BA71-4D4A-8D8D-D7B81B797329}"/>
    <cellStyle name="Millares 12 2 2" xfId="1211" xr:uid="{77CD435C-379C-47E8-93E7-24AA1C0592D3}"/>
    <cellStyle name="Millares 12 2 3" xfId="1823" xr:uid="{E1FD65B9-BB3E-4D0A-98BF-52F0C69F3AE5}"/>
    <cellStyle name="Millares 12 2 3 2" xfId="3870" xr:uid="{FB30FB71-4BB5-4B12-8761-226D38E7FA69}"/>
    <cellStyle name="Millares 12 3" xfId="900" xr:uid="{F2E0CE51-D38F-47BD-88F0-346F48D8E410}"/>
    <cellStyle name="Millares 12 4" xfId="1305" xr:uid="{5C662070-A6B7-44F2-94CD-AAF41C21129B}"/>
    <cellStyle name="Millares 13" xfId="276" xr:uid="{8C7E8EAF-F7CC-469B-9F95-B81B08D3123F}"/>
    <cellStyle name="Millares 13 2" xfId="652" xr:uid="{5AB96E00-1CE9-4A93-A9D5-DCB4DC9B1E7A}"/>
    <cellStyle name="Millares 13 2 2" xfId="1212" xr:uid="{4BE2FF6D-5811-4F44-82A0-C950B82F61D1}"/>
    <cellStyle name="Millares 13 2 2 2" xfId="1702" xr:uid="{9BD6804A-628B-4E3B-9F39-34D8D3CBE8E3}"/>
    <cellStyle name="Millares 13 2 2 2 2" xfId="3871" xr:uid="{1491DCFE-CC79-4ACA-BA1C-ED34774FE220}"/>
    <cellStyle name="Millares 13 2 3" xfId="1517" xr:uid="{F2C9CBC8-85A3-4A2E-9672-A5597C3C9431}"/>
    <cellStyle name="Millares 13 2 3 2" xfId="3872" xr:uid="{441C169D-0C83-4F75-AE94-46F5F77E9E4C}"/>
    <cellStyle name="Millares 13 3" xfId="877" xr:uid="{44FAE4CB-3E05-4F80-9979-779A05160EEC}"/>
    <cellStyle name="Millares 13 3 2" xfId="1613" xr:uid="{BDD27ADA-85E3-4301-AA0C-30C4E31C8C76}"/>
    <cellStyle name="Millares 13 3 2 2" xfId="3873" xr:uid="{EFECAB39-311E-4CE7-ABF5-9DC234530D2B}"/>
    <cellStyle name="Millares 13 4" xfId="1790" xr:uid="{27B353B7-D493-4839-9CE9-A71F524E6036}"/>
    <cellStyle name="Millares 13 4 2" xfId="3874" xr:uid="{6204D62F-585B-432D-AD41-4522EA8A2830}"/>
    <cellStyle name="Millares 13 5" xfId="3068" xr:uid="{B374E12F-C9C5-403F-B880-EC0333A01324}"/>
    <cellStyle name="Millares 13 6" xfId="1427" xr:uid="{D580D529-87D7-4E01-916D-2F471759DAB9}"/>
    <cellStyle name="Millares 13 6 2" xfId="3875" xr:uid="{7D37ACFB-5D2C-4B28-A000-589334DF3DA5}"/>
    <cellStyle name="Millares 14" xfId="299" xr:uid="{46390ACF-6796-4541-BADA-B57F42748FB5}"/>
    <cellStyle name="Millares 14 2" xfId="653" xr:uid="{EC596B08-78EF-44DA-9DB7-70D42DF05AAD}"/>
    <cellStyle name="Millares 14 2 2" xfId="1213" xr:uid="{1E0F842A-E2DB-40E6-9149-AD6776059B7A}"/>
    <cellStyle name="Millares 14 3" xfId="899" xr:uid="{312CC0CD-F380-4D98-AD7E-90E700375809}"/>
    <cellStyle name="Millares 14 4" xfId="1426" xr:uid="{9A5D50BB-9D3F-4103-AA68-11CD0E1F3A40}"/>
    <cellStyle name="Millares 15" xfId="325" xr:uid="{FE5F63A0-68C3-492A-9AA2-74E0A627573B}"/>
    <cellStyle name="Millares 15 2" xfId="654" xr:uid="{216254DC-C246-4F27-8866-09AEE7467FA2}"/>
    <cellStyle name="Millares 15 2 2" xfId="1214" xr:uid="{AFF6D686-3125-45B4-8D43-E070F26D3487}"/>
    <cellStyle name="Millares 15 3" xfId="923" xr:uid="{06AB12A9-39DF-43A8-8C9E-590047018F5D}"/>
    <cellStyle name="Millares 15 4" xfId="1416" xr:uid="{41945F58-BD62-4919-9D2C-73C6D4341D61}"/>
    <cellStyle name="Millares 16" xfId="336" xr:uid="{2B4EDE2F-5D19-4E13-B75A-9EB88869FA4D}"/>
    <cellStyle name="Millares 16 2" xfId="655" xr:uid="{F6A399B9-FE70-43B9-8EB0-22A121DC7399}"/>
    <cellStyle name="Millares 16 2 2" xfId="1215" xr:uid="{6DF46A22-92F5-4B0A-8EB8-44EA0EE6450D}"/>
    <cellStyle name="Millares 16 2 2 2" xfId="1663" xr:uid="{AF5F5FFD-0A5D-4611-BFD0-28EF9BB4B20A}"/>
    <cellStyle name="Millares 16 2 2 2 2" xfId="3876" xr:uid="{B6582D47-0378-49D0-9D74-0681CA464677}"/>
    <cellStyle name="Millares 16 2 3" xfId="1480" xr:uid="{CE6F3825-1974-490D-BF01-CD0AB7E9E09F}"/>
    <cellStyle name="Millares 16 2 3 2" xfId="3877" xr:uid="{A3C6AE4E-FF46-4519-88E6-A5C99A10A8B3}"/>
    <cellStyle name="Millares 16 3" xfId="925" xr:uid="{805A81BA-2531-45BA-8602-330C53E2BAC1}"/>
    <cellStyle name="Millares 16 3 2" xfId="1574" xr:uid="{900CA70E-3D94-4D13-8DC3-510464F074D4}"/>
    <cellStyle name="Millares 16 3 2 2" xfId="3878" xr:uid="{A04E2512-BED3-4A8D-A624-244D241956C2}"/>
    <cellStyle name="Millares 16 4" xfId="1752" xr:uid="{E0339CDC-43D8-4057-809E-A93DE451A696}"/>
    <cellStyle name="Millares 16 4 2" xfId="3879" xr:uid="{CFDA134E-5589-42A3-BBCE-38D373FC1C90}"/>
    <cellStyle name="Millares 16 5" xfId="1391" xr:uid="{96D7FA2D-0B52-42B6-A0E7-2C34A7BA308B}"/>
    <cellStyle name="Millares 16 5 2" xfId="3880" xr:uid="{DDFD7CD4-2D64-4056-B673-383725B0812E}"/>
    <cellStyle name="Millares 17" xfId="382" xr:uid="{1C3C76B6-3D79-45BD-BE97-7DEFA6B5AE45}"/>
    <cellStyle name="Millares 17 2" xfId="656" xr:uid="{76B31803-DBF3-497C-8AE9-146E365213A9}"/>
    <cellStyle name="Millares 17 2 2" xfId="1216" xr:uid="{1296E556-8136-4785-B5A0-C7B75ED7CADD}"/>
    <cellStyle name="Millares 17 2 2 2" xfId="1681" xr:uid="{99917822-A9B9-49B2-A329-FF2B0FC7967C}"/>
    <cellStyle name="Millares 17 2 2 2 2" xfId="3881" xr:uid="{108CF933-E758-4BC0-9AEE-C74114BA81AE}"/>
    <cellStyle name="Millares 17 2 3" xfId="1497" xr:uid="{32E680F9-6BBC-44B9-BEC8-855D2B33CE57}"/>
    <cellStyle name="Millares 17 2 3 2" xfId="3882" xr:uid="{F8C44B6E-1323-45F2-93E3-B925398FC1C0}"/>
    <cellStyle name="Millares 17 3" xfId="968" xr:uid="{0C233689-1D24-44C5-8198-2B3E8BAFD428}"/>
    <cellStyle name="Millares 17 3 2" xfId="1592" xr:uid="{9E1E45C4-F852-4A5E-8F9A-DBF1B8AEA08A}"/>
    <cellStyle name="Millares 17 3 2 2" xfId="3883" xr:uid="{3A9F0A69-A6C3-497A-BC61-EDA33208A9B5}"/>
    <cellStyle name="Millares 17 4" xfId="1769" xr:uid="{CA320A83-0531-49E6-A5C5-CDA760F0D6F0}"/>
    <cellStyle name="Millares 17 4 2" xfId="3884" xr:uid="{E3F8A5EF-A725-4E9F-82B4-C746B175214B}"/>
    <cellStyle name="Millares 17 5" xfId="3075" xr:uid="{225D9B56-B9FE-411C-88B0-E49FEE1D68B8}"/>
    <cellStyle name="Millares 17 5 2" xfId="3885" xr:uid="{2BBF8AE9-EF9B-49FB-8247-6A573CDB952A}"/>
    <cellStyle name="Millares 17 6" xfId="1407" xr:uid="{12774447-1579-4EE9-A0E1-E24724066101}"/>
    <cellStyle name="Millares 17 6 2" xfId="3886" xr:uid="{5CD087B4-DE87-477B-9C72-50FB0AD15921}"/>
    <cellStyle name="Millares 174 2" xfId="3044" xr:uid="{1F724369-C3F1-4A06-8462-11980EB93F4F}"/>
    <cellStyle name="Millares 174 2 2" xfId="3076" xr:uid="{323B4CB4-D11A-4BA9-A2C4-22496FA14E33}"/>
    <cellStyle name="Millares 174 2 2 2" xfId="3887" xr:uid="{B36E89F6-ABA0-45CD-8B16-FBAEE6862177}"/>
    <cellStyle name="Millares 18" xfId="657" xr:uid="{F00C9E49-6D0C-4E4E-9A02-3FC10D1F4739}"/>
    <cellStyle name="Millares 18 2" xfId="1217" xr:uid="{A23AA763-27EB-4990-B247-3A20A3D8E5B2}"/>
    <cellStyle name="Millares 18 2 2" xfId="1637" xr:uid="{F17C84A2-F274-4744-A807-0650019E123C}"/>
    <cellStyle name="Millares 18 2 2 2" xfId="3888" xr:uid="{3E20C1CA-EE38-46D8-B4A5-6AA459AF4F83}"/>
    <cellStyle name="Millares 18 2 3" xfId="1456" xr:uid="{5C32A7A9-2DD6-4482-A72A-D2D5C1FAB91C}"/>
    <cellStyle name="Millares 18 2 3 2" xfId="3889" xr:uid="{E03EDB43-1375-4D50-8201-D670D261D370}"/>
    <cellStyle name="Millares 18 3" xfId="1548" xr:uid="{D5420C1F-4C5D-4469-8856-7AB5D3D963E8}"/>
    <cellStyle name="Millares 18 3 2" xfId="3890" xr:uid="{9BD11D71-3E6D-48EA-A61B-E2E4E1A1EDFE}"/>
    <cellStyle name="Millares 18 4" xfId="1729" xr:uid="{B51F22FB-6F34-4FC8-BA07-3C663A82D97A}"/>
    <cellStyle name="Millares 18 4 2" xfId="3891" xr:uid="{509F8962-2D25-47D8-8045-964889B196EC}"/>
    <cellStyle name="Millares 18 5" xfId="1310" xr:uid="{7CA2D206-5DE6-439E-9E1F-B785C1F50C6E}"/>
    <cellStyle name="Millares 18 5 2" xfId="3892" xr:uid="{8ED0AFA5-E888-4ABB-81BE-8DD8D217B919}"/>
    <cellStyle name="Millares 19" xfId="719" xr:uid="{DB5F4DD3-BB66-4075-9997-5B56619496FD}"/>
    <cellStyle name="Millares 19 2" xfId="1279" xr:uid="{3E9F69BE-B6E2-4C9D-9CDB-A003EE086C8E}"/>
    <cellStyle name="Millares 19 2 2" xfId="1360" xr:uid="{A30E3768-1215-4CFC-8B36-F53FC2C18DCC}"/>
    <cellStyle name="Millares 19 2 2 2" xfId="1442" xr:uid="{0646B84D-C362-4B65-BF76-0D5217FAB6DA}"/>
    <cellStyle name="Millares 19 2 2 2 2" xfId="1532" xr:uid="{433E9F00-1653-47F1-8E56-54F42B17E0A8}"/>
    <cellStyle name="Millares 19 2 2 2 2 2" xfId="1717" xr:uid="{E949E96F-6496-4721-B5BB-F33179155891}"/>
    <cellStyle name="Millares 19 2 2 2 2 2 2" xfId="3893" xr:uid="{0EC07DAF-6E38-4C78-BA00-2747580E8CA7}"/>
    <cellStyle name="Millares 19 2 2 2 2 3" xfId="3894" xr:uid="{1271D573-904B-410C-9795-861BFD74EBEE}"/>
    <cellStyle name="Millares 19 2 2 2 3" xfId="1628" xr:uid="{6C43A6E1-FBB8-4188-88B7-2228F547218A}"/>
    <cellStyle name="Millares 19 2 2 2 3 2" xfId="3895" xr:uid="{474E5C28-3BF5-4B52-A24D-9C156197FDD5}"/>
    <cellStyle name="Millares 19 2 2 2 4" xfId="1803" xr:uid="{7F8978C1-7A32-4C5C-BE0A-6D5F5544D16F}"/>
    <cellStyle name="Millares 19 2 2 2 4 2" xfId="3896" xr:uid="{9D1C6773-C123-43B1-9BC2-D2666E49D7D9}"/>
    <cellStyle name="Millares 19 2 2 2 5" xfId="3897" xr:uid="{180035F1-0A58-4883-B1E1-52273B303B22}"/>
    <cellStyle name="Millares 19 2 2 3" xfId="1405" xr:uid="{98D901B5-740A-421C-9C6A-19467630A614}"/>
    <cellStyle name="Millares 19 2 2 3 2" xfId="1495" xr:uid="{EBAF665E-1D5B-4033-A19E-D7AEB97CC56D}"/>
    <cellStyle name="Millares 19 2 2 3 2 2" xfId="1678" xr:uid="{53A872F2-50CE-4C0A-999F-9762CA42B06E}"/>
    <cellStyle name="Millares 19 2 2 3 2 2 2" xfId="3898" xr:uid="{DCF0496F-569F-4E18-9022-C821F01A2E45}"/>
    <cellStyle name="Millares 19 2 2 3 2 3" xfId="3899" xr:uid="{673ACA80-127A-4824-99C3-3B284551709E}"/>
    <cellStyle name="Millares 19 2 2 3 3" xfId="1589" xr:uid="{B5B5C467-9854-4576-8B10-4C07430ADC1C}"/>
    <cellStyle name="Millares 19 2 2 3 3 2" xfId="3900" xr:uid="{F9D4D395-398A-4474-A7E3-369825584CBE}"/>
    <cellStyle name="Millares 19 2 2 3 4" xfId="1766" xr:uid="{932B7D74-D793-4D37-838A-EE3A53F31231}"/>
    <cellStyle name="Millares 19 2 2 3 4 2" xfId="3901" xr:uid="{5D24A4C1-3AA1-4261-BFCC-FB44C370AA11}"/>
    <cellStyle name="Millares 19 2 2 3 5" xfId="3902" xr:uid="{538C221C-3DAB-413F-A5F1-87F1C864ECC5}"/>
    <cellStyle name="Millares 19 2 2 4" xfId="1472" xr:uid="{75B09349-8069-4397-8B18-9C42350EFACE}"/>
    <cellStyle name="Millares 19 2 2 4 2" xfId="1654" xr:uid="{95BC7AC1-B69A-4A62-82E7-3B5BD04FB298}"/>
    <cellStyle name="Millares 19 2 2 4 2 2" xfId="3903" xr:uid="{9AC9F32D-CC9C-425E-8726-49796098B827}"/>
    <cellStyle name="Millares 19 2 2 4 3" xfId="3904" xr:uid="{AD05C229-F394-4FC6-963C-C110DEB0D468}"/>
    <cellStyle name="Millares 19 2 2 5" xfId="1566" xr:uid="{BDE1C8EF-331A-43B0-B497-2D9F1ECCA147}"/>
    <cellStyle name="Millares 19 2 2 5 2" xfId="3905" xr:uid="{BC98510E-4F86-4059-8E0B-EB0D098BF1DB}"/>
    <cellStyle name="Millares 19 2 2 6" xfId="1744" xr:uid="{7B0CF6E7-C4A5-470B-9AD9-6813BFFDD4AF}"/>
    <cellStyle name="Millares 19 2 2 6 2" xfId="3906" xr:uid="{78B3F737-562D-41F8-BCB3-3B070F75A9A6}"/>
    <cellStyle name="Millares 19 2 2 7" xfId="3907" xr:uid="{56C62CE4-6EEB-4948-908C-1FC412BB1700}"/>
    <cellStyle name="Millares 19 2 3" xfId="1434" xr:uid="{DE83DDA7-97BD-493A-84E7-0E91D3601E1A}"/>
    <cellStyle name="Millares 19 2 3 2" xfId="1522" xr:uid="{B6C3C5FA-C383-486F-8CAA-44794EC98024}"/>
    <cellStyle name="Millares 19 2 3 2 2" xfId="1707" xr:uid="{DB26BB3A-4743-451D-950E-A80464B5D030}"/>
    <cellStyle name="Millares 19 2 3 2 2 2" xfId="3908" xr:uid="{9BA16E9E-EA2D-4381-8597-A63711AD803B}"/>
    <cellStyle name="Millares 19 2 3 2 3" xfId="3909" xr:uid="{2B16981E-BA6D-4630-A382-65302099E4D6}"/>
    <cellStyle name="Millares 19 2 3 3" xfId="1618" xr:uid="{02702C2F-628B-4AD6-8771-8F330B09F408}"/>
    <cellStyle name="Millares 19 2 3 3 2" xfId="3910" xr:uid="{F27ED20D-9153-49FC-99FD-B7A3C92433BD}"/>
    <cellStyle name="Millares 19 2 3 4" xfId="1795" xr:uid="{F553AFAE-C1D2-49EC-8BC9-DB262BDA3CB1}"/>
    <cellStyle name="Millares 19 2 3 4 2" xfId="3911" xr:uid="{1FD1D341-895B-4067-8B6D-D35D50DA00D9}"/>
    <cellStyle name="Millares 19 2 3 5" xfId="3912" xr:uid="{A49012E9-A17C-40A3-B200-857E667221E0}"/>
    <cellStyle name="Millares 19 2 4" xfId="1396" xr:uid="{FD305D50-12D9-490B-B0FD-4BBD1BE52D3D}"/>
    <cellStyle name="Millares 19 2 4 2" xfId="1485" xr:uid="{95AD545F-4DD3-4925-B0C9-82DA74E4AE02}"/>
    <cellStyle name="Millares 19 2 4 2 2" xfId="1668" xr:uid="{04EA406D-0F74-4B76-BC7C-B56B60E6DCD2}"/>
    <cellStyle name="Millares 19 2 4 2 2 2" xfId="3913" xr:uid="{DCF3D0E9-1BE5-4329-BB5D-1ADA2781AD67}"/>
    <cellStyle name="Millares 19 2 4 2 3" xfId="3914" xr:uid="{96CC17FF-3FE7-47E5-A3E4-16F47BDE40F1}"/>
    <cellStyle name="Millares 19 2 4 3" xfId="1579" xr:uid="{47C2F631-7F41-4862-933D-0FEBBFE0E6C7}"/>
    <cellStyle name="Millares 19 2 4 3 2" xfId="3915" xr:uid="{2AB12007-5A4F-49A4-83E5-DEE19092A5AB}"/>
    <cellStyle name="Millares 19 2 4 4" xfId="1757" xr:uid="{435733A6-B210-4607-B316-6CB344CC3C4E}"/>
    <cellStyle name="Millares 19 2 4 4 2" xfId="3916" xr:uid="{B24951BC-C145-4D79-9448-0ECEEE4AC9F9}"/>
    <cellStyle name="Millares 19 2 4 5" xfId="3917" xr:uid="{2B2AACC9-54BE-4871-9A94-1E193333E0EB}"/>
    <cellStyle name="Millares 19 2 5" xfId="1463" xr:uid="{E44DEEC8-BDD0-4A25-B582-20E0FC67750E}"/>
    <cellStyle name="Millares 19 2 5 2" xfId="1644" xr:uid="{7996AF38-34A7-4ED5-BDEA-7492314C4FC8}"/>
    <cellStyle name="Millares 19 2 5 2 2" xfId="3918" xr:uid="{2B855158-EC1D-4C2C-AF74-5C5A1E8A92E2}"/>
    <cellStyle name="Millares 19 2 5 3" xfId="3919" xr:uid="{888FAA21-840E-4686-94DA-717D93EC4573}"/>
    <cellStyle name="Millares 19 2 6" xfId="1556" xr:uid="{9652C705-F091-46F0-AB05-E5F725ED6664}"/>
    <cellStyle name="Millares 19 2 6 2" xfId="3920" xr:uid="{EAC607DF-8971-4C4B-976A-AD521A37F513}"/>
    <cellStyle name="Millares 19 2 7" xfId="1736" xr:uid="{7B50779E-0D32-467A-97DB-D56D85684C33}"/>
    <cellStyle name="Millares 19 2 7 2" xfId="3921" xr:uid="{31F9A0F4-79CA-48D2-9036-7F6675FB401D}"/>
    <cellStyle name="Millares 19 2 8" xfId="1304" xr:uid="{66D76E5C-8AB2-4403-A3A3-52CC2BAC2866}"/>
    <cellStyle name="Millares 19 2 8 2" xfId="3922" xr:uid="{5995D7C8-D308-4CC4-9E10-943813F16290}"/>
    <cellStyle name="Millares 19 3" xfId="1540" xr:uid="{C23F6C92-BEB6-4946-945A-16DE1D7005D2}"/>
    <cellStyle name="Millares 19 3 2" xfId="3923" xr:uid="{2E994172-AAC5-44E3-87A2-5FAC248A1B47}"/>
    <cellStyle name="Millares 19 4" xfId="1727" xr:uid="{B8A2F5DD-DBB3-45CA-8A17-393529D35D1F}"/>
    <cellStyle name="Millares 19 4 2" xfId="3924" xr:uid="{7D6553DD-23BD-48CA-B352-91051A8DA3D6}"/>
    <cellStyle name="Millares 19 5" xfId="1448" xr:uid="{41A1CEED-BCD2-4C8B-95F4-64EFAF1E798B}"/>
    <cellStyle name="Millares 19 5 2" xfId="3925" xr:uid="{4E02641F-224C-4372-A304-9FAC6808FE44}"/>
    <cellStyle name="Millares 2" xfId="52" xr:uid="{00000000-0005-0000-0000-00002B000000}"/>
    <cellStyle name="Millares 2 2" xfId="92" xr:uid="{7367365F-ADCF-4060-93B3-D824BC398BEB}"/>
    <cellStyle name="Millares 2 2 10" xfId="3043" xr:uid="{568BB87D-7DB0-41A2-94B4-ED6649294524}"/>
    <cellStyle name="Millares 2 2 11" xfId="1362" xr:uid="{370E7A38-4B20-4377-8132-3703F380C08C}"/>
    <cellStyle name="Millares 2 2 11 2" xfId="3926" xr:uid="{F477DA70-67C9-4309-B39D-8948F65C3ADB}"/>
    <cellStyle name="Millares 2 2 2" xfId="388" xr:uid="{4101AD5B-E864-4B83-8502-8A397136E928}"/>
    <cellStyle name="Millares 2 2 2 2" xfId="658" xr:uid="{30DD7AEF-A78D-4B50-B7AC-BA1D89804CF8}"/>
    <cellStyle name="Millares 2 2 2 2 2" xfId="1218" xr:uid="{9CA4A6C6-612C-4EAF-88D6-A0FF0163EEAA}"/>
    <cellStyle name="Millares 2 2 2 2 2 2" xfId="1714" xr:uid="{2FA464EE-89ED-4C6F-92BA-FE97F83C6EEC}"/>
    <cellStyle name="Millares 2 2 2 2 2 2 2" xfId="3927" xr:uid="{7612F23A-966D-4F43-9075-8E0A5F92A0D0}"/>
    <cellStyle name="Millares 2 2 2 2 2 3" xfId="1529" xr:uid="{8042EA73-D9CF-4FC4-AFFC-CB2F00D61F04}"/>
    <cellStyle name="Millares 2 2 2 2 2 3 2" xfId="3928" xr:uid="{263784A3-AEBA-4F7F-ACA7-E9658867F73E}"/>
    <cellStyle name="Millares 2 2 2 2 3" xfId="1625" xr:uid="{7E8FAABC-BB35-495D-B379-9F97E709BDDE}"/>
    <cellStyle name="Millares 2 2 2 2 3 2" xfId="3929" xr:uid="{597EB438-1426-4D0E-9CA8-D33DF71442E4}"/>
    <cellStyle name="Millares 2 2 2 2 4" xfId="1800" xr:uid="{D6B2517B-8273-4A9D-9CC6-DB1B1A38D1BE}"/>
    <cellStyle name="Millares 2 2 2 2 4 2" xfId="3930" xr:uid="{3005F945-F2E3-4168-ACC2-EF313116C4D9}"/>
    <cellStyle name="Millares 2 2 2 2 5" xfId="1440" xr:uid="{CB775C5B-B01F-4D90-B355-F8B9CDA3ABB9}"/>
    <cellStyle name="Millares 2 2 2 2 5 2" xfId="3931" xr:uid="{98B3011F-5227-41DB-BA91-1D660EB75BA2}"/>
    <cellStyle name="Millares 2 2 2 3" xfId="972" xr:uid="{2443250F-3FDC-4F3D-8D76-079A80367B9A}"/>
    <cellStyle name="Millares 2 2 2 3 2" xfId="1492" xr:uid="{271F3914-6677-451A-8E1B-2CCC6368F0B5}"/>
    <cellStyle name="Millares 2 2 2 3 2 2" xfId="1675" xr:uid="{63765D8D-3D10-4209-B024-BA3CB15EB395}"/>
    <cellStyle name="Millares 2 2 2 3 2 2 2" xfId="3932" xr:uid="{6681FE8E-E48D-495E-92E7-6D9E8BD252F8}"/>
    <cellStyle name="Millares 2 2 2 3 2 3" xfId="3933" xr:uid="{7A25A8BE-4FC0-4510-918E-39E789D96007}"/>
    <cellStyle name="Millares 2 2 2 3 3" xfId="1586" xr:uid="{3A50F2C2-1EDE-4350-B2C9-5B9D2ECDC7AA}"/>
    <cellStyle name="Millares 2 2 2 3 3 2" xfId="3934" xr:uid="{8723B32F-7648-4EC5-85E2-7BCC1D633B35}"/>
    <cellStyle name="Millares 2 2 2 3 4" xfId="1763" xr:uid="{CE270787-F9DB-463B-B78C-D2B4F07C1820}"/>
    <cellStyle name="Millares 2 2 2 3 4 2" xfId="3935" xr:uid="{C4A1F20E-5020-437E-B031-131F31CBD9F9}"/>
    <cellStyle name="Millares 2 2 2 3 5" xfId="1402" xr:uid="{8DADF230-8F68-49CA-87F8-8D5A4EC2BA21}"/>
    <cellStyle name="Millares 2 2 2 3 5 2" xfId="3936" xr:uid="{F49C8EA8-F7E1-4AB1-93B7-81A6F4313952}"/>
    <cellStyle name="Millares 2 2 2 4" xfId="1469" xr:uid="{9D0D051E-DE74-4CA0-8A03-4A92D702327F}"/>
    <cellStyle name="Millares 2 2 2 4 2" xfId="1651" xr:uid="{EBC846B7-CE9A-4714-A6AB-942812017906}"/>
    <cellStyle name="Millares 2 2 2 4 2 2" xfId="3937" xr:uid="{53F1502E-6714-43C1-B4D4-79EA23C70C16}"/>
    <cellStyle name="Millares 2 2 2 4 3" xfId="3938" xr:uid="{72733035-FF80-42EE-83B2-73EE178C81C8}"/>
    <cellStyle name="Millares 2 2 2 5" xfId="1563" xr:uid="{3D304068-17A3-4543-938E-884BF8104540}"/>
    <cellStyle name="Millares 2 2 2 5 2" xfId="3939" xr:uid="{EE354673-CEEB-4910-A954-CA8ED83A5B72}"/>
    <cellStyle name="Millares 2 2 2 6" xfId="1741" xr:uid="{0328EB24-C35C-4D96-975A-037379A5E114}"/>
    <cellStyle name="Millares 2 2 2 6 2" xfId="3940" xr:uid="{FAEA9F2E-69ED-4EBA-8FF5-B5C9A0A579DA}"/>
    <cellStyle name="Millares 2 2 2 7" xfId="3077" xr:uid="{125464EB-48D9-45A8-A3D6-22C8FEA6FD5A}"/>
    <cellStyle name="Millares 2 2 2 7 2" xfId="3941" xr:uid="{F5F78AA9-D3DB-4EF4-A484-702619F939F7}"/>
    <cellStyle name="Millares 2 2 2 8" xfId="1363" xr:uid="{72761AB5-D39A-4FB1-ACAB-011AF48DF285}"/>
    <cellStyle name="Millares 2 2 2 8 2" xfId="3942" xr:uid="{C3475FFC-8AFE-4610-B8BE-B5B3CF536C42}"/>
    <cellStyle name="Millares 2 2 3" xfId="659" xr:uid="{691835EF-BEF2-4F05-B733-ACF29FDF868F}"/>
    <cellStyle name="Millares 2 2 3 2" xfId="1219" xr:uid="{9EDCC1F8-83F9-4E47-86AD-1D2474CBC644}"/>
    <cellStyle name="Millares 2 2 3 2 2" xfId="1705" xr:uid="{07BDF1E0-4580-4E96-99EB-ACBAA3A0B7E4}"/>
    <cellStyle name="Millares 2 2 3 2 2 2" xfId="3943" xr:uid="{44B1C9A7-46F8-4683-8E83-1EEECC99A455}"/>
    <cellStyle name="Millares 2 2 3 2 3" xfId="1520" xr:uid="{B7AA82B1-0D0D-4D5B-BCCA-51A7EC1D978C}"/>
    <cellStyle name="Millares 2 2 3 2 3 2" xfId="3944" xr:uid="{2DB1B38B-73A2-4D7B-A968-DA4F91EB4CF4}"/>
    <cellStyle name="Millares 2 2 3 3" xfId="1616" xr:uid="{BA7E6C73-C4C2-4B03-AE33-D962A1A3E244}"/>
    <cellStyle name="Millares 2 2 3 3 2" xfId="3945" xr:uid="{F39A74F1-4E5A-4269-8CC5-D9BFD7BEBD13}"/>
    <cellStyle name="Millares 2 2 3 4" xfId="1793" xr:uid="{6CF13E03-5FC4-4DEF-9F51-73BE461915C5}"/>
    <cellStyle name="Millares 2 2 3 4 2" xfId="3946" xr:uid="{8724C4CE-2636-44FB-ACE9-0C88ACBA29B0}"/>
    <cellStyle name="Millares 2 2 3 5" xfId="3091" xr:uid="{23CEF022-5199-467F-81DC-E79EC4DD4EF2}"/>
    <cellStyle name="Millares 2 2 3 6" xfId="1430" xr:uid="{91E4DC31-9DA4-453D-898C-2579B2E01AC5}"/>
    <cellStyle name="Millares 2 2 3 6 2" xfId="3947" xr:uid="{7E7D9091-82E5-4919-B1BE-80FBAB4FFD4F}"/>
    <cellStyle name="Millares 2 2 4" xfId="753" xr:uid="{B02A71B6-4A06-4687-8EFB-FA461DFB8155}"/>
    <cellStyle name="Millares 2 2 4 2" xfId="1511" xr:uid="{BCBEA22C-701D-4DE0-A4A0-9F534E34FA2D}"/>
    <cellStyle name="Millares 2 2 4 2 2" xfId="1695" xr:uid="{A817E0AB-ACC3-497D-8512-D9FD0AB749EF}"/>
    <cellStyle name="Millares 2 2 4 2 2 2" xfId="3948" xr:uid="{94C9B47C-7F8C-4BFF-8F3F-34BBAD97852F}"/>
    <cellStyle name="Millares 2 2 4 2 3" xfId="3949" xr:uid="{222AE741-4ABE-4E24-B929-8FE46C3870B8}"/>
    <cellStyle name="Millares 2 2 4 3" xfId="1606" xr:uid="{973484F2-794A-4652-AE45-0B4F21604A58}"/>
    <cellStyle name="Millares 2 2 4 3 2" xfId="3950" xr:uid="{A27A30FD-79AC-4AE4-B246-540565D600E7}"/>
    <cellStyle name="Millares 2 2 4 4" xfId="1783" xr:uid="{53304939-C6AB-4946-B60E-7CCF9095F26E}"/>
    <cellStyle name="Millares 2 2 4 4 2" xfId="3951" xr:uid="{7F37F927-0A51-4251-8C0F-01C86B20D037}"/>
    <cellStyle name="Millares 2 2 4 5" xfId="1421" xr:uid="{611869A5-A7B9-40B0-8EDC-DC131DC17A88}"/>
    <cellStyle name="Millares 2 2 4 5 2" xfId="3952" xr:uid="{E4CE720F-17D9-45A9-982D-FF25D5BD60E7}"/>
    <cellStyle name="Millares 2 2 5" xfId="1394" xr:uid="{BC697622-4EAA-4EF1-B5CE-2D5FBE02DA06}"/>
    <cellStyle name="Millares 2 2 5 2" xfId="1483" xr:uid="{5F4624F3-7D0C-45E6-AA63-771D73A31196}"/>
    <cellStyle name="Millares 2 2 5 2 2" xfId="1666" xr:uid="{EB2F34C1-98F0-472D-A876-13E78CA39870}"/>
    <cellStyle name="Millares 2 2 5 2 2 2" xfId="3953" xr:uid="{2ABAAF9E-6189-46EB-A6F1-4422CBCB18DE}"/>
    <cellStyle name="Millares 2 2 5 2 3" xfId="3954" xr:uid="{68866A66-3714-4586-B434-8528E70DA5F4}"/>
    <cellStyle name="Millares 2 2 5 3" xfId="1577" xr:uid="{ACEB44D2-01B9-4D3A-9ADE-71442E77EBE9}"/>
    <cellStyle name="Millares 2 2 5 3 2" xfId="3955" xr:uid="{3A97DC48-E189-4850-AC96-917E583677E2}"/>
    <cellStyle name="Millares 2 2 5 4" xfId="1755" xr:uid="{65825F68-E3F9-4C91-9571-89231EC8AA88}"/>
    <cellStyle name="Millares 2 2 5 4 2" xfId="3956" xr:uid="{3DE492A2-99BA-4DB9-BEAE-DB72D99A2446}"/>
    <cellStyle name="Millares 2 2 5 5" xfId="3957" xr:uid="{682AF766-C814-42CC-B17C-2902F7222BA5}"/>
    <cellStyle name="Millares 2 2 6" xfId="1460" xr:uid="{50A96818-35C4-4EDA-9926-73E7134186A7}"/>
    <cellStyle name="Millares 2 2 6 2" xfId="1641" xr:uid="{43DE1F24-C55C-4D8F-A4B9-370FC6D015A6}"/>
    <cellStyle name="Millares 2 2 6 2 2" xfId="3958" xr:uid="{0468BA34-610F-4587-ACC3-954F0B2F0B5F}"/>
    <cellStyle name="Millares 2 2 6 3" xfId="3959" xr:uid="{FC85D8D3-AB72-4688-833F-DBD67BB5E87B}"/>
    <cellStyle name="Millares 2 2 7" xfId="1552" xr:uid="{35F922DD-0B0D-4AC5-8F7D-EA63D5372EB5}"/>
    <cellStyle name="Millares 2 2 7 2" xfId="3960" xr:uid="{88E36CF8-0449-47FF-823E-C45DC40A5302}"/>
    <cellStyle name="Millares 2 2 8" xfId="1733" xr:uid="{1C45AB08-1D74-40B9-8AD9-8F9867B7FFEE}"/>
    <cellStyle name="Millares 2 2 8 2" xfId="3961" xr:uid="{8A34D737-6CAC-436E-813D-50189A09571A}"/>
    <cellStyle name="Millares 2 2 9" xfId="1824" xr:uid="{2712FB66-F05D-494E-9BBF-71C127EEC270}"/>
    <cellStyle name="Millares 2 3" xfId="660" xr:uid="{AEA6204C-748B-4586-9A3D-10A1C601305D}"/>
    <cellStyle name="Millares 2 3 2" xfId="1220" xr:uid="{0D71CB4E-E9C1-46B9-8446-E24679AA48FB}"/>
    <cellStyle name="Millares 2 3 2 2" xfId="1825" xr:uid="{C587B2F6-FA6A-4257-AB60-65CC60C4D468}"/>
    <cellStyle name="Millares 2 3 2 2 2" xfId="3962" xr:uid="{4F5A2D61-8C32-4288-94AF-A3B54874014F}"/>
    <cellStyle name="Millares 2 3 3" xfId="3054" xr:uid="{9DE0D1E5-F2C0-4FA7-AE8E-EEA42D7C3000}"/>
    <cellStyle name="Millares 2 3 4" xfId="1366" xr:uid="{DD33D6B7-9D35-4CCF-9A38-8572EAAFF690}"/>
    <cellStyle name="Millares 2 4" xfId="723" xr:uid="{9992B1BE-7632-4A36-8E88-5FA81AA14B58}"/>
    <cellStyle name="Millares 2 4 2" xfId="1283" xr:uid="{4AEF00B0-00FB-4452-B04A-96AA4D56271D}"/>
    <cellStyle name="Millares 2 4 2 2" xfId="1371" xr:uid="{1E38E5E1-9594-4FDD-BF52-8A0CC2768BC6}"/>
    <cellStyle name="Millares 2 4 3" xfId="3061" xr:uid="{E200D741-A616-4EF1-883D-44BFF4172F7D}"/>
    <cellStyle name="Millares 2 4 4" xfId="1300" xr:uid="{6DC24C34-5AD2-4969-9B27-22B679E81937}"/>
    <cellStyle name="Millares 2 5" xfId="729" xr:uid="{64D815B7-62B5-4200-A876-987641573630}"/>
    <cellStyle name="Millares 2 5 2" xfId="1311" xr:uid="{CF0F084D-A54F-44F5-831D-1CAA67405084}"/>
    <cellStyle name="Millares 2 6" xfId="1546" xr:uid="{FB2BB96E-39FE-46C2-AB83-9AFEA77F4B1E}"/>
    <cellStyle name="Millares 2 7" xfId="1545" xr:uid="{5EFDAD80-9555-4157-A4E2-6AC834EC821D}"/>
    <cellStyle name="Millares 2 8" xfId="2967" xr:uid="{17B3C8D7-BF2E-49C1-BD65-E55B7BA7B84E}"/>
    <cellStyle name="Millares 20" xfId="726" xr:uid="{E615E378-FA8C-4695-9B67-16FF4FBAE9E4}"/>
    <cellStyle name="Millares 20 2" xfId="1286" xr:uid="{A034712A-1DF6-48EB-82F1-EF565C9B15B9}"/>
    <cellStyle name="Millares 20 2 2" xfId="1541" xr:uid="{9DC8A9FF-1E55-4291-8E5D-2D98797063D4}"/>
    <cellStyle name="Millares 20 2 2 2" xfId="3963" xr:uid="{A885215D-8C10-4EC5-83C6-0902300112A6}"/>
    <cellStyle name="Millares 20 3" xfId="1728" xr:uid="{3CA84170-E6ED-495A-BBB3-CBD56D49FFD0}"/>
    <cellStyle name="Millares 20 3 2" xfId="3964" xr:uid="{46B7E0C8-8D45-4C50-89F2-FD72632921F4}"/>
    <cellStyle name="Millares 20 4" xfId="1450" xr:uid="{67D6401E-A993-43B7-9EDF-611D427CD86C}"/>
    <cellStyle name="Millares 20 4 2" xfId="3965" xr:uid="{5837AAF1-176C-4892-B65A-D71AA0AD50A5}"/>
    <cellStyle name="Millares 21" xfId="725" xr:uid="{5F30A567-1C9C-42B1-B8C2-B296957A4A93}"/>
    <cellStyle name="Millares 21 2" xfId="1285" xr:uid="{620A00A9-F5AE-4E7C-93E3-1AA0AE88733A}"/>
    <cellStyle name="Millares 21 3" xfId="1451" xr:uid="{D538E0FA-7E7E-4D9F-8EB2-C6654C4A5C10}"/>
    <cellStyle name="Millares 212" xfId="2969" xr:uid="{F15F4F9B-61C6-4578-A223-919C6BFCF4B0}"/>
    <cellStyle name="Millares 212 2" xfId="3078" xr:uid="{FEFF8C5A-3178-48BC-8B8B-BB992C4E35F5}"/>
    <cellStyle name="Millares 212 2 2" xfId="3966" xr:uid="{35145846-E81C-49F2-8F4A-288C3FD89629}"/>
    <cellStyle name="Millares 212 3" xfId="3967" xr:uid="{C4CA0010-B8D0-4919-B2FA-853590EDE1D9}"/>
    <cellStyle name="Millares 22" xfId="727" xr:uid="{F0E9A5A9-0364-4B2A-92C1-8516A177E184}"/>
    <cellStyle name="Millares 22 2" xfId="1287" xr:uid="{8E07F5EB-D4D5-456A-8D90-7091EE95D6C7}"/>
    <cellStyle name="Millares 22 3" xfId="1452" xr:uid="{ED92E26A-C34E-4AFC-8162-4A0869BEBC2D}"/>
    <cellStyle name="Millares 22 3 2" xfId="3968" xr:uid="{446562A5-2619-48BF-B9B7-27B1726497A7}"/>
    <cellStyle name="Millares 23" xfId="755" xr:uid="{07977FE2-2737-45DE-B7E1-DAF876B162B2}"/>
    <cellStyle name="Millares 23 2" xfId="1454" xr:uid="{FDE3EEE5-37F8-44CE-BF0D-F34D78144DBC}"/>
    <cellStyle name="Millares 23 2 2" xfId="3969" xr:uid="{D1A0E343-3121-4E6C-BB9B-C2231DB7164E}"/>
    <cellStyle name="Millares 24" xfId="145" xr:uid="{50F25346-B8ED-4F3B-AD4D-EA5C4653FEAD}"/>
    <cellStyle name="Millares 24 2" xfId="1453" xr:uid="{674558D2-4C98-46DD-9228-8F7C4A7CFA37}"/>
    <cellStyle name="Millares 24 2 2" xfId="3970" xr:uid="{9570D9A2-D77D-41CE-BF14-54B713E104E4}"/>
    <cellStyle name="Millares 25" xfId="1288" xr:uid="{D2B6250D-D2C1-4CE9-8E52-1346B0CB4960}"/>
    <cellStyle name="Millares 25 2" xfId="1543" xr:uid="{C42AC08E-5E82-461B-BAA8-020A018A6333}"/>
    <cellStyle name="Millares 26" xfId="1295" xr:uid="{3892B46A-51AB-4BB1-A00E-6C69E51F4FCD}"/>
    <cellStyle name="Millares 26 2" xfId="1812" xr:uid="{A475CCEA-C01F-44B2-A125-88659E72EC96}"/>
    <cellStyle name="Millares 27" xfId="1293" xr:uid="{CCD56078-59F9-4436-8721-FB6DF85A55F1}"/>
    <cellStyle name="Millares 27 2" xfId="1814" xr:uid="{86FD6D5D-660D-4054-8A0C-2FA7A4C9DC42}"/>
    <cellStyle name="Millares 28" xfId="1297" xr:uid="{08872371-34E1-413E-8BCF-E1320BEE7FE7}"/>
    <cellStyle name="Millares 28 2" xfId="1813" xr:uid="{85A6C268-99FA-40FC-BD5C-3CE53F8B4EA0}"/>
    <cellStyle name="Millares 29" xfId="1296" xr:uid="{E8BA329E-84B4-41B1-BD9B-7ADAA9AC022B}"/>
    <cellStyle name="Millares 29 2" xfId="1820" xr:uid="{ABEC16D0-FF77-490A-95A8-1E3E03EA55FC}"/>
    <cellStyle name="Millares 3" xfId="57" xr:uid="{00000000-0005-0000-0000-00002C000000}"/>
    <cellStyle name="Millares 3 11" xfId="3036" xr:uid="{A2F92304-8577-4C17-B45C-D134DF10C7BA}"/>
    <cellStyle name="Millares 3 11 2" xfId="3079" xr:uid="{D8D56E0F-63FD-4F2D-909B-FC6F9BC8760B}"/>
    <cellStyle name="Millares 3 11 2 2" xfId="3971" xr:uid="{A9AD2A6E-E303-4318-BB64-449BEC8F484E}"/>
    <cellStyle name="Millares 3 2" xfId="66" xr:uid="{67CB57D7-BE59-4A14-BC54-374927EDBC60}"/>
    <cellStyle name="Millares 3 2 2" xfId="1221" xr:uid="{423A4A68-BEF3-4E7C-B990-C4E7AD30B56F}"/>
    <cellStyle name="Millares 3 2 2 2" xfId="1827" xr:uid="{D3B249EA-CD24-4051-8BBE-153EF8633812}"/>
    <cellStyle name="Millares 3 2 3" xfId="3062" xr:uid="{634CC37C-1ED1-4AD8-AFD1-2887260B6C76}"/>
    <cellStyle name="Millares 3 2 4" xfId="1365" xr:uid="{4163A6D8-49F3-4695-8F56-9E8893DF71F6}"/>
    <cellStyle name="Millares 3 3" xfId="722" xr:uid="{1DB497AB-96B8-45CE-9F7F-68B7C4D4AE39}"/>
    <cellStyle name="Millares 3 3 2" xfId="1282" xr:uid="{224DF137-D531-4DE7-8BBB-02C395E23EF6}"/>
    <cellStyle name="Millares 3 3 2 2" xfId="3087" xr:uid="{822A58A0-7C77-4C4A-9FCF-A4E6B95FFEE9}"/>
    <cellStyle name="Millares 3 3 3" xfId="1826" xr:uid="{F3B35B58-92B6-489E-BB28-04C54CF52F86}"/>
    <cellStyle name="Millares 3 4" xfId="754" xr:uid="{A3A7F400-3298-4E95-9B58-8A623227F569}"/>
    <cellStyle name="Millares 3 4 2" xfId="3049" xr:uid="{846A8CA6-AC81-4532-ABD5-2744FA7E932A}"/>
    <cellStyle name="Millares 30" xfId="1829" xr:uid="{D6B9F496-993D-4510-8EF6-F7D3D791D39E}"/>
    <cellStyle name="Millares 31" xfId="2954" xr:uid="{FA549F06-94E8-4702-9485-64F53A8B616F}"/>
    <cellStyle name="Millares 32" xfId="1828" xr:uid="{1B6AD75B-62BD-43FF-8BD8-3081B3349AE5}"/>
    <cellStyle name="Millares 33" xfId="2953" xr:uid="{725FAA26-28F8-470E-A326-6311B9850C78}"/>
    <cellStyle name="Millares 34" xfId="2919" xr:uid="{BD8A2019-ADEA-4891-86AF-B7FD2AFAE249}"/>
    <cellStyle name="Millares 35" xfId="2952" xr:uid="{CA88B29A-4457-4981-AB34-875AFCE2E0C6}"/>
    <cellStyle name="Millares 36" xfId="2920" xr:uid="{A85E9115-AF10-4478-A9A1-4CA3C26F792C}"/>
    <cellStyle name="Millares 37" xfId="2958" xr:uid="{0E49DC5C-0344-43A2-AF05-5FD0317C26AC}"/>
    <cellStyle name="Millares 38" xfId="2962" xr:uid="{16942DF0-D0B1-47CB-A83C-7A9840207387}"/>
    <cellStyle name="Millares 39" xfId="2957" xr:uid="{28D75338-41FF-4DB0-B1EF-E6A101F28AE0}"/>
    <cellStyle name="Millares 4" xfId="74" xr:uid="{3E9A4075-AD0D-431F-A945-E743ED96505E}"/>
    <cellStyle name="Millares 4 2" xfId="661" xr:uid="{FC6883D4-DF8E-459D-94E8-6043998850C1}"/>
    <cellStyle name="Millares 4 2 2" xfId="1222" xr:uid="{05B2C986-329E-4768-9539-05A06096BE09}"/>
    <cellStyle name="Millares 4 2 2 2" xfId="3063" xr:uid="{EB7E07F6-E9A2-4C7A-B0FA-EB66E9C2596B}"/>
    <cellStyle name="Millares 4 3" xfId="781" xr:uid="{17FA8CC0-4A76-4960-895D-9833D87CC9D2}"/>
    <cellStyle name="Millares 4 3 2" xfId="1444" xr:uid="{DB71ABDA-7440-4D53-852D-495606C970FD}"/>
    <cellStyle name="Millares 4 3 2 2" xfId="1536" xr:uid="{7E8960C9-A393-43CD-A3AC-7A4616871885}"/>
    <cellStyle name="Millares 4 3 2 2 2" xfId="1722" xr:uid="{0015F48F-6A9C-40F5-A116-7BB1A30D8386}"/>
    <cellStyle name="Millares 4 3 2 2 2 2" xfId="3972" xr:uid="{5E1BE2C0-B5D0-49D3-BAF7-B41581149545}"/>
    <cellStyle name="Millares 4 3 2 2 3" xfId="3973" xr:uid="{1BE335D8-F1AA-4F47-BC70-7A32E4E2EAE5}"/>
    <cellStyle name="Millares 4 3 2 3" xfId="1632" xr:uid="{2723A52B-7782-4112-8DFB-EA68B731270B}"/>
    <cellStyle name="Millares 4 3 2 3 2" xfId="3974" xr:uid="{13443151-8C9E-4F0A-B148-4536BBA67604}"/>
    <cellStyle name="Millares 4 3 2 4" xfId="1807" xr:uid="{5CBBCF7A-930E-4171-B380-BA19B189D3FD}"/>
    <cellStyle name="Millares 4 3 2 4 2" xfId="3975" xr:uid="{D6A37334-F618-49DF-A1D8-7F42D132C294}"/>
    <cellStyle name="Millares 4 3 2 5" xfId="3976" xr:uid="{CB4BE8B9-B7CD-4A78-B74B-514A8D23B648}"/>
    <cellStyle name="Millares 4 3 3" xfId="1410" xr:uid="{7D96642C-ABB8-4B2D-A1FB-468BF71B7013}"/>
    <cellStyle name="Millares 4 3 3 2" xfId="1500" xr:uid="{425AF0D7-D0D8-4A04-A86E-2F31CC4F5FE1}"/>
    <cellStyle name="Millares 4 3 3 2 2" xfId="1684" xr:uid="{E9D98170-AB1F-4F21-B01C-A319219568AD}"/>
    <cellStyle name="Millares 4 3 3 2 2 2" xfId="3977" xr:uid="{9F4C3CF6-C2B8-4FBD-871D-08632965DAC3}"/>
    <cellStyle name="Millares 4 3 3 2 3" xfId="3978" xr:uid="{B43E95EA-96C7-4586-8C72-E02523999C56}"/>
    <cellStyle name="Millares 4 3 3 3" xfId="1595" xr:uid="{67BBFA33-2C10-4A99-8D00-8CD7EE559578}"/>
    <cellStyle name="Millares 4 3 3 3 2" xfId="3979" xr:uid="{C8DEE97B-814D-4B5B-BC8B-C4031873A434}"/>
    <cellStyle name="Millares 4 3 3 4" xfId="1772" xr:uid="{8A06F4AE-27ED-449E-A8EF-081EE9876D05}"/>
    <cellStyle name="Millares 4 3 3 4 2" xfId="3980" xr:uid="{270A4681-3CED-47F8-AA30-234ECE0BF05B}"/>
    <cellStyle name="Millares 4 3 3 5" xfId="3981" xr:uid="{67BD20CA-BF22-4B25-B79E-8FA93B277C55}"/>
    <cellStyle name="Millares 4 3 4" xfId="1475" xr:uid="{4F63B10F-218F-4041-96E2-D7E7F6ACB8B4}"/>
    <cellStyle name="Millares 4 3 4 2" xfId="1658" xr:uid="{11D9A25F-67C2-4844-BDB0-4E203BB531D6}"/>
    <cellStyle name="Millares 4 3 4 2 2" xfId="3982" xr:uid="{8F1FC966-43A1-4AA5-9F0C-580316F9A565}"/>
    <cellStyle name="Millares 4 3 4 3" xfId="3983" xr:uid="{72C306D5-1753-4932-B12B-47423F088BA2}"/>
    <cellStyle name="Millares 4 3 5" xfId="1569" xr:uid="{102FF8D0-C188-47D5-99BB-23845827BF26}"/>
    <cellStyle name="Millares 4 3 5 2" xfId="3984" xr:uid="{5F085FF5-DFDC-4629-AECF-1BBB051A63DE}"/>
    <cellStyle name="Millares 4 3 6" xfId="1747" xr:uid="{88B07327-AD2E-4C90-BE7B-37E63F762EF1}"/>
    <cellStyle name="Millares 4 3 6 2" xfId="3985" xr:uid="{60034992-E16F-4B53-B5DB-2A60159375A5}"/>
    <cellStyle name="Millares 4 3 7" xfId="3092" xr:uid="{1F13E3D6-88EF-4BF8-8B08-A82F9C644828}"/>
    <cellStyle name="Millares 4 3 8" xfId="1374" xr:uid="{9F155763-F4BB-4B55-928E-F479DC76347E}"/>
    <cellStyle name="Millares 4 3 8 2" xfId="3986" xr:uid="{A1D82523-B652-4332-8744-A9AC1EFDE1A0}"/>
    <cellStyle name="Millares 4 4" xfId="1433" xr:uid="{56D0751F-4F1F-429C-B00C-83508B9A4168}"/>
    <cellStyle name="Millares 4 5" xfId="1417" xr:uid="{2A66EA72-1213-4B19-B082-910C02E5ECF1}"/>
    <cellStyle name="Millares 4 5 2" xfId="1507" xr:uid="{1E3390C7-CB63-46C7-B521-E2309EC61782}"/>
    <cellStyle name="Millares 4 5 2 2" xfId="1691" xr:uid="{B735F22B-46DE-46F7-8FF3-FC404B343C8D}"/>
    <cellStyle name="Millares 4 5 2 2 2" xfId="3987" xr:uid="{08D97507-56C3-4253-81FD-36DC02268652}"/>
    <cellStyle name="Millares 4 5 2 3" xfId="3988" xr:uid="{4870D0FC-1208-4051-9439-D210B8200D12}"/>
    <cellStyle name="Millares 4 5 3" xfId="1602" xr:uid="{FA89E692-EA94-4A50-8723-A8D35ABBCDE0}"/>
    <cellStyle name="Millares 4 5 3 2" xfId="3989" xr:uid="{9B259EA2-4F89-4FDB-BE8B-DC187601A957}"/>
    <cellStyle name="Millares 4 5 4" xfId="1779" xr:uid="{3CC991BD-D7D7-43E1-98FA-6CD6FA7F6488}"/>
    <cellStyle name="Millares 4 5 4 2" xfId="3990" xr:uid="{9C217658-62D8-40CD-8C16-3F014676D702}"/>
    <cellStyle name="Millares 4 5 5" xfId="3991" xr:uid="{F854FA90-0F52-4806-8075-0EB3857F8B1F}"/>
    <cellStyle name="Millares 4 6" xfId="3056" xr:uid="{474B708A-9DDE-4773-B83D-CFDDC778F859}"/>
    <cellStyle name="Millares 40" xfId="2961" xr:uid="{B96F32D0-FC30-4F3E-90E9-CDF1D044CCE9}"/>
    <cellStyle name="Millares 41" xfId="2956" xr:uid="{9F75CD0E-006A-4183-A99B-CBE6AB7C39AF}"/>
    <cellStyle name="Millares 42" xfId="2960" xr:uid="{2C61FBAB-4FC1-4D56-86F5-602994C80F0B}"/>
    <cellStyle name="Millares 43" xfId="2955" xr:uid="{2A55B680-4B2E-4AE8-9117-677D8EAF5C68}"/>
    <cellStyle name="Millares 44" xfId="2959" xr:uid="{A2698BD7-9AE0-4DE0-B7B3-7C4F5A9839AD}"/>
    <cellStyle name="Millares 45" xfId="2940" xr:uid="{42FF969D-10EC-43DE-B1BB-70A618A14EDE}"/>
    <cellStyle name="Millares 45 2" xfId="3992" xr:uid="{FD11B050-B31B-474A-AFC3-348232AB5FB3}"/>
    <cellStyle name="Millares 46" xfId="3055" xr:uid="{DAFA6A84-379D-4788-B61D-7A5495AEC279}"/>
    <cellStyle name="Millares 46 2" xfId="3993" xr:uid="{99967147-8D5A-49FC-9908-295C0B34EDB1}"/>
    <cellStyle name="Millares 47" xfId="3103" xr:uid="{A76885E2-EF64-4C06-9DA0-C7FC3915DE91}"/>
    <cellStyle name="Millares 47 2" xfId="3994" xr:uid="{6202AB12-B16D-4158-ADCE-834C02E0EF76}"/>
    <cellStyle name="Millares 48" xfId="3104" xr:uid="{EF5868CE-9A46-4C6E-8911-E9942FB9C091}"/>
    <cellStyle name="Millares 49" xfId="3109" xr:uid="{B56ECA2A-213E-4B7E-B0CB-6A289C17E0D3}"/>
    <cellStyle name="Millares 5" xfId="170" xr:uid="{E57AE80E-3F3E-4D9C-8A0E-96C3DDB3EF04}"/>
    <cellStyle name="Millares 5 2" xfId="662" xr:uid="{FAB1ACEB-16FC-409D-8D3B-EBDD02E4D004}"/>
    <cellStyle name="Millares 5 2 2" xfId="1223" xr:uid="{03CE3B8F-BEF5-43CB-B516-F07E60680905}"/>
    <cellStyle name="Millares 5 2 2 2" xfId="3093" xr:uid="{620D2AA6-5352-4CCF-B61E-6B4BFF2360BF}"/>
    <cellStyle name="Millares 5 3" xfId="784" xr:uid="{FE4C059B-B78B-43A9-8F2E-FEB6B956D0BB}"/>
    <cellStyle name="Millares 5 3 2" xfId="1445" xr:uid="{E55EB4A1-341E-4048-9CB4-2747B924FEFA}"/>
    <cellStyle name="Millares 5 3 2 2" xfId="1537" xr:uid="{BA661FED-687B-48C0-84F6-415581FDC1FE}"/>
    <cellStyle name="Millares 5 3 2 2 2" xfId="1723" xr:uid="{10EEEDBA-0FD1-4B6F-AD28-36F26053A48B}"/>
    <cellStyle name="Millares 5 3 2 2 2 2" xfId="3995" xr:uid="{C34AF656-E93A-4EB1-B2E2-60206F258E73}"/>
    <cellStyle name="Millares 5 3 2 2 3" xfId="3996" xr:uid="{BB920DDF-5CEE-4E79-BC8F-C12940B743B7}"/>
    <cellStyle name="Millares 5 3 2 3" xfId="1633" xr:uid="{34FB2AAD-95B3-4A41-B790-DAA24F3BA164}"/>
    <cellStyle name="Millares 5 3 2 3 2" xfId="3997" xr:uid="{4B57F66E-87C4-455B-A6B6-1E0140E00404}"/>
    <cellStyle name="Millares 5 3 2 4" xfId="1808" xr:uid="{63D7DD01-C05D-4653-8F70-F1A95D092980}"/>
    <cellStyle name="Millares 5 3 2 4 2" xfId="3998" xr:uid="{0A72943C-6896-43D1-96DC-543574B92790}"/>
    <cellStyle name="Millares 5 3 2 5" xfId="3999" xr:uid="{752117A9-DD64-460A-B268-726BB3775D81}"/>
    <cellStyle name="Millares 5 3 3" xfId="1411" xr:uid="{460446F7-806F-4F68-BB16-69B63AA4705E}"/>
    <cellStyle name="Millares 5 3 3 2" xfId="1501" xr:uid="{34654F79-C8A6-4619-B643-CE99ADF08533}"/>
    <cellStyle name="Millares 5 3 3 2 2" xfId="1685" xr:uid="{8DF4BFA9-C204-4AA0-8CB9-67AB3FB1CBCC}"/>
    <cellStyle name="Millares 5 3 3 2 2 2" xfId="4000" xr:uid="{43DA2B73-75CE-4FCD-8BB7-2C64760C9444}"/>
    <cellStyle name="Millares 5 3 3 2 3" xfId="4001" xr:uid="{27AE0A22-F565-46C1-BEC1-8326E323F700}"/>
    <cellStyle name="Millares 5 3 3 3" xfId="1596" xr:uid="{E045546F-716F-4EA4-9FC9-88733F775B43}"/>
    <cellStyle name="Millares 5 3 3 3 2" xfId="4002" xr:uid="{CF5581CE-82C9-48A2-B0CD-C6909A7E6F8C}"/>
    <cellStyle name="Millares 5 3 3 4" xfId="1773" xr:uid="{9F8BCA0A-D970-49A2-8F81-62BA57165452}"/>
    <cellStyle name="Millares 5 3 3 4 2" xfId="4003" xr:uid="{FE8B5803-5897-44E1-BDA8-27C45E8D0C3B}"/>
    <cellStyle name="Millares 5 3 3 5" xfId="4004" xr:uid="{C6F8565B-A43D-4151-8584-CD14015C97C8}"/>
    <cellStyle name="Millares 5 3 4" xfId="1476" xr:uid="{31147DB4-51A2-4B4B-9147-307C0B8C62E3}"/>
    <cellStyle name="Millares 5 3 4 2" xfId="1659" xr:uid="{9E528D1D-8215-4799-9B4A-FA3E7C83D82D}"/>
    <cellStyle name="Millares 5 3 4 2 2" xfId="4005" xr:uid="{BD99AA45-3B11-49B3-AA2F-EBF7D272D99B}"/>
    <cellStyle name="Millares 5 3 4 3" xfId="4006" xr:uid="{2FC903EF-1E58-4266-9B39-FFB1B6641665}"/>
    <cellStyle name="Millares 5 3 5" xfId="1570" xr:uid="{3462F146-12F8-41FC-93F8-A0C4339B25B8}"/>
    <cellStyle name="Millares 5 3 5 2" xfId="4007" xr:uid="{FEA99417-9297-4A65-9CDF-E00C8BB8BD25}"/>
    <cellStyle name="Millares 5 3 6" xfId="1748" xr:uid="{16D953BD-C23F-4166-9EE4-5E6157BB43E7}"/>
    <cellStyle name="Millares 5 3 6 2" xfId="4008" xr:uid="{10478D53-057F-4BE2-AEC5-D91084CFE74D}"/>
    <cellStyle name="Millares 5 3 7" xfId="1382" xr:uid="{D780AF98-E8D7-4B98-86DC-EC7DE6F370E8}"/>
    <cellStyle name="Millares 5 3 7 2" xfId="4009" xr:uid="{78DCAEA5-35C0-4D4B-842D-11AF579DAB51}"/>
    <cellStyle name="Millares 5 4" xfId="1432" xr:uid="{890B0AB1-09D0-4671-A40A-B2C392C83965}"/>
    <cellStyle name="Millares 5 5" xfId="1424" xr:uid="{40C115FD-67F2-4043-A724-7F412AA58D77}"/>
    <cellStyle name="Millares 5 5 2" xfId="1514" xr:uid="{D98D335E-7F8F-4B84-94C1-452503048A57}"/>
    <cellStyle name="Millares 5 5 2 2" xfId="1699" xr:uid="{F0FD2CC8-7602-4C56-B831-F122A8539BFB}"/>
    <cellStyle name="Millares 5 5 2 2 2" xfId="4010" xr:uid="{5A678CF3-93F8-4D1F-BB9B-97555DB7B38E}"/>
    <cellStyle name="Millares 5 5 2 3" xfId="4011" xr:uid="{70B1830C-A888-4CB9-BF21-E9E8A612C5FE}"/>
    <cellStyle name="Millares 5 5 3" xfId="1610" xr:uid="{35C41FDF-EAA3-4E18-AE63-561AA937B1C0}"/>
    <cellStyle name="Millares 5 5 3 2" xfId="4012" xr:uid="{08C866B3-FCD4-4AA1-B965-56F6642D7B9E}"/>
    <cellStyle name="Millares 5 5 4" xfId="1787" xr:uid="{07E7A69B-1079-4D0D-8468-81C598F32278}"/>
    <cellStyle name="Millares 5 5 4 2" xfId="4013" xr:uid="{8F9390A2-1BA2-4B06-AF50-6F93A9BEBC12}"/>
    <cellStyle name="Millares 5 5 5" xfId="4014" xr:uid="{563B5C13-308A-4BF3-88EB-54EE950A1E42}"/>
    <cellStyle name="Millares 5 6" xfId="3064" xr:uid="{C57A836F-DDCD-498E-8750-A8D79AC9D0DC}"/>
    <cellStyle name="Millares 50" xfId="3108" xr:uid="{34DDCAEB-704B-41FA-9B23-33FC2417E91A}"/>
    <cellStyle name="Millares 51" xfId="3110" xr:uid="{A766B69A-1BA1-4640-89B8-D9DA0B4E0D02}"/>
    <cellStyle name="Millares 52" xfId="3106" xr:uid="{E4752B3A-37F4-4C82-9D8B-047B345BC6AE}"/>
    <cellStyle name="Millares 53" xfId="3107" xr:uid="{212F9B24-B8F2-4F86-8BA9-17434E2C5DA5}"/>
    <cellStyle name="Millares 54" xfId="3105" xr:uid="{F5B6E4E8-8C6A-4848-B5D8-5310C851DE3F}"/>
    <cellStyle name="Millares 55" xfId="3114" xr:uid="{3DEC128B-A300-40CD-BC46-2BC778AD0006}"/>
    <cellStyle name="Millares 56" xfId="3194" xr:uid="{FA49A068-2794-4B60-BDF1-1FC67F9D3C65}"/>
    <cellStyle name="Millares 6" xfId="168" xr:uid="{4408D714-E92C-4B65-AD82-A979B275D768}"/>
    <cellStyle name="Millares 6 2" xfId="663" xr:uid="{F3449DCE-EDEB-412D-B811-55893F23E631}"/>
    <cellStyle name="Millares 6 2 2" xfId="1224" xr:uid="{2399381E-BB5A-4895-B3AF-157EA1076F99}"/>
    <cellStyle name="Millares 6 2 2 2" xfId="1830" xr:uid="{71572220-ACB8-4D84-A2CF-07CC4B7F0782}"/>
    <cellStyle name="Millares 6 2 2 2 2" xfId="4015" xr:uid="{2FBE09A6-738E-4078-BEBC-1819B5354943}"/>
    <cellStyle name="Millares 6 3" xfId="782" xr:uid="{477C1CB7-71A6-4763-A75B-35E72A9A66B3}"/>
    <cellStyle name="Millares 6 3 2" xfId="1446" xr:uid="{FDDE881A-555C-4255-AFE2-44497F591D17}"/>
    <cellStyle name="Millares 6 3 2 2" xfId="1538" xr:uid="{62C9BF11-B9C2-43CD-B91F-1DCC68D67389}"/>
    <cellStyle name="Millares 6 3 2 2 2" xfId="1724" xr:uid="{A6B418D9-CF99-4E3F-9C45-67D6C33FBFB9}"/>
    <cellStyle name="Millares 6 3 2 2 2 2" xfId="4016" xr:uid="{7B7845E9-C476-4266-8752-8CCFF87AEF6D}"/>
    <cellStyle name="Millares 6 3 2 2 3" xfId="4017" xr:uid="{7B21F17C-AE2A-4BBD-A8D2-BA9819FAA2A6}"/>
    <cellStyle name="Millares 6 3 2 3" xfId="1634" xr:uid="{E0F4EDF1-C272-4EAB-A3C1-CECA59A370F2}"/>
    <cellStyle name="Millares 6 3 2 3 2" xfId="4018" xr:uid="{3A5944C1-54D7-422E-87D2-E060956964DF}"/>
    <cellStyle name="Millares 6 3 2 4" xfId="1809" xr:uid="{E0461750-9D7A-4BFC-9AC1-0FC73B3EA56C}"/>
    <cellStyle name="Millares 6 3 2 4 2" xfId="4019" xr:uid="{0EF0F555-52A6-4232-ABB2-CE73A1E1117C}"/>
    <cellStyle name="Millares 6 3 2 5" xfId="4020" xr:uid="{1917BD41-3370-4B18-9DAB-7ED5DA6EF7A6}"/>
    <cellStyle name="Millares 6 3 3" xfId="1412" xr:uid="{054A6369-3ADD-492E-B5D2-B0C2897A3FC9}"/>
    <cellStyle name="Millares 6 3 3 2" xfId="1502" xr:uid="{06C706E6-106B-44A0-AFA5-6AD863C4311B}"/>
    <cellStyle name="Millares 6 3 3 2 2" xfId="1686" xr:uid="{F3C6C0AF-5288-4FC9-91A3-AAC301CA3E30}"/>
    <cellStyle name="Millares 6 3 3 2 2 2" xfId="4021" xr:uid="{D9ADBCAD-02D8-465E-AB62-2D0214A96686}"/>
    <cellStyle name="Millares 6 3 3 2 3" xfId="4022" xr:uid="{4714E2DD-C865-4608-869A-27181C441C45}"/>
    <cellStyle name="Millares 6 3 3 3" xfId="1597" xr:uid="{A721ABD1-7361-489F-876E-B7DB0805EDED}"/>
    <cellStyle name="Millares 6 3 3 3 2" xfId="4023" xr:uid="{D7C44FB2-7DEF-4E31-ACAC-5CCF038023FA}"/>
    <cellStyle name="Millares 6 3 3 4" xfId="1774" xr:uid="{3F9AC3E1-524B-4AC9-B887-8E4731E59FEF}"/>
    <cellStyle name="Millares 6 3 3 4 2" xfId="4024" xr:uid="{B1FBBFDD-F311-44AB-9924-8F10CACF021D}"/>
    <cellStyle name="Millares 6 3 3 5" xfId="4025" xr:uid="{8CC5CA89-852F-4141-BE44-1F16245B8F68}"/>
    <cellStyle name="Millares 6 3 4" xfId="1477" xr:uid="{13BE2A09-0EA2-4281-9C13-4E8C1D660F2A}"/>
    <cellStyle name="Millares 6 3 4 2" xfId="1660" xr:uid="{E4A2C75D-3B53-4CDB-928F-4F0D759F0E86}"/>
    <cellStyle name="Millares 6 3 4 2 2" xfId="4026" xr:uid="{DA34CB3E-4D7A-4C5A-8982-7D2B9FF1EA61}"/>
    <cellStyle name="Millares 6 3 4 3" xfId="4027" xr:uid="{06EEA7AD-E1CA-4450-9E4A-6C246C2E2DAA}"/>
    <cellStyle name="Millares 6 3 5" xfId="1571" xr:uid="{9F23F76E-6AFB-4600-846B-6974D01769E4}"/>
    <cellStyle name="Millares 6 3 5 2" xfId="4028" xr:uid="{F2340EB0-59B4-4B32-857B-2E575EB2F4B9}"/>
    <cellStyle name="Millares 6 3 6" xfId="1749" xr:uid="{545640D8-4B8C-4023-BBC8-A83D82776E51}"/>
    <cellStyle name="Millares 6 3 6 2" xfId="4029" xr:uid="{4143E664-714E-4667-BF3C-27B39C421BC0}"/>
    <cellStyle name="Millares 6 3 7" xfId="2923" xr:uid="{8A061DF2-A6AB-432A-BEF0-5E5EDF89EA33}"/>
    <cellStyle name="Millares 6 3 8" xfId="1383" xr:uid="{B2D6F0CB-971F-4CF1-9DC0-433F214CC2D4}"/>
    <cellStyle name="Millares 6 3 8 2" xfId="4030" xr:uid="{D84E045F-3499-4C5C-9CC5-7313DED6C6F0}"/>
    <cellStyle name="Millares 6 4" xfId="1435" xr:uid="{7DF7A4E9-415D-4DA6-8776-8417E6019AB7}"/>
    <cellStyle name="Millares 6 5" xfId="1425" xr:uid="{58364043-30FC-4C94-A2CC-3553482083A3}"/>
    <cellStyle name="Millares 6 5 2" xfId="1515" xr:uid="{7C253FDA-9E53-4FCD-9D38-DA71EB65759A}"/>
    <cellStyle name="Millares 6 5 2 2" xfId="1700" xr:uid="{2A459C1A-020D-4C6E-8396-554D11029A29}"/>
    <cellStyle name="Millares 6 5 2 2 2" xfId="4031" xr:uid="{9EC96DC0-E6F9-4501-8B7F-DD06CD68EEAE}"/>
    <cellStyle name="Millares 6 5 2 3" xfId="4032" xr:uid="{D9FE2375-66AC-4234-B8A8-ECE0EBA2C743}"/>
    <cellStyle name="Millares 6 5 3" xfId="1611" xr:uid="{900CCC78-4174-483F-8507-24DBB20401CC}"/>
    <cellStyle name="Millares 6 5 3 2" xfId="4033" xr:uid="{DBB8E965-07F0-474D-B12B-7CC77D12A6A2}"/>
    <cellStyle name="Millares 6 5 4" xfId="1788" xr:uid="{C8C2237C-1C30-4056-86F2-B697F19AE273}"/>
    <cellStyle name="Millares 6 5 4 2" xfId="4034" xr:uid="{063538A2-DB8B-4ED6-B7E9-5FBB2626C8F9}"/>
    <cellStyle name="Millares 6 5 5" xfId="4035" xr:uid="{C8F96B19-13AB-4970-B2CA-412673E620DF}"/>
    <cellStyle name="Millares 6 6" xfId="2922" xr:uid="{6EAFA9BB-5316-43E4-9E75-27D37C62DA9D}"/>
    <cellStyle name="Millares 6 7" xfId="3066" xr:uid="{FCCDCF03-08F5-4232-AEA0-FC6F70BD725D}"/>
    <cellStyle name="Millares 6 7 2" xfId="4036" xr:uid="{969E2003-80C6-4166-B027-94A4A942FFCF}"/>
    <cellStyle name="Millares 654 2 2" xfId="3037" xr:uid="{062B5A29-9E2B-4459-8D73-86D9663F3DA1}"/>
    <cellStyle name="Millares 656" xfId="3047" xr:uid="{35742705-DECF-4B3B-8E67-F8642049A121}"/>
    <cellStyle name="Millares 656 2" xfId="3080" xr:uid="{BDA97A26-9496-4407-9BF8-D19E0AFD5BDA}"/>
    <cellStyle name="Millares 656 2 2" xfId="4037" xr:uid="{DD1EA29E-A58B-4F9E-A113-2EDE30DBE221}"/>
    <cellStyle name="Millares 657" xfId="3040" xr:uid="{1CBAE364-4974-4672-9E8B-8F90D19729E3}"/>
    <cellStyle name="Millares 657 2" xfId="3081" xr:uid="{CAE2DB77-F61B-402A-94B6-840B953B4292}"/>
    <cellStyle name="Millares 657 2 2" xfId="4038" xr:uid="{9AEAC50C-E997-47BF-8149-0FBB4EFBADE9}"/>
    <cellStyle name="Millares 7" xfId="193" xr:uid="{8E6D7F8D-E7A7-43E5-A2D4-4F4EAE387B24}"/>
    <cellStyle name="Millares 7 2" xfId="664" xr:uid="{30D935F1-082F-4FDB-AE2C-6A3F1164AED1}"/>
    <cellStyle name="Millares 7 2 2" xfId="1225" xr:uid="{9F8DC2AD-6579-4E41-A51A-DCA95109862F}"/>
    <cellStyle name="Millares 7 2 2 2" xfId="1535" xr:uid="{7AC26284-E44C-4A43-AFB4-0B27D4F35DD1}"/>
    <cellStyle name="Millares 7 2 2 2 2" xfId="1721" xr:uid="{296897F2-9216-4E5C-B1FF-57E5D9B9C2DC}"/>
    <cellStyle name="Millares 7 2 2 2 2 2" xfId="4039" xr:uid="{EB311531-A15B-4C35-B8F1-1F12E8A6DF5C}"/>
    <cellStyle name="Millares 7 2 2 2 3" xfId="4040" xr:uid="{31432B8D-F9B1-47B9-96D8-2F40CBEA7D59}"/>
    <cellStyle name="Millares 7 2 2 3" xfId="1631" xr:uid="{54F745F4-2CFC-4934-8160-6FAD88951246}"/>
    <cellStyle name="Millares 7 2 2 3 2" xfId="4041" xr:uid="{EB433901-A0D5-4C15-A067-F81810783336}"/>
    <cellStyle name="Millares 7 2 2 4" xfId="1806" xr:uid="{06D4F664-8BE5-4FD7-89AA-105A661FD545}"/>
    <cellStyle name="Millares 7 2 2 4 2" xfId="4042" xr:uid="{E74EC51A-F6DE-40F9-B8DC-DC7380AE3D1D}"/>
    <cellStyle name="Millares 7 2 2 5" xfId="1443" xr:uid="{E255AF27-ED7B-4A74-8CCC-761154FEF149}"/>
    <cellStyle name="Millares 7 2 2 5 2" xfId="4043" xr:uid="{910EF79F-C725-4010-AB1B-4D3E49036C34}"/>
    <cellStyle name="Millares 7 2 3" xfId="1409" xr:uid="{3D9AA335-8777-4AE3-90A5-DD946452FFEC}"/>
    <cellStyle name="Millares 7 2 3 2" xfId="1499" xr:uid="{58EAA4C3-FFBE-4B41-B398-6E65C85647F4}"/>
    <cellStyle name="Millares 7 2 3 2 2" xfId="1683" xr:uid="{4337344E-296D-48B7-9289-C628691FCB83}"/>
    <cellStyle name="Millares 7 2 3 2 2 2" xfId="4044" xr:uid="{DE5EF8D4-76DE-4364-AFFF-73C1B29E8E92}"/>
    <cellStyle name="Millares 7 2 3 2 3" xfId="4045" xr:uid="{163B3209-D4CF-4D73-B212-36950E5B9E68}"/>
    <cellStyle name="Millares 7 2 3 3" xfId="1594" xr:uid="{8C546F5D-8751-4224-9F42-200C86D0CF52}"/>
    <cellStyle name="Millares 7 2 3 3 2" xfId="4046" xr:uid="{3F1F5FC0-AD63-48A9-A6B7-6AB8789B65BA}"/>
    <cellStyle name="Millares 7 2 3 4" xfId="1771" xr:uid="{60DF678F-DB42-4CAE-8118-827B1FCE8928}"/>
    <cellStyle name="Millares 7 2 3 4 2" xfId="4047" xr:uid="{35C4A06D-1BA5-4D57-B223-ABFAD11210D6}"/>
    <cellStyle name="Millares 7 2 3 5" xfId="4048" xr:uid="{39568490-00E4-49BD-BB3B-382BC30507DC}"/>
    <cellStyle name="Millares 7 2 4" xfId="1474" xr:uid="{F63856DD-AC9C-48B0-8D76-8543C8998AD2}"/>
    <cellStyle name="Millares 7 2 4 2" xfId="1657" xr:uid="{7FFCDFE4-49F6-4AA2-BED0-4A8C708A84E5}"/>
    <cellStyle name="Millares 7 2 4 2 2" xfId="4049" xr:uid="{67E0EC9B-68DD-4A88-9DB0-77927378A7A9}"/>
    <cellStyle name="Millares 7 2 4 3" xfId="4050" xr:uid="{0DBD5A51-B1BD-48FB-8618-86DFAFE64ADC}"/>
    <cellStyle name="Millares 7 2 5" xfId="1568" xr:uid="{C4EB92CA-4580-42C8-8168-439ED1A048F5}"/>
    <cellStyle name="Millares 7 2 5 2" xfId="4051" xr:uid="{EE4A3905-C6BB-4915-90A7-FCAD4F506C38}"/>
    <cellStyle name="Millares 7 2 6" xfId="1746" xr:uid="{34DDB2AC-D19D-47C3-AEA0-4BC941499FE1}"/>
    <cellStyle name="Millares 7 2 6 2" xfId="4052" xr:uid="{DE358D99-83B2-4DD5-8D19-EBB34BE14E73}"/>
    <cellStyle name="Millares 7 2 7" xfId="3060" xr:uid="{BF56DC6A-EF6D-45AC-82EB-E1EE995A132B}"/>
    <cellStyle name="Millares 7 2 8" xfId="1373" xr:uid="{0D04215A-83BD-46AD-B09C-1BE3289741E2}"/>
    <cellStyle name="Millares 7 2 8 2" xfId="4053" xr:uid="{1568B148-52F1-4D04-90A4-6348CD204F60}"/>
    <cellStyle name="Millares 7 3" xfId="804" xr:uid="{6BAB4637-A4D7-480E-9EAE-D98AE238B746}"/>
    <cellStyle name="Millares 7 3 2" xfId="1384" xr:uid="{D564A69D-72DE-405E-AF3F-F4BE975D7012}"/>
    <cellStyle name="Millares 7 4" xfId="1436" xr:uid="{F6E7219D-0074-46D4-BACD-1506F52B6F8F}"/>
    <cellStyle name="Millares 7 4 2" xfId="1525" xr:uid="{CB6ECDC9-E178-44F7-9B6F-F4D1C5C0CBF3}"/>
    <cellStyle name="Millares 7 4 2 2" xfId="1710" xr:uid="{EECCA814-309C-4729-92A2-BCC893F61791}"/>
    <cellStyle name="Millares 7 4 2 2 2" xfId="4054" xr:uid="{D0810087-5DCD-4EB5-B977-024017E68112}"/>
    <cellStyle name="Millares 7 4 2 3" xfId="4055" xr:uid="{052AFC2C-FB94-4414-AEB3-E7F786C5CFB9}"/>
    <cellStyle name="Millares 7 4 3" xfId="1621" xr:uid="{79142B38-F40F-492D-AD60-098A2C36D3B8}"/>
    <cellStyle name="Millares 7 4 3 2" xfId="4056" xr:uid="{7E450B68-2A41-4E3B-9C21-A8AE1AB8C08A}"/>
    <cellStyle name="Millares 7 4 4" xfId="1796" xr:uid="{92FEBC39-D136-48F5-9720-8396F80FC5D8}"/>
    <cellStyle name="Millares 7 4 4 2" xfId="4057" xr:uid="{EC3079E9-F46B-4B36-A72A-F56BFD91658A}"/>
    <cellStyle name="Millares 7 4 5" xfId="4058" xr:uid="{6F73CAEF-3383-4051-B842-EF4DCF00D186}"/>
    <cellStyle name="Millares 7 5" xfId="1398" xr:uid="{FFCE6AB3-9847-490F-8212-E3F5A7A6A332}"/>
    <cellStyle name="Millares 7 5 2" xfId="1488" xr:uid="{63D1036B-79C7-4017-89C5-D4B4DA468892}"/>
    <cellStyle name="Millares 7 5 2 2" xfId="1671" xr:uid="{59DB9A94-5C21-478A-A3D1-894A33200F45}"/>
    <cellStyle name="Millares 7 5 2 2 2" xfId="4059" xr:uid="{1B217FBE-93DF-47AB-A7A9-1A874E215ABC}"/>
    <cellStyle name="Millares 7 5 2 3" xfId="4060" xr:uid="{CEA5FA1F-F4DE-40D6-B1C0-BA6622AAA484}"/>
    <cellStyle name="Millares 7 5 3" xfId="1582" xr:uid="{BF1D947B-5BEC-4FC1-B9D8-1EDD4F7E28A0}"/>
    <cellStyle name="Millares 7 5 3 2" xfId="4061" xr:uid="{26E317A1-7403-4C24-962F-5508DE575250}"/>
    <cellStyle name="Millares 7 5 4" xfId="1759" xr:uid="{DDE9395D-AE48-4AB4-8D99-364CEE923BB1}"/>
    <cellStyle name="Millares 7 5 4 2" xfId="4062" xr:uid="{69907D2A-EF5A-4F90-A9BC-89E82C78A415}"/>
    <cellStyle name="Millares 7 5 5" xfId="4063" xr:uid="{D56D0F7F-2582-4809-8820-E807C2BFB4AA}"/>
    <cellStyle name="Millares 7 6" xfId="1367" xr:uid="{E0D01A54-D5AB-4C0F-B4CB-1E907976B1CC}"/>
    <cellStyle name="Millares 7 6 2" xfId="1465" xr:uid="{1FF8AD7E-BA8F-4852-A330-49544A5B887D}"/>
    <cellStyle name="Millares 7 6 2 2" xfId="1647" xr:uid="{225405C8-5D41-42A1-9A46-42B0B7A8D8AC}"/>
    <cellStyle name="Millares 7 6 2 2 2" xfId="4064" xr:uid="{9D855462-0789-4296-9573-26B5E13786F9}"/>
    <cellStyle name="Millares 7 6 2 3" xfId="4065" xr:uid="{8D48BDE0-45A2-4D96-A607-B0C5BF1C7F87}"/>
    <cellStyle name="Millares 7 6 3" xfId="1559" xr:uid="{E6ACA33D-4C6D-48DE-BC9F-AF8E1F06BD2F}"/>
    <cellStyle name="Millares 7 6 3 2" xfId="4066" xr:uid="{874781A3-517B-4528-8091-C46AC001A290}"/>
    <cellStyle name="Millares 7 6 4" xfId="1737" xr:uid="{50CA39ED-45EA-42B1-9CDD-BF1D03837FD1}"/>
    <cellStyle name="Millares 7 6 4 2" xfId="4067" xr:uid="{37C5CFFC-02E1-4FC8-ACDD-10A945121AF2}"/>
    <cellStyle name="Millares 7 6 5" xfId="4068" xr:uid="{7BDC4079-F402-476B-9EB2-527FEB46B38F}"/>
    <cellStyle name="Millares 7 7" xfId="1831" xr:uid="{06251BD0-6CAC-4498-80F8-9DEDF6DBBAF2}"/>
    <cellStyle name="Millares 7 7 2" xfId="4069" xr:uid="{F5CBD999-7907-4E8F-8E5F-730769322CFA}"/>
    <cellStyle name="Millares 7 8" xfId="3058" xr:uid="{E6EFF5E1-65FE-4891-8B62-14B91ABAA13D}"/>
    <cellStyle name="Millares 8" xfId="197" xr:uid="{35F41652-459A-4290-B800-23CC1EEDF20D}"/>
    <cellStyle name="Millares 8 2" xfId="665" xr:uid="{B04D4235-667C-4D91-8D06-7A3501B9E6D1}"/>
    <cellStyle name="Millares 8 2 2" xfId="1226" xr:uid="{F40A123D-C12A-4D26-8DED-3015876D8275}"/>
    <cellStyle name="Millares 8 2 3" xfId="1388" xr:uid="{BA77657A-EFB1-4EE6-A555-C6E7C2AF8E01}"/>
    <cellStyle name="Millares 8 3" xfId="808" xr:uid="{FC7F5638-FD72-4A4D-9EA7-E28992D147C1}"/>
    <cellStyle name="Millares 8 3 2" xfId="1298" xr:uid="{4CF5DE82-A29E-4BD0-A890-E2380F66AEAC}"/>
    <cellStyle name="Millares 9" xfId="223" xr:uid="{1E041579-0238-4525-B803-88E9BD000710}"/>
    <cellStyle name="Millares 9 2" xfId="666" xr:uid="{A9D7EFB0-4CAD-4F7F-988F-A1D83E3FD9D5}"/>
    <cellStyle name="Millares 9 2 2" xfId="1227" xr:uid="{CDB55EDD-DBB5-410F-9B4D-33495330698E}"/>
    <cellStyle name="Millares 9 2 3" xfId="1381" xr:uid="{720551E1-E901-485E-8C1C-162827DF5F93}"/>
    <cellStyle name="Millares 9 3" xfId="830" xr:uid="{4154DAB3-2FA1-4BD0-8434-00F954D1167B}"/>
    <cellStyle name="Millares 9 3 2" xfId="3059" xr:uid="{97DB210A-8B57-496D-BD3F-496A8E3DEBA2}"/>
    <cellStyle name="Millares 9 4" xfId="1313" xr:uid="{49371F90-4D96-4193-9AB3-1700BC00108C}"/>
    <cellStyle name="Neutral" xfId="8" builtinId="28" customBuiltin="1"/>
    <cellStyle name="Neutral 2" xfId="84" xr:uid="{9DCD50D1-54A8-466B-BD08-F3FB2B3B694A}"/>
    <cellStyle name="Neutral 2 2" xfId="327" xr:uid="{0F7F121E-6A6E-48CB-9D5A-E90ACBB02EF9}"/>
    <cellStyle name="Normal" xfId="0" builtinId="0"/>
    <cellStyle name="Normal 10" xfId="272" xr:uid="{55437E95-2533-496D-85C2-F7FA157146B7}"/>
    <cellStyle name="Normal 10 10" xfId="1832" xr:uid="{E838CD51-D715-428B-BFDB-847DD1AA906A}"/>
    <cellStyle name="Normal 10 10 2 2 2" xfId="3035" xr:uid="{996D77A5-AB72-4AF5-A0A9-6AF4DF9E94B2}"/>
    <cellStyle name="Normal 10 11" xfId="1833" xr:uid="{2439F646-DF5D-414C-88F6-06BB1F3B8B55}"/>
    <cellStyle name="Normal 10 12" xfId="1834" xr:uid="{679A291E-1BD4-45F3-9B08-1D85EC77E57F}"/>
    <cellStyle name="Normal 10 2" xfId="667" xr:uid="{C905BA76-D46A-432B-9250-8620CFFA1C2A}"/>
    <cellStyle name="Normal 10 2 2" xfId="1228" xr:uid="{F69F3EEC-A1CA-457E-B611-8D7F98A439EB}"/>
    <cellStyle name="Normal 10 2 2 2" xfId="1836" xr:uid="{F5A49D3F-5F18-42CB-9FD3-1F2457A0C907}"/>
    <cellStyle name="Normal 10 2 3" xfId="1837" xr:uid="{C0F66EFA-F1F3-4080-9781-D6A342E37426}"/>
    <cellStyle name="Normal 10 2 4" xfId="1838" xr:uid="{4643A44D-4CA7-4B8B-9E5A-0946A17DC513}"/>
    <cellStyle name="Normal 10 2 5" xfId="1839" xr:uid="{BF05A0BF-4BCA-4819-967C-085D92BFFCCA}"/>
    <cellStyle name="Normal 10 2 6" xfId="1840" xr:uid="{B352873F-539E-4F57-83CC-99F344E0B86A}"/>
    <cellStyle name="Normal 10 2 7" xfId="1841" xr:uid="{318E365E-0A74-4E35-B1CB-0600CE32689A}"/>
    <cellStyle name="Normal 10 2 8" xfId="1842" xr:uid="{46481124-8377-4011-B79B-2FF9281D4105}"/>
    <cellStyle name="Normal 10 2 9" xfId="1835" xr:uid="{9E4565B5-2F54-4F89-B8B6-87AD299477E9}"/>
    <cellStyle name="Normal 10 3" xfId="874" xr:uid="{3461ADF8-0D92-4274-B180-E29DD1EC2247}"/>
    <cellStyle name="Normal 10 3 2" xfId="1844" xr:uid="{BA7DE40A-36F6-44A0-8142-8811806F96FE}"/>
    <cellStyle name="Normal 10 3 3" xfId="1845" xr:uid="{CDD9D721-3022-4595-98C9-9B3A70380DFE}"/>
    <cellStyle name="Normal 10 3 4" xfId="1846" xr:uid="{270F4779-56A9-4E09-ABF5-48C6451EA43C}"/>
    <cellStyle name="Normal 10 3 5" xfId="1847" xr:uid="{98EA3E67-5D63-4CEB-8384-D361EBA98FAA}"/>
    <cellStyle name="Normal 10 3 6" xfId="1848" xr:uid="{DE5708E7-02CE-431B-8BF5-CB0E42F74466}"/>
    <cellStyle name="Normal 10 3 7" xfId="1849" xr:uid="{D8017B62-1508-4097-A70D-21D2B44DB989}"/>
    <cellStyle name="Normal 10 3 8" xfId="1850" xr:uid="{E888CDA6-4A7B-4598-94E4-1B1E7649B141}"/>
    <cellStyle name="Normal 10 3 9" xfId="1843" xr:uid="{A5F4D592-A8FA-4458-A708-993E7359A4E1}"/>
    <cellStyle name="Normal 10 4" xfId="1851" xr:uid="{AAA775DA-3FB4-42C1-B50B-561EFA16FD25}"/>
    <cellStyle name="Normal 10 4 2" xfId="1852" xr:uid="{FB7F0479-EB59-4534-9ADB-44BE350369BE}"/>
    <cellStyle name="Normal 10 4 3" xfId="1853" xr:uid="{66E4E80D-D397-445F-828B-9ACE12AE75F2}"/>
    <cellStyle name="Normal 10 4 4" xfId="1854" xr:uid="{5A53AE2B-A53B-468B-896D-60D36F1D1188}"/>
    <cellStyle name="Normal 10 4 5" xfId="1855" xr:uid="{293E10F7-AFF2-4333-92F0-B03AC9B1B81A}"/>
    <cellStyle name="Normal 10 4 6" xfId="1856" xr:uid="{84D4731D-710B-43C1-845B-7C5AD0B52C5E}"/>
    <cellStyle name="Normal 10 4 7" xfId="1857" xr:uid="{E2AAF714-003E-4897-AD5C-65DF452A4621}"/>
    <cellStyle name="Normal 10 4 8" xfId="1858" xr:uid="{EC6947E6-C97E-4538-8836-95825E5AAAC1}"/>
    <cellStyle name="Normal 10 5" xfId="1859" xr:uid="{817EEE21-384F-442C-9ADF-C9728818B31A}"/>
    <cellStyle name="Normal 10 5 2" xfId="1860" xr:uid="{77051BE5-445E-4825-ACBF-7D9742171149}"/>
    <cellStyle name="Normal 10 5 3" xfId="1861" xr:uid="{6AE89767-223C-4E23-8B8E-9AB53A370136}"/>
    <cellStyle name="Normal 10 5 4" xfId="1862" xr:uid="{AA528615-805A-412B-9E96-5B4590E3A727}"/>
    <cellStyle name="Normal 10 5 5" xfId="1863" xr:uid="{4037765C-7CC9-4D7F-A285-BD9527ECA5E9}"/>
    <cellStyle name="Normal 10 5 6" xfId="1864" xr:uid="{4EFFEAB8-6A37-4D4E-B07A-6C42735E05ED}"/>
    <cellStyle name="Normal 10 5 7" xfId="1865" xr:uid="{BF97680F-961F-453A-9657-608C02ABB39D}"/>
    <cellStyle name="Normal 10 5 8" xfId="1866" xr:uid="{06B84855-ED48-47D7-95F4-7722C5F1FAE7}"/>
    <cellStyle name="Normal 10 6" xfId="1867" xr:uid="{831F1AD7-FC42-4E08-8B5D-F6A092934999}"/>
    <cellStyle name="Normal 10 6 2" xfId="1868" xr:uid="{818980AF-D449-4CCA-9234-19006D69199B}"/>
    <cellStyle name="Normal 10 6 3" xfId="1869" xr:uid="{D5D35198-B2F3-49AC-A26D-9B0E86F9963A}"/>
    <cellStyle name="Normal 10 6 4" xfId="1870" xr:uid="{3EA01B9A-5FF4-4AC0-8A6E-C7F77BD93286}"/>
    <cellStyle name="Normal 10 6 5" xfId="1871" xr:uid="{DAA0394C-2754-49D5-B2D4-1B4B962911A6}"/>
    <cellStyle name="Normal 10 6 6" xfId="1872" xr:uid="{BBC80F07-5497-4286-935C-D52FF45F6685}"/>
    <cellStyle name="Normal 10 6 7" xfId="1873" xr:uid="{59CA79C8-8971-4AB9-9DAB-126C4E1011E4}"/>
    <cellStyle name="Normal 10 6 8" xfId="1874" xr:uid="{2F98AC72-A892-4516-B564-D317D546B542}"/>
    <cellStyle name="Normal 10 7" xfId="1875" xr:uid="{9F600712-9D25-454B-B4C9-DB26C258253C}"/>
    <cellStyle name="Normal 10 7 2" xfId="1876" xr:uid="{C001BDCE-4FFB-4B03-BAF9-924B86CC9A05}"/>
    <cellStyle name="Normal 10 7 3" xfId="1877" xr:uid="{6990282F-FBF2-466B-BD32-3D88E473133E}"/>
    <cellStyle name="Normal 10 7 4" xfId="1878" xr:uid="{1805EF67-E63F-4C5A-BA8A-9766E7BB8EF8}"/>
    <cellStyle name="Normal 10 7 5" xfId="1879" xr:uid="{A75E1E88-1031-4F73-9FD6-0FE9D326373C}"/>
    <cellStyle name="Normal 10 7 6" xfId="1880" xr:uid="{72693E52-DA4C-4D49-8E4F-D55C85FB7EA2}"/>
    <cellStyle name="Normal 10 7 7" xfId="1881" xr:uid="{20C57EED-4DCF-4A56-9B10-D6E7BA960160}"/>
    <cellStyle name="Normal 10 7 8" xfId="1882" xr:uid="{E92D3EBD-7CB5-4666-868E-6E5F1AA7A3FE}"/>
    <cellStyle name="Normal 10 8" xfId="1883" xr:uid="{452F5B4A-48B1-4D5D-A3AA-4E260CED3A96}"/>
    <cellStyle name="Normal 10 9" xfId="1884" xr:uid="{AF8CF7E9-0CFB-4A33-B4AC-407D9FE8D453}"/>
    <cellStyle name="Normal 1016" xfId="2973" xr:uid="{92F6A7EC-3446-488A-88A3-90015B29F53B}"/>
    <cellStyle name="Normal 1018" xfId="3003" xr:uid="{89C55385-4885-49A1-9160-AF8EE862289C}"/>
    <cellStyle name="Normal 1022" xfId="3027" xr:uid="{724239C6-0E01-458B-AEB8-9F779EB74802}"/>
    <cellStyle name="Normal 1024" xfId="2980" xr:uid="{5ACF00D0-BE16-4942-A915-B30AEEE54A43}"/>
    <cellStyle name="Normal 1025" xfId="3030" xr:uid="{E98A650E-F622-4B56-9DBA-B8619C1A83BB}"/>
    <cellStyle name="Normal 1026" xfId="3029" xr:uid="{10B87F2E-5C2C-4186-B30D-681E2CA9BFBF}"/>
    <cellStyle name="Normal 1027" xfId="3031" xr:uid="{C7D07E47-4AC6-4BC7-8A05-A8F32FAB6F1C}"/>
    <cellStyle name="Normal 105" xfId="3041" xr:uid="{33EF97E6-A0A4-46F2-87FA-4D9DBCD8AAB0}"/>
    <cellStyle name="Normal 107" xfId="3045" xr:uid="{445E918F-E4F5-4312-8E16-2359B591843A}"/>
    <cellStyle name="Normal 109" xfId="3046" xr:uid="{36C2E6C7-BBF4-4D65-BA9E-8590F898C859}"/>
    <cellStyle name="Normal 11" xfId="301" xr:uid="{B478A5B8-49C6-4368-934A-F19888DAABF2}"/>
    <cellStyle name="Normal 11 10" xfId="1885" xr:uid="{F91C2C6B-85A7-408C-A8FE-62DFB14C4AEA}"/>
    <cellStyle name="Normal 11 11" xfId="1886" xr:uid="{706A98BE-C51E-48F8-AAD3-A5D04DD400B4}"/>
    <cellStyle name="Normal 11 12" xfId="1887" xr:uid="{C6470CA0-5B1F-41B0-91E6-4D736C79E353}"/>
    <cellStyle name="Normal 11 13" xfId="3082" xr:uid="{F374540E-754F-46BA-801E-4356AC1D7D1C}"/>
    <cellStyle name="Normal 11 2" xfId="668" xr:uid="{C96FA82F-0DD8-4F62-B295-ECF7E1A64E62}"/>
    <cellStyle name="Normal 11 2 2" xfId="1229" xr:uid="{5B7CD10E-6EC0-4032-8124-28ACBB5ECF5A}"/>
    <cellStyle name="Normal 11 2 2 2" xfId="1889" xr:uid="{79CD3824-06AB-4E0E-8653-788378899A89}"/>
    <cellStyle name="Normal 11 2 3" xfId="1890" xr:uid="{1B096014-A9B5-4B59-A976-3EB2DD1E0B78}"/>
    <cellStyle name="Normal 11 2 4" xfId="1891" xr:uid="{117E4082-A80C-4E9E-BE50-02E30972332E}"/>
    <cellStyle name="Normal 11 2 5" xfId="1892" xr:uid="{F7BC61E7-82F6-4A45-AFE4-F905CA5357EB}"/>
    <cellStyle name="Normal 11 2 6" xfId="1893" xr:uid="{0D86268A-DEE7-412C-9772-6D705C00365B}"/>
    <cellStyle name="Normal 11 2 7" xfId="1894" xr:uid="{6A723E00-F6E0-476B-8057-E54EBCB23D5F}"/>
    <cellStyle name="Normal 11 2 8" xfId="1895" xr:uid="{1627999C-5DF3-449B-901F-C0271D47A65E}"/>
    <cellStyle name="Normal 11 2 9" xfId="1888" xr:uid="{86CDF21F-F5B7-449A-86D4-3A25CD7A9E46}"/>
    <cellStyle name="Normal 11 3" xfId="901" xr:uid="{8AD1C7A3-19BC-4A86-9276-BE5D03808B51}"/>
    <cellStyle name="Normal 11 3 2" xfId="1897" xr:uid="{B0D366C0-B0D1-474A-B0A1-FB85B17E546A}"/>
    <cellStyle name="Normal 11 3 3" xfId="1898" xr:uid="{C16ACE6A-9222-4179-9EB0-7ACD34C3A900}"/>
    <cellStyle name="Normal 11 3 4" xfId="1899" xr:uid="{7349FBA6-FA5B-4601-B7CC-503743B13347}"/>
    <cellStyle name="Normal 11 3 5" xfId="1900" xr:uid="{ECB4FF75-B52A-44DB-8B5B-4C229EF98EF8}"/>
    <cellStyle name="Normal 11 3 6" xfId="1901" xr:uid="{E050FCB0-9B23-4150-A61D-553B037AE602}"/>
    <cellStyle name="Normal 11 3 7" xfId="1902" xr:uid="{E424AB36-39F0-4EB5-A019-77FA242BF245}"/>
    <cellStyle name="Normal 11 3 8" xfId="1903" xr:uid="{1543AA77-06CF-455C-BE06-CBD26652AE5D}"/>
    <cellStyle name="Normal 11 3 9" xfId="1896" xr:uid="{B7CE3F81-1B6F-4ABD-850D-D1899CA9176E}"/>
    <cellStyle name="Normal 11 4" xfId="1904" xr:uid="{C3BD8884-29EB-4816-8118-B2570925D804}"/>
    <cellStyle name="Normal 11 4 2" xfId="1905" xr:uid="{44FC95BE-BF25-416C-8849-F50A805CC738}"/>
    <cellStyle name="Normal 11 4 3" xfId="1906" xr:uid="{2BEAE7D9-EDDA-4636-B7ED-C807EE1845CA}"/>
    <cellStyle name="Normal 11 4 4" xfId="1907" xr:uid="{222CFC8D-8D72-4279-9177-3AA3A1EB621B}"/>
    <cellStyle name="Normal 11 4 5" xfId="1908" xr:uid="{A2CDF82E-4B6F-4A13-8B35-19BB31D5A276}"/>
    <cellStyle name="Normal 11 4 6" xfId="1909" xr:uid="{517F6EDA-B53B-484D-B4A6-3F5DB9134A32}"/>
    <cellStyle name="Normal 11 4 7" xfId="1910" xr:uid="{D80C27F5-7F99-410D-A185-B837A625B1FA}"/>
    <cellStyle name="Normal 11 4 8" xfId="1911" xr:uid="{D1E7FD5F-1572-4F1F-A79E-55D9023D8B13}"/>
    <cellStyle name="Normal 11 5" xfId="1912" xr:uid="{456A0E1A-A589-4A70-9D70-A3ED3C821119}"/>
    <cellStyle name="Normal 11 5 2" xfId="1913" xr:uid="{CB7AF822-3101-47D1-B0D0-0A21B1325727}"/>
    <cellStyle name="Normal 11 5 3" xfId="1914" xr:uid="{AB4AB1F4-6FE0-4889-895D-22847D32A700}"/>
    <cellStyle name="Normal 11 5 4" xfId="1915" xr:uid="{1F652CF5-93F9-47EC-9C80-B4F2B0072A6A}"/>
    <cellStyle name="Normal 11 5 5" xfId="1916" xr:uid="{FD247806-F69F-4092-8740-D0371D963837}"/>
    <cellStyle name="Normal 11 5 6" xfId="1917" xr:uid="{743F974A-95A5-4FED-A5F5-6619A71A019C}"/>
    <cellStyle name="Normal 11 5 7" xfId="1918" xr:uid="{D3E23AC8-0BD8-4636-AB00-DC0474F7C462}"/>
    <cellStyle name="Normal 11 5 8" xfId="1919" xr:uid="{8019F87F-D3E3-44B4-81A7-25BF06619E70}"/>
    <cellStyle name="Normal 11 6" xfId="1920" xr:uid="{8414D029-DB2B-467D-B8F4-7BEDC1A1389A}"/>
    <cellStyle name="Normal 11 6 2" xfId="1921" xr:uid="{B3FC4655-5720-4126-B372-4E508D8FDE02}"/>
    <cellStyle name="Normal 11 6 3" xfId="1922" xr:uid="{8036A3E0-BB1C-4B37-8CAC-FD97CAB5DF60}"/>
    <cellStyle name="Normal 11 6 4" xfId="1923" xr:uid="{73D24CFF-D535-4E06-A2AD-B79DFCD6F145}"/>
    <cellStyle name="Normal 11 6 5" xfId="1924" xr:uid="{353DAEFE-893A-4503-8EA9-0F0E6294C30B}"/>
    <cellStyle name="Normal 11 6 6" xfId="1925" xr:uid="{66F189C2-1BE0-4E79-9596-E4DAAABB5DE5}"/>
    <cellStyle name="Normal 11 6 7" xfId="1926" xr:uid="{4F7AF20F-7DD3-4A96-87EF-8365681A9AAE}"/>
    <cellStyle name="Normal 11 6 8" xfId="1927" xr:uid="{0566AFF7-A444-4A3E-8169-EEC4690E9B96}"/>
    <cellStyle name="Normal 11 7" xfId="1928" xr:uid="{690D3431-920D-43D2-8371-987F9D6BCE6C}"/>
    <cellStyle name="Normal 11 7 2" xfId="1929" xr:uid="{EF3D76F5-3F8C-457F-9BDF-561C1705C69F}"/>
    <cellStyle name="Normal 11 7 3" xfId="1930" xr:uid="{15B88405-629C-47D3-915F-7EC37CF1BC5A}"/>
    <cellStyle name="Normal 11 7 4" xfId="1931" xr:uid="{FDE01761-1F28-4AC0-B592-057761FE7C33}"/>
    <cellStyle name="Normal 11 7 5" xfId="1932" xr:uid="{0BABD136-4DF0-4793-8541-9A5E14D88A94}"/>
    <cellStyle name="Normal 11 7 6" xfId="1933" xr:uid="{EA509134-B37E-47C7-BA36-F1B471B45C57}"/>
    <cellStyle name="Normal 11 7 7" xfId="1934" xr:uid="{25FB799A-02BB-4F3C-A11F-A1A87717E86D}"/>
    <cellStyle name="Normal 11 7 8" xfId="1935" xr:uid="{7A64C947-1A51-4FD8-8C21-AF828D37977C}"/>
    <cellStyle name="Normal 11 8" xfId="1936" xr:uid="{9669DA49-BF0E-4C75-9479-7CD206373C84}"/>
    <cellStyle name="Normal 11 8 2" xfId="1937" xr:uid="{5423779A-FD1B-4E8D-AC6D-C1FADE7ED679}"/>
    <cellStyle name="Normal 11 8 3" xfId="1938" xr:uid="{F7FA2E1F-3086-4AF9-B142-7BC795D9D080}"/>
    <cellStyle name="Normal 11 8 4" xfId="1939" xr:uid="{D157306B-FF5A-4577-B99B-C4DA7DD8D482}"/>
    <cellStyle name="Normal 11 9" xfId="1940" xr:uid="{EA15B78C-8C33-4F34-B018-E30B5A4AA2BC}"/>
    <cellStyle name="Normal 12" xfId="46" xr:uid="{00000000-0005-0000-0000-00002F000000}"/>
    <cellStyle name="Normal 12 10" xfId="1941" xr:uid="{6BE8184F-F6A5-4D9E-BEE5-12746B203EAE}"/>
    <cellStyle name="Normal 12 10 2" xfId="2968" xr:uid="{F327FA31-AFE6-4FF6-8982-F271EFBF3F9E}"/>
    <cellStyle name="Normal 12 11" xfId="1942" xr:uid="{13FADF61-A25D-432B-B5BD-03CDAFAAAA1A}"/>
    <cellStyle name="Normal 12 2" xfId="669" xr:uid="{DE6BCD79-03A5-4ED9-AA51-B69954587E7D}"/>
    <cellStyle name="Normal 12 2 10" xfId="2964" xr:uid="{656074A5-A441-474B-AEAC-E002F9CBDC6E}"/>
    <cellStyle name="Normal 12 2 2" xfId="1230" xr:uid="{E400852E-E9CB-4A3C-B72B-D98CC2B82DE7}"/>
    <cellStyle name="Normal 12 2 2 2" xfId="1944" xr:uid="{A5758171-41A1-4555-B09A-8A042AA6C1CD}"/>
    <cellStyle name="Normal 12 2 2 4" xfId="2971" xr:uid="{83C442B7-718D-4299-AAB1-F974128B0985}"/>
    <cellStyle name="Normal 12 2 3" xfId="1945" xr:uid="{7C3CED5E-23E2-411C-B2B6-C2C7F4536737}"/>
    <cellStyle name="Normal 12 2 4" xfId="1946" xr:uid="{85CF9F29-72E1-4F93-B819-36D0D9E37056}"/>
    <cellStyle name="Normal 12 2 5" xfId="1947" xr:uid="{725A0E92-5D0C-4DEA-AFCB-689B53EFCB6B}"/>
    <cellStyle name="Normal 12 2 6" xfId="1948" xr:uid="{C6D3C000-4B52-489B-9D31-D32B73B9D4D4}"/>
    <cellStyle name="Normal 12 2 7" xfId="1949" xr:uid="{6C574270-759E-47F0-9772-049EC54ECF63}"/>
    <cellStyle name="Normal 12 2 8" xfId="1950" xr:uid="{EAC0EEAA-0A4B-4E6F-86F0-C6323BF8B40B}"/>
    <cellStyle name="Normal 12 2 9" xfId="1943" xr:uid="{2F8A9027-1C3D-448B-A4A5-B560C6C09E00}"/>
    <cellStyle name="Normal 12 3" xfId="926" xr:uid="{39242CF9-E9A9-4603-9FEF-0F9FB723FE53}"/>
    <cellStyle name="Normal 12 3 2" xfId="1952" xr:uid="{C62D99E9-6289-436F-94C7-8FEFDD3B004D}"/>
    <cellStyle name="Normal 12 3 3" xfId="1953" xr:uid="{56CEF70D-0B73-4C4C-91A2-1580A1CB0750}"/>
    <cellStyle name="Normal 12 3 4" xfId="1954" xr:uid="{AB16F3FE-97E8-4FFF-84CD-57E5B80F027F}"/>
    <cellStyle name="Normal 12 3 5" xfId="1955" xr:uid="{F6808842-33E6-413B-92D8-7ACB76AFFAC5}"/>
    <cellStyle name="Normal 12 3 6" xfId="1956" xr:uid="{925B6ED0-B2F7-46D7-9F06-23446BF1CE9B}"/>
    <cellStyle name="Normal 12 3 7" xfId="1957" xr:uid="{3FB2C895-4C8E-4012-937F-3F971173F2CA}"/>
    <cellStyle name="Normal 12 3 8" xfId="1958" xr:uid="{6E66506B-4625-43D0-8157-D04E6069458B}"/>
    <cellStyle name="Normal 12 3 9" xfId="1951" xr:uid="{4043E91E-F4F9-47D7-84EE-B0F5BB376B2F}"/>
    <cellStyle name="Normal 12 4" xfId="337" xr:uid="{6F6CF1B9-A7F9-4409-A16E-74C5181CE8DE}"/>
    <cellStyle name="Normal 12 4 2" xfId="1960" xr:uid="{80FCD5FF-8285-4F05-93F3-4B139781D949}"/>
    <cellStyle name="Normal 12 4 3" xfId="1961" xr:uid="{321190AA-8A4D-4F19-AFE4-FA91584CD221}"/>
    <cellStyle name="Normal 12 4 4" xfId="1962" xr:uid="{0895D171-DBF8-4CA2-A97A-2A075977FD4C}"/>
    <cellStyle name="Normal 12 4 5" xfId="1963" xr:uid="{0B518D79-568B-4D45-99F6-EDFF03168600}"/>
    <cellStyle name="Normal 12 4 6" xfId="1964" xr:uid="{02B64D16-DDC5-4ECB-AAA0-88EA55E3C8C1}"/>
    <cellStyle name="Normal 12 4 7" xfId="1965" xr:uid="{BD058D67-3D8E-4A88-9C62-CD013AEE78FD}"/>
    <cellStyle name="Normal 12 4 8" xfId="1966" xr:uid="{F5E7BFB9-3F54-4CCA-AD7E-1C969E217CEB}"/>
    <cellStyle name="Normal 12 4 9" xfId="1959" xr:uid="{827A21EF-6A20-41AE-B7C6-2785A3F30C43}"/>
    <cellStyle name="Normal 12 5" xfId="1967" xr:uid="{BE24C230-10A5-49BB-B6A3-67E05C6F35A8}"/>
    <cellStyle name="Normal 12 5 2" xfId="1968" xr:uid="{A6D53783-E982-4D5D-9285-ECF1A1CD92AE}"/>
    <cellStyle name="Normal 12 5 3" xfId="1969" xr:uid="{4A644BF2-477F-4D78-A384-78620E57661F}"/>
    <cellStyle name="Normal 12 5 4" xfId="1970" xr:uid="{28F4EA75-BB03-4191-BF36-E4982833544D}"/>
    <cellStyle name="Normal 12 5 5" xfId="1971" xr:uid="{1E597920-D1C7-4CB4-8F21-58AF48E01BF8}"/>
    <cellStyle name="Normal 12 5 6" xfId="1972" xr:uid="{3F794407-D8DC-4972-9541-2B8DF615C2B3}"/>
    <cellStyle name="Normal 12 5 7" xfId="1973" xr:uid="{53EA3247-1DF6-4667-9CC4-501836BD7D3A}"/>
    <cellStyle name="Normal 12 5 8" xfId="1974" xr:uid="{49A8B5C3-36F6-4F11-A421-E8B86176FD18}"/>
    <cellStyle name="Normal 12 6" xfId="1975" xr:uid="{E9DCC049-173B-4483-A8F3-4F7294A0787C}"/>
    <cellStyle name="Normal 12 6 2" xfId="1976" xr:uid="{A81463C7-2469-45F3-9717-17FBBC9DCF01}"/>
    <cellStyle name="Normal 12 6 3" xfId="1977" xr:uid="{26735AFD-360A-41AF-B98D-BB0CED1BA04E}"/>
    <cellStyle name="Normal 12 6 4" xfId="1978" xr:uid="{787FD422-C4AC-4C0D-810D-DB27F562B35B}"/>
    <cellStyle name="Normal 12 6 5" xfId="1979" xr:uid="{FC8494A6-D0D9-473E-AE29-A40840EB4383}"/>
    <cellStyle name="Normal 12 6 6" xfId="1980" xr:uid="{0AFE7D5C-4972-4333-B767-E2D955333114}"/>
    <cellStyle name="Normal 12 6 7" xfId="1981" xr:uid="{5557CFB9-B68E-40C3-8A00-183E43C9C1E6}"/>
    <cellStyle name="Normal 12 6 8" xfId="1982" xr:uid="{D410D3EE-949C-46F4-8973-6216B0B03EE2}"/>
    <cellStyle name="Normal 12 7" xfId="1983" xr:uid="{23C166C1-7C00-4616-BB59-FEACDD2FEA13}"/>
    <cellStyle name="Normal 12 7 2" xfId="1984" xr:uid="{92B4DD0C-3D89-40E3-B6AA-F15AD5855713}"/>
    <cellStyle name="Normal 12 7 3" xfId="1985" xr:uid="{A8BDE699-0C8F-41E3-BCF2-006C6B7346C7}"/>
    <cellStyle name="Normal 12 7 4" xfId="1986" xr:uid="{8F8A1301-BFB2-4855-BF80-2275B1CC4ECE}"/>
    <cellStyle name="Normal 12 7 5" xfId="1987" xr:uid="{58D5843A-76F1-431C-9C3D-BC41CEACF25D}"/>
    <cellStyle name="Normal 12 7 6" xfId="1988" xr:uid="{FF50D58A-02F5-4E0E-A1C3-DDCF6D099DA8}"/>
    <cellStyle name="Normal 12 7 7" xfId="1989" xr:uid="{E4F9988B-AE96-4A07-9BA5-A4F6DE5A751A}"/>
    <cellStyle name="Normal 12 7 8" xfId="1990" xr:uid="{6EE0CDDD-3916-4E18-B981-D5B829F9841B}"/>
    <cellStyle name="Normal 12 8" xfId="1991" xr:uid="{3FD7393F-614A-4F5A-8C48-B0A9F56D7ECD}"/>
    <cellStyle name="Normal 12 9" xfId="1992" xr:uid="{D9BF012C-211F-450D-8811-8A8ADB0D3BBA}"/>
    <cellStyle name="Normal 125" xfId="2966" xr:uid="{70D82F21-9A5C-4AEE-ADF6-C5D9063B8CEB}"/>
    <cellStyle name="Normal 126" xfId="3033" xr:uid="{007E69E1-0F8F-4683-8CC6-6F798A7BF051}"/>
    <cellStyle name="Normal 13" xfId="357" xr:uid="{2D6D52DB-BB5D-4DBA-8AF7-651185B9DADE}"/>
    <cellStyle name="Normal 13 10" xfId="1993" xr:uid="{D8ADF229-3181-41F7-B147-7EBAD261D5D1}"/>
    <cellStyle name="Normal 13 11" xfId="1994" xr:uid="{F4E3524C-F12A-41B0-9BCC-71B363B674AD}"/>
    <cellStyle name="Normal 13 2" xfId="670" xr:uid="{16676376-9768-4339-83CE-D970AC26A309}"/>
    <cellStyle name="Normal 13 2 2" xfId="1231" xr:uid="{BAB520A9-CA93-48C3-92C1-ECD1653B5A37}"/>
    <cellStyle name="Normal 13 2 2 2" xfId="1996" xr:uid="{38044910-65A4-466E-B587-E430B939567D}"/>
    <cellStyle name="Normal 13 2 3" xfId="1997" xr:uid="{EF02563B-08D0-4DF9-AF72-C1A291F9CBF1}"/>
    <cellStyle name="Normal 13 2 4" xfId="1998" xr:uid="{2953AEAF-4743-4917-BE6E-44CE01A71457}"/>
    <cellStyle name="Normal 13 2 5" xfId="1999" xr:uid="{16FEB243-FDCD-48D4-8A87-511B5AD04A6B}"/>
    <cellStyle name="Normal 13 2 6" xfId="2000" xr:uid="{999E5612-4FCB-4923-9559-86845A8F10F2}"/>
    <cellStyle name="Normal 13 2 7" xfId="2001" xr:uid="{2CEE2FC6-2554-4D55-8206-9A39DBD969C7}"/>
    <cellStyle name="Normal 13 2 8" xfId="2002" xr:uid="{591D02E7-0CC8-4719-AE88-4A206169D65C}"/>
    <cellStyle name="Normal 13 2 9" xfId="1995" xr:uid="{AB6E871B-F8A3-41F3-B595-93C7D62BD196}"/>
    <cellStyle name="Normal 13 3" xfId="946" xr:uid="{FA568E3F-A3C4-45FD-99ED-EA1E81B19DCC}"/>
    <cellStyle name="Normal 13 3 2" xfId="2004" xr:uid="{4F2651D6-EEA3-4F1D-B51F-28D54A38575A}"/>
    <cellStyle name="Normal 13 3 3" xfId="2005" xr:uid="{B8169636-55D3-4716-951C-F32C8908C3C8}"/>
    <cellStyle name="Normal 13 3 4" xfId="2006" xr:uid="{9077AC73-3A2A-4CDD-AE25-9EE7FEEFDC50}"/>
    <cellStyle name="Normal 13 3 5" xfId="2007" xr:uid="{68607616-B0F8-44B4-AE33-6014457BA192}"/>
    <cellStyle name="Normal 13 3 6" xfId="2008" xr:uid="{01A6D4EE-0DE0-4879-A0FF-4F205952F0D2}"/>
    <cellStyle name="Normal 13 3 7" xfId="2009" xr:uid="{CA3713F8-F46F-4176-9ADB-874C72A66BAB}"/>
    <cellStyle name="Normal 13 3 8" xfId="2010" xr:uid="{89A39754-B536-401D-BF9D-5163A98D6B9B}"/>
    <cellStyle name="Normal 13 3 9" xfId="2003" xr:uid="{6E2637A5-133F-4B43-8D1E-80746ECC30F0}"/>
    <cellStyle name="Normal 13 4" xfId="2011" xr:uid="{97429CC8-2806-454A-A5E6-85BD2CC91093}"/>
    <cellStyle name="Normal 13 4 2" xfId="2012" xr:uid="{6EE3C30A-3E91-4B5D-9030-F7ACE2357022}"/>
    <cellStyle name="Normal 13 4 3" xfId="2013" xr:uid="{F5F04E58-29B7-4373-A5F5-E78FCCD6F0C2}"/>
    <cellStyle name="Normal 13 4 4" xfId="2014" xr:uid="{3762B87B-D04E-4DAA-B991-C0364A36215A}"/>
    <cellStyle name="Normal 13 4 5" xfId="2015" xr:uid="{045B9608-7C4F-4070-AB22-85B2EB4729E4}"/>
    <cellStyle name="Normal 13 4 6" xfId="2016" xr:uid="{8BCD594A-77DE-4D41-83CF-FC69CC7CCF62}"/>
    <cellStyle name="Normal 13 4 7" xfId="2017" xr:uid="{1D9EAF8A-20A6-436D-849F-76834CCB9DD6}"/>
    <cellStyle name="Normal 13 4 8" xfId="2018" xr:uid="{DB761451-5DA3-4314-9089-049DED4DA940}"/>
    <cellStyle name="Normal 13 5" xfId="2019" xr:uid="{47B11148-6115-4405-A90E-05604C5D1ED0}"/>
    <cellStyle name="Normal 13 5 2" xfId="2020" xr:uid="{79270353-578E-4A86-822E-F2F276B57C5D}"/>
    <cellStyle name="Normal 13 5 3" xfId="2021" xr:uid="{B149D7AC-DF0D-435F-82D5-3132A0FDA26B}"/>
    <cellStyle name="Normal 13 5 4" xfId="2022" xr:uid="{3BD95CC0-362B-453F-8EED-590360C78F74}"/>
    <cellStyle name="Normal 13 5 5" xfId="2023" xr:uid="{1E9FD789-BDAA-4C86-806C-67B8A8DD2BC0}"/>
    <cellStyle name="Normal 13 5 6" xfId="2024" xr:uid="{BE2CF7E3-0A88-4CD8-8554-4AE33FD59185}"/>
    <cellStyle name="Normal 13 5 7" xfId="2025" xr:uid="{39B77AFC-6382-4AA3-B0A7-B24DAD3C9676}"/>
    <cellStyle name="Normal 13 5 8" xfId="2026" xr:uid="{690406BA-CC9E-4446-A981-D77E3DEB01EF}"/>
    <cellStyle name="Normal 13 6" xfId="2027" xr:uid="{2E8354AA-8266-403A-9DB2-3F78BFC5AF4C}"/>
    <cellStyle name="Normal 13 6 2" xfId="2028" xr:uid="{E6734017-CD71-4769-93AF-8338827AED8E}"/>
    <cellStyle name="Normal 13 6 3" xfId="2029" xr:uid="{D6040D0C-EDB6-4B27-B05E-B9C0465757F5}"/>
    <cellStyle name="Normal 13 6 4" xfId="2030" xr:uid="{25AC70E9-571B-4D70-A10D-C5A21E154756}"/>
    <cellStyle name="Normal 13 6 5" xfId="2031" xr:uid="{A632DF71-97B3-45CE-AFD7-5102827C605B}"/>
    <cellStyle name="Normal 13 6 6" xfId="2032" xr:uid="{AE102C2B-3147-4F20-B0C9-63434A4D2E17}"/>
    <cellStyle name="Normal 13 6 7" xfId="2033" xr:uid="{54F28302-7EF5-40E0-9A54-B13E0BE0A2DD}"/>
    <cellStyle name="Normal 13 6 8" xfId="2034" xr:uid="{C9154FAB-2298-46DD-B6C7-7632BF138D62}"/>
    <cellStyle name="Normal 13 7" xfId="2035" xr:uid="{4546C65F-3E44-43AD-9254-58241DF9D161}"/>
    <cellStyle name="Normal 13 7 2" xfId="2036" xr:uid="{5DEF825A-6116-4D93-8331-E3E738BEC116}"/>
    <cellStyle name="Normal 13 7 3" xfId="2037" xr:uid="{BB311B64-9529-4F90-91D6-52FBC9A09CD9}"/>
    <cellStyle name="Normal 13 7 4" xfId="2038" xr:uid="{6021C259-C3D0-4E82-A960-78C0885B7B7E}"/>
    <cellStyle name="Normal 13 7 5" xfId="2039" xr:uid="{B7F3A9FB-A46F-4FFC-9421-70B84B67F0B7}"/>
    <cellStyle name="Normal 13 7 6" xfId="2040" xr:uid="{AF6F2F31-3E5E-46EB-A05B-B3B11CD7C61F}"/>
    <cellStyle name="Normal 13 7 7" xfId="2041" xr:uid="{3372C0F4-09CD-4B12-8007-9F15B3A7E606}"/>
    <cellStyle name="Normal 13 7 8" xfId="2042" xr:uid="{96E62204-6A84-4837-9C45-0A0555A22130}"/>
    <cellStyle name="Normal 13 8" xfId="2043" xr:uid="{6931F170-31B3-4199-8207-8FF16CB7B325}"/>
    <cellStyle name="Normal 13 9" xfId="2044" xr:uid="{14629432-5AC5-40F0-B5E7-3F0B5BF74269}"/>
    <cellStyle name="Normal 14" xfId="389" xr:uid="{4D51266F-5972-40FA-87DC-D96537FF9D7C}"/>
    <cellStyle name="Normal 14 10" xfId="2045" xr:uid="{5080AF68-10D0-4740-99F0-663A9BFD7F11}"/>
    <cellStyle name="Normal 14 11" xfId="2046" xr:uid="{BEAB5CA3-31EA-4A9E-9E34-E2F12BA5A331}"/>
    <cellStyle name="Normal 14 2" xfId="671" xr:uid="{505275B7-30DA-4440-8F8B-F033DB72B1F4}"/>
    <cellStyle name="Normal 14 2 2" xfId="1232" xr:uid="{0695DECD-1338-4000-ABF6-C38F6857A882}"/>
    <cellStyle name="Normal 14 2 2 2" xfId="2048" xr:uid="{13872523-0F57-4BCC-A32C-43150D513208}"/>
    <cellStyle name="Normal 14 2 3" xfId="2049" xr:uid="{29D7A12A-098B-4F14-A24D-21D6BAF6D968}"/>
    <cellStyle name="Normal 14 2 4" xfId="2050" xr:uid="{48E208CE-9EF3-4024-92A6-33E61276CB14}"/>
    <cellStyle name="Normal 14 2 5" xfId="2051" xr:uid="{932F268D-7C26-4FDD-B1F7-F50D641AB70A}"/>
    <cellStyle name="Normal 14 2 6" xfId="2052" xr:uid="{DEBEAE64-6233-4638-9674-360503394A59}"/>
    <cellStyle name="Normal 14 2 7" xfId="2053" xr:uid="{DA80EC07-36D2-4683-B6C3-7B6500557D0F}"/>
    <cellStyle name="Normal 14 2 8" xfId="2054" xr:uid="{82398BBF-1783-4505-B48B-B026C0634FDF}"/>
    <cellStyle name="Normal 14 2 9" xfId="2047" xr:uid="{D42AD8AC-BF87-49F5-A93E-E8BBC702AC96}"/>
    <cellStyle name="Normal 14 3" xfId="973" xr:uid="{B9F22D82-EF5D-4D9C-A72D-01DAC94B4BA9}"/>
    <cellStyle name="Normal 14 3 2" xfId="2056" xr:uid="{68FCFA2B-55F1-4A6B-9112-A0774CDBFD74}"/>
    <cellStyle name="Normal 14 3 3" xfId="2057" xr:uid="{05BD3964-8BF7-4BFA-AC8D-1C57A0DD2587}"/>
    <cellStyle name="Normal 14 3 4" xfId="2058" xr:uid="{2FA36ED6-1F55-4D16-8593-DB02134CE50C}"/>
    <cellStyle name="Normal 14 3 5" xfId="2059" xr:uid="{86E44DCE-773F-42C0-B033-106732D73E26}"/>
    <cellStyle name="Normal 14 3 6" xfId="2060" xr:uid="{84D84032-6E8C-4D28-9056-10A0E05156FC}"/>
    <cellStyle name="Normal 14 3 7" xfId="2061" xr:uid="{4B45FA83-AEED-4222-BBE8-BAEB7964BE42}"/>
    <cellStyle name="Normal 14 3 8" xfId="2062" xr:uid="{3E0BE2B9-AD75-4EFD-8E53-7B0E99B1DE6A}"/>
    <cellStyle name="Normal 14 3 9" xfId="2055" xr:uid="{E8297EE5-2BBE-46EA-A464-C5C24D073960}"/>
    <cellStyle name="Normal 14 4" xfId="2063" xr:uid="{100B4446-606B-42B1-BC77-22B66E05B572}"/>
    <cellStyle name="Normal 14 4 2" xfId="2064" xr:uid="{95A9435F-1DF2-4FFE-B51B-42CD5E0F021C}"/>
    <cellStyle name="Normal 14 4 3" xfId="2065" xr:uid="{28DED40C-9944-4A8A-9A29-0A5C9244B526}"/>
    <cellStyle name="Normal 14 4 4" xfId="2066" xr:uid="{0F0666BE-4FC0-454F-B7D2-A917E65A2647}"/>
    <cellStyle name="Normal 14 4 5" xfId="2067" xr:uid="{98655FD2-9107-465B-82B8-B6CB67F5E750}"/>
    <cellStyle name="Normal 14 4 6" xfId="2068" xr:uid="{9DC1A880-03FB-412F-AD3A-0F0F880CE74E}"/>
    <cellStyle name="Normal 14 4 7" xfId="2069" xr:uid="{0947824A-326F-4951-B456-727FB9699B79}"/>
    <cellStyle name="Normal 14 4 8" xfId="2070" xr:uid="{7CB56E69-8474-49CA-9AEF-8A5A43700663}"/>
    <cellStyle name="Normal 14 5" xfId="2071" xr:uid="{61CC8B7A-6382-45BF-8200-5299EC555938}"/>
    <cellStyle name="Normal 14 5 2" xfId="2072" xr:uid="{C4DC83C2-5203-4024-A9AF-CAC27B42C7E5}"/>
    <cellStyle name="Normal 14 5 3" xfId="2073" xr:uid="{9062C19D-5664-4818-A1B2-0063DCE71299}"/>
    <cellStyle name="Normal 14 5 4" xfId="2074" xr:uid="{EB7D51A2-237B-4A01-A46B-5D14C77788BD}"/>
    <cellStyle name="Normal 14 5 5" xfId="2075" xr:uid="{A55517B0-0FC8-424E-9AA2-D64C7A658CA8}"/>
    <cellStyle name="Normal 14 5 6" xfId="2076" xr:uid="{7CA2F9FF-5D1F-4ABA-A7ED-EB3F57C15FE8}"/>
    <cellStyle name="Normal 14 5 7" xfId="2077" xr:uid="{4961A64F-7BE5-4271-8E78-9DA4EC00DDD3}"/>
    <cellStyle name="Normal 14 5 8" xfId="2078" xr:uid="{F3D0DD6B-8ADA-4B82-B2F7-9A6A99F02BF3}"/>
    <cellStyle name="Normal 14 6" xfId="2079" xr:uid="{277D78BE-44EB-403D-A999-BD5C03D0F967}"/>
    <cellStyle name="Normal 14 6 2" xfId="2080" xr:uid="{71B8FA8A-286D-416B-82A4-4E1FF95C1FBF}"/>
    <cellStyle name="Normal 14 6 3" xfId="2081" xr:uid="{548DEEEB-D8F2-4E58-97BD-08FEF7E32B5A}"/>
    <cellStyle name="Normal 14 6 4" xfId="2082" xr:uid="{53310494-6347-403E-B337-301B275311C6}"/>
    <cellStyle name="Normal 14 6 5" xfId="2083" xr:uid="{718FA9C7-517D-458C-BC44-FE007C244F81}"/>
    <cellStyle name="Normal 14 6 6" xfId="2084" xr:uid="{3F5339ED-EC0C-41AE-978E-22CDBBB844AE}"/>
    <cellStyle name="Normal 14 6 7" xfId="2085" xr:uid="{DB368E20-2663-4C64-BFAC-76CF33CD0751}"/>
    <cellStyle name="Normal 14 6 8" xfId="2086" xr:uid="{D6F29845-858C-45E5-9233-36A01BAC791C}"/>
    <cellStyle name="Normal 14 7" xfId="2087" xr:uid="{7DF8BB70-CE94-473E-8512-1FB8ACF989B7}"/>
    <cellStyle name="Normal 14 7 2" xfId="2088" xr:uid="{366727E3-B05F-48D0-896D-43950486B626}"/>
    <cellStyle name="Normal 14 7 3" xfId="2089" xr:uid="{D628549E-B834-49A2-A3D4-CA383A006CDA}"/>
    <cellStyle name="Normal 14 7 4" xfId="2090" xr:uid="{73657693-B60C-4C64-96AD-BF1512B3DED0}"/>
    <cellStyle name="Normal 14 7 5" xfId="2091" xr:uid="{FF5C112D-7D7B-4A80-BDF5-772EB131F3D2}"/>
    <cellStyle name="Normal 14 7 6" xfId="2092" xr:uid="{F039AFC6-D0AF-4F11-8CF8-D9CC5479FA32}"/>
    <cellStyle name="Normal 14 7 7" xfId="2093" xr:uid="{29A5CF63-F25C-47A2-A0B7-5254ECBD4822}"/>
    <cellStyle name="Normal 14 7 8" xfId="2094" xr:uid="{06ED1722-82D8-4C5F-90D7-C87B2594708A}"/>
    <cellStyle name="Normal 14 8" xfId="2095" xr:uid="{B23C4DD0-D520-470C-8E70-C3146CBE7EF2}"/>
    <cellStyle name="Normal 14 9" xfId="2096" xr:uid="{5414CF9C-53F2-4602-9264-9C67336115ED}"/>
    <cellStyle name="Normal 15" xfId="47" xr:uid="{00000000-0005-0000-0000-000030000000}"/>
    <cellStyle name="Normal 15 2" xfId="1258" xr:uid="{EACE368D-D624-4976-BEDE-8B6A79B393FC}"/>
    <cellStyle name="Normal 15 3" xfId="698" xr:uid="{574F79AD-3D08-44F8-8EED-6FC704008B89}"/>
    <cellStyle name="Normal 16" xfId="718" xr:uid="{58636CF0-C04E-4B8C-A99B-9136160BE0E0}"/>
    <cellStyle name="Normal 16 10" xfId="2097" xr:uid="{ED7C8E07-C5D8-478A-A322-7F219EF9DD8E}"/>
    <cellStyle name="Normal 16 11" xfId="2924" xr:uid="{DFEDE64C-7B3D-4559-BC03-3252F9095AD5}"/>
    <cellStyle name="Normal 16 2" xfId="1278" xr:uid="{BC430646-7615-4B25-AC75-3D53894AAD1D}"/>
    <cellStyle name="Normal 16 2 2" xfId="2099" xr:uid="{CE9F514A-3F88-4672-8B3B-FD408861C0D0}"/>
    <cellStyle name="Normal 16 2 3" xfId="2100" xr:uid="{AFBAF742-AE66-4D3A-87D0-6EE873CAB8E6}"/>
    <cellStyle name="Normal 16 2 4" xfId="2101" xr:uid="{9FED5B36-FA6F-423A-A217-4DDFCF06FDA0}"/>
    <cellStyle name="Normal 16 2 5" xfId="2102" xr:uid="{92454AC8-CE98-4B45-A252-3677383B330D}"/>
    <cellStyle name="Normal 16 2 6" xfId="2103" xr:uid="{37361FF8-9E10-438C-A654-9F444FB6395F}"/>
    <cellStyle name="Normal 16 2 7" xfId="2104" xr:uid="{C958F52D-C993-40E7-B47B-A9D76A9FF2F5}"/>
    <cellStyle name="Normal 16 2 8" xfId="2105" xr:uid="{FFE3D926-EBE1-4E61-BEDD-31F359095940}"/>
    <cellStyle name="Normal 16 2 9" xfId="2098" xr:uid="{DD5AF20C-8B28-44F6-BB1B-9BC3D7DD23E5}"/>
    <cellStyle name="Normal 16 3" xfId="2106" xr:uid="{DC593E8C-8C44-4DC9-84B0-6E8E6A3AB392}"/>
    <cellStyle name="Normal 16 3 2" xfId="2107" xr:uid="{34F958CD-DB96-4E23-BF8A-AF0B38CE93A2}"/>
    <cellStyle name="Normal 16 3 3" xfId="2108" xr:uid="{EB56E726-67E2-4028-AD4E-5E8443E3BFA0}"/>
    <cellStyle name="Normal 16 3 4" xfId="2109" xr:uid="{9DCCE48B-1BDB-4277-9BA2-01C9E0868682}"/>
    <cellStyle name="Normal 16 4" xfId="2110" xr:uid="{311B3297-4563-421B-AAC3-EE54D602DAE5}"/>
    <cellStyle name="Normal 16 5" xfId="2111" xr:uid="{708753B4-535F-41F6-87E2-9C4008E80B2E}"/>
    <cellStyle name="Normal 16 6" xfId="2112" xr:uid="{9F601EEF-9EAC-4015-BD4D-0BAD9C045758}"/>
    <cellStyle name="Normal 16 7" xfId="2113" xr:uid="{349A5AA4-2828-40FB-902F-EDF2D473A749}"/>
    <cellStyle name="Normal 16 8" xfId="2114" xr:uid="{256C5D24-F5CD-4780-845B-215BD5E1672D}"/>
    <cellStyle name="Normal 16 9" xfId="2115" xr:uid="{AE3D9E2C-A444-4B98-9533-5EDFEDD40EDA}"/>
    <cellStyle name="Normal 17" xfId="361" xr:uid="{84A9C170-1E5D-49D3-94DD-426936C000C7}"/>
    <cellStyle name="Normal 17 10" xfId="2116" xr:uid="{C95D3B08-525B-4B33-ACB2-CFE831A7C336}"/>
    <cellStyle name="Normal 17 11" xfId="2925" xr:uid="{A335A947-7019-46A8-8EF5-855C24DCB016}"/>
    <cellStyle name="Normal 17 2" xfId="2117" xr:uid="{E7D01F02-F6C4-461C-AB07-F489F0C36D73}"/>
    <cellStyle name="Normal 17 2 2" xfId="2118" xr:uid="{F0416B95-7EB6-4743-8899-A4EED271704F}"/>
    <cellStyle name="Normal 17 2 3" xfId="2119" xr:uid="{A95DFC27-4315-40DB-A3B2-67E13E77B1A9}"/>
    <cellStyle name="Normal 17 2 4" xfId="2120" xr:uid="{24DBAD3D-9C35-448F-B248-ED2DE7CCE92F}"/>
    <cellStyle name="Normal 17 2 5" xfId="2121" xr:uid="{46F8C5FB-A5EE-491D-9744-353E5B2895F9}"/>
    <cellStyle name="Normal 17 2 6" xfId="2122" xr:uid="{77DFC40D-12E4-419F-8348-BF29CEB1E755}"/>
    <cellStyle name="Normal 17 2 7" xfId="2123" xr:uid="{2AAB7787-7978-441B-A38D-E4A90D50438B}"/>
    <cellStyle name="Normal 17 2 8" xfId="2124" xr:uid="{F2F9B363-FB27-4171-953C-749E5F4C60AB}"/>
    <cellStyle name="Normal 17 3" xfId="2125" xr:uid="{26FCE2C3-8214-4AC3-A7AF-598747A4BE7C}"/>
    <cellStyle name="Normal 17 3 2" xfId="2126" xr:uid="{A48906E9-9D7E-4603-B923-E5131FFED9AA}"/>
    <cellStyle name="Normal 17 3 3" xfId="2127" xr:uid="{2198087E-E617-4A3F-85A4-2734AD0AE538}"/>
    <cellStyle name="Normal 17 3 4" xfId="2128" xr:uid="{C23DA991-C013-4E60-A677-788871FBF3BE}"/>
    <cellStyle name="Normal 17 4" xfId="2129" xr:uid="{738913A9-D392-4119-9B42-09452C1FA7E9}"/>
    <cellStyle name="Normal 17 5" xfId="2130" xr:uid="{8AE5AC0B-409A-412F-8962-6B351E02C35B}"/>
    <cellStyle name="Normal 17 6" xfId="2131" xr:uid="{16184943-83BA-4014-BF2B-3A2B3E6E384B}"/>
    <cellStyle name="Normal 17 7" xfId="2132" xr:uid="{9A09827D-78B7-4B4C-A3E9-F4F778A0DC0C}"/>
    <cellStyle name="Normal 17 8" xfId="2133" xr:uid="{4EBC0FB6-C505-4F58-BE86-CB987F32812E}"/>
    <cellStyle name="Normal 17 9" xfId="2134" xr:uid="{88918460-F295-4019-BF29-3DA865245586}"/>
    <cellStyle name="Normal 199 2 2" xfId="3038" xr:uid="{D809CED4-DE7C-4EB4-89D6-02F5B3A13B38}"/>
    <cellStyle name="Normal 2" xfId="49" xr:uid="{00000000-0005-0000-0000-000031000000}"/>
    <cellStyle name="Normal 2 10" xfId="1361" xr:uid="{AAABD659-571B-4235-ACF9-2E701D97887D}"/>
    <cellStyle name="Normal 2 10 2" xfId="2135" xr:uid="{0A7B2D99-08B4-416B-8EFF-9AD55726866F}"/>
    <cellStyle name="Normal 2 10 2 2 2" xfId="3042" xr:uid="{49B8C32A-FFB3-4936-A0C3-05E034AE7313}"/>
    <cellStyle name="Normal 2 11" xfId="2136" xr:uid="{BC7DFFA0-E701-4DF1-88FE-316A5FD7C134}"/>
    <cellStyle name="Normal 2 12" xfId="2137" xr:uid="{B6C11618-CED9-44F6-A2DF-E0C8BB600869}"/>
    <cellStyle name="Normal 2 12 2" xfId="2138" xr:uid="{F7DC55D3-8D1C-45E2-94EB-7D2E872C0AAF}"/>
    <cellStyle name="Normal 2 13" xfId="2139" xr:uid="{CFD9B404-EDE7-4B54-9ED9-7877A017A3C6}"/>
    <cellStyle name="Normal 2 13 2" xfId="2140" xr:uid="{625EE1E0-61EC-490C-B012-910F29A0793D}"/>
    <cellStyle name="Normal 2 14" xfId="1455" xr:uid="{ADA90EE8-CA1D-41EB-B043-EFFA3706B521}"/>
    <cellStyle name="Normal 2 14 2" xfId="2141" xr:uid="{1AFDFD56-0A61-4A98-80B9-F8BE4887CE97}"/>
    <cellStyle name="Normal 2 15" xfId="2142" xr:uid="{C45606E1-AAB6-46F9-B0EB-B5FE4E1DB47A}"/>
    <cellStyle name="Normal 2 15 2" xfId="2927" xr:uid="{ABB10C37-BCA6-4691-869F-ACDF85A30BE0}"/>
    <cellStyle name="Normal 2 15 3" xfId="2926" xr:uid="{AAF3D2DA-A9A2-44D5-8EFB-D5D990DCA3BE}"/>
    <cellStyle name="Normal 2 16" xfId="2143" xr:uid="{7D81876C-B0E0-41AA-95E8-BA0136946E03}"/>
    <cellStyle name="Normal 2 16 2" xfId="2928" xr:uid="{0EEA0130-B51E-40E1-A526-242B40FC54C4}"/>
    <cellStyle name="Normal 2 17" xfId="2963" xr:uid="{6026D1EE-2C3B-4A4B-83B0-C04250286EB2}"/>
    <cellStyle name="Normal 2 2" xfId="85" xr:uid="{45575FD8-BF44-479B-9CBC-A7CFA8FDDDDE}"/>
    <cellStyle name="Normal 2 2 10" xfId="3052" xr:uid="{F3F4D8D4-D64D-46B3-9318-F2B83D8DFFA8}"/>
    <cellStyle name="Normal 2 2 11" xfId="1299" xr:uid="{3D94BBB6-8380-4616-8CEE-B9265C0795B2}"/>
    <cellStyle name="Normal 2 2 2" xfId="246" xr:uid="{C5E4C6B3-04C0-4A9A-B113-BEDA071ABEBA}"/>
    <cellStyle name="Normal 2 2 2 2" xfId="2145" xr:uid="{69BA0E44-A63C-4E9E-8DB7-24DD553CE986}"/>
    <cellStyle name="Normal 2 2 2 3" xfId="2965" xr:uid="{86DBFCB9-F8C2-453A-A5D5-7AA27C59789A}"/>
    <cellStyle name="Normal 2 2 2 4" xfId="1369" xr:uid="{7ACF444D-205B-41D5-9875-269F80D04F3F}"/>
    <cellStyle name="Normal 2 2 3" xfId="1544" xr:uid="{39E538A0-B4F0-4589-A987-6F860B0363AC}"/>
    <cellStyle name="Normal 2 2 3 2" xfId="2146" xr:uid="{F58AD45C-3E65-43ED-9A0B-6F1E7B4E7AAF}"/>
    <cellStyle name="Normal 2 2 4" xfId="2147" xr:uid="{7E58CFEC-1E15-47C9-9730-3881C2A1A093}"/>
    <cellStyle name="Normal 2 2 5" xfId="2148" xr:uid="{E13D81D1-1B3E-4696-8EA3-11A8B811AAD0}"/>
    <cellStyle name="Normal 2 2 6" xfId="2149" xr:uid="{A024B389-176C-415D-8425-EDA61F087709}"/>
    <cellStyle name="Normal 2 2 7" xfId="2150" xr:uid="{A552173B-042D-4244-B6F7-89A08FFF7056}"/>
    <cellStyle name="Normal 2 2 8" xfId="2151" xr:uid="{8D28EF60-5E8F-4F3E-80BB-C05021993711}"/>
    <cellStyle name="Normal 2 2 9" xfId="2144" xr:uid="{CE77DB07-F152-4CC5-AF27-CEF24E600BD8}"/>
    <cellStyle name="Normal 2 3" xfId="77" xr:uid="{92FE4F0D-A51E-4AF0-BE26-6C84BDBB560D}"/>
    <cellStyle name="Normal 2 3 10" xfId="3095" xr:uid="{BF1F95C8-EEC1-4DF9-8E74-D2DDAC5B9802}"/>
    <cellStyle name="Normal 2 3 11" xfId="1359" xr:uid="{94E7182A-4C90-434A-84A9-8BE0F26D5D29}"/>
    <cellStyle name="Normal 2 3 2" xfId="2153" xr:uid="{1449D8BB-3B85-42A9-B5E7-EB82950C263C}"/>
    <cellStyle name="Normal 2 3 2 2" xfId="3096" xr:uid="{E2613C36-C055-4533-B6A2-683983B6A2B9}"/>
    <cellStyle name="Normal 2 3 3" xfId="2154" xr:uid="{23EC9295-11F6-409E-9843-B0C46DF8B902}"/>
    <cellStyle name="Normal 2 3 4" xfId="2155" xr:uid="{3F642674-E095-4B25-B8E0-5387AD508110}"/>
    <cellStyle name="Normal 2 3 5" xfId="2156" xr:uid="{8635117B-3F8D-41B6-BFBE-A4A785FAF6A2}"/>
    <cellStyle name="Normal 2 3 6" xfId="2157" xr:uid="{932628A7-9E5C-420E-8684-E7BA6C6D5755}"/>
    <cellStyle name="Normal 2 3 7" xfId="2158" xr:uid="{53BE062F-BC8F-41E1-B9A3-9D021951EF0D}"/>
    <cellStyle name="Normal 2 3 8" xfId="2159" xr:uid="{3F10EC05-68AE-460E-BE60-38BD0D1C2EE5}"/>
    <cellStyle name="Normal 2 3 9" xfId="2152" xr:uid="{256FE8E0-06EA-4D25-A503-9AD9528A71C3}"/>
    <cellStyle name="Normal 2 4" xfId="48" xr:uid="{00000000-0005-0000-0000-000032000000}"/>
    <cellStyle name="Normal 2 4 10" xfId="3094" xr:uid="{90B98458-D9EE-4085-B295-69EE0D32BE39}"/>
    <cellStyle name="Normal 2 4 2" xfId="225" xr:uid="{BB72B172-916A-4B0B-AD4F-999812818314}"/>
    <cellStyle name="Normal 2 4 2 2" xfId="2161" xr:uid="{E1B60658-E6F2-4EAA-AF87-56FBEF965C54}"/>
    <cellStyle name="Normal 2 4 3" xfId="2162" xr:uid="{918B3BB0-5A34-4244-953F-90F36E0ABC12}"/>
    <cellStyle name="Normal 2 4 4" xfId="2163" xr:uid="{6AA25269-F58B-4D4E-8FF8-F6F8C12FE43C}"/>
    <cellStyle name="Normal 2 4 5" xfId="2164" xr:uid="{CBAF811F-8E18-42DD-8071-CB0C9131AAFB}"/>
    <cellStyle name="Normal 2 4 6" xfId="2165" xr:uid="{598E43D9-AB92-460B-ADA2-5ABF2AA70371}"/>
    <cellStyle name="Normal 2 4 7" xfId="2166" xr:uid="{70D43363-C7C8-4F0F-854E-461B1F511E08}"/>
    <cellStyle name="Normal 2 4 8" xfId="2167" xr:uid="{BC204F4F-E327-465A-8EB0-A8C827C6CE49}"/>
    <cellStyle name="Normal 2 4 9" xfId="2160" xr:uid="{13D81AC3-F253-444C-8698-F8FDFC80B261}"/>
    <cellStyle name="Normal 2 5" xfId="1542" xr:uid="{E6DC7A19-374A-4E61-AB12-8EE53F27FE7F}"/>
    <cellStyle name="Normal 2 5 2" xfId="2169" xr:uid="{E8895EBF-E92D-47A1-9A1F-27100290409F}"/>
    <cellStyle name="Normal 2 5 3" xfId="2170" xr:uid="{58ABC1E0-2C0A-40EE-A3D9-2917CFAEA4D4}"/>
    <cellStyle name="Normal 2 5 4" xfId="2171" xr:uid="{67D38C8D-DA7F-4537-ADAC-9FA302CD1449}"/>
    <cellStyle name="Normal 2 5 5" xfId="2172" xr:uid="{C0DD88CA-A6BA-47D3-A2CA-364A203B4779}"/>
    <cellStyle name="Normal 2 5 6" xfId="2173" xr:uid="{19C002AF-1475-421C-BD52-F03147BA1107}"/>
    <cellStyle name="Normal 2 5 7" xfId="2174" xr:uid="{E1DA00B6-7A5D-4394-A94A-E86D187E0413}"/>
    <cellStyle name="Normal 2 5 8" xfId="2175" xr:uid="{60A993BD-8899-4D7D-BC26-14FB54ABFFE8}"/>
    <cellStyle name="Normal 2 5 9" xfId="2168" xr:uid="{F2F3631C-90EB-422F-AE5F-E42662DC674D}"/>
    <cellStyle name="Normal 2 6" xfId="2176" xr:uid="{CD64362D-4A17-444C-9CAA-8303C855B694}"/>
    <cellStyle name="Normal 2 6 2" xfId="2177" xr:uid="{D0E42A22-9370-4669-AAA9-D1244B106367}"/>
    <cellStyle name="Normal 2 6 3" xfId="2178" xr:uid="{49B9F733-6392-4A09-84F7-6036022084EE}"/>
    <cellStyle name="Normal 2 6 4" xfId="2179" xr:uid="{D7B32B05-5A69-48B1-9BB8-0D48F93F8A5D}"/>
    <cellStyle name="Normal 2 7" xfId="2180" xr:uid="{ED9185A9-4E56-4E11-AF29-66ED99B7CC4E}"/>
    <cellStyle name="Normal 2 7 2" xfId="2181" xr:uid="{623C530F-E03D-44B6-8034-2AE800274AFE}"/>
    <cellStyle name="Normal 2 7 3" xfId="2182" xr:uid="{CB3A91D3-F8CD-4009-9A16-0D756405ABB6}"/>
    <cellStyle name="Normal 2 7 4" xfId="2183" xr:uid="{AA8620A8-5F40-4FD6-81A8-78AF6A98BF33}"/>
    <cellStyle name="Normal 2 8" xfId="2184" xr:uid="{0D9BA794-F7FC-486D-94C8-53A51EFCDB73}"/>
    <cellStyle name="Normal 2 9" xfId="2185" xr:uid="{CC7EE8D5-5B0A-4F2A-A719-8265ADA51F20}"/>
    <cellStyle name="Normal 23" xfId="2929" xr:uid="{081864EA-7C1B-483B-851D-870EF3DD4A2C}"/>
    <cellStyle name="Normal 23 2" xfId="2186" xr:uid="{304AB5C5-B050-48ED-B978-47E208EEA332}"/>
    <cellStyle name="Normal 23 2 2" xfId="2187" xr:uid="{FC488DBA-6372-4C94-8DF3-D9CF04EB2DDD}"/>
    <cellStyle name="Normal 23 2 3" xfId="2188" xr:uid="{C6A5A497-ACFB-4844-8289-1CB5F288AFF0}"/>
    <cellStyle name="Normal 23 2 4" xfId="2189" xr:uid="{2B223149-BF58-4977-B2D0-602E3D9BD15E}"/>
    <cellStyle name="Normal 23 3" xfId="2190" xr:uid="{1F0263C5-4BB5-47A2-9074-B8BC9F14636E}"/>
    <cellStyle name="Normal 23 4" xfId="2191" xr:uid="{E3B0A355-4F55-48F5-B15E-ED8DA445867B}"/>
    <cellStyle name="Normal 23 5" xfId="2192" xr:uid="{386EC466-574D-4E07-8C9A-8A026BD019B8}"/>
    <cellStyle name="Normal 23 6" xfId="2193" xr:uid="{6DA7AE93-A23D-4422-970B-D6FCDBCAA928}"/>
    <cellStyle name="Normal 23 7" xfId="2194" xr:uid="{8A1C0D98-2F5F-42A7-9515-61AEBC1AF412}"/>
    <cellStyle name="Normal 23 8" xfId="2195" xr:uid="{1D72330B-9AEA-4990-AE7C-29CA2ECC4B5F}"/>
    <cellStyle name="Normal 23 9" xfId="2196" xr:uid="{083FE99F-7738-46EF-A213-8E595ED0C815}"/>
    <cellStyle name="Normal 24" xfId="2930" xr:uid="{EB0AD55C-B31E-486C-B9DF-BA9B077FBA9B}"/>
    <cellStyle name="Normal 24 2" xfId="2197" xr:uid="{27440ACC-63A3-499B-9BCD-90E127B7CD95}"/>
    <cellStyle name="Normal 24 2 2" xfId="2198" xr:uid="{47258C14-1019-469A-9DD1-72F2F17F1493}"/>
    <cellStyle name="Normal 24 2 3" xfId="2199" xr:uid="{8A389988-4EB4-4F35-AD88-557EF8B1CC4D}"/>
    <cellStyle name="Normal 24 2 4" xfId="2200" xr:uid="{00428DA6-33ED-46EB-BB9A-669CD0E0AA84}"/>
    <cellStyle name="Normal 24 3" xfId="2201" xr:uid="{D2424119-4949-42CF-9202-9AB98FA8CBBA}"/>
    <cellStyle name="Normal 24 4" xfId="2202" xr:uid="{D4DB3EA4-D20C-4B44-B8C0-CDD0B77F2BA3}"/>
    <cellStyle name="Normal 24 5" xfId="2203" xr:uid="{3E852CF9-A57C-4A7C-AD0E-2981DC453B59}"/>
    <cellStyle name="Normal 24 6" xfId="2204" xr:uid="{085604AC-028B-4719-8FFB-53388498D77E}"/>
    <cellStyle name="Normal 24 7" xfId="2205" xr:uid="{39E57DAC-A446-4E4A-BCB7-73A63E1D9808}"/>
    <cellStyle name="Normal 24 8" xfId="2206" xr:uid="{4B295E44-79F5-4B6A-8EBF-C84AC8562268}"/>
    <cellStyle name="Normal 24 9" xfId="2207" xr:uid="{CF715BBE-389D-4F88-8EB8-9673483659E6}"/>
    <cellStyle name="Normal 25" xfId="2931" xr:uid="{64939016-B135-4B1E-8759-DECADFBDAB14}"/>
    <cellStyle name="Normal 25 2" xfId="2208" xr:uid="{C36A878E-99EF-4972-90F5-4ACCD5654CD3}"/>
    <cellStyle name="Normal 25 2 2" xfId="2209" xr:uid="{1E2FA1E2-3493-41AC-860B-9EFA993747EF}"/>
    <cellStyle name="Normal 25 2 3" xfId="2210" xr:uid="{DFB7528A-C5B6-4167-85F5-BDF0CDE41BFE}"/>
    <cellStyle name="Normal 25 2 4" xfId="2211" xr:uid="{4D0D38E4-2057-46E5-B52D-4DBC970BA971}"/>
    <cellStyle name="Normal 25 3" xfId="2212" xr:uid="{32BE79AC-5CCA-42BF-A527-B1D50C7BAB46}"/>
    <cellStyle name="Normal 25 4" xfId="2213" xr:uid="{9D1CB45F-52C7-45EF-A620-285F8A834969}"/>
    <cellStyle name="Normal 25 5" xfId="2214" xr:uid="{3D29A811-61E0-4235-A778-98E104500B65}"/>
    <cellStyle name="Normal 25 6" xfId="2215" xr:uid="{1E08D115-CEE0-47C8-8732-846EE2204CCD}"/>
    <cellStyle name="Normal 25 7" xfId="2216" xr:uid="{04A7EFEB-09C1-41C0-B20E-F23F79AC097F}"/>
    <cellStyle name="Normal 25 8" xfId="2217" xr:uid="{C4ED9C1F-1692-471E-B96A-8EF6D1796205}"/>
    <cellStyle name="Normal 25 9" xfId="2218" xr:uid="{85128DC6-5759-478A-9854-56B5725C15AD}"/>
    <cellStyle name="Normal 26" xfId="2932" xr:uid="{6228BD76-098F-446A-BE7C-8B9140F2A639}"/>
    <cellStyle name="Normal 26 2" xfId="2219" xr:uid="{F7F7F2EB-C09F-402B-8ED8-7B039692397A}"/>
    <cellStyle name="Normal 26 2 2" xfId="2220" xr:uid="{415D012A-193A-41AC-A32D-C1C95E87FDED}"/>
    <cellStyle name="Normal 26 2 3" xfId="2221" xr:uid="{06035D40-2902-45C5-95CB-B4EB57EFB868}"/>
    <cellStyle name="Normal 26 2 4" xfId="2222" xr:uid="{639F3307-3A53-48FC-85C1-DC54AD220FDB}"/>
    <cellStyle name="Normal 26 3" xfId="2223" xr:uid="{18BE65B6-3700-4AC3-B4EC-FC8B3E92F8B5}"/>
    <cellStyle name="Normal 26 4" xfId="2224" xr:uid="{7882BEE2-7684-4AE6-80FB-8D40274B8EFF}"/>
    <cellStyle name="Normal 26 5" xfId="2225" xr:uid="{BDE15E8E-7396-472E-AE03-7E2897A79257}"/>
    <cellStyle name="Normal 26 6" xfId="2226" xr:uid="{5F75996B-6628-4BEE-A705-25B0C66F0BFD}"/>
    <cellStyle name="Normal 26 7" xfId="2227" xr:uid="{2DB7B991-5E85-4DA3-885E-28080730751A}"/>
    <cellStyle name="Normal 27" xfId="2933" xr:uid="{9A229C5C-E25D-46FE-A847-A31B146557B4}"/>
    <cellStyle name="Normal 27 2" xfId="2228" xr:uid="{5161C8DB-C6AE-45EF-BB70-6811DAB0F460}"/>
    <cellStyle name="Normal 27 2 2" xfId="2229" xr:uid="{F7894A6A-1F96-4BD6-8D7C-5EA9F3A61B9C}"/>
    <cellStyle name="Normal 27 2 3" xfId="2230" xr:uid="{657E9FD0-8125-4898-A7E3-1F1FEBA6252B}"/>
    <cellStyle name="Normal 27 2 4" xfId="2231" xr:uid="{4C1CA7B9-6DAE-4F0D-8B2E-5DD922F7EB02}"/>
    <cellStyle name="Normal 27 3" xfId="2232" xr:uid="{03AC91B7-541C-4362-A951-32093364C1C3}"/>
    <cellStyle name="Normal 27 4" xfId="2233" xr:uid="{D6D3C741-0340-4E46-96E8-D5CAEE2413CA}"/>
    <cellStyle name="Normal 27 5" xfId="2234" xr:uid="{205B1300-7CFC-4B2F-BD58-5C020B22A43F}"/>
    <cellStyle name="Normal 27 6" xfId="2235" xr:uid="{360F0000-8DA6-4284-829D-BF18CD3C2048}"/>
    <cellStyle name="Normal 27 7" xfId="2236" xr:uid="{E43DD82A-319D-4CF4-A888-3764316DFA6D}"/>
    <cellStyle name="Normal 27 8" xfId="2237" xr:uid="{687CC64A-D554-4FAE-810F-6160276262C1}"/>
    <cellStyle name="Normal 27 9" xfId="2238" xr:uid="{145F84E8-8D57-40D3-9710-F25F1A9A3D49}"/>
    <cellStyle name="Normal 28" xfId="2934" xr:uid="{CA3CE27C-A820-46B5-A7DE-55E822CCF92F}"/>
    <cellStyle name="Normal 28 2" xfId="2239" xr:uid="{5FBC42AF-9381-4CC1-A1C8-F87F64F5071C}"/>
    <cellStyle name="Normal 28 2 2" xfId="2240" xr:uid="{FA3713E5-50FB-42D9-AC59-3546304C602A}"/>
    <cellStyle name="Normal 28 2 3" xfId="2241" xr:uid="{8C916E84-F0A8-4188-A1C1-30B7610FD28E}"/>
    <cellStyle name="Normal 28 2 4" xfId="2242" xr:uid="{D6CB1FFC-1167-4ED8-9907-7C17058B8F24}"/>
    <cellStyle name="Normal 28 3" xfId="2243" xr:uid="{E8B5A831-B11B-462E-B113-9A87A0A73513}"/>
    <cellStyle name="Normal 28 4" xfId="2244" xr:uid="{0D229871-3F0C-43F4-9950-7D8E5217199F}"/>
    <cellStyle name="Normal 28 5" xfId="2245" xr:uid="{AF7B62AD-01E2-4829-AEC7-5AFB2C02AA6E}"/>
    <cellStyle name="Normal 28 6" xfId="2246" xr:uid="{F2E060C3-99CA-4537-BCDA-6C2B45FDD247}"/>
    <cellStyle name="Normal 28 7" xfId="2247" xr:uid="{30326043-E995-493B-AAC5-D27AFED1EBBD}"/>
    <cellStyle name="Normal 28 8" xfId="2248" xr:uid="{A6728B0A-7CEE-4C59-BF3B-CA8019A8ED75}"/>
    <cellStyle name="Normal 28 9" xfId="2249" xr:uid="{A84ACB28-2E0C-433C-9808-2F836ADC5889}"/>
    <cellStyle name="Normal 29" xfId="2935" xr:uid="{6C6BD76F-A5CF-46F8-B7A0-ED91033618A8}"/>
    <cellStyle name="Normal 29 2" xfId="2250" xr:uid="{142574AA-4693-4A1F-80FD-0E8E0C334134}"/>
    <cellStyle name="Normal 29 2 2" xfId="2251" xr:uid="{986709B6-D7A8-414B-BA32-EE66860B80D8}"/>
    <cellStyle name="Normal 29 2 3" xfId="2252" xr:uid="{61831362-EF9C-487D-962A-FE1ABB137324}"/>
    <cellStyle name="Normal 29 2 4" xfId="2253" xr:uid="{E57F48B9-90BF-4D2B-AEB5-DE7AF7A28191}"/>
    <cellStyle name="Normal 29 3" xfId="2254" xr:uid="{B18DFA5E-3099-4FF8-8E7B-4EEA1CF3D7E6}"/>
    <cellStyle name="Normal 29 4" xfId="2255" xr:uid="{37C5F495-D31F-4C27-A3FB-D8E5797FF1BD}"/>
    <cellStyle name="Normal 29 5" xfId="2256" xr:uid="{9AB9B2CC-AA57-4670-AD7A-4B7BCF33F8DA}"/>
    <cellStyle name="Normal 29 6" xfId="2257" xr:uid="{607D8E9F-E58A-4E78-BBDD-AA9E93B7B7E3}"/>
    <cellStyle name="Normal 29 7" xfId="2258" xr:uid="{1DC5C326-FA3A-4251-9E2B-4A679CCB16B9}"/>
    <cellStyle name="Normal 29 8" xfId="2259" xr:uid="{D3C21AC1-C5D3-49E9-96C4-0BD760159789}"/>
    <cellStyle name="Normal 29 9" xfId="2260" xr:uid="{48F5DF2F-8656-48A0-B0A0-A51EB9FA471B}"/>
    <cellStyle name="Normal 3" xfId="53" xr:uid="{00000000-0005-0000-0000-000033000000}"/>
    <cellStyle name="Normal 3 10" xfId="2261" xr:uid="{DD6CD6DD-DB28-4F3A-9D52-1838DCE21E62}"/>
    <cellStyle name="Normal 3 11" xfId="2262" xr:uid="{1132F41C-6F5D-4322-A239-49A059A7967C}"/>
    <cellStyle name="Normal 3 12" xfId="2263" xr:uid="{92CEDAFB-E697-4B37-8961-0C7076701AB2}"/>
    <cellStyle name="Normal 3 13" xfId="2936" xr:uid="{4C3624AD-FC32-4B06-823E-398640D59046}"/>
    <cellStyle name="Normal 3 2" xfId="59" xr:uid="{52A95833-AD3D-4468-8C3C-E8E2DC9E73E9}"/>
    <cellStyle name="Normal 3 2 10" xfId="3065" xr:uid="{D3576006-60C5-49C1-A61E-62A5AE00EA79}"/>
    <cellStyle name="Normal 3 2 2" xfId="2265" xr:uid="{E0F4C439-82A5-4DF7-A825-62666D94BCBD}"/>
    <cellStyle name="Normal 3 2 2 2" xfId="3069" xr:uid="{596E5D27-7B40-4359-BA14-50B45808EC25}"/>
    <cellStyle name="Normal 3 2 3" xfId="2266" xr:uid="{FA2A7623-C813-481D-BFDE-C0BC4FC8E1CC}"/>
    <cellStyle name="Normal 3 2 4" xfId="2267" xr:uid="{7FBCD741-48B4-488D-8B3E-A869499D59A1}"/>
    <cellStyle name="Normal 3 2 5" xfId="2268" xr:uid="{4B75B2B7-9E6C-4A87-B705-090A25873A62}"/>
    <cellStyle name="Normal 3 2 6" xfId="2269" xr:uid="{E51E4F7F-3A9A-44F9-BDF0-EEB6318F521C}"/>
    <cellStyle name="Normal 3 2 7" xfId="2270" xr:uid="{CB9D3E5B-3017-45A9-BD4C-83707D9B5BF4}"/>
    <cellStyle name="Normal 3 2 8" xfId="2271" xr:uid="{D92D1AC8-D7EF-48C5-A030-1CD74AF2EB85}"/>
    <cellStyle name="Normal 3 2 9" xfId="2264" xr:uid="{A8ADA369-731C-4D79-BD85-FF3D7828A1E6}"/>
    <cellStyle name="Normal 3 3" xfId="43" xr:uid="{00000000-0005-0000-0000-000034000000}"/>
    <cellStyle name="Normal 3 3 10" xfId="3084" xr:uid="{81272936-15B9-48F1-ADA5-C923D1EC9E7F}"/>
    <cellStyle name="Normal 3 3 2" xfId="2273" xr:uid="{677E063F-D00F-404F-8F6C-524C5A2A2075}"/>
    <cellStyle name="Normal 3 3 3" xfId="2274" xr:uid="{FE1086C6-C4D5-42E5-801F-790896C038BD}"/>
    <cellStyle name="Normal 3 3 4" xfId="2275" xr:uid="{0A430DDC-F502-4530-B7E6-8450E4479050}"/>
    <cellStyle name="Normal 3 3 5" xfId="2276" xr:uid="{B6D06C5E-6BF9-4842-A5D3-C16E4F5570E8}"/>
    <cellStyle name="Normal 3 3 6" xfId="2277" xr:uid="{C864DCCA-FA22-4217-8041-14FD4C936D83}"/>
    <cellStyle name="Normal 3 3 7" xfId="2278" xr:uid="{5214F379-43C5-4859-B9AC-E53E9E228AF0}"/>
    <cellStyle name="Normal 3 3 8" xfId="2279" xr:uid="{BE13BD90-D353-48DA-925F-5488F614724D}"/>
    <cellStyle name="Normal 3 3 9" xfId="2272" xr:uid="{68BB3754-269E-4586-8F47-A82BB5E6835B}"/>
    <cellStyle name="Normal 3 4" xfId="1553" xr:uid="{B2DDD128-4941-40A1-A16A-3D5FDDAA2828}"/>
    <cellStyle name="Normal 3 4 2" xfId="2281" xr:uid="{AEC06AEB-F8D4-4A57-B8C0-AE9A1CCC4FCC}"/>
    <cellStyle name="Normal 3 4 3" xfId="2282" xr:uid="{DAEB7253-0821-4368-9CFC-8277499F0AD0}"/>
    <cellStyle name="Normal 3 4 4" xfId="2283" xr:uid="{1C9888A8-FB05-47BD-8E7E-220DA603EBB3}"/>
    <cellStyle name="Normal 3 4 5" xfId="2284" xr:uid="{B2AA3B83-CE3B-43DE-AC82-2B7FE967CDE6}"/>
    <cellStyle name="Normal 3 4 6" xfId="2285" xr:uid="{71CFC764-6816-4306-8FDA-EFEB81E15F9A}"/>
    <cellStyle name="Normal 3 4 7" xfId="2286" xr:uid="{4A4D7239-E9AA-48FB-9A1B-3D1F06E9FC10}"/>
    <cellStyle name="Normal 3 4 8" xfId="2287" xr:uid="{AD22A6B6-21D9-4A37-AB28-82A412524148}"/>
    <cellStyle name="Normal 3 4 9" xfId="2280" xr:uid="{F0577F19-E576-4CEC-94C5-76A3838D6260}"/>
    <cellStyle name="Normal 3 5" xfId="2288" xr:uid="{06D0A18A-F06E-400B-AD03-4128B536B4A4}"/>
    <cellStyle name="Normal 3 5 2" xfId="2289" xr:uid="{5CF6E846-7C18-43EE-9555-62BEDE22F257}"/>
    <cellStyle name="Normal 3 5 3" xfId="2290" xr:uid="{3FCCC6AC-A4D1-470E-AA71-2991CDFB0941}"/>
    <cellStyle name="Normal 3 5 4" xfId="2291" xr:uid="{38900FB0-975E-4507-85B5-CD5AA53B8A7D}"/>
    <cellStyle name="Normal 3 5 5" xfId="2292" xr:uid="{8FF39C22-A78B-4DC7-8F87-D023C4DBA9B7}"/>
    <cellStyle name="Normal 3 5 6" xfId="2293" xr:uid="{D5982A55-21C6-49A4-B864-D2F00C593ED3}"/>
    <cellStyle name="Normal 3 5 7" xfId="2294" xr:uid="{C2E677A3-7875-4E73-B15D-72A2F81E358B}"/>
    <cellStyle name="Normal 3 5 8" xfId="2295" xr:uid="{EED3EF6B-89A9-4238-9173-E7DF4B27A594}"/>
    <cellStyle name="Normal 3 6" xfId="2296" xr:uid="{29977B56-FD54-4E8D-9C01-380CB51096AA}"/>
    <cellStyle name="Normal 3 6 2" xfId="2297" xr:uid="{11A9F492-1BB7-438A-8C80-0B86182CE703}"/>
    <cellStyle name="Normal 3 6 3" xfId="2298" xr:uid="{1CBED102-796A-4C6A-8A09-A29E47760FE9}"/>
    <cellStyle name="Normal 3 6 4" xfId="2299" xr:uid="{2180D40B-6968-42D8-906B-2C139F19247B}"/>
    <cellStyle name="Normal 3 6 5" xfId="2300" xr:uid="{329402DD-1FE7-4836-9861-75615593AA48}"/>
    <cellStyle name="Normal 3 6 6" xfId="2301" xr:uid="{C11F671A-9923-48DF-BA6F-23C09342BDE7}"/>
    <cellStyle name="Normal 3 6 7" xfId="2302" xr:uid="{6E34D6D5-45B9-4236-BA07-C33A6B88F81E}"/>
    <cellStyle name="Normal 3 6 8" xfId="2303" xr:uid="{B033B26E-6F14-47B2-A84D-63A7D459B3DE}"/>
    <cellStyle name="Normal 3 7" xfId="2304" xr:uid="{52584D50-C6C3-41BE-99B0-32CC7A764F21}"/>
    <cellStyle name="Normal 3 7 2" xfId="2305" xr:uid="{6131333F-54BD-46CF-BE8B-3A9B4769C105}"/>
    <cellStyle name="Normal 3 7 3" xfId="2306" xr:uid="{F1A07D03-8EE5-4ED7-82F3-EF1AFB2F732F}"/>
    <cellStyle name="Normal 3 7 4" xfId="2307" xr:uid="{E26937B9-1DBB-42A8-A76A-CA99F75EDD76}"/>
    <cellStyle name="Normal 3 7 5" xfId="2308" xr:uid="{258A2A09-2EC0-4A66-B24B-06FE91C69BB2}"/>
    <cellStyle name="Normal 3 7 6" xfId="2309" xr:uid="{3A25CAF8-CD94-484C-9DD2-7D022701B14B}"/>
    <cellStyle name="Normal 3 7 7" xfId="2310" xr:uid="{7F6E60D5-4F8C-4407-82FF-C1EF7597F759}"/>
    <cellStyle name="Normal 3 7 8" xfId="2311" xr:uid="{CEAD1366-8F7A-4050-8791-93510BDE799A}"/>
    <cellStyle name="Normal 3 8" xfId="2312" xr:uid="{6AF6A4B8-918D-4BA3-A1C3-E9A891B649D6}"/>
    <cellStyle name="Normal 3 8 2" xfId="2313" xr:uid="{DB3308B2-88D1-4F0A-9DA4-9A3BDE668885}"/>
    <cellStyle name="Normal 3 8 3" xfId="2314" xr:uid="{CA60F6A3-B1CE-491F-B2DE-DFD14991ADC7}"/>
    <cellStyle name="Normal 3 8 4" xfId="2315" xr:uid="{519188A7-A0E7-4580-9994-0D86ED29264D}"/>
    <cellStyle name="Normal 3 8 5" xfId="2316" xr:uid="{83BD226B-111C-473D-8272-B0B40B04B0F8}"/>
    <cellStyle name="Normal 3 8 6" xfId="2317" xr:uid="{B40C58D5-E067-462F-B7C2-2371E82852BE}"/>
    <cellStyle name="Normal 3 9" xfId="2318" xr:uid="{9BF8BFFF-E494-4967-B2EE-BFC6650185DF}"/>
    <cellStyle name="Normal 30" xfId="2937" xr:uid="{B33C8732-EECF-4179-9560-08755F10B77A}"/>
    <cellStyle name="Normal 30 2" xfId="2319" xr:uid="{8F5FA0C0-B3EF-43BD-8FE0-C5E0A49E8099}"/>
    <cellStyle name="Normal 30 2 2" xfId="2320" xr:uid="{53DEDEA9-AD60-4E50-BBF5-ABC9E6B67A90}"/>
    <cellStyle name="Normal 30 2 3" xfId="2321" xr:uid="{58447231-71E2-46C8-B7E7-5D9246EC8E56}"/>
    <cellStyle name="Normal 30 2 4" xfId="2322" xr:uid="{DD896D9D-426D-48EC-A9AE-127636CD486A}"/>
    <cellStyle name="Normal 30 3" xfId="2323" xr:uid="{FB7D10B2-C594-4F80-BAEA-4393E468CE51}"/>
    <cellStyle name="Normal 30 4" xfId="2324" xr:uid="{C219F677-4AC0-4161-BC1D-D2FEB2C94CE7}"/>
    <cellStyle name="Normal 30 5" xfId="2325" xr:uid="{CE380098-532E-448C-98CB-5EA0A36C02F3}"/>
    <cellStyle name="Normal 30 6" xfId="2326" xr:uid="{B42A7443-A42F-48C4-BC24-FCD9A4ECCCA9}"/>
    <cellStyle name="Normal 30 7" xfId="2327" xr:uid="{43AE2A15-8F77-4832-95DB-B5ED1EC14F21}"/>
    <cellStyle name="Normal 30 8" xfId="2328" xr:uid="{96C857F5-CB98-4D2C-8A8F-31E3047752B1}"/>
    <cellStyle name="Normal 30 9" xfId="2329" xr:uid="{0D7F1684-58E0-42EF-8AA6-761C7C9E0240}"/>
    <cellStyle name="Normal 31" xfId="2938" xr:uid="{B5CFE1F2-A730-4627-B481-4048F63D2B9C}"/>
    <cellStyle name="Normal 31 2" xfId="2330" xr:uid="{D9FD8EC4-FA67-47F9-B643-78EFE450E8C3}"/>
    <cellStyle name="Normal 31 2 2" xfId="2331" xr:uid="{DEE905F3-D8D7-4F08-A009-9EC76A51A0E6}"/>
    <cellStyle name="Normal 31 2 3" xfId="2332" xr:uid="{7334B6DB-4129-48E9-B307-CB9EA0AD4241}"/>
    <cellStyle name="Normal 31 2 4" xfId="2333" xr:uid="{E48370FE-9AA6-4497-864D-0B03480C3779}"/>
    <cellStyle name="Normal 31 3" xfId="2334" xr:uid="{A53AC09C-CB29-4B2A-B0E8-89BFC9B3C284}"/>
    <cellStyle name="Normal 31 4" xfId="2335" xr:uid="{74431FD2-42BA-4F22-9CF4-8206CCA157BC}"/>
    <cellStyle name="Normal 31 5" xfId="2336" xr:uid="{163ACB0B-322C-4DF8-BF51-7A7726C356E5}"/>
    <cellStyle name="Normal 31 6" xfId="2337" xr:uid="{ECE0C6A2-7124-4E15-8830-D91A8770DD84}"/>
    <cellStyle name="Normal 31 7" xfId="2338" xr:uid="{81FA5F77-C9CC-463D-9478-6A5571D00F99}"/>
    <cellStyle name="Normal 31 8" xfId="2339" xr:uid="{6802AA84-AFAA-47F8-B28A-1BF5F8CE87E7}"/>
    <cellStyle name="Normal 31 9" xfId="2340" xr:uid="{C6A46B61-5D3A-462E-B966-6EB572BCA306}"/>
    <cellStyle name="Normal 32" xfId="2939" xr:uid="{EEA4DDC4-4565-46B5-8FB2-3CA00A5E0FEC}"/>
    <cellStyle name="Normal 32 2" xfId="2341" xr:uid="{4FDB8264-37F3-48F7-B03C-2DCC1183BD2B}"/>
    <cellStyle name="Normal 32 2 2" xfId="2342" xr:uid="{159B6A22-E121-4BC2-B5DF-D8C52050F028}"/>
    <cellStyle name="Normal 32 2 3" xfId="2343" xr:uid="{27B23A1E-9789-4942-BA56-EDD673325A1F}"/>
    <cellStyle name="Normal 32 2 4" xfId="2344" xr:uid="{126A003B-9257-46C7-BBC3-09054F0C10A1}"/>
    <cellStyle name="Normal 32 3" xfId="2345" xr:uid="{130489AD-00F5-4CE2-8125-84C3F7E59603}"/>
    <cellStyle name="Normal 32 4" xfId="2346" xr:uid="{1A456216-F6EC-4629-B7B0-724F860CBA33}"/>
    <cellStyle name="Normal 32 5" xfId="2347" xr:uid="{AF88209E-5E49-4297-A2B2-62E8E74C1D41}"/>
    <cellStyle name="Normal 32 6" xfId="2348" xr:uid="{C8B1B41A-289B-4D9A-B153-6CF359FD0482}"/>
    <cellStyle name="Normal 32 7" xfId="2349" xr:uid="{8537BB42-733A-4334-B3E9-09DC6CE8796C}"/>
    <cellStyle name="Normal 32 8" xfId="2350" xr:uid="{9033C371-7715-4917-A883-FD4CB3E471F1}"/>
    <cellStyle name="Normal 32 9" xfId="2351" xr:uid="{EFA445FF-11B4-47D7-B9B6-9257F67E7488}"/>
    <cellStyle name="Normal 4" xfId="118" xr:uid="{9AF0A407-23A2-40B3-9719-1B03CDFF4D76}"/>
    <cellStyle name="Normal 4 10" xfId="2352" xr:uid="{CC78056C-1DE5-45D5-8119-CC7739026E45}"/>
    <cellStyle name="Normal 4 10 2" xfId="2353" xr:uid="{8BFCC515-A1B8-40B1-886A-349571A20218}"/>
    <cellStyle name="Normal 4 10 3" xfId="2354" xr:uid="{A8446447-5528-4090-8DA0-BC583AECB039}"/>
    <cellStyle name="Normal 4 10 4" xfId="2355" xr:uid="{5015F03A-E870-436D-ABE4-DA990432F153}"/>
    <cellStyle name="Normal 4 10 5" xfId="2356" xr:uid="{C44FFE18-533B-4963-80BB-C34CF87E29C6}"/>
    <cellStyle name="Normal 4 10 6" xfId="2357" xr:uid="{EA111F00-0D83-4EAB-BA11-9FDEE0E1A876}"/>
    <cellStyle name="Normal 4 10 7" xfId="2358" xr:uid="{6C5A47E0-47E6-42BF-8825-6795D3AB1954}"/>
    <cellStyle name="Normal 4 10 8" xfId="2359" xr:uid="{8E3723A1-CF7C-4E13-A13C-1EAE74BFE8D9}"/>
    <cellStyle name="Normal 4 11" xfId="2360" xr:uid="{6BA173A6-CFF4-4D42-9155-701BC754CB47}"/>
    <cellStyle name="Normal 4 11 2" xfId="2361" xr:uid="{F9D1CCCA-F35A-44CF-840F-001DDB0067AD}"/>
    <cellStyle name="Normal 4 11 3" xfId="2362" xr:uid="{EF399BB9-5850-4A4A-97A0-6A20144ECF19}"/>
    <cellStyle name="Normal 4 11 4" xfId="2363" xr:uid="{728EC8A3-0856-49BD-807B-0056B481E9B7}"/>
    <cellStyle name="Normal 4 11 5" xfId="2364" xr:uid="{7D50E7AB-B3F1-4DCA-A7BE-815075AA97A6}"/>
    <cellStyle name="Normal 4 11 6" xfId="2365" xr:uid="{EC7217FC-876D-4307-8FD7-BB432DE0AF48}"/>
    <cellStyle name="Normal 4 11 7" xfId="2366" xr:uid="{281ABC93-2A53-4D8D-9AA0-C0289BD6F63B}"/>
    <cellStyle name="Normal 4 11 8" xfId="2367" xr:uid="{1D927846-BD59-4460-A7E2-A94497BACBAC}"/>
    <cellStyle name="Normal 4 12" xfId="2368" xr:uid="{1F859727-AF19-4B38-B7A2-A69ED5D1CE8A}"/>
    <cellStyle name="Normal 4 12 2" xfId="2369" xr:uid="{EDF615EB-5664-4DA5-83ED-5AB3FB09FD66}"/>
    <cellStyle name="Normal 4 12 3" xfId="2370" xr:uid="{09332428-2AA0-418A-A422-8E6B3DD84C02}"/>
    <cellStyle name="Normal 4 12 4" xfId="2371" xr:uid="{DD8FB92D-228D-402B-B514-084612308B70}"/>
    <cellStyle name="Normal 4 12 5" xfId="2372" xr:uid="{92DAD2B1-3F4B-47B4-9130-502BB9C2FCCB}"/>
    <cellStyle name="Normal 4 12 6" xfId="2373" xr:uid="{C6F38C6A-1A8A-489A-9296-F2A555380F5D}"/>
    <cellStyle name="Normal 4 12 7" xfId="2374" xr:uid="{239353ED-F645-4BBA-87D3-426A7184A282}"/>
    <cellStyle name="Normal 4 12 8" xfId="2375" xr:uid="{D7764EDF-F0F0-40B9-A309-22D42E54498A}"/>
    <cellStyle name="Normal 4 13" xfId="2376" xr:uid="{4ABC67FC-C03A-4FF0-AE2C-72582D6C3317}"/>
    <cellStyle name="Normal 4 13 2" xfId="2377" xr:uid="{C27BADD4-CE3A-4156-AC4C-E6E77DAD4789}"/>
    <cellStyle name="Normal 4 13 3" xfId="2378" xr:uid="{82BF0950-956D-4ADD-A302-B487E722D67C}"/>
    <cellStyle name="Normal 4 13 4" xfId="2379" xr:uid="{F0656603-3577-42CD-812B-49208C02FA32}"/>
    <cellStyle name="Normal 4 13 5" xfId="2380" xr:uid="{1D37A412-F69D-46DA-9966-91DAA8437F72}"/>
    <cellStyle name="Normal 4 13 6" xfId="2381" xr:uid="{43E7ECA6-A569-41C8-BF36-1BA6F3A7A888}"/>
    <cellStyle name="Normal 4 13 7" xfId="2382" xr:uid="{5F552967-2E1D-4404-A1F7-8155B2E0DFDC}"/>
    <cellStyle name="Normal 4 13 8" xfId="2383" xr:uid="{915E27D9-08A5-47F7-AB89-2737CED457C0}"/>
    <cellStyle name="Normal 4 14" xfId="2384" xr:uid="{D00148B0-9C66-45CF-ADB8-01E21B460EBE}"/>
    <cellStyle name="Normal 4 14 2" xfId="2385" xr:uid="{65A3F82C-66B4-428B-8C42-45CA477CAB07}"/>
    <cellStyle name="Normal 4 14 3" xfId="2386" xr:uid="{306E2CAE-3053-4C8F-9B8C-E7A15D2FD523}"/>
    <cellStyle name="Normal 4 14 4" xfId="2387" xr:uid="{0E8D2A5C-854A-4B40-A0DE-60241035BA6F}"/>
    <cellStyle name="Normal 4 14 5" xfId="2388" xr:uid="{9B37B12D-C3BB-4656-B8A5-C9B01957A686}"/>
    <cellStyle name="Normal 4 14 6" xfId="2389" xr:uid="{2AED3DC0-63C0-4976-BE7E-E8423783D6DF}"/>
    <cellStyle name="Normal 4 14 7" xfId="2390" xr:uid="{17E04E7A-9ACE-4870-A94A-0A4DFE7F8DEA}"/>
    <cellStyle name="Normal 4 14 8" xfId="2391" xr:uid="{9F2DDCBB-771F-41AD-9FE3-4B159611C96E}"/>
    <cellStyle name="Normal 4 15" xfId="2392" xr:uid="{C3AFF952-470C-4C4F-80F3-9DA83714D7DB}"/>
    <cellStyle name="Normal 4 15 2" xfId="2393" xr:uid="{AB0525D6-D65B-43B7-A2B0-8F2D669390CB}"/>
    <cellStyle name="Normal 4 15 3" xfId="2394" xr:uid="{6E2F9F9A-C37A-49AB-98C0-99C223C39FD1}"/>
    <cellStyle name="Normal 4 15 4" xfId="2395" xr:uid="{212C7591-A37B-4744-B8E6-605C4611D4BA}"/>
    <cellStyle name="Normal 4 15 5" xfId="2396" xr:uid="{88BCA991-A10F-4611-9A5A-892B04864C38}"/>
    <cellStyle name="Normal 4 15 6" xfId="2397" xr:uid="{56794F7D-7D0C-4468-9C68-0E189AC65423}"/>
    <cellStyle name="Normal 4 15 7" xfId="2398" xr:uid="{28614A6C-0E61-4E56-8384-3BCAE7167122}"/>
    <cellStyle name="Normal 4 15 8" xfId="2399" xr:uid="{5CF30A91-F50E-4AA9-B96C-B7DFCE4B7DD7}"/>
    <cellStyle name="Normal 4 16" xfId="2400" xr:uid="{9691C374-768A-444F-B356-FC2031CDC50D}"/>
    <cellStyle name="Normal 4 16 2" xfId="2401" xr:uid="{9EB3055A-ACF8-4CB5-A565-76EB7DDAB5ED}"/>
    <cellStyle name="Normal 4 16 3" xfId="2402" xr:uid="{DB05D5CC-EEB7-4614-84C8-9C43C274C829}"/>
    <cellStyle name="Normal 4 16 4" xfId="2403" xr:uid="{F9C0E28C-F571-4B16-AEB2-73F38893003F}"/>
    <cellStyle name="Normal 4 16 5" xfId="2404" xr:uid="{F9229926-194E-4F19-9ABA-8371DF256C0C}"/>
    <cellStyle name="Normal 4 16 6" xfId="2405" xr:uid="{F846BF04-DB2C-44BF-B707-70482A83BBC1}"/>
    <cellStyle name="Normal 4 16 7" xfId="2406" xr:uid="{6026F2ED-48A7-484C-8828-0251F7A633F0}"/>
    <cellStyle name="Normal 4 16 8" xfId="2407" xr:uid="{F71900BF-6270-42DF-8357-8FF138C62B4C}"/>
    <cellStyle name="Normal 4 17" xfId="2408" xr:uid="{709138CB-6A01-42BC-9E50-0F0A62CCCD70}"/>
    <cellStyle name="Normal 4 17 2" xfId="2409" xr:uid="{236A2424-2128-4262-900A-BCCAC64A23DE}"/>
    <cellStyle name="Normal 4 17 3" xfId="2410" xr:uid="{40C3686D-6FCA-4AC0-BD23-40F61A849C02}"/>
    <cellStyle name="Normal 4 17 4" xfId="2411" xr:uid="{C5663CCB-D36C-44F8-A9A2-EDCD10172A44}"/>
    <cellStyle name="Normal 4 17 5" xfId="2412" xr:uid="{70D36253-4A2F-4FC8-A7FE-38FF29FA778A}"/>
    <cellStyle name="Normal 4 17 6" xfId="2413" xr:uid="{29666E47-7DAA-48C2-8542-55F3A1B6DCD4}"/>
    <cellStyle name="Normal 4 17 7" xfId="2414" xr:uid="{92086F70-0295-4072-8811-13A6D87AAA0B}"/>
    <cellStyle name="Normal 4 17 8" xfId="2415" xr:uid="{FA856909-2AF0-4CAD-BA61-B5C25F512023}"/>
    <cellStyle name="Normal 4 18" xfId="2416" xr:uid="{4731E0A4-38E9-442A-9332-267443F1CA99}"/>
    <cellStyle name="Normal 4 18 2" xfId="2417" xr:uid="{FFD81C20-1AFF-4E08-B55E-568C471BA132}"/>
    <cellStyle name="Normal 4 18 3" xfId="2418" xr:uid="{A013056F-FF66-48C7-B437-4F1EB1FBBD82}"/>
    <cellStyle name="Normal 4 18 4" xfId="2419" xr:uid="{A0D64A90-0AF5-4857-835A-E99C50C5DF63}"/>
    <cellStyle name="Normal 4 18 5" xfId="2420" xr:uid="{2A344AC2-8825-498B-81C1-F412A29535B1}"/>
    <cellStyle name="Normal 4 18 6" xfId="2421" xr:uid="{4C058D52-E4E2-4A4A-8AA3-62D2A5EFB079}"/>
    <cellStyle name="Normal 4 18 7" xfId="2422" xr:uid="{53A92CCC-32A2-4519-99B8-278876E4BED4}"/>
    <cellStyle name="Normal 4 18 8" xfId="2423" xr:uid="{8D0FFAA4-352E-4C7F-86D4-F018369FE752}"/>
    <cellStyle name="Normal 4 19" xfId="2424" xr:uid="{5BC27A5D-4AA7-42BB-AF03-31C71F51198D}"/>
    <cellStyle name="Normal 4 19 2" xfId="2425" xr:uid="{EF18D118-3BEE-4635-BFA3-7C717A99F51E}"/>
    <cellStyle name="Normal 4 19 3" xfId="2426" xr:uid="{E1685C13-875F-48AD-8CB9-CA1CD8AB8110}"/>
    <cellStyle name="Normal 4 19 4" xfId="2427" xr:uid="{CE0950DC-3230-4699-940A-07E0D33B818E}"/>
    <cellStyle name="Normal 4 19 5" xfId="2428" xr:uid="{7619B277-8F86-491B-89CD-C2E8BE0ED1D7}"/>
    <cellStyle name="Normal 4 19 6" xfId="2429" xr:uid="{B41C72EB-27D7-4AB4-84DB-711FF70497C3}"/>
    <cellStyle name="Normal 4 19 7" xfId="2430" xr:uid="{D9AE83C4-FBBB-4E8F-B276-130CFAE0B6F1}"/>
    <cellStyle name="Normal 4 19 8" xfId="2431" xr:uid="{77C13D03-814A-48EC-A27C-02FA615AB350}"/>
    <cellStyle name="Normal 4 2" xfId="135" xr:uid="{F7CF8D36-F3F5-477D-BB34-386FC86DFCB3}"/>
    <cellStyle name="Normal 4 2 10" xfId="2432" xr:uid="{6D0F669E-923F-4BDA-AF38-B7516BA6A2A8}"/>
    <cellStyle name="Normal 4 2 2" xfId="226" xr:uid="{2C573E4D-05FC-4ACA-B574-55B7F0BEF309}"/>
    <cellStyle name="Normal 4 2 2 2" xfId="2433" xr:uid="{02013B41-E9D3-4034-89C1-14CC74D78FF9}"/>
    <cellStyle name="Normal 4 2 3" xfId="1358" xr:uid="{D8ACF3EC-8F28-4B2B-BED6-CB9CD944E88E}"/>
    <cellStyle name="Normal 4 2 3 2" xfId="2434" xr:uid="{6329BA76-62EB-4DDE-8AE9-9A216F2A90ED}"/>
    <cellStyle name="Normal 4 2 4" xfId="2435" xr:uid="{47BA4B24-31D3-4F7C-B460-CE92BED7EED1}"/>
    <cellStyle name="Normal 4 2 5" xfId="2436" xr:uid="{FC01651E-2FB9-465C-A18F-80595A62AD61}"/>
    <cellStyle name="Normal 4 2 6" xfId="2437" xr:uid="{8889033D-440C-4239-9320-783151D75542}"/>
    <cellStyle name="Normal 4 2 7" xfId="2438" xr:uid="{41F62E1E-7121-4FF1-B535-058523DF7730}"/>
    <cellStyle name="Normal 4 2 8" xfId="2439" xr:uid="{DACB1F24-1761-4DBA-9C0A-FB232D63072B}"/>
    <cellStyle name="Normal 4 2 9" xfId="3057" xr:uid="{51A22B13-D051-450A-9C44-93BBA577B8B1}"/>
    <cellStyle name="Normal 4 20" xfId="2440" xr:uid="{4127D068-6676-41A5-ACBB-7981650D9401}"/>
    <cellStyle name="Normal 4 20 2" xfId="2441" xr:uid="{BB5ABE75-9752-44A8-8EFA-07F7514A1143}"/>
    <cellStyle name="Normal 4 20 3" xfId="2442" xr:uid="{4D88B6F4-0638-40EB-8D41-A43A165F955F}"/>
    <cellStyle name="Normal 4 20 4" xfId="2443" xr:uid="{AD8B2AED-F1E2-4D7B-8337-66BF5B47A88F}"/>
    <cellStyle name="Normal 4 20 5" xfId="2444" xr:uid="{7B6821DE-0358-40CA-A5CF-EE9371B0E125}"/>
    <cellStyle name="Normal 4 20 6" xfId="2445" xr:uid="{23831DFF-F056-4F25-B35D-9D22ED4184DA}"/>
    <cellStyle name="Normal 4 20 7" xfId="2446" xr:uid="{B4825270-84D0-43B3-8F70-AEB3424CBA13}"/>
    <cellStyle name="Normal 4 20 8" xfId="2447" xr:uid="{58C18670-F21D-46D3-9BE9-8CBBAF465A76}"/>
    <cellStyle name="Normal 4 21" xfId="2448" xr:uid="{1B5B6888-5D09-46D2-BC30-950D55D9B41A}"/>
    <cellStyle name="Normal 4 21 2" xfId="2449" xr:uid="{C594FA37-4DD2-4B26-970A-F79D7FE1E6D5}"/>
    <cellStyle name="Normal 4 21 3" xfId="2450" xr:uid="{34D91C36-0CCB-480B-BC44-FBEDA6BA9C96}"/>
    <cellStyle name="Normal 4 21 4" xfId="2451" xr:uid="{65185C41-9B2A-401F-8FF0-F48FCF70FC20}"/>
    <cellStyle name="Normal 4 21 5" xfId="2452" xr:uid="{F7596291-143E-469F-B3C4-896E4E0E650D}"/>
    <cellStyle name="Normal 4 21 6" xfId="2453" xr:uid="{1391B9EE-A3EF-4065-A804-60571AD0ADB0}"/>
    <cellStyle name="Normal 4 21 7" xfId="2454" xr:uid="{39FDACE1-D2E9-405B-A024-3A48B75E806B}"/>
    <cellStyle name="Normal 4 21 8" xfId="2455" xr:uid="{399B78F8-0E13-4560-9B5F-067C7096BB15}"/>
    <cellStyle name="Normal 4 22" xfId="2456" xr:uid="{6B5406B1-B89E-473E-A8AC-2A4A4ACE108A}"/>
    <cellStyle name="Normal 4 22 2" xfId="2457" xr:uid="{A0AD511E-7CB5-4481-8D49-E779C4C731DC}"/>
    <cellStyle name="Normal 4 22 3" xfId="2458" xr:uid="{C1457F5E-B58B-4313-B0E9-CFDF08D324F0}"/>
    <cellStyle name="Normal 4 22 4" xfId="2459" xr:uid="{0604C813-E780-4F98-BFA1-52E638B0973F}"/>
    <cellStyle name="Normal 4 22 5" xfId="2460" xr:uid="{6AC8E0C2-E455-45BC-AF32-669946AED42B}"/>
    <cellStyle name="Normal 4 22 6" xfId="2461" xr:uid="{816820C6-C4F9-46D8-B1E8-0E7B204CF945}"/>
    <cellStyle name="Normal 4 22 7" xfId="2462" xr:uid="{9C2027FD-A1E5-4F59-AC1F-D6E693E248DE}"/>
    <cellStyle name="Normal 4 22 8" xfId="2463" xr:uid="{2BE50717-7683-4E72-83DB-3DEB64D890CA}"/>
    <cellStyle name="Normal 4 23" xfId="2464" xr:uid="{26A75DF2-385E-400F-839B-907C912CBC90}"/>
    <cellStyle name="Normal 4 23 2" xfId="2465" xr:uid="{01CA506C-616B-4BF7-89B0-602F9679E540}"/>
    <cellStyle name="Normal 4 23 3" xfId="2466" xr:uid="{F407E34B-99E4-45BC-A0AA-0C5B0448D7E8}"/>
    <cellStyle name="Normal 4 23 4" xfId="2467" xr:uid="{957A109A-C9BF-4E96-8B6C-722932D6D5C0}"/>
    <cellStyle name="Normal 4 23 5" xfId="2468" xr:uid="{4FA15379-8CF6-4E0E-AD54-FF08FCD4C2B7}"/>
    <cellStyle name="Normal 4 23 6" xfId="2469" xr:uid="{9095B9A2-5F32-43A9-8383-B63EDC21C988}"/>
    <cellStyle name="Normal 4 23 7" xfId="2470" xr:uid="{74D78CBE-5AE5-4275-BCDD-FE522658C4F7}"/>
    <cellStyle name="Normal 4 23 8" xfId="2471" xr:uid="{AC15B53F-F0F5-4DAC-A85E-F5E1232B8DBF}"/>
    <cellStyle name="Normal 4 24" xfId="2472" xr:uid="{5EE847D3-9BE2-42C3-9F05-85EB99C4CB69}"/>
    <cellStyle name="Normal 4 24 2" xfId="2473" xr:uid="{A9F341FE-D399-4E77-B25D-9F8530DAEC38}"/>
    <cellStyle name="Normal 4 24 3" xfId="2474" xr:uid="{58836955-0386-4B21-A195-E30DC87247E0}"/>
    <cellStyle name="Normal 4 24 4" xfId="2475" xr:uid="{588A6D2E-388E-4DAC-957E-E1F3A6354138}"/>
    <cellStyle name="Normal 4 24 5" xfId="2476" xr:uid="{14294CBC-59D6-48FB-BD56-972B8BA61D2D}"/>
    <cellStyle name="Normal 4 24 6" xfId="2477" xr:uid="{F5AE754F-A5BD-4106-A8E8-0C10EBD25335}"/>
    <cellStyle name="Normal 4 24 7" xfId="2478" xr:uid="{4C1B1C6B-500E-46A1-930E-F76C0C982425}"/>
    <cellStyle name="Normal 4 24 8" xfId="2479" xr:uid="{5269FDF2-F52E-4341-B762-D15FC8B2FA47}"/>
    <cellStyle name="Normal 4 25" xfId="2480" xr:uid="{7FD637DA-FE89-497C-A4A3-DD271C28D711}"/>
    <cellStyle name="Normal 4 25 2" xfId="2481" xr:uid="{26207371-9CE0-4AE9-A3EA-6DD61E94548A}"/>
    <cellStyle name="Normal 4 25 3" xfId="2482" xr:uid="{21579EFF-8884-4C77-AE15-DB2D40AAE32B}"/>
    <cellStyle name="Normal 4 25 4" xfId="2483" xr:uid="{0DBA02E1-C85B-41A3-B5E2-0A0B1EB234DF}"/>
    <cellStyle name="Normal 4 26" xfId="2484" xr:uid="{43570066-E3BB-4069-9656-9DCD761E2242}"/>
    <cellStyle name="Normal 4 27" xfId="2485" xr:uid="{525B4756-244D-4668-949B-432E997B0872}"/>
    <cellStyle name="Normal 4 28" xfId="2486" xr:uid="{7400F7D3-FA57-4EDF-9B22-C88C5FDAE2F7}"/>
    <cellStyle name="Normal 4 29" xfId="2487" xr:uid="{DB5D5740-F5B2-477E-AADA-E9AD6E321521}"/>
    <cellStyle name="Normal 4 3" xfId="672" xr:uid="{25143E6B-B484-4129-9201-774510AE5EB2}"/>
    <cellStyle name="Normal 4 3 10" xfId="2488" xr:uid="{181DA49D-B62F-4418-998E-E13134FE7E6E}"/>
    <cellStyle name="Normal 4 3 2" xfId="1233" xr:uid="{9B0EE4DD-E692-4CF0-B06B-97172716E507}"/>
    <cellStyle name="Normal 4 3 2 2" xfId="2489" xr:uid="{02ABE822-E476-4283-BCA8-0A002267E630}"/>
    <cellStyle name="Normal 4 3 3" xfId="2490" xr:uid="{77ACFB84-1B46-45FB-AFEE-BE4970E3766B}"/>
    <cellStyle name="Normal 4 3 4" xfId="2491" xr:uid="{45C74438-9418-4BAD-A332-E9AB85C54A29}"/>
    <cellStyle name="Normal 4 3 5" xfId="2492" xr:uid="{D8E99D5D-78C5-4FFE-A7C5-B8803E1FCC5D}"/>
    <cellStyle name="Normal 4 3 6" xfId="2493" xr:uid="{217C00BD-2099-4FA7-AFC1-EAE02101D306}"/>
    <cellStyle name="Normal 4 3 7" xfId="2494" xr:uid="{F6D8D1E0-01E0-4145-9281-7982FBC5D6C6}"/>
    <cellStyle name="Normal 4 3 8" xfId="2495" xr:uid="{22FA1045-7BEF-4965-BA3F-BBFF56748DEC}"/>
    <cellStyle name="Normal 4 3 9" xfId="3097" xr:uid="{60939D2A-26C9-4932-AF1F-B7C624CB3B05}"/>
    <cellStyle name="Normal 4 30" xfId="2496" xr:uid="{A220ADB1-CF99-4403-83D4-2AB673AE2BF1}"/>
    <cellStyle name="Normal 4 31" xfId="2497" xr:uid="{F0AAA7FE-4E78-4E3A-BAA4-BEB5AA96D6C2}"/>
    <cellStyle name="Normal 4 32" xfId="2941" xr:uid="{0DC883EB-86A6-44C0-8791-32BBA3167334}"/>
    <cellStyle name="Normal 4 4" xfId="748" xr:uid="{227888D0-FA63-4460-8ED9-9B67DFB57E7E}"/>
    <cellStyle name="Normal 4 4 2" xfId="2499" xr:uid="{7970F909-A6A5-47B1-82C6-65A7436C76B6}"/>
    <cellStyle name="Normal 4 4 3" xfId="2500" xr:uid="{A83DA02A-B166-48F0-9A1D-D77C1FD9863A}"/>
    <cellStyle name="Normal 4 4 4" xfId="2501" xr:uid="{CD2B2135-D728-4817-AF46-D7E80FF9DC25}"/>
    <cellStyle name="Normal 4 4 5" xfId="2502" xr:uid="{40C9FAF2-80E1-4934-B3E7-866BAF494CE6}"/>
    <cellStyle name="Normal 4 4 6" xfId="2503" xr:uid="{8AF54A23-89EF-408A-840F-77930F662DDA}"/>
    <cellStyle name="Normal 4 4 7" xfId="2504" xr:uid="{E264989E-B57E-4B5C-BF09-A15AA26B9902}"/>
    <cellStyle name="Normal 4 4 8" xfId="2505" xr:uid="{2A7CF241-5A54-402F-97C0-905EA7867485}"/>
    <cellStyle name="Normal 4 4 9" xfId="2498" xr:uid="{852F61BE-8B23-464E-8FD4-25870E7BA30D}"/>
    <cellStyle name="Normal 4 5" xfId="138" xr:uid="{A42863E8-3218-4542-ABBD-2057834FACF5}"/>
    <cellStyle name="Normal 4 5 2" xfId="2507" xr:uid="{4E075193-4C14-4B39-B60D-536D4ACFCDA7}"/>
    <cellStyle name="Normal 4 5 3" xfId="2508" xr:uid="{8FAE5065-C1D6-490E-8A76-215C5C0FA16D}"/>
    <cellStyle name="Normal 4 5 4" xfId="2509" xr:uid="{82114D24-7242-41E8-9D77-10184CB7E5C4}"/>
    <cellStyle name="Normal 4 5 5" xfId="2510" xr:uid="{A37186A1-0501-4137-8B71-99D556DAE630}"/>
    <cellStyle name="Normal 4 5 6" xfId="2511" xr:uid="{39DBA235-B847-49DE-9198-A6F0453A48C2}"/>
    <cellStyle name="Normal 4 5 7" xfId="2512" xr:uid="{9305967C-C744-4439-ADF9-B0A8D4211F3B}"/>
    <cellStyle name="Normal 4 5 8" xfId="2513" xr:uid="{7AB3CA99-67EC-49C3-AB87-D9271E01E55E}"/>
    <cellStyle name="Normal 4 5 9" xfId="2506" xr:uid="{B40F9356-303C-41DC-BDB4-772E9C94F545}"/>
    <cellStyle name="Normal 4 6" xfId="2514" xr:uid="{5A30DCA9-73C4-44C3-9D2C-D0A3EE9EAD8A}"/>
    <cellStyle name="Normal 4 6 2" xfId="2515" xr:uid="{0FE06678-2B5E-49D4-9808-E99401100C6F}"/>
    <cellStyle name="Normal 4 6 3" xfId="2516" xr:uid="{FDE9DE48-FB2B-4CC6-9EE2-4D464851E818}"/>
    <cellStyle name="Normal 4 6 4" xfId="2517" xr:uid="{689BA74F-65CA-4404-A29B-2E59C5C85B7E}"/>
    <cellStyle name="Normal 4 6 5" xfId="2518" xr:uid="{E3DEDECB-A8F2-4321-BF2B-A6D3DE8FAC66}"/>
    <cellStyle name="Normal 4 6 6" xfId="2519" xr:uid="{F984B299-BF70-4E65-9CBA-9E339CD9C3A2}"/>
    <cellStyle name="Normal 4 6 7" xfId="2520" xr:uid="{DA3ECAF9-1CD4-4FAA-B71D-9C73DA934083}"/>
    <cellStyle name="Normal 4 6 8" xfId="2521" xr:uid="{301D48E5-26A1-4C1E-9904-F587CF1AB09C}"/>
    <cellStyle name="Normal 4 7" xfId="2522" xr:uid="{28AE7019-2CB6-4F32-8B8E-BD005B5FA746}"/>
    <cellStyle name="Normal 4 7 2" xfId="2523" xr:uid="{6A3861B7-D3ED-492C-B25F-A92C56A9196A}"/>
    <cellStyle name="Normal 4 7 3" xfId="2524" xr:uid="{6ACA9B76-BDC5-4A9A-95EA-E61880C88E20}"/>
    <cellStyle name="Normal 4 7 4" xfId="2525" xr:uid="{4D3773FA-937F-4318-A6CC-DFB76A1474F0}"/>
    <cellStyle name="Normal 4 7 5" xfId="2526" xr:uid="{269FF973-8B5D-4890-AA57-55B34E0535C6}"/>
    <cellStyle name="Normal 4 7 6" xfId="2527" xr:uid="{77318AB1-BABE-443E-ABF3-0F68EBE577F9}"/>
    <cellStyle name="Normal 4 7 7" xfId="2528" xr:uid="{3646188B-96F6-4FF1-8743-0F7E35900609}"/>
    <cellStyle name="Normal 4 7 8" xfId="2529" xr:uid="{D2C0CE3B-A88D-4F26-89CF-0B185C4D9FBD}"/>
    <cellStyle name="Normal 4 8" xfId="2530" xr:uid="{3D9E4DA2-115F-42D0-B394-4ADF9ABC96C8}"/>
    <cellStyle name="Normal 4 8 2" xfId="2531" xr:uid="{E04508D7-72BE-4CAB-B4AD-5BC07292EC94}"/>
    <cellStyle name="Normal 4 8 3" xfId="2532" xr:uid="{F134C017-EA83-477D-82A1-4E9FB5599B2E}"/>
    <cellStyle name="Normal 4 8 4" xfId="2533" xr:uid="{0AAC4A06-29E6-4219-900F-81AE292953A1}"/>
    <cellStyle name="Normal 4 8 5" xfId="2534" xr:uid="{73AC9F9D-CF9C-4126-B5CD-2C405E68BA79}"/>
    <cellStyle name="Normal 4 8 6" xfId="2535" xr:uid="{E175EBD9-E896-475A-BECD-A10C3E464DF9}"/>
    <cellStyle name="Normal 4 8 7" xfId="2536" xr:uid="{2AFCD288-E2A8-4EAC-AE7D-E619B71C5B4B}"/>
    <cellStyle name="Normal 4 8 8" xfId="2537" xr:uid="{525782B8-85A3-4135-B911-1298FCF4FAC5}"/>
    <cellStyle name="Normal 4 9" xfId="2538" xr:uid="{AABECB1B-AC27-4659-A0B3-F69544246534}"/>
    <cellStyle name="Normal 4 9 2" xfId="2539" xr:uid="{392F8EDD-D618-4954-86F5-B83B27E6C7AE}"/>
    <cellStyle name="Normal 4 9 3" xfId="2540" xr:uid="{B1B0FD9B-65BA-41EA-ADED-64ACB40FA629}"/>
    <cellStyle name="Normal 4 9 4" xfId="2541" xr:uid="{BC86FC9C-0976-4C03-AEEF-44A0D7848958}"/>
    <cellStyle name="Normal 4 9 5" xfId="2542" xr:uid="{076E798C-F0FF-4ED5-9530-8AA8F88CFB38}"/>
    <cellStyle name="Normal 4 9 6" xfId="2543" xr:uid="{0363D767-84EB-4841-AFB8-B3B14613ADF0}"/>
    <cellStyle name="Normal 4 9 7" xfId="2544" xr:uid="{D90699A6-666E-413B-8B31-132F113B39C4}"/>
    <cellStyle name="Normal 4 9 8" xfId="2545" xr:uid="{C1EC666E-8E14-49E3-8773-6A7266700FA5}"/>
    <cellStyle name="Normal 42" xfId="2942" xr:uid="{AD57BB26-2272-470D-9704-5E69A2E77272}"/>
    <cellStyle name="Normal 43" xfId="2943" xr:uid="{BDF7CF6C-28D7-4EE5-A3A9-64A0F6F5A634}"/>
    <cellStyle name="Normal 43 2" xfId="2546" xr:uid="{5D5EA492-E25E-4C48-9DDE-EE7CA1C6FDBC}"/>
    <cellStyle name="Normal 44" xfId="2944" xr:uid="{B0670B33-5F23-496A-B2B8-D336179D92FD}"/>
    <cellStyle name="Normal 44 2" xfId="2547" xr:uid="{6D22B643-17D9-43C3-83B8-CB420DEFCD3D}"/>
    <cellStyle name="Normal 44 3" xfId="2548" xr:uid="{7B045540-CAFB-4BE4-BF96-83A2A1996251}"/>
    <cellStyle name="Normal 44 4" xfId="2549" xr:uid="{C01B9A91-9DA9-4F68-BB7A-C1194B111A64}"/>
    <cellStyle name="Normal 44 5" xfId="2550" xr:uid="{778CE8DD-CFF6-4FA8-A2CE-5C35C0028AB6}"/>
    <cellStyle name="Normal 44 6" xfId="2551" xr:uid="{F1BA622A-F176-4A1A-BADD-39D88AF672B1}"/>
    <cellStyle name="Normal 47" xfId="2552" xr:uid="{66FAD3CF-5412-47F5-939B-F62070E2812E}"/>
    <cellStyle name="Normal 48" xfId="2553" xr:uid="{A8071044-4383-4B7B-BA7D-8DAC3B6FDAE6}"/>
    <cellStyle name="Normal 49" xfId="2554" xr:uid="{5920804C-FECC-4771-9D1E-AB9018EC8CCA}"/>
    <cellStyle name="Normal 5" xfId="146" xr:uid="{C18582EB-9CE9-47D9-9101-9B08CB8B9232}"/>
    <cellStyle name="Normal 5 10" xfId="2555" xr:uid="{0EC00088-D829-4485-85D7-31949528080B}"/>
    <cellStyle name="Normal 5 11" xfId="2556" xr:uid="{4CA68E46-DA01-463E-99BF-A3B16A30ACF0}"/>
    <cellStyle name="Normal 5 12" xfId="2557" xr:uid="{1A5B8118-947D-4E19-BB39-7A698D0A85E0}"/>
    <cellStyle name="Normal 5 13" xfId="2945" xr:uid="{2A6F1C73-E0E7-4FBD-8300-CC1147F27C20}"/>
    <cellStyle name="Normal 5 14" xfId="3053" xr:uid="{760CD5CA-175F-4B46-B881-3BDD30074B47}"/>
    <cellStyle name="Normal 5 2" xfId="673" xr:uid="{1E9ABABE-649F-4064-B33E-DCD8E206784B}"/>
    <cellStyle name="Normal 5 2 10" xfId="2558" xr:uid="{12CB1D78-8555-4893-9C15-760ACC2F587D}"/>
    <cellStyle name="Normal 5 2 2" xfId="1234" xr:uid="{BE70CCF8-6323-4AB4-AF81-69698C5DEF8E}"/>
    <cellStyle name="Normal 5 2 2 2" xfId="2559" xr:uid="{08B967C8-3F16-4E84-B04B-320E813DED3E}"/>
    <cellStyle name="Normal 5 2 3" xfId="2560" xr:uid="{E60C5DCF-D62B-402B-B726-ECA894C1DC8F}"/>
    <cellStyle name="Normal 5 2 4" xfId="2561" xr:uid="{903E04A8-8FCE-4B3F-B398-DE8D8CD56059}"/>
    <cellStyle name="Normal 5 2 5" xfId="2562" xr:uid="{DC4AAAE6-7F0E-47E3-9EC8-A99023A2F5F1}"/>
    <cellStyle name="Normal 5 2 6" xfId="2563" xr:uid="{13EA4644-0678-4570-92F2-5F88223EC204}"/>
    <cellStyle name="Normal 5 2 7" xfId="2564" xr:uid="{82A2BA93-8EBF-4A8E-BE76-F9EB71DECD12}"/>
    <cellStyle name="Normal 5 2 8" xfId="2565" xr:uid="{F090A6E8-71C7-43BC-A9E4-D39E636E1BC9}"/>
    <cellStyle name="Normal 5 2 9" xfId="3098" xr:uid="{11BA08A8-B985-405F-9CC6-95EAB1230247}"/>
    <cellStyle name="Normal 5 3" xfId="756" xr:uid="{AA92FCA1-B138-482D-81DE-FC56080065C4}"/>
    <cellStyle name="Normal 5 3 2" xfId="2567" xr:uid="{F1BE15D6-7997-4717-8C29-56E0B85572E4}"/>
    <cellStyle name="Normal 5 3 3" xfId="2568" xr:uid="{39F0418A-1035-4A30-A1CF-AE483F7D476B}"/>
    <cellStyle name="Normal 5 3 4" xfId="2569" xr:uid="{A99F8DA0-9C6D-4FF2-963F-1FD053FE980C}"/>
    <cellStyle name="Normal 5 3 5" xfId="2570" xr:uid="{132DA12F-59C3-468C-9C25-CA6387E860AC}"/>
    <cellStyle name="Normal 5 3 6" xfId="2571" xr:uid="{E252D435-BC62-4A8E-BF38-F40F34A42D71}"/>
    <cellStyle name="Normal 5 3 7" xfId="2572" xr:uid="{499E855A-6CD2-4E8A-ADEC-CA29C1DC7FAC}"/>
    <cellStyle name="Normal 5 3 8" xfId="2573" xr:uid="{2A01D080-481B-4AD7-AE4D-C32B9F12DD46}"/>
    <cellStyle name="Normal 5 3 9" xfId="2566" xr:uid="{4A158145-801E-4FCA-A5D6-97101103C7F8}"/>
    <cellStyle name="Normal 5 4" xfId="2574" xr:uid="{8C4277F7-EA08-4393-B60D-192B2A8925D4}"/>
    <cellStyle name="Normal 5 4 2" xfId="2575" xr:uid="{9D555816-D28B-4043-9026-E040E1EEDD9F}"/>
    <cellStyle name="Normal 5 4 3" xfId="2576" xr:uid="{8095AC8E-F398-4F20-A956-D8C1B2D83450}"/>
    <cellStyle name="Normal 5 4 4" xfId="2577" xr:uid="{FCEF76AD-F618-4016-8439-0CBD2B79F53A}"/>
    <cellStyle name="Normal 5 4 5" xfId="2578" xr:uid="{F245151B-A7CB-4E7B-8720-7A5136089D42}"/>
    <cellStyle name="Normal 5 4 6" xfId="2579" xr:uid="{9CD0DFAF-9174-49C2-B5CB-05EF3AE0F333}"/>
    <cellStyle name="Normal 5 4 7" xfId="2580" xr:uid="{77300009-1360-4D99-9750-581B5CC257E0}"/>
    <cellStyle name="Normal 5 4 8" xfId="2581" xr:uid="{EA5837FC-CC89-4B3A-88BF-1A2AC6E224EF}"/>
    <cellStyle name="Normal 5 5" xfId="2582" xr:uid="{F2744E51-F4E8-4CEC-8E3A-7B38E04005CC}"/>
    <cellStyle name="Normal 5 5 2" xfId="2583" xr:uid="{069091E7-C4B6-4849-803D-6479C229FCA6}"/>
    <cellStyle name="Normal 5 5 3" xfId="2584" xr:uid="{D129F3E1-9310-4A3A-93CA-DA57BD3CFDF1}"/>
    <cellStyle name="Normal 5 5 4" xfId="2585" xr:uid="{3BCE0209-A3AE-435F-98CE-F70E40182874}"/>
    <cellStyle name="Normal 5 5 5" xfId="2586" xr:uid="{8AF073F4-7070-4F31-A5E7-F385DE38B32F}"/>
    <cellStyle name="Normal 5 5 6" xfId="2587" xr:uid="{175B6530-5B10-4176-A52B-E232DF875857}"/>
    <cellStyle name="Normal 5 5 7" xfId="2588" xr:uid="{F480570A-8D84-4C32-A6F6-2C053ADE507F}"/>
    <cellStyle name="Normal 5 5 8" xfId="2589" xr:uid="{B94A79C5-7740-4A1D-AE92-439716F63EEF}"/>
    <cellStyle name="Normal 5 6" xfId="2590" xr:uid="{DE614D02-D169-492E-81D3-24461A8CDE52}"/>
    <cellStyle name="Normal 5 6 2" xfId="2591" xr:uid="{B8AF02DC-F9A5-4194-A40C-81E0A66E3A02}"/>
    <cellStyle name="Normal 5 6 3" xfId="2592" xr:uid="{BFCC3D1E-9A28-4740-AD62-B5E26942DE28}"/>
    <cellStyle name="Normal 5 6 4" xfId="2593" xr:uid="{01AB783F-BEAE-4EE0-BD9A-1F873BA32185}"/>
    <cellStyle name="Normal 5 6 5" xfId="2594" xr:uid="{81ECEC51-4E68-4849-BF63-BBFF578AD4BB}"/>
    <cellStyle name="Normal 5 6 6" xfId="2595" xr:uid="{8C7CA0AF-587C-4AB0-80EC-1075762D266E}"/>
    <cellStyle name="Normal 5 6 7" xfId="2596" xr:uid="{931EA149-7516-4F0F-A9A9-FA44D05BB674}"/>
    <cellStyle name="Normal 5 6 8" xfId="2597" xr:uid="{253805E5-1CC2-46EA-A097-98E7F1FEFC85}"/>
    <cellStyle name="Normal 5 7" xfId="2598" xr:uid="{430ED59B-4852-4615-9D12-A09E577BB74B}"/>
    <cellStyle name="Normal 5 7 2" xfId="2599" xr:uid="{FF0F2943-54E0-4236-BA9C-9DA6CB186F4C}"/>
    <cellStyle name="Normal 5 7 3" xfId="2600" xr:uid="{C7A0C294-1FD1-4B69-B6B0-6DAB0E72C05B}"/>
    <cellStyle name="Normal 5 7 4" xfId="2601" xr:uid="{BA374D6E-C962-43D8-9637-A008B5BD98A6}"/>
    <cellStyle name="Normal 5 7 5" xfId="2602" xr:uid="{E172D7D3-631E-473E-9B21-D3B4463E86B6}"/>
    <cellStyle name="Normal 5 7 6" xfId="2603" xr:uid="{1349D291-C7D2-400E-8434-C2E63843A8F1}"/>
    <cellStyle name="Normal 5 7 7" xfId="2604" xr:uid="{D7E3DB8A-FE51-4ED1-895A-825569E3218C}"/>
    <cellStyle name="Normal 5 7 8" xfId="2605" xr:uid="{280A25D4-FD71-4ADD-B735-3FEF19342FB1}"/>
    <cellStyle name="Normal 5 8" xfId="2606" xr:uid="{2B1D0742-D473-4089-946B-7DEF3853ED18}"/>
    <cellStyle name="Normal 5 8 2" xfId="2607" xr:uid="{2C0EA125-96FC-4F0E-A555-7414219F5263}"/>
    <cellStyle name="Normal 5 8 3" xfId="2608" xr:uid="{5C222C7C-974E-465F-9AD1-B6612B6B096A}"/>
    <cellStyle name="Normal 5 8 4" xfId="2609" xr:uid="{14711BFF-3F32-4E78-9855-0D3E3502282E}"/>
    <cellStyle name="Normal 5 9" xfId="2610" xr:uid="{E940B5A9-C218-4DC4-87C9-3C05B4D5A86A}"/>
    <cellStyle name="Normal 50" xfId="2611" xr:uid="{55833462-DEC6-4A8C-840E-5B5EF80AECDE}"/>
    <cellStyle name="Normal 51" xfId="2612" xr:uid="{2E779CFA-7B16-426F-884A-392440F38ABF}"/>
    <cellStyle name="Normal 52" xfId="2613" xr:uid="{4D384419-D545-4086-8545-F623F660900B}"/>
    <cellStyle name="Normal 53" xfId="2614" xr:uid="{F238E4A1-DFE2-4456-8691-3A3491C5B186}"/>
    <cellStyle name="Normal 54" xfId="2615" xr:uid="{D398F8C9-3817-4C84-8737-A0DD69E750B3}"/>
    <cellStyle name="Normal 55" xfId="2616" xr:uid="{5E37A460-AC82-48EE-96D9-44B55778F1DE}"/>
    <cellStyle name="Normal 56" xfId="2617" xr:uid="{9791FC12-D10B-4829-883B-F30093088C51}"/>
    <cellStyle name="Normal 57" xfId="2618" xr:uid="{50A10A3E-4EDB-400F-BF94-01BDDDF7D901}"/>
    <cellStyle name="Normal 58" xfId="2619" xr:uid="{CA4AABDA-B5EC-454F-B748-7B8378D36C60}"/>
    <cellStyle name="Normal 6" xfId="164" xr:uid="{47812A04-FBC9-459B-B983-00BA29916EA8}"/>
    <cellStyle name="Normal 6 10" xfId="2620" xr:uid="{C0971FF0-7FFB-42BC-A8C5-D94FF200BF97}"/>
    <cellStyle name="Normal 6 11" xfId="2621" xr:uid="{93B91ED7-E0C3-4105-8454-4E914F2D2A0F}"/>
    <cellStyle name="Normal 6 12" xfId="2622" xr:uid="{0F61066D-F39C-48EC-8420-73C5E610A80F}"/>
    <cellStyle name="Normal 6 13" xfId="2946" xr:uid="{7820EF31-1DDD-4300-8CB6-B6E02A3DCF49}"/>
    <cellStyle name="Normal 6 14" xfId="3048" xr:uid="{FEB753B8-CBE6-4A84-A8A0-54B7AB30A0B3}"/>
    <cellStyle name="Normal 6 15" xfId="1818" xr:uid="{055D710C-ECB4-4B74-AF0E-517C3E49F181}"/>
    <cellStyle name="Normal 6 2" xfId="674" xr:uid="{B29ACD4B-7C90-4AEC-87BA-56B81B1AF9C6}"/>
    <cellStyle name="Normal 6 2 10" xfId="2623" xr:uid="{8AF582BD-9987-447D-A0FC-69AF1CD94C86}"/>
    <cellStyle name="Normal 6 2 2" xfId="1235" xr:uid="{2A4FB2ED-A3CB-4E78-A280-B5893A131480}"/>
    <cellStyle name="Normal 6 2 2 2" xfId="2624" xr:uid="{0D0B0437-101E-4B0E-89B8-4BE34005AA04}"/>
    <cellStyle name="Normal 6 2 3" xfId="2625" xr:uid="{9B640746-F524-4317-A897-BE0B3A083A27}"/>
    <cellStyle name="Normal 6 2 4" xfId="2626" xr:uid="{769ACDE9-1576-4428-B40B-27E17F8E5AFB}"/>
    <cellStyle name="Normal 6 2 5" xfId="2627" xr:uid="{76E984BF-6469-4DBE-ABA3-1E07ECD85191}"/>
    <cellStyle name="Normal 6 2 6" xfId="2628" xr:uid="{C4610A51-5D49-45FB-B34A-F40F7CDFACA6}"/>
    <cellStyle name="Normal 6 2 7" xfId="2629" xr:uid="{DC7D9DDE-8083-4B6D-B397-0D63419FD3F6}"/>
    <cellStyle name="Normal 6 2 8" xfId="2630" xr:uid="{FBF904DD-0FB0-4CAB-8A6C-F57744FBC531}"/>
    <cellStyle name="Normal 6 2 9" xfId="3070" xr:uid="{0E074503-6BA2-47BA-9C9E-058F96D51E73}"/>
    <cellStyle name="Normal 6 3" xfId="720" xr:uid="{05DA1575-6C3E-4FD0-A127-D7B289B54B21}"/>
    <cellStyle name="Normal 6 3 2" xfId="1280" xr:uid="{797BA5C1-7C3B-4040-9327-41C018FE054D}"/>
    <cellStyle name="Normal 6 3 2 2" xfId="2632" xr:uid="{8FBF7FA1-681E-41E3-A23F-3B17D2387384}"/>
    <cellStyle name="Normal 6 3 3" xfId="2633" xr:uid="{1A04D1DE-330D-40ED-AD6E-E0B9A23838B4}"/>
    <cellStyle name="Normal 6 3 4" xfId="2634" xr:uid="{96CA858F-37B8-4A94-BFBA-05494CB3451A}"/>
    <cellStyle name="Normal 6 3 5" xfId="2635" xr:uid="{5CEBDD52-8D50-4D00-AF8B-2BBAD001029E}"/>
    <cellStyle name="Normal 6 3 6" xfId="2636" xr:uid="{D4BC20EB-010C-41C5-B1BE-1C92D749BA99}"/>
    <cellStyle name="Normal 6 3 7" xfId="2637" xr:uid="{135525C2-9EFA-42D7-8CA1-BE38E4FA7C7C}"/>
    <cellStyle name="Normal 6 3 8" xfId="2638" xr:uid="{6D17C187-8DA6-4DB8-8ADB-C02E33A9D8F3}"/>
    <cellStyle name="Normal 6 3 9" xfId="2631" xr:uid="{B6F0AAAC-437A-42BA-8235-66071094BA18}"/>
    <cellStyle name="Normal 6 4" xfId="778" xr:uid="{FEE9E19C-A5E1-4E22-AA00-88087C7053F4}"/>
    <cellStyle name="Normal 6 4 2" xfId="2640" xr:uid="{F61FFB12-61F4-47F2-A7B1-D6C530B9D05B}"/>
    <cellStyle name="Normal 6 4 3" xfId="2641" xr:uid="{CD182E2E-CE3C-40D8-977A-65973B2A4DB9}"/>
    <cellStyle name="Normal 6 4 4" xfId="2642" xr:uid="{9117F6D6-1263-43E0-A9E2-8250C4709757}"/>
    <cellStyle name="Normal 6 4 5" xfId="2643" xr:uid="{2EDAA1AA-5CD9-4BD7-A764-2F0FFEE6EABB}"/>
    <cellStyle name="Normal 6 4 6" xfId="2644" xr:uid="{C012E3FF-9183-42F5-94F5-44ADE00B7524}"/>
    <cellStyle name="Normal 6 4 7" xfId="2645" xr:uid="{1DF6D19B-7F4B-4315-8CD3-93455B261A0D}"/>
    <cellStyle name="Normal 6 4 8" xfId="2646" xr:uid="{D12386A4-332D-48ED-8EE8-7E0BDA4D6A32}"/>
    <cellStyle name="Normal 6 4 9" xfId="2639" xr:uid="{51CFD000-0475-4E61-8FD7-BF9C0184111E}"/>
    <cellStyle name="Normal 6 5" xfId="2647" xr:uid="{775C8267-9B64-475B-926D-A21831932797}"/>
    <cellStyle name="Normal 6 5 2" xfId="2648" xr:uid="{B6926241-BE78-47E5-9AD8-86A26F1E847C}"/>
    <cellStyle name="Normal 6 5 3" xfId="2649" xr:uid="{9B89D2E3-663F-4121-9B8E-BA80F94CBF76}"/>
    <cellStyle name="Normal 6 5 4" xfId="2650" xr:uid="{F70FBD0E-E8A7-4EB2-A931-07C82BC32093}"/>
    <cellStyle name="Normal 6 5 5" xfId="2651" xr:uid="{D5668AED-A542-4C53-BC4F-586880684779}"/>
    <cellStyle name="Normal 6 5 6" xfId="2652" xr:uid="{BA845F3C-C847-4A5D-8E39-038AC74BB22C}"/>
    <cellStyle name="Normal 6 5 7" xfId="2653" xr:uid="{A4B9A58C-8079-4218-A61B-1424D2F27606}"/>
    <cellStyle name="Normal 6 5 8" xfId="2654" xr:uid="{AA8668AD-C641-4C8B-A0E8-C2AFE996601C}"/>
    <cellStyle name="Normal 6 6" xfId="2655" xr:uid="{0FCB7540-7EBB-4680-871F-07F506F05E76}"/>
    <cellStyle name="Normal 6 6 2" xfId="2656" xr:uid="{A6EC59C1-6DBB-415B-B798-C2A6D0B09C09}"/>
    <cellStyle name="Normal 6 6 3" xfId="2657" xr:uid="{CA0A1184-82B5-42D7-ABD9-32F0B93BF24D}"/>
    <cellStyle name="Normal 6 6 4" xfId="2658" xr:uid="{E19EE4B1-5327-4A24-8FCA-A00C28B876A2}"/>
    <cellStyle name="Normal 6 6 5" xfId="2659" xr:uid="{16317DD7-B7C3-462A-92C8-1D9382C5C512}"/>
    <cellStyle name="Normal 6 6 6" xfId="2660" xr:uid="{566E1742-26A1-4184-98F3-0AAE4963424D}"/>
    <cellStyle name="Normal 6 6 7" xfId="2661" xr:uid="{AD9E6FCF-3430-4008-9F4C-0DC1319E9E26}"/>
    <cellStyle name="Normal 6 6 8" xfId="2662" xr:uid="{D5DD8E47-DBDE-483A-B41B-FD567EC13745}"/>
    <cellStyle name="Normal 6 7" xfId="2663" xr:uid="{8C76373C-88E2-461A-B9F4-F7A81A6254FF}"/>
    <cellStyle name="Normal 6 7 2" xfId="2664" xr:uid="{9FD74781-E5D2-4300-A3CF-DE20D73E8D31}"/>
    <cellStyle name="Normal 6 7 3" xfId="2665" xr:uid="{4D39C3EB-81C6-4EDB-A52B-761BE5ACA3FA}"/>
    <cellStyle name="Normal 6 7 4" xfId="2666" xr:uid="{D50D82D2-A477-4C08-AD7E-A115B46CFFB4}"/>
    <cellStyle name="Normal 6 7 5" xfId="2667" xr:uid="{0C07E6D2-0BE4-4C0F-9E77-8FD628D87E4E}"/>
    <cellStyle name="Normal 6 7 6" xfId="2668" xr:uid="{06A6D309-B6E7-4C1D-BF8F-1B9BD8FB995E}"/>
    <cellStyle name="Normal 6 7 7" xfId="2669" xr:uid="{61B8727D-4278-428A-B58D-620DEFF9DA21}"/>
    <cellStyle name="Normal 6 7 8" xfId="2670" xr:uid="{56813D80-C388-4D0A-911C-AF5A9220F1CC}"/>
    <cellStyle name="Normal 6 8" xfId="2671" xr:uid="{AC22D110-C4B9-4CDC-8DCE-6CDF289AC260}"/>
    <cellStyle name="Normal 6 8 2" xfId="2672" xr:uid="{D31C9AD7-58E9-4E02-BA10-2ADB6C9272B3}"/>
    <cellStyle name="Normal 6 8 3" xfId="2673" xr:uid="{DDD595C3-DFF7-4B63-B441-B1870A5D1D0D}"/>
    <cellStyle name="Normal 6 8 4" xfId="2674" xr:uid="{D37B5CFE-E409-439E-AFBE-03DACA96CA08}"/>
    <cellStyle name="Normal 6 9" xfId="2675" xr:uid="{511DD0A3-6234-481C-BE0E-D296143D8BD3}"/>
    <cellStyle name="Normal 601" xfId="3022" xr:uid="{774B019B-9715-426B-ACE8-47A8B41F8F7B}"/>
    <cellStyle name="Normal 605" xfId="2978" xr:uid="{EA6A447E-5C7D-4E83-9C01-EC87AC2021AB}"/>
    <cellStyle name="Normal 606" xfId="2977" xr:uid="{377DA986-1AFB-4A0D-B28B-7234D7D91295}"/>
    <cellStyle name="Normal 636" xfId="2975" xr:uid="{46E85454-B788-46CC-8FA0-38CE085E3777}"/>
    <cellStyle name="Normal 640" xfId="2976" xr:uid="{1C44EE45-B6C7-42C6-A87A-1672C5ADF3E4}"/>
    <cellStyle name="Normal 643" xfId="2979" xr:uid="{4B736304-D81C-4E34-961E-DC9B7FA49811}"/>
    <cellStyle name="Normal 646" xfId="2981" xr:uid="{A7026615-58F0-475B-A5BB-26FE2DDE85DF}"/>
    <cellStyle name="Normal 647" xfId="2982" xr:uid="{BAC9D539-D54F-4E27-A3BA-79179E946CE4}"/>
    <cellStyle name="Normal 649" xfId="2983" xr:uid="{E4DE3476-58C6-4812-8793-3B24D639F108}"/>
    <cellStyle name="Normal 650" xfId="2984" xr:uid="{25EE60CE-3F70-476D-9633-F04D6A41E9E7}"/>
    <cellStyle name="Normal 651" xfId="2985" xr:uid="{66616ACA-D84A-4487-B44B-608DAD2842C9}"/>
    <cellStyle name="Normal 652" xfId="2986" xr:uid="{D2F83292-8AD8-44C2-A085-FA5015A73A4D}"/>
    <cellStyle name="Normal 653" xfId="2987" xr:uid="{E5C9BF50-2363-4A60-B758-73FAB6560BB2}"/>
    <cellStyle name="Normal 654" xfId="2988" xr:uid="{81C5CB7C-90DA-44A2-B061-56540CB1EA6F}"/>
    <cellStyle name="Normal 655" xfId="2989" xr:uid="{C39D5A6B-9268-4E06-AE1C-66A06E9B32CC}"/>
    <cellStyle name="Normal 656" xfId="2990" xr:uid="{92B13254-DE91-47FF-BF4C-0C16E7174E66}"/>
    <cellStyle name="Normal 657" xfId="2991" xr:uid="{6B63A2A6-0B47-4C2B-8E57-6EB691B699D7}"/>
    <cellStyle name="Normal 658" xfId="2993" xr:uid="{3EE150E2-BCA3-4B96-A289-C80238A2375D}"/>
    <cellStyle name="Normal 659" xfId="2994" xr:uid="{28EAA15E-4166-4482-AB5C-05BE28ADC481}"/>
    <cellStyle name="Normal 660" xfId="2996" xr:uid="{67B347C1-DD68-4ECE-A7B7-BF1982FB5429}"/>
    <cellStyle name="Normal 662" xfId="2997" xr:uid="{2BDB4194-3D8E-4385-9203-6CEF8C423A61}"/>
    <cellStyle name="Normal 663" xfId="2998" xr:uid="{F75BF353-7CE9-4274-9975-A546C335B716}"/>
    <cellStyle name="Normal 664" xfId="2999" xr:uid="{33C2A2A6-07B9-48D8-B9D7-8AC10130300E}"/>
    <cellStyle name="Normal 665" xfId="3000" xr:uid="{CFAB6119-2F23-46B2-A749-35026E489BAF}"/>
    <cellStyle name="Normal 667" xfId="3001" xr:uid="{6E7BF41E-A1D4-4D1E-8E9E-CA9E97433485}"/>
    <cellStyle name="Normal 673" xfId="3004" xr:uid="{4DE89F59-F6D8-4708-BD67-22B4F5993A52}"/>
    <cellStyle name="Normal 674" xfId="3005" xr:uid="{D1350FE8-9DF6-4827-B25F-F69FE21CB0F0}"/>
    <cellStyle name="Normal 675" xfId="3006" xr:uid="{1E105F18-58B9-4087-84AD-D8535BC25F1D}"/>
    <cellStyle name="Normal 676" xfId="3007" xr:uid="{86749610-4EEF-4C3B-9C4D-255380D83B35}"/>
    <cellStyle name="Normal 677" xfId="3011" xr:uid="{D453327C-A981-46F8-BD85-41D274856378}"/>
    <cellStyle name="Normal 678" xfId="3012" xr:uid="{E271A169-34B5-45F2-82E0-B42EDDB7D17B}"/>
    <cellStyle name="Normal 679" xfId="3013" xr:uid="{EE831B47-5C91-4C24-9410-9E13457D6B9A}"/>
    <cellStyle name="Normal 684" xfId="3018" xr:uid="{7AC2B6C2-2D12-415F-B979-20902C14EDFD}"/>
    <cellStyle name="Normal 7" xfId="194" xr:uid="{F50682DD-0EDB-4EB5-93F6-5D788A72938B}"/>
    <cellStyle name="Normal 7 10" xfId="2676" xr:uid="{AD7AAD8D-4A8B-494F-AE9E-392F5FCDDB87}"/>
    <cellStyle name="Normal 7 11" xfId="2677" xr:uid="{E4616D8A-07A3-40DD-860F-CA8263D6B490}"/>
    <cellStyle name="Normal 7 12" xfId="2678" xr:uid="{7051A83E-1CAA-482A-B342-A7CF528EC52D}"/>
    <cellStyle name="Normal 7 13" xfId="2947" xr:uid="{5406C3AE-205E-44EF-B9CD-D6669CA8EC2E}"/>
    <cellStyle name="Normal 7 2" xfId="675" xr:uid="{2896F6D3-A2CA-4EF5-A450-850AB16698D4}"/>
    <cellStyle name="Normal 7 2 2" xfId="1236" xr:uid="{0E1DF10C-4F72-4293-88BB-46949455D9A1}"/>
    <cellStyle name="Normal 7 2 2 2" xfId="2680" xr:uid="{5852EE8E-AA5C-43E8-8B7C-8D1D2B35BD30}"/>
    <cellStyle name="Normal 7 2 3" xfId="2681" xr:uid="{914FC01A-CAAB-46B9-93B8-698FBC7FCD4A}"/>
    <cellStyle name="Normal 7 2 4" xfId="2682" xr:uid="{76772F5E-76E6-4EE3-A539-9FA491EC8EB2}"/>
    <cellStyle name="Normal 7 2 5" xfId="2683" xr:uid="{7B8B87ED-1E0A-450F-BA2A-6D62C255ACFD}"/>
    <cellStyle name="Normal 7 2 6" xfId="2684" xr:uid="{EE44EDCA-AE32-4AFC-A2D5-2B3AD32E92D0}"/>
    <cellStyle name="Normal 7 2 7" xfId="2685" xr:uid="{42D97DA2-C8AA-4C89-BEE5-A286C6D75359}"/>
    <cellStyle name="Normal 7 2 8" xfId="2686" xr:uid="{3E83B105-28A4-48D0-8E84-B645EFDEF892}"/>
    <cellStyle name="Normal 7 2 9" xfId="2679" xr:uid="{A925DCE7-F446-424C-8AB7-43ABB0C530B3}"/>
    <cellStyle name="Normal 7 3" xfId="805" xr:uid="{F5F2A6D4-27D3-4F0A-B834-38C79395B27C}"/>
    <cellStyle name="Normal 7 3 2" xfId="2688" xr:uid="{9B429D38-5D45-4341-BF7A-670F6E275FB8}"/>
    <cellStyle name="Normal 7 3 3" xfId="2689" xr:uid="{5347B9A5-5E4F-4A43-AB5B-1C6602E2F54B}"/>
    <cellStyle name="Normal 7 3 4" xfId="2690" xr:uid="{96A47864-6D73-42E6-8A3F-3390E3D226FC}"/>
    <cellStyle name="Normal 7 3 5" xfId="2691" xr:uid="{AF0313A4-FF87-4545-9D3B-34C05D7344BD}"/>
    <cellStyle name="Normal 7 3 6" xfId="2692" xr:uid="{9F1C3D31-55D2-487A-966A-C59BB31E8DE9}"/>
    <cellStyle name="Normal 7 3 7" xfId="2693" xr:uid="{42A75479-A4B9-40B2-BEAD-F72B028D11FB}"/>
    <cellStyle name="Normal 7 3 8" xfId="2694" xr:uid="{6C7ED602-1B46-444A-8E75-3EED63A9726C}"/>
    <cellStyle name="Normal 7 3 9" xfId="2687" xr:uid="{2B492B8A-973F-4CCC-B387-D09EE8EA42FD}"/>
    <cellStyle name="Normal 7 4" xfId="2695" xr:uid="{7C9BA45A-B09D-4AE0-BC3A-9DB5A193B15F}"/>
    <cellStyle name="Normal 7 4 2" xfId="2696" xr:uid="{B290AC68-5B83-4F22-BFF9-46719A4B4064}"/>
    <cellStyle name="Normal 7 4 3" xfId="2697" xr:uid="{C9868892-1382-48AE-9F9C-0F72C05C2F85}"/>
    <cellStyle name="Normal 7 4 4" xfId="2698" xr:uid="{25178011-9F75-495C-ACA7-A36748A40EC2}"/>
    <cellStyle name="Normal 7 4 5" xfId="2699" xr:uid="{12DDF1E6-D780-4280-9D54-5698CFDBE0F4}"/>
    <cellStyle name="Normal 7 4 6" xfId="2700" xr:uid="{B5CAD09D-9A10-42A2-B1CE-4A77BBD64E11}"/>
    <cellStyle name="Normal 7 4 7" xfId="2701" xr:uid="{C1C3C8EC-783A-4872-89F4-A098F066FEB0}"/>
    <cellStyle name="Normal 7 4 8" xfId="2702" xr:uid="{A36A075E-E637-4DB7-B79E-F0994F1300B1}"/>
    <cellStyle name="Normal 7 5" xfId="2703" xr:uid="{A523419A-4B5D-4C8B-8BDF-7BDFC6FF84A1}"/>
    <cellStyle name="Normal 7 5 2" xfId="2704" xr:uid="{A7CC6820-648A-4BD4-8FA7-9EF447493B29}"/>
    <cellStyle name="Normal 7 5 3" xfId="2705" xr:uid="{9F733019-C11D-4D9F-8A07-1FDBF06BF79B}"/>
    <cellStyle name="Normal 7 5 4" xfId="2706" xr:uid="{1201642A-2708-48F8-8425-A0814D768D9B}"/>
    <cellStyle name="Normal 7 5 5" xfId="2707" xr:uid="{F626D06B-745C-46C9-A7B8-42E895560241}"/>
    <cellStyle name="Normal 7 5 6" xfId="2708" xr:uid="{52386859-BC13-4FCD-8657-81709D95B72B}"/>
    <cellStyle name="Normal 7 5 7" xfId="2709" xr:uid="{F2482737-343F-41C8-90E2-360972751384}"/>
    <cellStyle name="Normal 7 5 8" xfId="2710" xr:uid="{9B3690AA-220A-4F61-8D3D-748D0E7AA26E}"/>
    <cellStyle name="Normal 7 6" xfId="2711" xr:uid="{67EFE5FC-4D4E-4D45-B30E-7CA160ECE45B}"/>
    <cellStyle name="Normal 7 6 2" xfId="2712" xr:uid="{4ACD21FC-0693-4E5F-9B5C-3E2983978047}"/>
    <cellStyle name="Normal 7 6 3" xfId="2713" xr:uid="{92D38A79-E992-4D3A-9777-20C61B443145}"/>
    <cellStyle name="Normal 7 6 4" xfId="2714" xr:uid="{3CE3F583-B699-400F-9235-7319C9AF55D0}"/>
    <cellStyle name="Normal 7 6 5" xfId="2715" xr:uid="{E8D3C455-4E92-4CB9-80B1-9EA08657B6AB}"/>
    <cellStyle name="Normal 7 6 6" xfId="2716" xr:uid="{00E542E8-C105-4CD7-8D21-7116921836AC}"/>
    <cellStyle name="Normal 7 6 7" xfId="2717" xr:uid="{DA4F272C-C9E4-4BA6-B463-9FDEA7ED22DF}"/>
    <cellStyle name="Normal 7 6 8" xfId="2718" xr:uid="{CD3F65D8-C106-444D-A9AB-5B233BC88453}"/>
    <cellStyle name="Normal 7 7" xfId="2719" xr:uid="{A4B5961D-BF06-4767-834D-5DB97FCA0B41}"/>
    <cellStyle name="Normal 7 7 2" xfId="2720" xr:uid="{3406036C-398D-4B1D-9F93-5B6FC7D5224F}"/>
    <cellStyle name="Normal 7 7 3" xfId="2721" xr:uid="{CF53EEF8-699E-4401-983C-86A5821E8F4B}"/>
    <cellStyle name="Normal 7 7 4" xfId="2722" xr:uid="{1564668E-009E-495C-8198-AEE0A45BD18F}"/>
    <cellStyle name="Normal 7 7 5" xfId="2723" xr:uid="{8AF81646-90F2-42F8-B542-079A79560A1C}"/>
    <cellStyle name="Normal 7 7 6" xfId="2724" xr:uid="{A50FD5D3-D5F3-4442-96FA-EEAFC4D6529E}"/>
    <cellStyle name="Normal 7 7 7" xfId="2725" xr:uid="{A0DB4D09-6194-4E11-A75F-6D37CEE39B40}"/>
    <cellStyle name="Normal 7 7 8" xfId="2726" xr:uid="{87605B92-370B-4EB6-9A53-AD3278A4E8B6}"/>
    <cellStyle name="Normal 7 8" xfId="2727" xr:uid="{84130EE1-ED14-409F-95F2-F27B82DC3785}"/>
    <cellStyle name="Normal 7 8 2" xfId="2728" xr:uid="{80E31830-2483-44D6-8E03-0FD2873E9C0B}"/>
    <cellStyle name="Normal 7 8 3" xfId="2729" xr:uid="{26924586-C990-4E54-80ED-832BAC7D2721}"/>
    <cellStyle name="Normal 7 8 4" xfId="2730" xr:uid="{D3530E70-522C-47FC-9E64-DBC713442C5B}"/>
    <cellStyle name="Normal 7 9" xfId="2731" xr:uid="{4C84236C-1D4A-40A9-AC8E-8A94FCB44EBE}"/>
    <cellStyle name="Normal 713" xfId="3008" xr:uid="{028428DF-6BE2-468F-BCA7-8B86F7107478}"/>
    <cellStyle name="Normal 714" xfId="3009" xr:uid="{CE52C178-CA6B-4D4B-86CF-BDF65ACE2B5A}"/>
    <cellStyle name="Normal 715" xfId="3010" xr:uid="{F4C71B2A-8D99-4781-965A-6050390E90E3}"/>
    <cellStyle name="Normal 744" xfId="3028" xr:uid="{594BE319-7FC2-405B-BC13-10F462A17324}"/>
    <cellStyle name="Normal 8" xfId="222" xr:uid="{341C7A20-D3D2-4D2F-B35E-1311B83D00AF}"/>
    <cellStyle name="Normal 8 10" xfId="2732" xr:uid="{8391902E-0A7E-434B-AE8D-C68FFD5C4E67}"/>
    <cellStyle name="Normal 8 11" xfId="2733" xr:uid="{C62282DA-7A44-4165-85D2-DF1D82FE6B1A}"/>
    <cellStyle name="Normal 8 12" xfId="2734" xr:uid="{689B032E-B629-4F39-8B41-F78FA61F7799}"/>
    <cellStyle name="Normal 8 13" xfId="2948" xr:uid="{EC53CF1C-A806-4D99-8C68-778F02735FB0}"/>
    <cellStyle name="Normal 8 2" xfId="676" xr:uid="{149015A7-CAB7-4BAC-B5F6-3514DEE513F0}"/>
    <cellStyle name="Normal 8 2 2" xfId="1237" xr:uid="{9509B4D5-6C82-443C-AE96-2532D7B770AB}"/>
    <cellStyle name="Normal 8 2 2 2" xfId="2736" xr:uid="{7DB70E7E-2CB7-4619-9FE9-77DCF6A3015E}"/>
    <cellStyle name="Normal 8 2 3" xfId="2737" xr:uid="{8B12D6A2-673F-4C9B-AC7F-D6152BE967BC}"/>
    <cellStyle name="Normal 8 2 4" xfId="2738" xr:uid="{CB3C167D-E9F0-481C-8361-A4EA6152A59A}"/>
    <cellStyle name="Normal 8 2 5" xfId="2739" xr:uid="{9AB61F17-1A61-4EA7-9C11-7EEF82F9A82C}"/>
    <cellStyle name="Normal 8 2 6" xfId="2740" xr:uid="{1292205A-A101-4F89-B172-EB24ECC984FA}"/>
    <cellStyle name="Normal 8 2 7" xfId="2741" xr:uid="{50BD23BE-C078-4F2D-8721-07DDCAA31DD4}"/>
    <cellStyle name="Normal 8 2 8" xfId="2742" xr:uid="{08360930-7D98-43A3-98A0-8A278F43D948}"/>
    <cellStyle name="Normal 8 2 9" xfId="2735" xr:uid="{0C0FB3E1-E5B6-4B27-8DA1-EC24D77A98BA}"/>
    <cellStyle name="Normal 8 3" xfId="829" xr:uid="{0E6EC6AA-83C9-416B-B6F9-F7F7ED5FF1EC}"/>
    <cellStyle name="Normal 8 3 2" xfId="2744" xr:uid="{2B223250-A1A3-40F7-B81A-6091A5BE9972}"/>
    <cellStyle name="Normal 8 3 3" xfId="2745" xr:uid="{B3364E20-318A-4576-92B9-9CDD0504F28A}"/>
    <cellStyle name="Normal 8 3 4" xfId="2746" xr:uid="{8F3F8FF2-3181-4A7B-82E2-8ED97D3629F7}"/>
    <cellStyle name="Normal 8 3 5" xfId="2747" xr:uid="{A1E48285-F969-453D-B1B3-56B194BAEC46}"/>
    <cellStyle name="Normal 8 3 6" xfId="2748" xr:uid="{94A001DA-3E0D-4475-80AB-52B0EE7EE84C}"/>
    <cellStyle name="Normal 8 3 7" xfId="2749" xr:uid="{1D7E1D33-A8B6-4ECE-BAB5-3A261E6BA5E9}"/>
    <cellStyle name="Normal 8 3 8" xfId="2750" xr:uid="{E3B5546C-3B73-4F53-B1E6-57F13B3B535A}"/>
    <cellStyle name="Normal 8 3 9" xfId="2743" xr:uid="{37E6B41F-34AB-4D86-8E62-6EF6F9C3598E}"/>
    <cellStyle name="Normal 8 4" xfId="2751" xr:uid="{007B29A6-5BDD-458B-86FC-7D2D6DBFC505}"/>
    <cellStyle name="Normal 8 4 2" xfId="2752" xr:uid="{B027038B-E44F-4A00-B5C8-1584CFB2803C}"/>
    <cellStyle name="Normal 8 4 3" xfId="2753" xr:uid="{9D07F557-E6F4-44C3-9A44-9F71C1D0DEFE}"/>
    <cellStyle name="Normal 8 4 4" xfId="2754" xr:uid="{9D958888-51D1-451D-A978-6E5135B8E7EC}"/>
    <cellStyle name="Normal 8 4 5" xfId="2755" xr:uid="{A007DB4B-B013-43C1-B5AD-7F7BC8DCBC92}"/>
    <cellStyle name="Normal 8 4 6" xfId="2756" xr:uid="{2BFDC8B9-D4DA-499D-AEB2-0D73BF3805FE}"/>
    <cellStyle name="Normal 8 4 7" xfId="2757" xr:uid="{AC426FBF-635F-4A82-AD52-822E8EA62A3F}"/>
    <cellStyle name="Normal 8 4 8" xfId="2758" xr:uid="{4B1E0B1D-2839-489B-850F-657CA7C43707}"/>
    <cellStyle name="Normal 8 5" xfId="2759" xr:uid="{FC72C59D-19DD-4F41-8A2B-8E6071140209}"/>
    <cellStyle name="Normal 8 5 2" xfId="2760" xr:uid="{6E2B3818-ADF5-4E4B-84A5-AA56CD4B9522}"/>
    <cellStyle name="Normal 8 5 3" xfId="2761" xr:uid="{9EC0CD3A-E124-45C4-9253-FA411C20F090}"/>
    <cellStyle name="Normal 8 5 4" xfId="2762" xr:uid="{16B790D4-DD28-4545-8EE3-35BBBC4EDD6B}"/>
    <cellStyle name="Normal 8 5 5" xfId="2763" xr:uid="{392233E7-6E47-4036-992D-856AC6558BC9}"/>
    <cellStyle name="Normal 8 5 6" xfId="2764" xr:uid="{DDFF698E-998F-4A83-A149-9980A53C2603}"/>
    <cellStyle name="Normal 8 5 7" xfId="2765" xr:uid="{F9D73B90-4D16-4736-AC3A-0133B24B35E1}"/>
    <cellStyle name="Normal 8 5 8" xfId="2766" xr:uid="{4100113D-8824-4174-9BF1-7E0CADD00478}"/>
    <cellStyle name="Normal 8 6" xfId="2767" xr:uid="{4EF9F4A1-2C90-4CE0-941B-41153D90610F}"/>
    <cellStyle name="Normal 8 6 2" xfId="2768" xr:uid="{BB02387F-D22E-477E-847A-08A92A32A276}"/>
    <cellStyle name="Normal 8 6 3" xfId="2769" xr:uid="{DB822685-3AD1-46C1-B688-133371934FCE}"/>
    <cellStyle name="Normal 8 6 4" xfId="2770" xr:uid="{0812FE92-CCD9-494D-BA28-6165F6A98083}"/>
    <cellStyle name="Normal 8 6 5" xfId="2771" xr:uid="{F1B9409A-84F1-468B-88F5-7B0F224E147E}"/>
    <cellStyle name="Normal 8 6 6" xfId="2772" xr:uid="{6D5E6492-0071-4BB8-BB0E-6320FB426FF9}"/>
    <cellStyle name="Normal 8 6 7" xfId="2773" xr:uid="{9DBBB078-C28E-4A65-BFF0-6D0A3845FB85}"/>
    <cellStyle name="Normal 8 6 8" xfId="2774" xr:uid="{74BF03A6-00E7-4931-B826-0D34F6C85595}"/>
    <cellStyle name="Normal 8 7" xfId="2775" xr:uid="{259593E4-B398-4C40-A02B-8B9EDBAC4B45}"/>
    <cellStyle name="Normal 8 7 2" xfId="2776" xr:uid="{1A1822CB-E19C-45A8-9563-1B89734972CA}"/>
    <cellStyle name="Normal 8 7 3" xfId="2777" xr:uid="{473CE0FD-7878-4152-A951-248C1A4B3658}"/>
    <cellStyle name="Normal 8 7 4" xfId="2778" xr:uid="{C405920C-E7B4-4AEC-91FF-A864C1843DC8}"/>
    <cellStyle name="Normal 8 7 5" xfId="2779" xr:uid="{2E232FFD-B631-4BA2-92FE-518FC0EEB2F9}"/>
    <cellStyle name="Normal 8 7 6" xfId="2780" xr:uid="{793F1153-5EFC-4E8E-B731-97185D8D5690}"/>
    <cellStyle name="Normal 8 7 7" xfId="2781" xr:uid="{7902BAC4-AED6-4799-89C8-F82767C6E4C5}"/>
    <cellStyle name="Normal 8 7 8" xfId="2782" xr:uid="{022D9146-766B-4E3F-B5CD-D83C0979A004}"/>
    <cellStyle name="Normal 8 8" xfId="2783" xr:uid="{5B7E8B3E-D2F8-4A95-8078-49ABA3807366}"/>
    <cellStyle name="Normal 8 8 2" xfId="2784" xr:uid="{2A80DD41-60A2-4803-8374-81C4A16A381A}"/>
    <cellStyle name="Normal 8 8 3" xfId="2785" xr:uid="{B4C501AB-43EC-4014-A0A2-2E1A218AE4CC}"/>
    <cellStyle name="Normal 8 8 4" xfId="2786" xr:uid="{B1118E85-DCD8-4E4E-B52A-4B2F0347D0D7}"/>
    <cellStyle name="Normal 8 9" xfId="2787" xr:uid="{B13A3D57-4271-488B-899C-2DC3E2288BE9}"/>
    <cellStyle name="Normal 802" xfId="3034" xr:uid="{00175C1B-315A-4B82-99AF-559FA83314E3}"/>
    <cellStyle name="Normal 9" xfId="247" xr:uid="{508C3DDE-F88A-452E-B731-EF67F1EECF1D}"/>
    <cellStyle name="Normal 9 10" xfId="2788" xr:uid="{F582D9B0-C908-4272-92C7-405C1F612D79}"/>
    <cellStyle name="Normal 9 11" xfId="2789" xr:uid="{C3D16802-6AF1-4B1D-84F0-303EAEBFF116}"/>
    <cellStyle name="Normal 9 12" xfId="2790" xr:uid="{60DB9044-2CF4-429A-8D05-D7687B472544}"/>
    <cellStyle name="Normal 9 2" xfId="677" xr:uid="{423D55A9-D941-4A17-9522-11646FCAA44F}"/>
    <cellStyle name="Normal 9 2 2" xfId="1238" xr:uid="{6E9663AE-B76E-4C3A-BE25-87EB4E09F972}"/>
    <cellStyle name="Normal 9 2 2 2" xfId="2792" xr:uid="{15DD810C-EA65-4A4A-BB25-A51203CBD464}"/>
    <cellStyle name="Normal 9 2 3" xfId="2793" xr:uid="{CFC14E27-5F58-425B-85C2-A183EA0D7E76}"/>
    <cellStyle name="Normal 9 2 4" xfId="2794" xr:uid="{41C7DFA8-F8AC-43DE-AA99-CFDA949FB131}"/>
    <cellStyle name="Normal 9 2 5" xfId="2795" xr:uid="{BAC96A52-B73D-45C0-AE7F-B7F121C4A5F9}"/>
    <cellStyle name="Normal 9 2 6" xfId="2796" xr:uid="{8E8DB523-2866-4318-AAA1-113513C4E80F}"/>
    <cellStyle name="Normal 9 2 7" xfId="2797" xr:uid="{4B693C9A-EB51-461B-BBB2-726DF11A55E2}"/>
    <cellStyle name="Normal 9 2 8" xfId="2798" xr:uid="{2220FB8B-A369-4B39-943D-81FFAC19EE15}"/>
    <cellStyle name="Normal 9 2 9" xfId="2791" xr:uid="{7CAE4404-C90B-4921-887A-2E467E09282D}"/>
    <cellStyle name="Normal 9 3" xfId="851" xr:uid="{9909140A-C2E5-4D17-B8D4-F53EF5D359ED}"/>
    <cellStyle name="Normal 9 3 2" xfId="2800" xr:uid="{E9A4E4F0-202A-4B79-9973-620F169A302D}"/>
    <cellStyle name="Normal 9 3 3" xfId="2801" xr:uid="{76588A51-128A-47E7-A79A-B925464A1E1A}"/>
    <cellStyle name="Normal 9 3 4" xfId="2802" xr:uid="{161D4ADC-9E7B-42EB-8754-BD087B711A96}"/>
    <cellStyle name="Normal 9 3 5" xfId="2803" xr:uid="{5B5AC401-84C3-4812-83A8-6E36558123C6}"/>
    <cellStyle name="Normal 9 3 6" xfId="2804" xr:uid="{326204F8-67B3-469C-BC03-3CB1D6CBF26F}"/>
    <cellStyle name="Normal 9 3 7" xfId="2805" xr:uid="{B68555F3-BE9E-4E60-9521-E309A39B4EA3}"/>
    <cellStyle name="Normal 9 3 8" xfId="2806" xr:uid="{DBBEC690-0F33-4DDA-BC14-0FECF5DD1C52}"/>
    <cellStyle name="Normal 9 3 9" xfId="2799" xr:uid="{09294DC1-908D-4114-90C0-03439252D74C}"/>
    <cellStyle name="Normal 9 4" xfId="2807" xr:uid="{9FBEEF18-C55A-4ADF-806F-A6F3C092EFFC}"/>
    <cellStyle name="Normal 9 4 2" xfId="2808" xr:uid="{FEC964F7-DBE6-4B91-8C6F-8DF59967CD92}"/>
    <cellStyle name="Normal 9 4 3" xfId="2809" xr:uid="{66580034-7175-44FB-9CC4-60EE7E5EEE72}"/>
    <cellStyle name="Normal 9 4 4" xfId="2810" xr:uid="{3F443B06-8D0D-4D61-A80B-415BBA387CBA}"/>
    <cellStyle name="Normal 9 4 5" xfId="2811" xr:uid="{4F1BF8FB-EF93-4F3F-9E94-BEC237FC6876}"/>
    <cellStyle name="Normal 9 4 6" xfId="2812" xr:uid="{1B630678-6201-4005-A866-6770CC9DB6CE}"/>
    <cellStyle name="Normal 9 4 7" xfId="2813" xr:uid="{44C0250C-46B2-46CA-822A-4AE4A48B49D2}"/>
    <cellStyle name="Normal 9 4 8" xfId="2814" xr:uid="{1A1CDCF2-71F7-48F6-A498-69BC5979AB49}"/>
    <cellStyle name="Normal 9 5" xfId="2815" xr:uid="{4A12499C-88D0-44DC-8437-6334E6DF68D6}"/>
    <cellStyle name="Normal 9 5 2" xfId="2816" xr:uid="{2A115023-EB5D-49C6-97AC-CF078FA15C84}"/>
    <cellStyle name="Normal 9 5 3" xfId="2817" xr:uid="{792A9C67-BF36-4666-8E73-F3383E2840FD}"/>
    <cellStyle name="Normal 9 5 4" xfId="2818" xr:uid="{AF89EEEF-416B-431A-8FE4-BEE1CAB350E7}"/>
    <cellStyle name="Normal 9 5 5" xfId="2819" xr:uid="{E965CAEB-8799-4041-B676-B09C59AD1B0A}"/>
    <cellStyle name="Normal 9 5 6" xfId="2820" xr:uid="{94A1F2C1-4130-417E-A5ED-565558D4787F}"/>
    <cellStyle name="Normal 9 5 7" xfId="2821" xr:uid="{A9E572B1-C857-44AA-8930-DAC45E185825}"/>
    <cellStyle name="Normal 9 5 8" xfId="2822" xr:uid="{DC8E60CB-A605-4005-AE83-F2CEE1ED4022}"/>
    <cellStyle name="Normal 9 6" xfId="2823" xr:uid="{3D88DB42-7C20-4D97-9C43-E2E259BB9D48}"/>
    <cellStyle name="Normal 9 6 2" xfId="2824" xr:uid="{0CA95408-E84C-407A-93C5-D1F2DFB11BC3}"/>
    <cellStyle name="Normal 9 6 3" xfId="2825" xr:uid="{45F67AF7-75B9-4601-9BD9-49B9FC5059F9}"/>
    <cellStyle name="Normal 9 6 4" xfId="2826" xr:uid="{AB07696E-A701-4F15-8EF9-7531FC6E2584}"/>
    <cellStyle name="Normal 9 6 5" xfId="2827" xr:uid="{C894FB0E-532A-4A9C-94BA-D97AED6D538F}"/>
    <cellStyle name="Normal 9 6 6" xfId="2828" xr:uid="{2F2C15C5-7A30-46F7-ADAE-E1FCC74C1C77}"/>
    <cellStyle name="Normal 9 6 7" xfId="2829" xr:uid="{0E168F60-535F-46A2-A495-F2471E3B487F}"/>
    <cellStyle name="Normal 9 6 8" xfId="2830" xr:uid="{7DB01FEB-2AA7-477B-A211-E37ACD0BAF55}"/>
    <cellStyle name="Normal 9 7" xfId="2831" xr:uid="{822C5C24-AF82-4635-9953-4F0BF004AAD1}"/>
    <cellStyle name="Normal 9 7 2" xfId="2832" xr:uid="{69AFE829-0383-409D-9201-FC022E2EFA35}"/>
    <cellStyle name="Normal 9 7 3" xfId="2833" xr:uid="{340D76EA-6CA7-469B-B524-67C493E14D47}"/>
    <cellStyle name="Normal 9 7 4" xfId="2834" xr:uid="{33E8D9FC-35B0-4FAF-97A1-678C5493EB43}"/>
    <cellStyle name="Normal 9 7 5" xfId="2835" xr:uid="{A2D1FE4B-73CC-4892-9CDA-F5124A9DC6E4}"/>
    <cellStyle name="Normal 9 7 6" xfId="2836" xr:uid="{B641922C-437F-47B4-A7DF-C3627320588B}"/>
    <cellStyle name="Normal 9 7 7" xfId="2837" xr:uid="{24647E7E-2ACA-47BF-BC58-A95C5CF2972B}"/>
    <cellStyle name="Normal 9 7 8" xfId="2838" xr:uid="{D9CD2CBC-0FF7-4D40-AA54-4C3A93E4640E}"/>
    <cellStyle name="Normal 9 8" xfId="2839" xr:uid="{E7FABCB9-2521-41F7-AF78-400F87B4885A}"/>
    <cellStyle name="Normal 9 8 2" xfId="2840" xr:uid="{48F9036E-3E00-4340-A728-EF9A3EDD854E}"/>
    <cellStyle name="Normal 9 8 3" xfId="2841" xr:uid="{717AC255-FC56-4350-AD1B-A42EB2C0CDF3}"/>
    <cellStyle name="Normal 9 8 4" xfId="2842" xr:uid="{1B7D34AD-38A4-4A40-AA78-D79CF0FCA640}"/>
    <cellStyle name="Normal 9 8 5" xfId="2843" xr:uid="{A48AA8B7-17E4-4ADC-B718-D870637DC2FF}"/>
    <cellStyle name="Normal 9 8 6" xfId="2844" xr:uid="{BCF59134-1D46-46EE-857B-7910DE97E02B}"/>
    <cellStyle name="Normal 9 9" xfId="2845" xr:uid="{4E6326CC-6E95-4BC7-9C43-0FF5713B835A}"/>
    <cellStyle name="Normal 944" xfId="2972" xr:uid="{C78D54AE-1E39-4A0E-89B9-49EBF050D970}"/>
    <cellStyle name="Normal 947" xfId="2974" xr:uid="{5AFF6329-46CC-41FD-9473-BE2CCDE738F9}"/>
    <cellStyle name="Normal 952" xfId="3002" xr:uid="{641BF0B3-BED0-4B14-8A63-33F6466D96D6}"/>
    <cellStyle name="Normal 957" xfId="3014" xr:uid="{F88074B4-F41E-419A-8C9B-092BA87FA5CD}"/>
    <cellStyle name="Normal 958" xfId="3015" xr:uid="{2533C151-A15C-45B1-97FF-4F9B266D7244}"/>
    <cellStyle name="Normal 959" xfId="3016" xr:uid="{80A1BC72-6C24-4003-9A0D-B951EB9010A2}"/>
    <cellStyle name="Normal 960" xfId="3017" xr:uid="{587C2A5B-7F0B-42F5-9031-F3665125839F}"/>
    <cellStyle name="Normal 961" xfId="3019" xr:uid="{FCB4FBF2-41D5-4AB0-827B-90D51F951F2F}"/>
    <cellStyle name="Normal 962" xfId="3020" xr:uid="{5CFF3BB2-F472-4CD9-97E9-34C74D723B7A}"/>
    <cellStyle name="Normal 963" xfId="3021" xr:uid="{C11588D3-4649-4B1F-A308-DBBDACC9ADC4}"/>
    <cellStyle name="Normal 964" xfId="3023" xr:uid="{04F71FAC-6DAA-4BC5-980F-35F5EB9F3187}"/>
    <cellStyle name="Normal 965" xfId="3024" xr:uid="{45F8E870-C8FF-4C66-952F-B371A6AD255E}"/>
    <cellStyle name="Normal 966" xfId="3025" xr:uid="{4AACA377-116A-4555-B829-D3F90D73D90A}"/>
    <cellStyle name="Normal 967" xfId="3026" xr:uid="{AAE80F4C-8F3F-49C9-BA0A-92E84FB4FB34}"/>
    <cellStyle name="Normal 971" xfId="2995" xr:uid="{6B6CEC33-457F-4DEC-BD38-1B8DEDEC2599}"/>
    <cellStyle name="Normal 986" xfId="2992" xr:uid="{B1C36989-E09E-45C7-A704-7FBF2755F9CC}"/>
    <cellStyle name="Normal_Estados Fiscal 1999" xfId="44" xr:uid="{00000000-0005-0000-0000-000035000000}"/>
    <cellStyle name="Notas" xfId="15" builtinId="10" customBuiltin="1"/>
    <cellStyle name="Notas 10" xfId="338" xr:uid="{8FC3A2A5-0C91-4C3E-9A4A-3C0DBFE23F10}"/>
    <cellStyle name="Notas 10 2" xfId="678" xr:uid="{A7C6A9BA-5C4D-4055-93A5-8A5184B8B592}"/>
    <cellStyle name="Notas 10 2 2" xfId="1239" xr:uid="{8C8EF7B0-C25F-43B9-B900-6745DDB60E1F}"/>
    <cellStyle name="Notas 10 3" xfId="927" xr:uid="{7CD39CA8-A2B5-4AA0-96BB-469D18DA27CB}"/>
    <cellStyle name="Notas 11" xfId="362" xr:uid="{FCE4AA79-6425-4127-A6C3-3F1D86FFEE5C}"/>
    <cellStyle name="Notas 11 2" xfId="679" xr:uid="{292B9DBD-D656-4A4C-BDC2-B00D5FC50442}"/>
    <cellStyle name="Notas 11 2 2" xfId="1240" xr:uid="{8D0AF66D-2E66-4117-AC11-53FE20E3CF7A}"/>
    <cellStyle name="Notas 11 3" xfId="949" xr:uid="{7757015F-9AB5-436B-9DD9-B2273EF9A44A}"/>
    <cellStyle name="Notas 12" xfId="390" xr:uid="{8A36FBBE-DEE6-460A-831C-F4CBAA0DA8DE}"/>
    <cellStyle name="Notas 12 2" xfId="680" xr:uid="{06B076E5-A34D-454A-A352-B3E28726DE89}"/>
    <cellStyle name="Notas 12 2 2" xfId="1241" xr:uid="{B1BE75B6-6DD2-4036-8A42-592C20D9F5A1}"/>
    <cellStyle name="Notas 12 3" xfId="974" xr:uid="{08DD8510-667B-421C-B627-786C3E28E146}"/>
    <cellStyle name="Notas 13" xfId="699" xr:uid="{5F9664F9-C878-4146-99A1-1242DA910473}"/>
    <cellStyle name="Notas 13 2" xfId="1259" xr:uid="{B698DDCE-5544-44D9-ABD0-186995ECC670}"/>
    <cellStyle name="Notas 2" xfId="142" xr:uid="{9D6C78B5-60E2-407B-82C4-4749DE68B93C}"/>
    <cellStyle name="Notas 2 2" xfId="681" xr:uid="{4B4000A4-FFBB-45B3-B479-B702868A4446}"/>
    <cellStyle name="Notas 2 2 2" xfId="1242" xr:uid="{BFB6C1BD-E42F-4892-9F4A-2EE42C693762}"/>
    <cellStyle name="Notas 2 3" xfId="751" xr:uid="{95BEB6E6-21DA-4136-97A4-7AA4D5747006}"/>
    <cellStyle name="Notas 2 3 2" xfId="2847" xr:uid="{7C49269A-7D7E-4F4C-8B0F-417F1541DE87}"/>
    <cellStyle name="Notas 2 4" xfId="2949" xr:uid="{69FBC710-AED6-43B8-A12A-075A05215DBD}"/>
    <cellStyle name="Notas 2 5" xfId="2846" xr:uid="{A4F224AB-13C1-47E5-B471-732EEE0EE1BE}"/>
    <cellStyle name="Notas 3" xfId="150" xr:uid="{DA7B7D83-119C-4715-A90E-C1C699E3DAB0}"/>
    <cellStyle name="Notas 3 2" xfId="682" xr:uid="{96FCB57F-B548-4310-94D6-2FCF0C4ACFD1}"/>
    <cellStyle name="Notas 3 2 2" xfId="1243" xr:uid="{3BDB45F6-6E16-4056-987D-2D8775D5D8E1}"/>
    <cellStyle name="Notas 3 3" xfId="759" xr:uid="{AA38F3FB-8FF0-4E27-ACD1-B1F13FB57AF6}"/>
    <cellStyle name="Notas 4" xfId="169" xr:uid="{CC1D0CE2-B3D3-4315-81A9-4F39ABFCCF3B}"/>
    <cellStyle name="Notas 4 2" xfId="683" xr:uid="{D7429E45-945F-481C-B168-3F03118F4169}"/>
    <cellStyle name="Notas 4 2 2" xfId="1244" xr:uid="{3B333FE4-80BE-4DE4-8988-0F8096DBAF22}"/>
    <cellStyle name="Notas 4 3" xfId="783" xr:uid="{4E950A00-AD44-4EE3-86E6-FFD384084257}"/>
    <cellStyle name="Notas 5" xfId="199" xr:uid="{04E76F2E-9346-4042-B954-2FF12C0B9B18}"/>
    <cellStyle name="Notas 5 2" xfId="684" xr:uid="{BB53BD6C-B27B-4846-BBA7-65CC6A7ABECE}"/>
    <cellStyle name="Notas 5 2 2" xfId="1245" xr:uid="{F613861C-CCD6-4A6C-B440-60B7B80D4E22}"/>
    <cellStyle name="Notas 5 3" xfId="809" xr:uid="{21482D5A-3460-4A1A-A9AD-30ADD0D57108}"/>
    <cellStyle name="Notas 6" xfId="227" xr:uid="{B423E278-1ABD-4FC4-AA94-CAA3938A11FC}"/>
    <cellStyle name="Notas 6 2" xfId="685" xr:uid="{5D0C1525-81CE-42A6-9C14-61611CEDB779}"/>
    <cellStyle name="Notas 6 2 2" xfId="1246" xr:uid="{23E55805-5003-4BBF-8908-8C64F0005AA4}"/>
    <cellStyle name="Notas 6 3" xfId="832" xr:uid="{671DA608-347F-4F29-A04F-E02BA6430C19}"/>
    <cellStyle name="Notas 7" xfId="251" xr:uid="{B37F3B87-075A-44CE-B706-B350ECF6F304}"/>
    <cellStyle name="Notas 7 2" xfId="686" xr:uid="{9B5ACE04-1436-42D8-8034-2A22CCDAC1E6}"/>
    <cellStyle name="Notas 7 2 2" xfId="1247" xr:uid="{FC4E8C0D-9B33-4AB6-AEE0-C84D2E53F833}"/>
    <cellStyle name="Notas 7 3" xfId="854" xr:uid="{A135A2A9-77A7-4DC6-90AD-678A821331A1}"/>
    <cellStyle name="Notas 8" xfId="277" xr:uid="{C86642D2-79BA-4CA0-97D9-8BE87C008B06}"/>
    <cellStyle name="Notas 8 2" xfId="687" xr:uid="{5D942E34-3312-4B72-8B19-8B05C74578B3}"/>
    <cellStyle name="Notas 8 2 2" xfId="1248" xr:uid="{3E34CAD2-21EE-4E7A-88A6-7B8BBB7C8E69}"/>
    <cellStyle name="Notas 8 3" xfId="878" xr:uid="{0BFAEF08-F459-4A6B-AA64-42AFF21365A4}"/>
    <cellStyle name="Notas 9" xfId="305" xr:uid="{E19CCBDE-F7A3-404A-BEDF-1E913E763E72}"/>
    <cellStyle name="Notas 9 2" xfId="688" xr:uid="{5D6A0DB9-FF91-4E64-A16F-84CC63E16744}"/>
    <cellStyle name="Notas 9 2 2" xfId="1249" xr:uid="{BE38CAEC-C869-49E8-9574-66EF2BFE5E94}"/>
    <cellStyle name="Notas 9 3" xfId="904" xr:uid="{2C42D4A7-79B4-496B-90AA-4E1169DA7435}"/>
    <cellStyle name="Porcentaje 10" xfId="689" xr:uid="{B1CA3F14-29BD-4282-80C4-133D2FB50A9C}"/>
    <cellStyle name="Porcentaje 2" xfId="109" xr:uid="{69BEC000-E71E-4A0A-91F8-FB896D5DF4D7}"/>
    <cellStyle name="Porcentaje 2 2" xfId="690" xr:uid="{99319845-4AFB-4829-9F2D-6B0D7EDCFBAB}"/>
    <cellStyle name="Porcentaje 2 2 2" xfId="1250" xr:uid="{AFFFA6AB-9D7F-45FC-9BF9-0FDDD459BA22}"/>
    <cellStyle name="Porcentaje 2 3" xfId="749" xr:uid="{CA44A029-4A7E-4E30-A872-D5F13B3EE469}"/>
    <cellStyle name="Porcentaje 2 4" xfId="139" xr:uid="{6C8E1014-DCDE-4BE3-B3A5-6542ACBBF65F}"/>
    <cellStyle name="Porcentaje 3" xfId="147" xr:uid="{79064F11-4742-4F71-9A21-907B8299F0E5}"/>
    <cellStyle name="Porcentaje 3 2" xfId="691" xr:uid="{22D42795-88DC-4844-B4BA-7B3287F17A7D}"/>
    <cellStyle name="Porcentaje 3 2 2" xfId="1251" xr:uid="{ADC1B5E1-AA2B-4CB6-BD88-C4B7C714BA55}"/>
    <cellStyle name="Porcentaje 3 2 2 2" xfId="3099" xr:uid="{20AEEFEE-B40A-435A-A3E4-83A41B774FAF}"/>
    <cellStyle name="Porcentaje 3 2 3" xfId="2950" xr:uid="{B0040108-3307-4530-94FC-7B902C8677AB}"/>
    <cellStyle name="Porcentaje 3 3" xfId="757" xr:uid="{C6449C6D-14F8-4AD2-8F88-AC6FCBF62FDD}"/>
    <cellStyle name="Porcentaje 3 4" xfId="2849" xr:uid="{A5FA3FA0-9B3A-4732-8C67-E586B8B9EAF9}"/>
    <cellStyle name="Porcentaje 4" xfId="165" xr:uid="{5A72A619-652A-496B-A176-B27BD82B94BB}"/>
    <cellStyle name="Porcentaje 4 2" xfId="692" xr:uid="{A86A9BBC-D1CA-471B-9A05-A7BB8E51D440}"/>
    <cellStyle name="Porcentaje 4 2 2" xfId="1252" xr:uid="{91A884C0-2891-4946-9818-24DD7EF1101D}"/>
    <cellStyle name="Porcentaje 4 3" xfId="779" xr:uid="{60FDBC64-C51C-4DB2-9A7B-D9BCB728B893}"/>
    <cellStyle name="Porcentaje 4 4" xfId="2848" xr:uid="{7FE78673-C521-4CBF-87F9-DE561BD98861}"/>
    <cellStyle name="Porcentaje 5" xfId="195" xr:uid="{9C11B815-A04D-4618-87DF-3418E3E3996D}"/>
    <cellStyle name="Porcentaje 5 2" xfId="693" xr:uid="{8C9D0DA4-8D10-4BDB-8EF7-C7E209199390}"/>
    <cellStyle name="Porcentaje 5 2 2" xfId="1253" xr:uid="{C04A023C-6BED-4021-8EF3-55C6295EE0C1}"/>
    <cellStyle name="Porcentaje 5 3" xfId="806" xr:uid="{019FD7A2-44CD-4957-978E-1887845D7AE8}"/>
    <cellStyle name="Porcentaje 6" xfId="248" xr:uid="{238368E7-84E6-4FE2-904A-C9D1F78E559B}"/>
    <cellStyle name="Porcentaje 6 2" xfId="694" xr:uid="{E6C33A2E-5C5B-4857-B9AE-802BB54984E0}"/>
    <cellStyle name="Porcentaje 6 2 2" xfId="1254" xr:uid="{960CECF0-A153-4502-A646-0455FAEBC23F}"/>
    <cellStyle name="Porcentaje 6 3" xfId="852" xr:uid="{8DD2673D-C672-4883-874F-D6CBB4C71783}"/>
    <cellStyle name="Porcentaje 7" xfId="273" xr:uid="{24D96026-3651-4058-A9C9-8A2975618C3C}"/>
    <cellStyle name="Porcentaje 7 2" xfId="695" xr:uid="{40C81BFF-B34B-4107-BAE1-92DAB9741E3D}"/>
    <cellStyle name="Porcentaje 7 2 2" xfId="1255" xr:uid="{91D2CFC2-3A92-4A33-A9A1-AF042A6B4EE0}"/>
    <cellStyle name="Porcentaje 7 3" xfId="875" xr:uid="{0BB85066-2C68-4A45-A2EB-84B3D4D55A85}"/>
    <cellStyle name="Porcentaje 8" xfId="302" xr:uid="{4054A3EB-A0E2-42CD-A18A-FB56A6A3C88E}"/>
    <cellStyle name="Porcentaje 8 2" xfId="696" xr:uid="{8F8D15D0-19CC-4109-8047-E9BC25D72524}"/>
    <cellStyle name="Porcentaje 8 2 2" xfId="1256" xr:uid="{24063A7A-F2F5-4A47-9773-8D39526801DC}"/>
    <cellStyle name="Porcentaje 8 3" xfId="902" xr:uid="{43D58BFF-D15A-408D-A6F0-79F501D32EF8}"/>
    <cellStyle name="Porcentaje 9" xfId="358" xr:uid="{909C5C0C-0FA4-4280-A249-C6E627175C51}"/>
    <cellStyle name="Porcentaje 9 2" xfId="697" xr:uid="{955580A9-F13A-469E-80C3-1B1130C98F2F}"/>
    <cellStyle name="Porcentaje 9 2 2" xfId="1257" xr:uid="{10BAD1BE-BC51-4099-835E-105DEFC986A4}"/>
    <cellStyle name="Porcentaje 9 3" xfId="947" xr:uid="{FD2D73DF-AC35-4174-82C2-54A4083D4F04}"/>
    <cellStyle name="Porcentual 2" xfId="1312" xr:uid="{5979E08B-F5E9-4E03-B56C-058A4457973B}"/>
    <cellStyle name="Porcentual 2 2" xfId="2850" xr:uid="{016360A6-F35D-4235-AE11-4BDD36C5F057}"/>
    <cellStyle name="Porcentual 2 2 2" xfId="2851" xr:uid="{96CA2ED0-DE0E-401C-A252-3693B1121D99}"/>
    <cellStyle name="Porcentual 2 2 3" xfId="2852" xr:uid="{6E6FEFEB-20CB-4830-BC2E-0FF7D7B9B20E}"/>
    <cellStyle name="Porcentual 2 2 4" xfId="2853" xr:uid="{35F198E6-D8D4-4950-B237-86D7360702DE}"/>
    <cellStyle name="Porcentual 2 2 5" xfId="2854" xr:uid="{D9EE94EE-F666-4713-B7D5-65F7F4204589}"/>
    <cellStyle name="Porcentual 2 2 6" xfId="2855" xr:uid="{3FCEA4D4-AD2C-4AC1-80B7-F0B15E447E13}"/>
    <cellStyle name="Porcentual 2 2 7" xfId="2856" xr:uid="{1812EE0B-949D-42F6-A387-9D4436EB8130}"/>
    <cellStyle name="Porcentual 2 2 8" xfId="2857" xr:uid="{AB76166B-FF88-4867-BF00-284734CA2589}"/>
    <cellStyle name="Porcentual 2 2 9" xfId="3100" xr:uid="{7F8384DF-3D5A-42D9-906F-93D666C8DD84}"/>
    <cellStyle name="Porcentual 2 3" xfId="2858" xr:uid="{AA89080F-383C-4AE1-94A2-994D19E451E0}"/>
    <cellStyle name="Porcentual 2 3 2" xfId="3101" xr:uid="{3CAB17E3-D36E-43D3-9588-8820793EEAE2}"/>
    <cellStyle name="Porcentual 2 4" xfId="2859" xr:uid="{13755739-E9FD-4881-B7D2-EE84B85BFC7B}"/>
    <cellStyle name="Porcentual 2 4 2" xfId="3102" xr:uid="{8E5AA96B-FD2D-47D1-B6F2-A98F1F0F72AA}"/>
    <cellStyle name="Porcentual 2 5" xfId="3085" xr:uid="{4602AB63-DEE3-4B8E-A285-5FDD80DAF62C}"/>
    <cellStyle name="Porcentual 25" xfId="2951" xr:uid="{6D1F7DAD-6C26-41D2-AE0D-70E0E566694D}"/>
    <cellStyle name="Porcentual 25 10" xfId="2860" xr:uid="{138D8F70-E6E7-4613-A957-234C97F40C8F}"/>
    <cellStyle name="Porcentual 25 10 2" xfId="2861" xr:uid="{E74B7026-DF1F-48D3-99FF-81F16C20D841}"/>
    <cellStyle name="Porcentual 25 10 3" xfId="2862" xr:uid="{870EE2F8-D34C-4585-8CE5-C345422C899C}"/>
    <cellStyle name="Porcentual 25 10 4" xfId="2863" xr:uid="{CC47A14A-A292-4F73-97A0-B4E2D08779E1}"/>
    <cellStyle name="Porcentual 25 10 5" xfId="2864" xr:uid="{B365A5CD-86D3-4566-8D6F-70CC5ED09A6B}"/>
    <cellStyle name="Porcentual 25 10 6" xfId="2865" xr:uid="{B65F3D8A-938E-4BE7-A6A1-7244F352E07D}"/>
    <cellStyle name="Porcentual 25 11" xfId="2866" xr:uid="{50CEC1F8-5FC9-4040-A2A7-BA9694DEBA83}"/>
    <cellStyle name="Porcentual 25 12" xfId="2867" xr:uid="{B528D23E-1342-443C-8C27-889772452D7B}"/>
    <cellStyle name="Porcentual 25 13" xfId="2868" xr:uid="{52A12896-8F77-44A9-A5DD-B73FB2450852}"/>
    <cellStyle name="Porcentual 25 14" xfId="2869" xr:uid="{4E5CFA05-0FF1-4CAB-8A3B-FE846F44F2FA}"/>
    <cellStyle name="Porcentual 25 15" xfId="2870" xr:uid="{1184BE9E-CF28-4F39-84B8-7F4C0D5225FB}"/>
    <cellStyle name="Porcentual 25 16" xfId="2871" xr:uid="{890F61BD-C503-465C-BE5A-2E4CD2EB58E6}"/>
    <cellStyle name="Porcentual 25 16 2" xfId="2872" xr:uid="{1992E02A-41F3-44AA-94DF-B45FB3D1A61B}"/>
    <cellStyle name="Porcentual 25 17" xfId="2873" xr:uid="{BBC296B1-34F5-4BA5-89F7-747251911110}"/>
    <cellStyle name="Porcentual 25 17 2" xfId="2874" xr:uid="{EBA8F082-6EC0-4045-A58A-4A4D354F63FB}"/>
    <cellStyle name="Porcentual 25 18" xfId="2875" xr:uid="{00622EED-95E1-4FA6-874E-AEA09460491A}"/>
    <cellStyle name="Porcentual 25 18 2" xfId="2876" xr:uid="{07E3613E-3729-499C-8BFF-0A72F9589138}"/>
    <cellStyle name="Porcentual 25 2" xfId="2877" xr:uid="{54C8B6AE-1C5D-49CA-A97F-2D71BDDA3071}"/>
    <cellStyle name="Porcentual 25 2 10" xfId="2878" xr:uid="{B4920EC4-D7A6-47A8-881E-DD68EFBF5E1F}"/>
    <cellStyle name="Porcentual 25 2 11" xfId="2879" xr:uid="{68300B7D-5887-4311-BF28-3C1FD28F8100}"/>
    <cellStyle name="Porcentual 25 2 2" xfId="2880" xr:uid="{0E3FEBFC-25D2-4DF1-9DBB-5A486097D750}"/>
    <cellStyle name="Porcentual 25 2 3" xfId="2881" xr:uid="{87DFA1BC-B1C8-449B-A997-BDEBF90120A3}"/>
    <cellStyle name="Porcentual 25 2 4" xfId="2882" xr:uid="{A38473C3-BF5F-42FF-8B06-C27BE87AA05A}"/>
    <cellStyle name="Porcentual 25 2 5" xfId="2883" xr:uid="{3FD5E4C7-D907-4AF7-B258-34149B3C5308}"/>
    <cellStyle name="Porcentual 25 2 6" xfId="2884" xr:uid="{FD80AA2F-2B08-46E6-872F-8B6D9C794DBD}"/>
    <cellStyle name="Porcentual 25 2 7" xfId="2885" xr:uid="{9FFCD123-9785-4CC1-94A3-2C9163EA878F}"/>
    <cellStyle name="Porcentual 25 2 8" xfId="2886" xr:uid="{CDFD88BE-4284-4B92-903D-7CE1648A625F}"/>
    <cellStyle name="Porcentual 25 2 9" xfId="2887" xr:uid="{64ECC82E-4879-4C53-AA83-B225CE5647EF}"/>
    <cellStyle name="Porcentual 25 3" xfId="2888" xr:uid="{673B7523-12CC-457C-B75D-E87C4E0E003D}"/>
    <cellStyle name="Porcentual 25 3 10" xfId="2889" xr:uid="{A7BFAAA1-11D6-4604-9686-792F142262C6}"/>
    <cellStyle name="Porcentual 25 3 11" xfId="2890" xr:uid="{CBD0AAF0-CB66-410B-A218-42110AD02077}"/>
    <cellStyle name="Porcentual 25 3 2" xfId="2891" xr:uid="{9408B803-3151-4896-B5AF-A83299FB0AE1}"/>
    <cellStyle name="Porcentual 25 3 3" xfId="2892" xr:uid="{AE8747E5-CD42-499D-8A40-6502C2BCA565}"/>
    <cellStyle name="Porcentual 25 3 4" xfId="2893" xr:uid="{739CDFA6-F640-4ADE-94E1-AE69C4497B5F}"/>
    <cellStyle name="Porcentual 25 3 5" xfId="2894" xr:uid="{2767CD6A-5DD0-4A43-A53C-9A7755328437}"/>
    <cellStyle name="Porcentual 25 3 6" xfId="2895" xr:uid="{A151FF36-C9F7-4F96-BCCB-35E10C13E47F}"/>
    <cellStyle name="Porcentual 25 3 7" xfId="2896" xr:uid="{BE991F7D-B5F8-4D32-84DC-3ABE643D96C5}"/>
    <cellStyle name="Porcentual 25 3 8" xfId="2897" xr:uid="{337FC16A-9B74-4F05-9BB0-F07E25E7DAFB}"/>
    <cellStyle name="Porcentual 25 3 9" xfId="2898" xr:uid="{EE056A78-15EE-4132-9BC9-FEED919E3BDC}"/>
    <cellStyle name="Porcentual 25 4" xfId="2899" xr:uid="{A2BB51DA-ED7B-4B16-A702-15913B7A3C05}"/>
    <cellStyle name="Porcentual 25 4 2" xfId="2900" xr:uid="{10BF6056-53FD-4C54-8F8B-0F262F87B11E}"/>
    <cellStyle name="Porcentual 25 4 2 2" xfId="2901" xr:uid="{C28A1CB9-8ABE-47CE-8729-30AA66A3D784}"/>
    <cellStyle name="Porcentual 25 4 2 2 2" xfId="2902" xr:uid="{C9811C75-1B2F-4840-B96C-3E08FD41C8E3}"/>
    <cellStyle name="Porcentual 25 4 2 2 3" xfId="2903" xr:uid="{CDBAFD01-4C91-4EB5-B576-BDA77313DE73}"/>
    <cellStyle name="Porcentual 25 4 2 2 4" xfId="2904" xr:uid="{9EA4E5B1-BDCB-4E69-B2A1-C385437352AE}"/>
    <cellStyle name="Porcentual 25 4 2 2 5" xfId="2905" xr:uid="{1DCB8CBF-580F-4CDA-BC86-68B680BA2CAC}"/>
    <cellStyle name="Porcentual 25 4 2 2 6" xfId="2906" xr:uid="{AF7EABD2-16D0-40AC-B9C3-37F393F25E4C}"/>
    <cellStyle name="Porcentual 25 4 3" xfId="2907" xr:uid="{57EB5470-E197-4194-9C66-641ADEF6F839}"/>
    <cellStyle name="Porcentual 25 4 4" xfId="2908" xr:uid="{17DE437B-8102-4D5E-8409-115883E1EB45}"/>
    <cellStyle name="Porcentual 25 4 5" xfId="2909" xr:uid="{4949A83F-AF6A-4DBC-B208-DF155A923A74}"/>
    <cellStyle name="Porcentual 25 4 6" xfId="2910" xr:uid="{66DCD47D-6543-449F-A11C-4DE905ED273B}"/>
    <cellStyle name="Porcentual 25 4 7" xfId="2911" xr:uid="{DAD471D8-F67D-4762-A93A-E61839B4F33B}"/>
    <cellStyle name="Porcentual 25 5" xfId="2912" xr:uid="{BB08F48A-7BD3-49BF-BE17-35EE5369DEF1}"/>
    <cellStyle name="Porcentual 25 6" xfId="2913" xr:uid="{EDF20A78-2F92-4E81-9D4D-B1FFB273C44D}"/>
    <cellStyle name="Porcentual 25 7" xfId="2914" xr:uid="{F3B63B54-CDDE-47CA-B4C1-3D8B8789A3B5}"/>
    <cellStyle name="Porcentual 25 8" xfId="2915" xr:uid="{8068FA33-35AF-441D-88D9-C5015E87EE84}"/>
    <cellStyle name="Porcentual 25 9" xfId="2916" xr:uid="{650A095B-D638-42F2-949C-7D4EF27D9CD7}"/>
    <cellStyle name="Porcentual 3" xfId="3083" xr:uid="{54F0099A-C201-4491-89A7-5C33597F1FF5}"/>
    <cellStyle name="Porcentual 3 2" xfId="2917" xr:uid="{10C84E0E-CA6D-4062-90CA-145265477900}"/>
    <cellStyle name="Porcentual 4 2" xfId="2918" xr:uid="{C625187C-C872-4027-9BD3-AF0FEA36BA3F}"/>
    <cellStyle name="Salida" xfId="10" builtinId="21" customBuiltin="1"/>
    <cellStyle name="Texto de advertencia" xfId="14" builtinId="11" customBuiltin="1"/>
    <cellStyle name="Texto explicativo" xfId="16" builtinId="53" customBuiltin="1"/>
    <cellStyle name="Título" xfId="67"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66FF66"/>
      <color rgb="FFCC0000"/>
      <color rgb="FF66FFFF"/>
      <color rgb="FF000066"/>
      <color rgb="FFCCFF99"/>
      <color rgb="FF336699"/>
      <color rgb="FF006699"/>
      <color rgb="FF0033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54426</xdr:colOff>
      <xdr:row>1</xdr:row>
      <xdr:rowOff>43543</xdr:rowOff>
    </xdr:from>
    <xdr:to>
      <xdr:col>5</xdr:col>
      <xdr:colOff>704848</xdr:colOff>
      <xdr:row>2</xdr:row>
      <xdr:rowOff>186145</xdr:rowOff>
    </xdr:to>
    <xdr:pic>
      <xdr:nvPicPr>
        <xdr:cNvPr id="3" name="Picture 2">
          <a:extLst>
            <a:ext uri="{FF2B5EF4-FFF2-40B4-BE49-F238E27FC236}">
              <a16:creationId xmlns:a16="http://schemas.microsoft.com/office/drawing/2014/main" id="{D2BA7C91-EFD5-4DB5-9E45-EDA3B6D266E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0369" y="217714"/>
          <a:ext cx="3546022" cy="371202"/>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2</xdr:col>
      <xdr:colOff>614119</xdr:colOff>
      <xdr:row>3</xdr:row>
      <xdr:rowOff>0</xdr:rowOff>
    </xdr:to>
    <xdr:pic>
      <xdr:nvPicPr>
        <xdr:cNvPr id="4" name="Picture 2">
          <a:extLst>
            <a:ext uri="{FF2B5EF4-FFF2-40B4-BE49-F238E27FC236}">
              <a16:creationId xmlns:a16="http://schemas.microsoft.com/office/drawing/2014/main" id="{D404A4B5-8DE8-4F0F-9509-003E11485CC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4258" y="173567"/>
          <a:ext cx="3220296" cy="340783"/>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3178473</xdr:colOff>
      <xdr:row>3</xdr:row>
      <xdr:rowOff>0</xdr:rowOff>
    </xdr:to>
    <xdr:pic>
      <xdr:nvPicPr>
        <xdr:cNvPr id="4" name="Picture 2">
          <a:extLst>
            <a:ext uri="{FF2B5EF4-FFF2-40B4-BE49-F238E27FC236}">
              <a16:creationId xmlns:a16="http://schemas.microsoft.com/office/drawing/2014/main" id="{8E648C2C-02C4-4ACE-B296-903C348D5C5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448" y="169757"/>
          <a:ext cx="3224106" cy="333163"/>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3256914</xdr:colOff>
      <xdr:row>3</xdr:row>
      <xdr:rowOff>0</xdr:rowOff>
    </xdr:to>
    <xdr:pic>
      <xdr:nvPicPr>
        <xdr:cNvPr id="4" name="Picture 2">
          <a:extLst>
            <a:ext uri="{FF2B5EF4-FFF2-40B4-BE49-F238E27FC236}">
              <a16:creationId xmlns:a16="http://schemas.microsoft.com/office/drawing/2014/main" id="{13E48DC2-2D71-48F0-B760-85CE9E247C2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548" y="169757"/>
          <a:ext cx="3224106" cy="333163"/>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80433</xdr:colOff>
      <xdr:row>1</xdr:row>
      <xdr:rowOff>125942</xdr:rowOff>
    </xdr:from>
    <xdr:to>
      <xdr:col>2</xdr:col>
      <xdr:colOff>919479</xdr:colOff>
      <xdr:row>3</xdr:row>
      <xdr:rowOff>123825</xdr:rowOff>
    </xdr:to>
    <xdr:pic>
      <xdr:nvPicPr>
        <xdr:cNvPr id="4" name="Picture 2">
          <a:extLst>
            <a:ext uri="{FF2B5EF4-FFF2-40B4-BE49-F238E27FC236}">
              <a16:creationId xmlns:a16="http://schemas.microsoft.com/office/drawing/2014/main" id="{900406BC-8917-4E1E-8DA2-FC5EEBC7331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458" y="297392"/>
          <a:ext cx="3220296" cy="340783"/>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3256914</xdr:colOff>
      <xdr:row>3</xdr:row>
      <xdr:rowOff>0</xdr:rowOff>
    </xdr:to>
    <xdr:pic>
      <xdr:nvPicPr>
        <xdr:cNvPr id="4" name="Picture 2">
          <a:extLst>
            <a:ext uri="{FF2B5EF4-FFF2-40B4-BE49-F238E27FC236}">
              <a16:creationId xmlns:a16="http://schemas.microsoft.com/office/drawing/2014/main" id="{993F2856-B997-4B0A-BCAC-636761F1F72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648" y="169757"/>
          <a:ext cx="3224106" cy="333163"/>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2117</xdr:rowOff>
    </xdr:from>
    <xdr:to>
      <xdr:col>1</xdr:col>
      <xdr:colOff>3220296</xdr:colOff>
      <xdr:row>3</xdr:row>
      <xdr:rowOff>0</xdr:rowOff>
    </xdr:to>
    <xdr:pic>
      <xdr:nvPicPr>
        <xdr:cNvPr id="4" name="Picture 2">
          <a:extLst>
            <a:ext uri="{FF2B5EF4-FFF2-40B4-BE49-F238E27FC236}">
              <a16:creationId xmlns:a16="http://schemas.microsoft.com/office/drawing/2014/main" id="{F648D3B2-4A90-4258-B983-CD0C6CB097A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173567"/>
          <a:ext cx="3220296" cy="340783"/>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itauassetmanagement.com.py/" TargetMode="External"/><Relationship Id="rId1" Type="http://schemas.openxmlformats.org/officeDocument/2006/relationships/hyperlink" Target="mailto:nidia.ibarra@itauasset.com.py" TargetMode="External"/><Relationship Id="rId4"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2F69F-EF34-4134-AB1E-AE48873F786E}">
  <sheetPr codeName="Hoja1">
    <tabColor theme="0" tint="-0.499984740745262"/>
  </sheetPr>
  <dimension ref="B2:O36"/>
  <sheetViews>
    <sheetView showGridLines="0" zoomScale="70" zoomScaleNormal="70" workbookViewId="0">
      <pane ySplit="14" topLeftCell="A15" activePane="bottomLeft" state="frozen"/>
      <selection pane="bottomLeft" activeCell="B12" sqref="B12:O12"/>
    </sheetView>
  </sheetViews>
  <sheetFormatPr baseColWidth="10" defaultColWidth="11.5546875" defaultRowHeight="13.8"/>
  <cols>
    <col min="1" max="1" width="2.88671875" style="2" customWidth="1"/>
    <col min="2" max="2" width="8.6640625" style="2" customWidth="1"/>
    <col min="3" max="3" width="7.44140625" style="2" customWidth="1"/>
    <col min="4" max="4" width="14.44140625" style="2" customWidth="1"/>
    <col min="5" max="8" width="11.5546875" style="2"/>
    <col min="9" max="9" width="17.109375" style="2" customWidth="1"/>
    <col min="10" max="11" width="11.5546875" style="2"/>
    <col min="12" max="12" width="20" style="2" customWidth="1"/>
    <col min="13" max="14" width="11.5546875" style="2"/>
    <col min="15" max="15" width="11.5546875" style="2" customWidth="1"/>
    <col min="16" max="16384" width="11.5546875" style="2"/>
  </cols>
  <sheetData>
    <row r="2" spans="2:15" ht="18" customHeight="1">
      <c r="G2" s="9"/>
      <c r="H2" s="9"/>
      <c r="I2" s="9"/>
      <c r="J2" s="9"/>
      <c r="K2" s="9"/>
      <c r="L2" s="9"/>
      <c r="M2" s="9"/>
      <c r="N2" s="9"/>
      <c r="O2" s="9"/>
    </row>
    <row r="3" spans="2:15" ht="18" customHeight="1">
      <c r="G3" s="9"/>
      <c r="H3" s="9"/>
      <c r="I3" s="9"/>
      <c r="J3" s="9"/>
      <c r="K3" s="9"/>
      <c r="L3" s="9"/>
      <c r="M3" s="9"/>
      <c r="N3" s="9"/>
      <c r="O3" s="9"/>
    </row>
    <row r="4" spans="2:15" ht="18" customHeight="1">
      <c r="B4" s="8"/>
      <c r="C4" s="8"/>
      <c r="D4" s="8"/>
      <c r="E4" s="8"/>
      <c r="F4" s="8"/>
      <c r="G4" s="9"/>
      <c r="H4" s="9"/>
      <c r="I4" s="9"/>
      <c r="J4" s="9"/>
      <c r="K4" s="9"/>
      <c r="L4" s="9"/>
      <c r="M4" s="9"/>
      <c r="N4" s="9"/>
      <c r="O4" s="9"/>
    </row>
    <row r="5" spans="2:15" ht="18" customHeight="1">
      <c r="B5" s="8"/>
      <c r="C5" s="639" t="s">
        <v>0</v>
      </c>
      <c r="D5" s="639"/>
      <c r="E5" s="639"/>
      <c r="F5" s="639"/>
      <c r="G5" s="639"/>
      <c r="H5" s="639"/>
      <c r="I5" s="639"/>
      <c r="J5" s="639"/>
      <c r="K5" s="639"/>
      <c r="L5" s="639"/>
      <c r="M5" s="639"/>
      <c r="N5" s="639"/>
      <c r="O5" s="9"/>
    </row>
    <row r="6" spans="2:15" ht="18" customHeight="1">
      <c r="B6" s="8"/>
      <c r="C6" s="639"/>
      <c r="D6" s="639"/>
      <c r="E6" s="639"/>
      <c r="F6" s="639"/>
      <c r="G6" s="639"/>
      <c r="H6" s="639"/>
      <c r="I6" s="639"/>
      <c r="J6" s="639"/>
      <c r="K6" s="639"/>
      <c r="L6" s="639"/>
      <c r="M6" s="639"/>
      <c r="N6" s="639"/>
      <c r="O6" s="9"/>
    </row>
    <row r="7" spans="2:15" ht="18" customHeight="1">
      <c r="B7" s="8"/>
      <c r="C7" s="639"/>
      <c r="D7" s="639"/>
      <c r="E7" s="639"/>
      <c r="F7" s="639"/>
      <c r="G7" s="639"/>
      <c r="H7" s="639"/>
      <c r="I7" s="639"/>
      <c r="J7" s="639"/>
      <c r="K7" s="639"/>
      <c r="L7" s="639"/>
      <c r="M7" s="639"/>
      <c r="N7" s="639"/>
      <c r="O7" s="9"/>
    </row>
    <row r="8" spans="2:15" ht="18" customHeight="1">
      <c r="B8" s="8"/>
      <c r="C8" s="639"/>
      <c r="D8" s="639"/>
      <c r="E8" s="639"/>
      <c r="F8" s="639"/>
      <c r="G8" s="639"/>
      <c r="H8" s="639"/>
      <c r="I8" s="639"/>
      <c r="J8" s="639"/>
      <c r="K8" s="639"/>
      <c r="L8" s="639"/>
      <c r="M8" s="639"/>
      <c r="N8" s="639"/>
      <c r="O8" s="9"/>
    </row>
    <row r="9" spans="2:15" ht="18" customHeight="1">
      <c r="B9" s="8"/>
      <c r="C9" s="639"/>
      <c r="D9" s="639"/>
      <c r="E9" s="639"/>
      <c r="F9" s="639"/>
      <c r="G9" s="639"/>
      <c r="H9" s="639"/>
      <c r="I9" s="639"/>
      <c r="J9" s="639"/>
      <c r="K9" s="639"/>
      <c r="L9" s="639"/>
      <c r="M9" s="639"/>
      <c r="N9" s="639"/>
      <c r="O9" s="9"/>
    </row>
    <row r="10" spans="2:15" ht="18" customHeight="1">
      <c r="B10" s="8"/>
      <c r="C10" s="639"/>
      <c r="D10" s="639"/>
      <c r="E10" s="639"/>
      <c r="F10" s="639"/>
      <c r="G10" s="639"/>
      <c r="H10" s="639"/>
      <c r="I10" s="639"/>
      <c r="J10" s="639"/>
      <c r="K10" s="639"/>
      <c r="L10" s="639"/>
      <c r="M10" s="639"/>
      <c r="N10" s="639"/>
      <c r="O10" s="9"/>
    </row>
    <row r="11" spans="2:15" ht="9" customHeight="1">
      <c r="B11" s="3"/>
      <c r="C11" s="4"/>
      <c r="D11" s="4"/>
      <c r="E11" s="4"/>
      <c r="F11" s="4"/>
      <c r="G11" s="4"/>
      <c r="H11" s="4"/>
      <c r="I11" s="4"/>
      <c r="J11" s="4"/>
      <c r="K11" s="4"/>
      <c r="L11" s="4"/>
      <c r="M11" s="4"/>
      <c r="N11" s="4"/>
      <c r="O11" s="4"/>
    </row>
    <row r="12" spans="2:15" ht="18" customHeight="1">
      <c r="B12" s="638" t="s">
        <v>511</v>
      </c>
      <c r="C12" s="638"/>
      <c r="D12" s="638"/>
      <c r="E12" s="638"/>
      <c r="F12" s="638"/>
      <c r="G12" s="638"/>
      <c r="H12" s="638"/>
      <c r="I12" s="638"/>
      <c r="J12" s="638"/>
      <c r="K12" s="638"/>
      <c r="L12" s="638"/>
      <c r="M12" s="638"/>
      <c r="N12" s="638"/>
      <c r="O12" s="638"/>
    </row>
    <row r="13" spans="2:15" ht="18" customHeight="1">
      <c r="B13" s="638" t="s">
        <v>1</v>
      </c>
      <c r="C13" s="638"/>
      <c r="D13" s="638"/>
      <c r="E13" s="638"/>
      <c r="F13" s="638"/>
      <c r="G13" s="638"/>
      <c r="H13" s="638"/>
      <c r="I13" s="638"/>
      <c r="J13" s="638"/>
      <c r="K13" s="638"/>
      <c r="L13" s="638"/>
      <c r="M13" s="638"/>
      <c r="N13" s="638"/>
      <c r="O13" s="638"/>
    </row>
    <row r="14" spans="2:15" ht="10.5" customHeight="1">
      <c r="B14" s="3"/>
      <c r="C14" s="3"/>
      <c r="D14" s="3"/>
      <c r="E14" s="3"/>
      <c r="F14" s="3"/>
      <c r="G14" s="3"/>
      <c r="H14" s="3"/>
      <c r="I14" s="3"/>
      <c r="J14" s="3"/>
      <c r="K14" s="3"/>
      <c r="L14" s="3"/>
      <c r="M14" s="3"/>
      <c r="N14" s="3"/>
      <c r="O14" s="3"/>
    </row>
    <row r="15" spans="2:15">
      <c r="B15" s="3"/>
      <c r="C15" s="3"/>
      <c r="D15" s="3"/>
      <c r="E15" s="3"/>
      <c r="F15" s="3"/>
      <c r="G15" s="3"/>
      <c r="H15" s="3"/>
      <c r="I15" s="3"/>
      <c r="J15" s="3"/>
      <c r="K15" s="3"/>
      <c r="L15" s="3"/>
      <c r="M15" s="3"/>
      <c r="N15" s="3"/>
      <c r="O15" s="3"/>
    </row>
    <row r="16" spans="2:15" ht="14.25" customHeight="1">
      <c r="B16" s="5"/>
      <c r="C16" s="10"/>
      <c r="D16" s="10"/>
      <c r="E16" s="10"/>
      <c r="F16" s="10"/>
      <c r="G16" s="10"/>
      <c r="H16" s="11"/>
      <c r="I16" s="10"/>
      <c r="J16" s="10"/>
      <c r="K16" s="11"/>
      <c r="L16" s="11"/>
      <c r="M16" s="11"/>
      <c r="N16" s="10"/>
      <c r="O16" s="5"/>
    </row>
    <row r="17" spans="2:15" s="93" customFormat="1" ht="17.399999999999999">
      <c r="B17" s="437"/>
      <c r="C17" s="436"/>
      <c r="D17" s="436"/>
      <c r="E17" s="436"/>
      <c r="F17" s="436"/>
      <c r="G17" s="436"/>
      <c r="H17" s="438"/>
      <c r="I17" s="436"/>
      <c r="J17" s="436"/>
      <c r="K17" s="438"/>
      <c r="L17" s="438"/>
      <c r="M17" s="438" t="s">
        <v>2</v>
      </c>
      <c r="N17" s="436"/>
      <c r="O17" s="437"/>
    </row>
    <row r="18" spans="2:15" ht="14.25" customHeight="1">
      <c r="B18" s="5"/>
      <c r="C18" s="10"/>
      <c r="D18" s="10"/>
      <c r="E18" s="10"/>
      <c r="F18" s="10"/>
      <c r="G18" s="10"/>
      <c r="H18" s="11"/>
      <c r="I18" s="10"/>
      <c r="J18" s="10"/>
      <c r="K18" s="11"/>
      <c r="L18" s="10"/>
      <c r="M18" s="10"/>
      <c r="N18" s="10"/>
      <c r="O18" s="5"/>
    </row>
    <row r="19" spans="2:15" ht="18">
      <c r="B19" s="5"/>
      <c r="C19" s="10"/>
      <c r="D19" s="436" t="s">
        <v>3</v>
      </c>
      <c r="E19" s="12"/>
      <c r="F19" s="10"/>
      <c r="G19" s="10"/>
      <c r="H19" s="13"/>
      <c r="I19" s="10"/>
      <c r="J19" s="10"/>
      <c r="K19" s="10"/>
      <c r="L19" s="13"/>
      <c r="M19" s="13" t="s">
        <v>4</v>
      </c>
      <c r="N19" s="10"/>
      <c r="O19" s="5"/>
    </row>
    <row r="20" spans="2:15" ht="14.25" customHeight="1">
      <c r="B20" s="5"/>
      <c r="C20" s="10"/>
      <c r="D20" s="10"/>
      <c r="E20" s="12"/>
      <c r="F20" s="10"/>
      <c r="G20" s="10"/>
      <c r="H20" s="14"/>
      <c r="I20" s="10"/>
      <c r="J20" s="10"/>
      <c r="K20" s="10"/>
      <c r="L20" s="14"/>
      <c r="M20" s="14"/>
      <c r="N20" s="10"/>
      <c r="O20" s="5"/>
    </row>
    <row r="21" spans="2:15" ht="18">
      <c r="B21" s="5"/>
      <c r="C21" s="10"/>
      <c r="D21" s="436" t="s">
        <v>5</v>
      </c>
      <c r="E21" s="12"/>
      <c r="F21" s="10"/>
      <c r="G21" s="10"/>
      <c r="H21" s="13"/>
      <c r="I21" s="10"/>
      <c r="J21" s="10"/>
      <c r="K21" s="10"/>
      <c r="L21" s="13"/>
      <c r="M21" s="13" t="s">
        <v>6</v>
      </c>
      <c r="N21" s="10"/>
      <c r="O21" s="5"/>
    </row>
    <row r="22" spans="2:15" ht="14.25" customHeight="1">
      <c r="B22" s="5"/>
      <c r="C22" s="10"/>
      <c r="D22" s="10"/>
      <c r="E22" s="12"/>
      <c r="F22" s="10"/>
      <c r="G22" s="10"/>
      <c r="H22" s="14"/>
      <c r="I22" s="10"/>
      <c r="J22" s="10"/>
      <c r="K22" s="10"/>
      <c r="L22" s="14"/>
      <c r="M22" s="14"/>
      <c r="N22" s="10"/>
      <c r="O22" s="5"/>
    </row>
    <row r="23" spans="2:15" ht="18">
      <c r="B23" s="5"/>
      <c r="C23" s="10"/>
      <c r="D23" s="436" t="s">
        <v>7</v>
      </c>
      <c r="E23" s="12"/>
      <c r="F23" s="10"/>
      <c r="G23" s="10"/>
      <c r="H23" s="13"/>
      <c r="I23" s="10"/>
      <c r="J23" s="10"/>
      <c r="K23" s="10"/>
      <c r="L23" s="13"/>
      <c r="M23" s="13" t="s">
        <v>8</v>
      </c>
      <c r="N23" s="10"/>
      <c r="O23" s="5"/>
    </row>
    <row r="24" spans="2:15" ht="14.25" customHeight="1">
      <c r="B24" s="5"/>
      <c r="C24" s="10"/>
      <c r="D24" s="10"/>
      <c r="E24" s="12"/>
      <c r="F24" s="10"/>
      <c r="G24" s="10"/>
      <c r="H24" s="14"/>
      <c r="I24" s="10"/>
      <c r="J24" s="10"/>
      <c r="K24" s="10"/>
      <c r="L24" s="14"/>
      <c r="M24" s="14"/>
      <c r="N24" s="10"/>
      <c r="O24" s="5"/>
    </row>
    <row r="25" spans="2:15" ht="18">
      <c r="B25" s="5"/>
      <c r="C25" s="10"/>
      <c r="D25" s="436" t="s">
        <v>9</v>
      </c>
      <c r="E25" s="12"/>
      <c r="F25" s="10"/>
      <c r="G25" s="10"/>
      <c r="H25" s="13"/>
      <c r="I25" s="10"/>
      <c r="J25" s="10"/>
      <c r="K25" s="10"/>
      <c r="L25" s="13"/>
      <c r="M25" s="13" t="s">
        <v>10</v>
      </c>
      <c r="N25" s="10"/>
      <c r="O25" s="5"/>
    </row>
    <row r="26" spans="2:15" ht="14.25" customHeight="1">
      <c r="B26" s="5"/>
      <c r="C26" s="10"/>
      <c r="D26" s="10"/>
      <c r="E26" s="12"/>
      <c r="F26" s="10"/>
      <c r="G26" s="10"/>
      <c r="H26" s="14"/>
      <c r="I26" s="10"/>
      <c r="J26" s="10"/>
      <c r="K26" s="10"/>
      <c r="L26" s="14"/>
      <c r="M26" s="14"/>
      <c r="N26" s="10"/>
      <c r="O26" s="5"/>
    </row>
    <row r="27" spans="2:15" ht="18">
      <c r="B27" s="5"/>
      <c r="C27" s="10"/>
      <c r="D27" s="436" t="s">
        <v>11</v>
      </c>
      <c r="E27" s="12"/>
      <c r="F27" s="10"/>
      <c r="G27" s="10"/>
      <c r="H27" s="13"/>
      <c r="I27" s="10"/>
      <c r="J27" s="10"/>
      <c r="K27" s="10"/>
      <c r="L27" s="13"/>
      <c r="M27" s="13" t="s">
        <v>12</v>
      </c>
      <c r="N27" s="10"/>
      <c r="O27" s="5"/>
    </row>
    <row r="28" spans="2:15" ht="14.25" customHeight="1">
      <c r="B28" s="5"/>
      <c r="C28" s="10"/>
      <c r="D28" s="10"/>
      <c r="E28" s="12"/>
      <c r="F28" s="10"/>
      <c r="G28" s="10"/>
      <c r="H28" s="14"/>
      <c r="I28" s="10"/>
      <c r="J28" s="10"/>
      <c r="K28" s="10"/>
      <c r="L28" s="14"/>
      <c r="M28" s="14"/>
      <c r="N28" s="10"/>
      <c r="O28" s="5"/>
    </row>
    <row r="29" spans="2:15" ht="18">
      <c r="B29" s="5"/>
      <c r="C29" s="10"/>
      <c r="D29" s="436" t="s">
        <v>13</v>
      </c>
      <c r="E29" s="12"/>
      <c r="F29" s="10"/>
      <c r="G29" s="10"/>
      <c r="H29" s="13"/>
      <c r="I29" s="10"/>
      <c r="J29" s="10"/>
      <c r="K29" s="10"/>
      <c r="L29" s="13"/>
      <c r="M29" s="13" t="s">
        <v>14</v>
      </c>
      <c r="N29" s="10"/>
      <c r="O29" s="5"/>
    </row>
    <row r="30" spans="2:15" ht="14.25" customHeight="1">
      <c r="B30" s="5"/>
      <c r="C30" s="10"/>
      <c r="D30" s="10"/>
      <c r="E30" s="12"/>
      <c r="F30" s="10"/>
      <c r="G30" s="10"/>
      <c r="H30" s="14"/>
      <c r="I30" s="10"/>
      <c r="J30" s="10"/>
      <c r="K30" s="10"/>
      <c r="L30" s="13"/>
      <c r="M30" s="13"/>
      <c r="N30" s="10"/>
      <c r="O30" s="5"/>
    </row>
    <row r="31" spans="2:15" ht="18">
      <c r="B31" s="5"/>
      <c r="C31" s="10"/>
      <c r="D31" s="436" t="s">
        <v>15</v>
      </c>
      <c r="E31" s="12"/>
      <c r="F31" s="10"/>
      <c r="G31" s="10"/>
      <c r="H31" s="13"/>
      <c r="I31" s="10"/>
      <c r="J31" s="10"/>
      <c r="K31" s="10"/>
      <c r="L31" s="13"/>
      <c r="M31" s="13" t="s">
        <v>16</v>
      </c>
      <c r="N31" s="10"/>
      <c r="O31" s="5"/>
    </row>
    <row r="32" spans="2:15" ht="14.25" customHeight="1">
      <c r="B32" s="5"/>
      <c r="C32" s="10"/>
      <c r="D32" s="10"/>
      <c r="E32" s="12"/>
      <c r="F32" s="10"/>
      <c r="G32" s="10"/>
      <c r="H32" s="14"/>
      <c r="I32" s="10"/>
      <c r="J32" s="10"/>
      <c r="K32" s="10"/>
      <c r="L32" s="13"/>
      <c r="M32" s="13"/>
      <c r="N32" s="10"/>
      <c r="O32" s="5"/>
    </row>
    <row r="33" spans="2:15" ht="18">
      <c r="B33" s="5"/>
      <c r="C33" s="10"/>
      <c r="D33" s="436" t="s">
        <v>17</v>
      </c>
      <c r="E33" s="12"/>
      <c r="F33" s="10"/>
      <c r="G33" s="10"/>
      <c r="H33" s="13"/>
      <c r="I33" s="10"/>
      <c r="J33" s="10"/>
      <c r="K33" s="10"/>
      <c r="L33" s="13"/>
      <c r="M33" s="13" t="s">
        <v>18</v>
      </c>
      <c r="N33" s="10"/>
      <c r="O33" s="5"/>
    </row>
    <row r="34" spans="2:15" ht="14.25" customHeight="1">
      <c r="B34" s="5"/>
      <c r="C34" s="10"/>
      <c r="D34" s="10"/>
      <c r="E34" s="12"/>
      <c r="F34" s="10"/>
      <c r="G34" s="10"/>
      <c r="H34" s="14"/>
      <c r="I34" s="10"/>
      <c r="J34" s="10"/>
      <c r="K34" s="10"/>
      <c r="L34" s="13"/>
      <c r="M34" s="13"/>
      <c r="N34" s="10"/>
      <c r="O34" s="5"/>
    </row>
    <row r="35" spans="2:15" ht="18">
      <c r="B35" s="5"/>
      <c r="C35" s="10"/>
      <c r="D35" s="436" t="s">
        <v>19</v>
      </c>
      <c r="E35" s="12"/>
      <c r="F35" s="10"/>
      <c r="G35" s="10"/>
      <c r="H35" s="13"/>
      <c r="I35" s="10"/>
      <c r="J35" s="10"/>
      <c r="K35" s="10"/>
      <c r="L35" s="13"/>
      <c r="M35" s="13" t="s">
        <v>20</v>
      </c>
      <c r="N35" s="10"/>
      <c r="O35" s="5"/>
    </row>
    <row r="36" spans="2:15" ht="14.25" customHeight="1">
      <c r="B36" s="5"/>
      <c r="C36" s="6"/>
      <c r="D36" s="6"/>
      <c r="E36" s="6"/>
      <c r="F36" s="5"/>
      <c r="G36" s="5"/>
      <c r="H36" s="7"/>
      <c r="I36" s="5"/>
      <c r="J36" s="5"/>
      <c r="K36" s="5"/>
      <c r="L36" s="7"/>
      <c r="M36" s="5"/>
      <c r="N36" s="5"/>
      <c r="O36" s="5"/>
    </row>
  </sheetData>
  <mergeCells count="3">
    <mergeCell ref="B13:O13"/>
    <mergeCell ref="B12:O12"/>
    <mergeCell ref="C5:N10"/>
  </mergeCells>
  <hyperlinks>
    <hyperlink ref="M19" location="IG!A1" display="IG!A1" xr:uid="{5BA5C1FF-0B88-4BF4-BCF7-5C3175032935}"/>
    <hyperlink ref="M21" location="BG!A1" display="BG!A1" xr:uid="{78357219-AF32-446D-A3C8-E03DE7364333}"/>
    <hyperlink ref="M23" location="EERR!A1" display="EERR!A1" xr:uid="{76B9FAB0-997A-46AD-A307-807ADADAEE83}"/>
    <hyperlink ref="M25" location="EFE!A1" display="EFE!A1" xr:uid="{DF3C130D-FB8B-442D-BE74-3F8F81134C2B}"/>
    <hyperlink ref="M27" location="VPN!A1" display="VPN!A1" xr:uid="{BC303B67-79F6-428B-9878-DD38342794DA}"/>
    <hyperlink ref="M29" location="'Notas 1 a Nota 3'!A1" display="'Notas 1 a Nota 3'!A1" xr:uid="{E3AECE03-6DEA-4F2A-B332-1695840B027E}"/>
    <hyperlink ref="M31" location="'Nota 4'!A1" display="'Nota 4'!A1" xr:uid="{A5E5B4E9-1B1B-4F6F-8E13-E675F07F62E0}"/>
    <hyperlink ref="M33" location="'Nota 5'!A1" display="'Nota 5'!A1" xr:uid="{2DDA43DC-1749-41C5-B585-8A66AB7165E5}"/>
    <hyperlink ref="M35" location="'Nota 6 a Nota 10'!A1" display="Nota 6 a Nota 10" xr:uid="{6C5B1221-3F4A-487C-B17F-50081729D938}"/>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62352-87C8-49B9-A2D3-7353EE363505}">
  <sheetPr codeName="Hoja2">
    <tabColor theme="0" tint="-0.499984740745262"/>
  </sheetPr>
  <dimension ref="A1:I167"/>
  <sheetViews>
    <sheetView showGridLines="0" zoomScale="85" zoomScaleNormal="85" workbookViewId="0">
      <pane ySplit="9" topLeftCell="A16" activePane="bottomLeft" state="frozen"/>
      <selection pane="bottomLeft" activeCell="C97" sqref="C97"/>
    </sheetView>
  </sheetViews>
  <sheetFormatPr baseColWidth="10" defaultColWidth="8.6640625" defaultRowHeight="13.2"/>
  <cols>
    <col min="1" max="1" width="3" style="40" customWidth="1"/>
    <col min="2" max="2" width="38.6640625" style="40" customWidth="1"/>
    <col min="3" max="3" width="32.33203125" style="40" customWidth="1"/>
    <col min="4" max="4" width="35.33203125" style="40" customWidth="1"/>
    <col min="5" max="5" width="18.6640625" style="40" bestFit="1" customWidth="1"/>
    <col min="6" max="7" width="12.109375" style="40" customWidth="1"/>
    <col min="8" max="8" width="13.6640625" style="40" customWidth="1"/>
    <col min="9" max="9" width="13.5546875" style="40" bestFit="1" customWidth="1"/>
    <col min="10" max="10" width="16.5546875" style="40" customWidth="1"/>
    <col min="11" max="16384" width="8.6640625" style="40"/>
  </cols>
  <sheetData>
    <row r="1" spans="2:9" s="36" customFormat="1" ht="13.2" customHeight="1">
      <c r="D1" s="37"/>
    </row>
    <row r="2" spans="2:9" s="36" customFormat="1" ht="13.2" customHeight="1">
      <c r="D2" s="37"/>
    </row>
    <row r="3" spans="2:9" s="36" customFormat="1" ht="13.2" customHeight="1">
      <c r="D3" s="37"/>
    </row>
    <row r="4" spans="2:9" s="38" customFormat="1" ht="13.2" customHeight="1" thickBot="1">
      <c r="D4" s="39"/>
    </row>
    <row r="5" spans="2:9" ht="13.8" thickTop="1">
      <c r="I5" s="16" t="s">
        <v>21</v>
      </c>
    </row>
    <row r="7" spans="2:9" s="41" customFormat="1" ht="16.5" customHeight="1">
      <c r="B7" s="642" t="s">
        <v>22</v>
      </c>
      <c r="C7" s="642"/>
      <c r="D7" s="642"/>
      <c r="E7" s="642"/>
      <c r="F7" s="642"/>
      <c r="G7" s="642"/>
      <c r="H7" s="642"/>
      <c r="I7" s="642"/>
    </row>
    <row r="8" spans="2:9" s="42" customFormat="1" ht="16.5" customHeight="1">
      <c r="B8" s="643" t="s">
        <v>23</v>
      </c>
      <c r="C8" s="643"/>
      <c r="D8" s="643"/>
      <c r="E8" s="643"/>
      <c r="F8" s="643"/>
      <c r="G8" s="643"/>
      <c r="H8" s="643"/>
      <c r="I8" s="643"/>
    </row>
    <row r="9" spans="2:9" s="42" customFormat="1" ht="16.5" customHeight="1">
      <c r="B9" s="643" t="s">
        <v>512</v>
      </c>
      <c r="C9" s="643"/>
      <c r="D9" s="643"/>
      <c r="E9" s="643"/>
      <c r="F9" s="643"/>
      <c r="G9" s="643"/>
      <c r="H9" s="643"/>
      <c r="I9" s="643"/>
    </row>
    <row r="10" spans="2:9">
      <c r="B10" s="18"/>
      <c r="C10" s="21"/>
      <c r="D10" s="21"/>
      <c r="E10" s="21"/>
      <c r="F10" s="21"/>
      <c r="G10" s="21"/>
      <c r="H10" s="21"/>
      <c r="I10" s="21"/>
    </row>
    <row r="20" ht="17.399999999999999" customHeight="1"/>
    <row r="25" ht="13.2" customHeight="1"/>
    <row r="28" ht="16.95" customHeight="1"/>
    <row r="33" ht="15.75" customHeight="1"/>
    <row r="45" ht="12" customHeight="1"/>
    <row r="60" s="43" customFormat="1" ht="15" customHeight="1"/>
    <row r="61" s="43" customFormat="1" ht="15" customHeight="1"/>
    <row r="66" s="43" customFormat="1" ht="15" customHeight="1"/>
    <row r="67" s="43" customFormat="1" ht="15" customHeight="1"/>
    <row r="68" s="43" customFormat="1" ht="11.4"/>
    <row r="69" s="43" customFormat="1" ht="11.4"/>
    <row r="70" s="247" customFormat="1" ht="30" customHeight="1"/>
    <row r="97" s="43" customFormat="1" ht="11.4"/>
    <row r="98" s="43" customFormat="1" ht="11.4"/>
    <row r="100" ht="7.5" customHeight="1"/>
    <row r="106" ht="7.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spans="1:7" ht="15" customHeight="1"/>
    <row r="135" spans="1:7" ht="30.75" customHeight="1"/>
    <row r="139" spans="1:7">
      <c r="B139" s="66"/>
    </row>
    <row r="140" spans="1:7">
      <c r="B140" s="70"/>
    </row>
    <row r="142" spans="1:7" s="68" customFormat="1">
      <c r="A142" s="65"/>
      <c r="C142" s="66" t="s">
        <v>45</v>
      </c>
      <c r="D142" s="40"/>
      <c r="E142" s="67"/>
      <c r="F142" s="641" t="s">
        <v>479</v>
      </c>
      <c r="G142" s="641"/>
    </row>
    <row r="143" spans="1:7" s="68" customFormat="1">
      <c r="A143" s="65"/>
      <c r="C143" s="70" t="s">
        <v>47</v>
      </c>
      <c r="D143" s="40"/>
      <c r="E143" s="71"/>
      <c r="F143" s="640" t="s">
        <v>111</v>
      </c>
      <c r="G143" s="640"/>
    </row>
    <row r="150" spans="3:7">
      <c r="C150" s="66"/>
      <c r="F150" s="641"/>
      <c r="G150" s="641"/>
    </row>
    <row r="151" spans="3:7">
      <c r="C151" s="70"/>
      <c r="F151" s="640"/>
      <c r="G151" s="640"/>
    </row>
    <row r="155" spans="3:7">
      <c r="F155" s="640"/>
      <c r="G155" s="640"/>
    </row>
    <row r="167" spans="3:4">
      <c r="C167" s="640"/>
      <c r="D167" s="640"/>
    </row>
  </sheetData>
  <mergeCells count="9">
    <mergeCell ref="F155:G155"/>
    <mergeCell ref="C167:D167"/>
    <mergeCell ref="F142:G142"/>
    <mergeCell ref="F143:G143"/>
    <mergeCell ref="B7:I7"/>
    <mergeCell ref="B8:I8"/>
    <mergeCell ref="B9:I9"/>
    <mergeCell ref="F150:G150"/>
    <mergeCell ref="F151:G151"/>
  </mergeCells>
  <hyperlinks>
    <hyperlink ref="I5" location="Indice!A1" display="Índice" xr:uid="{33F6651E-0D9C-4F77-90B1-D9E5D8003E16}"/>
  </hyperlinks>
  <pageMargins left="0.75" right="0.75" top="1" bottom="1" header="0.5" footer="0.5"/>
  <pageSetup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BED6D-1604-425F-B563-426C32760CC4}">
  <sheetPr codeName="Hoja7">
    <tabColor theme="0" tint="-0.499984740745262"/>
  </sheetPr>
  <dimension ref="A1:M388"/>
  <sheetViews>
    <sheetView showGridLines="0" tabSelected="1" zoomScale="80" zoomScaleNormal="80" zoomScaleSheetLayoutView="80" workbookViewId="0">
      <pane ySplit="12" topLeftCell="A39" activePane="bottomLeft" state="frozen"/>
      <selection activeCell="D442" sqref="D442"/>
      <selection pane="bottomLeft" activeCell="D21" sqref="D21"/>
    </sheetView>
  </sheetViews>
  <sheetFormatPr baseColWidth="10" defaultColWidth="11.44140625" defaultRowHeight="13.2"/>
  <cols>
    <col min="1" max="1" width="2.88671875" style="17" customWidth="1"/>
    <col min="2" max="2" width="59.33203125" style="17" customWidth="1"/>
    <col min="3" max="3" width="13.5546875" style="17" customWidth="1"/>
    <col min="4" max="4" width="20.33203125" style="17" customWidth="1"/>
    <col min="5" max="5" width="21.33203125" style="17" customWidth="1"/>
    <col min="6" max="6" width="59.33203125" style="17" customWidth="1"/>
    <col min="7" max="7" width="15.88671875" style="74" customWidth="1"/>
    <col min="8" max="9" width="20" style="17" customWidth="1"/>
    <col min="10" max="10" width="2.5546875" style="17" customWidth="1"/>
    <col min="11" max="11" width="17.6640625" style="17" customWidth="1"/>
    <col min="12" max="12" width="16.6640625" style="17" customWidth="1"/>
    <col min="13" max="13" width="18.88671875" style="17" bestFit="1" customWidth="1"/>
    <col min="14" max="14" width="13.5546875" style="17" bestFit="1" customWidth="1"/>
    <col min="15" max="16384" width="11.44140625" style="17"/>
  </cols>
  <sheetData>
    <row r="1" spans="2:13" s="36" customFormat="1" ht="13.2" customHeight="1">
      <c r="D1" s="37"/>
      <c r="H1" s="329"/>
    </row>
    <row r="2" spans="2:13" s="36" customFormat="1" ht="13.2" customHeight="1">
      <c r="D2" s="37"/>
    </row>
    <row r="3" spans="2:13" s="36" customFormat="1" ht="13.2" customHeight="1">
      <c r="D3" s="37"/>
    </row>
    <row r="4" spans="2:13" s="38" customFormat="1" ht="13.2" customHeight="1" thickBot="1">
      <c r="D4" s="39"/>
    </row>
    <row r="5" spans="2:13" ht="13.8" thickTop="1">
      <c r="I5" s="16"/>
    </row>
    <row r="6" spans="2:13" s="93" customFormat="1" ht="13.8">
      <c r="B6" s="645" t="s">
        <v>22</v>
      </c>
      <c r="C6" s="645"/>
      <c r="D6" s="645"/>
      <c r="E6" s="645"/>
      <c r="F6" s="645"/>
      <c r="G6" s="645"/>
      <c r="H6" s="645"/>
      <c r="I6" s="645"/>
    </row>
    <row r="7" spans="2:13" s="93" customFormat="1" ht="6.75" customHeight="1">
      <c r="B7" s="285"/>
      <c r="C7" s="285"/>
      <c r="D7" s="285"/>
      <c r="E7" s="285"/>
      <c r="F7" s="285"/>
      <c r="G7" s="285"/>
      <c r="H7" s="285"/>
      <c r="I7" s="285"/>
    </row>
    <row r="8" spans="2:13">
      <c r="B8" s="646" t="s">
        <v>207</v>
      </c>
      <c r="C8" s="646"/>
      <c r="D8" s="646"/>
      <c r="E8" s="646"/>
      <c r="F8" s="646"/>
      <c r="G8" s="646"/>
      <c r="H8" s="646"/>
      <c r="I8" s="646"/>
    </row>
    <row r="9" spans="2:13">
      <c r="B9" s="649" t="s">
        <v>632</v>
      </c>
      <c r="C9" s="649"/>
      <c r="D9" s="649"/>
      <c r="E9" s="649"/>
      <c r="F9" s="649"/>
      <c r="G9" s="649"/>
      <c r="H9" s="649"/>
      <c r="I9" s="649"/>
    </row>
    <row r="10" spans="2:13">
      <c r="B10" s="75" t="s">
        <v>208</v>
      </c>
      <c r="C10" s="76"/>
      <c r="D10" s="76"/>
      <c r="E10" s="76"/>
      <c r="F10" s="76"/>
      <c r="G10" s="76"/>
      <c r="H10" s="76"/>
      <c r="I10" s="76"/>
    </row>
    <row r="11" spans="2:13">
      <c r="D11" s="82"/>
      <c r="E11" s="79"/>
      <c r="F11" s="79"/>
    </row>
    <row r="12" spans="2:13" ht="18.600000000000001" customHeight="1">
      <c r="B12" s="94" t="s">
        <v>113</v>
      </c>
      <c r="C12" s="95"/>
      <c r="D12" s="96">
        <v>45838</v>
      </c>
      <c r="E12" s="97">
        <v>45657</v>
      </c>
      <c r="F12" s="94" t="s">
        <v>123</v>
      </c>
      <c r="G12" s="112"/>
      <c r="H12" s="96">
        <f>+D12</f>
        <v>45838</v>
      </c>
      <c r="I12" s="97">
        <f>+E12</f>
        <v>45657</v>
      </c>
    </row>
    <row r="13" spans="2:13" s="324" customFormat="1" ht="15" customHeight="1">
      <c r="B13" s="452" t="s">
        <v>114</v>
      </c>
      <c r="C13" s="453"/>
      <c r="D13" s="454"/>
      <c r="E13" s="455"/>
      <c r="F13" s="456" t="s">
        <v>124</v>
      </c>
      <c r="G13" s="453"/>
      <c r="H13" s="457"/>
      <c r="I13" s="458"/>
      <c r="J13" s="459"/>
      <c r="K13" s="498"/>
      <c r="L13" s="498"/>
      <c r="M13" s="498"/>
    </row>
    <row r="14" spans="2:13" ht="13.5" customHeight="1">
      <c r="B14" s="98" t="s">
        <v>209</v>
      </c>
      <c r="C14" s="367" t="s">
        <v>210</v>
      </c>
      <c r="D14" s="77">
        <v>21129189054</v>
      </c>
      <c r="E14" s="101">
        <v>22341817309</v>
      </c>
      <c r="F14" s="117" t="s">
        <v>181</v>
      </c>
      <c r="G14" s="607" t="s">
        <v>211</v>
      </c>
      <c r="H14" s="78">
        <v>1772081833</v>
      </c>
      <c r="I14" s="104">
        <v>1793396638</v>
      </c>
      <c r="K14" s="476"/>
      <c r="L14" s="476"/>
      <c r="M14" s="476"/>
    </row>
    <row r="15" spans="2:13">
      <c r="B15" s="102" t="s">
        <v>115</v>
      </c>
      <c r="C15" s="103"/>
      <c r="D15" s="78">
        <v>21129189054</v>
      </c>
      <c r="E15" s="104">
        <v>22341817309</v>
      </c>
      <c r="F15" s="117" t="s">
        <v>182</v>
      </c>
      <c r="G15" s="607" t="s">
        <v>212</v>
      </c>
      <c r="H15" s="78">
        <v>302586665</v>
      </c>
      <c r="I15" s="104">
        <v>281937680</v>
      </c>
      <c r="K15" s="476"/>
      <c r="L15" s="480"/>
      <c r="M15" s="480"/>
    </row>
    <row r="16" spans="2:13">
      <c r="B16" s="102"/>
      <c r="C16" s="103"/>
      <c r="D16" s="78"/>
      <c r="E16" s="104"/>
      <c r="F16" s="117" t="s">
        <v>213</v>
      </c>
      <c r="G16" s="607"/>
      <c r="H16" s="78">
        <v>787457419</v>
      </c>
      <c r="I16" s="104">
        <v>1693953341</v>
      </c>
      <c r="K16" s="476"/>
      <c r="L16" s="480"/>
      <c r="M16" s="480"/>
    </row>
    <row r="17" spans="2:13" ht="14.4">
      <c r="B17" s="98" t="s">
        <v>214</v>
      </c>
      <c r="C17" s="483" t="s">
        <v>215</v>
      </c>
      <c r="D17" s="77">
        <v>45685777551</v>
      </c>
      <c r="E17" s="101">
        <v>40290625219</v>
      </c>
      <c r="F17" s="115"/>
      <c r="G17" s="607"/>
      <c r="H17" s="78"/>
      <c r="I17" s="104"/>
      <c r="K17" s="476"/>
      <c r="L17" s="480"/>
      <c r="M17" s="480"/>
    </row>
    <row r="18" spans="2:13">
      <c r="B18" s="102" t="s">
        <v>180</v>
      </c>
      <c r="C18" s="103"/>
      <c r="D18" s="78">
        <v>45685777551</v>
      </c>
      <c r="E18" s="104">
        <v>40290625219</v>
      </c>
      <c r="F18" s="98" t="s">
        <v>501</v>
      </c>
      <c r="G18" s="607"/>
      <c r="H18" s="78"/>
      <c r="I18" s="104"/>
      <c r="K18" s="476"/>
      <c r="L18" s="476"/>
      <c r="M18" s="480"/>
    </row>
    <row r="19" spans="2:13">
      <c r="B19" s="102"/>
      <c r="C19" s="103"/>
      <c r="D19" s="78"/>
      <c r="E19" s="104"/>
      <c r="F19" s="102" t="s">
        <v>502</v>
      </c>
      <c r="G19" s="607" t="s">
        <v>215</v>
      </c>
      <c r="H19" s="78">
        <v>389997593</v>
      </c>
      <c r="I19" s="104">
        <v>464545750</v>
      </c>
      <c r="K19" s="499"/>
      <c r="L19" s="476"/>
      <c r="M19" s="476"/>
    </row>
    <row r="20" spans="2:13" ht="14.4">
      <c r="B20" s="98" t="s">
        <v>217</v>
      </c>
      <c r="C20" s="483" t="s">
        <v>218</v>
      </c>
      <c r="D20" s="77">
        <v>4648596201</v>
      </c>
      <c r="E20" s="101">
        <v>4183682474</v>
      </c>
      <c r="F20" s="115"/>
      <c r="G20" s="607"/>
      <c r="H20" s="78"/>
      <c r="I20" s="104"/>
      <c r="K20" s="476"/>
      <c r="L20" s="480"/>
      <c r="M20" s="480"/>
    </row>
    <row r="21" spans="2:13" ht="14.4">
      <c r="B21" s="102" t="s">
        <v>116</v>
      </c>
      <c r="C21" s="483" t="s">
        <v>520</v>
      </c>
      <c r="D21" s="507">
        <v>0</v>
      </c>
      <c r="E21" s="507">
        <v>0</v>
      </c>
      <c r="F21" s="98" t="s">
        <v>216</v>
      </c>
      <c r="G21" s="607"/>
      <c r="H21" s="77">
        <v>3252123510</v>
      </c>
      <c r="I21" s="101">
        <v>4233833409</v>
      </c>
      <c r="K21" s="476"/>
      <c r="L21" s="480"/>
      <c r="M21" s="480"/>
    </row>
    <row r="22" spans="2:13" ht="14.4">
      <c r="B22" s="106" t="s">
        <v>179</v>
      </c>
      <c r="C22" s="483" t="s">
        <v>521</v>
      </c>
      <c r="D22" s="78">
        <v>4648596201</v>
      </c>
      <c r="E22" s="104">
        <v>4183682474</v>
      </c>
      <c r="F22" s="115"/>
      <c r="G22" s="85"/>
      <c r="H22" s="78"/>
      <c r="I22" s="104"/>
      <c r="K22" s="476"/>
      <c r="L22" s="480"/>
      <c r="M22" s="480"/>
    </row>
    <row r="23" spans="2:13">
      <c r="B23" s="106"/>
      <c r="C23" s="105"/>
      <c r="D23" s="78"/>
      <c r="E23" s="104"/>
      <c r="F23" s="98" t="s">
        <v>219</v>
      </c>
      <c r="G23" s="81"/>
      <c r="H23" s="77">
        <v>3252123510</v>
      </c>
      <c r="I23" s="101">
        <v>4233833409</v>
      </c>
      <c r="K23" s="476"/>
      <c r="L23" s="476"/>
      <c r="M23" s="476"/>
    </row>
    <row r="24" spans="2:13" ht="14.4">
      <c r="B24" s="98" t="s">
        <v>220</v>
      </c>
      <c r="C24" s="483" t="s">
        <v>221</v>
      </c>
      <c r="D24" s="77">
        <v>399815596</v>
      </c>
      <c r="E24" s="77">
        <v>267202938</v>
      </c>
      <c r="F24" s="114"/>
      <c r="G24" s="85"/>
      <c r="H24" s="78"/>
      <c r="I24" s="104"/>
      <c r="K24" s="476"/>
      <c r="L24" s="476"/>
      <c r="M24" s="476"/>
    </row>
    <row r="25" spans="2:13">
      <c r="B25" s="102"/>
      <c r="C25" s="107"/>
      <c r="D25" s="78"/>
      <c r="E25" s="104"/>
      <c r="F25" s="114"/>
      <c r="G25" s="85"/>
      <c r="H25" s="78"/>
      <c r="I25" s="104"/>
      <c r="K25" s="476"/>
      <c r="L25" s="480"/>
      <c r="M25" s="480"/>
    </row>
    <row r="26" spans="2:13">
      <c r="B26" s="98" t="s">
        <v>223</v>
      </c>
      <c r="C26" s="99"/>
      <c r="D26" s="77">
        <v>71863378402</v>
      </c>
      <c r="E26" s="101">
        <v>67083327940</v>
      </c>
      <c r="F26" s="456" t="s">
        <v>126</v>
      </c>
      <c r="G26" s="81"/>
      <c r="H26" s="77"/>
      <c r="I26" s="101"/>
      <c r="K26" s="476"/>
      <c r="L26" s="480"/>
      <c r="M26" s="480"/>
    </row>
    <row r="27" spans="2:13">
      <c r="B27" s="98"/>
      <c r="C27" s="99"/>
      <c r="D27" s="77"/>
      <c r="E27" s="101"/>
      <c r="F27" s="456"/>
      <c r="G27" s="453"/>
      <c r="H27" s="457"/>
      <c r="I27" s="458"/>
      <c r="K27" s="480"/>
      <c r="L27" s="480"/>
      <c r="M27" s="480"/>
    </row>
    <row r="28" spans="2:13">
      <c r="B28" s="98"/>
      <c r="C28" s="99"/>
      <c r="D28" s="78"/>
      <c r="E28" s="104"/>
      <c r="F28" s="98" t="s">
        <v>127</v>
      </c>
      <c r="G28" s="85"/>
      <c r="H28" s="77">
        <v>43500000000</v>
      </c>
      <c r="I28" s="101">
        <v>43500000000</v>
      </c>
      <c r="K28" s="476"/>
      <c r="L28" s="493"/>
      <c r="M28" s="480"/>
    </row>
    <row r="29" spans="2:13" s="324" customFormat="1">
      <c r="B29" s="452" t="s">
        <v>122</v>
      </c>
      <c r="C29" s="453"/>
      <c r="D29" s="454"/>
      <c r="E29" s="455"/>
      <c r="F29" s="102" t="s">
        <v>127</v>
      </c>
      <c r="G29" s="453"/>
      <c r="H29" s="78">
        <v>43500000000</v>
      </c>
      <c r="I29" s="104">
        <v>43500000000</v>
      </c>
      <c r="J29" s="459"/>
      <c r="K29" s="459"/>
      <c r="L29" s="459"/>
      <c r="M29" s="459"/>
    </row>
    <row r="30" spans="2:13">
      <c r="B30" s="109"/>
      <c r="C30" s="108"/>
      <c r="D30" s="80"/>
      <c r="E30" s="110"/>
      <c r="F30" s="114"/>
      <c r="G30" s="85"/>
      <c r="H30" s="78"/>
      <c r="I30" s="104"/>
      <c r="L30" s="82"/>
    </row>
    <row r="31" spans="2:13" ht="14.4">
      <c r="B31" s="111" t="s">
        <v>224</v>
      </c>
      <c r="C31" s="483" t="s">
        <v>225</v>
      </c>
      <c r="D31" s="560">
        <v>0</v>
      </c>
      <c r="E31" s="77">
        <v>3206389</v>
      </c>
      <c r="F31" s="98" t="s">
        <v>483</v>
      </c>
      <c r="G31" s="85"/>
      <c r="H31" s="77">
        <v>19399877642</v>
      </c>
      <c r="I31" s="101">
        <v>300157629</v>
      </c>
      <c r="L31" s="82"/>
    </row>
    <row r="32" spans="2:13" s="74" customFormat="1">
      <c r="B32" s="111"/>
      <c r="C32" s="100"/>
      <c r="D32" s="77"/>
      <c r="E32" s="101"/>
      <c r="F32" s="102" t="s">
        <v>492</v>
      </c>
      <c r="G32" s="453"/>
      <c r="H32" s="78">
        <v>1091706105</v>
      </c>
      <c r="I32" s="104">
        <v>300157629</v>
      </c>
      <c r="L32" s="84"/>
    </row>
    <row r="33" spans="2:12" s="74" customFormat="1">
      <c r="B33" s="111"/>
      <c r="C33" s="100"/>
      <c r="D33" s="77"/>
      <c r="E33" s="77"/>
      <c r="F33" s="102" t="s">
        <v>613</v>
      </c>
      <c r="G33" s="453"/>
      <c r="H33" s="78">
        <v>18308171537</v>
      </c>
      <c r="I33" s="617">
        <v>0</v>
      </c>
      <c r="L33" s="84"/>
    </row>
    <row r="34" spans="2:12" s="74" customFormat="1" ht="14.4">
      <c r="B34" s="111" t="s">
        <v>226</v>
      </c>
      <c r="C34" s="483" t="s">
        <v>221</v>
      </c>
      <c r="D34" s="560">
        <v>0</v>
      </c>
      <c r="E34" s="77">
        <v>47176722</v>
      </c>
      <c r="F34" s="119"/>
      <c r="G34" s="77"/>
      <c r="H34" s="78"/>
      <c r="I34" s="104"/>
      <c r="L34" s="84"/>
    </row>
    <row r="35" spans="2:12" s="74" customFormat="1">
      <c r="B35" s="111"/>
      <c r="C35" s="100"/>
      <c r="D35" s="77"/>
      <c r="E35" s="101"/>
      <c r="F35" s="98" t="s">
        <v>129</v>
      </c>
      <c r="G35" s="85"/>
      <c r="H35" s="77">
        <v>5711377250</v>
      </c>
      <c r="I35" s="101">
        <v>19099720013</v>
      </c>
      <c r="L35" s="84"/>
    </row>
    <row r="36" spans="2:12" s="74" customFormat="1">
      <c r="B36" s="111"/>
      <c r="C36" s="100"/>
      <c r="D36" s="77"/>
      <c r="E36" s="101"/>
      <c r="F36" s="102" t="s">
        <v>557</v>
      </c>
      <c r="G36" s="453"/>
      <c r="H36" s="507">
        <v>0</v>
      </c>
      <c r="I36" s="104">
        <v>3268750490</v>
      </c>
      <c r="L36" s="84"/>
    </row>
    <row r="37" spans="2:12" s="74" customFormat="1">
      <c r="B37" s="111"/>
      <c r="C37" s="100"/>
      <c r="D37" s="77"/>
      <c r="E37" s="101"/>
      <c r="F37" s="102" t="s">
        <v>130</v>
      </c>
      <c r="G37" s="453"/>
      <c r="H37" s="78">
        <v>5711377250</v>
      </c>
      <c r="I37" s="104">
        <v>15830969523</v>
      </c>
      <c r="L37" s="84"/>
    </row>
    <row r="38" spans="2:12" s="74" customFormat="1">
      <c r="B38" s="111"/>
      <c r="C38" s="100"/>
      <c r="D38" s="77"/>
      <c r="E38" s="101"/>
      <c r="F38" s="119"/>
      <c r="G38" s="77"/>
      <c r="H38" s="78"/>
      <c r="I38" s="104"/>
      <c r="L38" s="84"/>
    </row>
    <row r="39" spans="2:12" ht="26.4">
      <c r="B39" s="98" t="s">
        <v>227</v>
      </c>
      <c r="C39" s="100"/>
      <c r="D39" s="560">
        <v>0</v>
      </c>
      <c r="E39" s="101">
        <v>50383111</v>
      </c>
      <c r="F39" s="116" t="s">
        <v>222</v>
      </c>
      <c r="G39" s="83"/>
      <c r="H39" s="86">
        <v>68611254892</v>
      </c>
      <c r="I39" s="118">
        <v>62899877642</v>
      </c>
      <c r="L39" s="79"/>
    </row>
    <row r="40" spans="2:12">
      <c r="B40" s="98"/>
      <c r="C40" s="100"/>
      <c r="D40" s="77"/>
      <c r="E40" s="101"/>
      <c r="F40" s="119"/>
      <c r="G40" s="77"/>
      <c r="H40" s="78"/>
      <c r="I40" s="104"/>
      <c r="L40" s="79"/>
    </row>
    <row r="41" spans="2:12">
      <c r="B41" s="98"/>
      <c r="C41" s="330"/>
      <c r="D41" s="77"/>
      <c r="E41" s="331"/>
      <c r="F41" s="116"/>
      <c r="G41" s="83"/>
      <c r="H41" s="86"/>
      <c r="I41" s="118"/>
      <c r="K41" s="626"/>
    </row>
    <row r="42" spans="2:12" s="313" customFormat="1" ht="21" customHeight="1">
      <c r="B42" s="318" t="s">
        <v>228</v>
      </c>
      <c r="C42" s="311"/>
      <c r="D42" s="315">
        <v>71863378402</v>
      </c>
      <c r="E42" s="317">
        <v>67133711051</v>
      </c>
      <c r="F42" s="647" t="s">
        <v>229</v>
      </c>
      <c r="G42" s="648"/>
      <c r="H42" s="315">
        <v>71863378402</v>
      </c>
      <c r="I42" s="317">
        <v>67133711051</v>
      </c>
      <c r="K42" s="631">
        <f>+D42-H42</f>
        <v>0</v>
      </c>
      <c r="L42" s="314">
        <f>+E42-I42</f>
        <v>0</v>
      </c>
    </row>
    <row r="43" spans="2:12" s="624" customFormat="1">
      <c r="B43" s="632"/>
      <c r="G43" s="633"/>
    </row>
    <row r="44" spans="2:12" s="626" customFormat="1">
      <c r="B44" s="634" t="s">
        <v>559</v>
      </c>
      <c r="D44" s="635"/>
      <c r="E44" s="636"/>
      <c r="G44" s="637"/>
      <c r="H44" s="624">
        <f>+H42-D42</f>
        <v>0</v>
      </c>
      <c r="I44" s="624">
        <f>+I42-E42</f>
        <v>0</v>
      </c>
      <c r="J44" s="624"/>
    </row>
    <row r="45" spans="2:12">
      <c r="C45" s="180"/>
      <c r="D45" s="614">
        <f>+D42*10%</f>
        <v>7186337840.2000008</v>
      </c>
      <c r="E45" s="79"/>
      <c r="F45" s="180"/>
      <c r="G45" s="180"/>
      <c r="H45" s="180"/>
      <c r="I45" s="180"/>
    </row>
    <row r="46" spans="2:12">
      <c r="D46" s="613"/>
      <c r="L46" s="79"/>
    </row>
    <row r="47" spans="2:12">
      <c r="D47" s="612"/>
      <c r="L47" s="79"/>
    </row>
    <row r="48" spans="2:12">
      <c r="D48" s="478"/>
      <c r="E48" s="460">
        <f>+D42*10%</f>
        <v>7186337840.2000008</v>
      </c>
      <c r="L48" s="79"/>
    </row>
    <row r="49" spans="2:12">
      <c r="D49" s="479"/>
      <c r="L49" s="79"/>
    </row>
    <row r="50" spans="2:12">
      <c r="D50" s="479"/>
    </row>
    <row r="51" spans="2:12">
      <c r="D51" s="476"/>
    </row>
    <row r="52" spans="2:12">
      <c r="B52" s="40"/>
      <c r="C52" s="40"/>
      <c r="D52" s="120"/>
      <c r="E52" s="40"/>
      <c r="F52" s="40"/>
      <c r="G52" s="40"/>
      <c r="H52" s="40"/>
      <c r="I52" s="40"/>
    </row>
    <row r="53" spans="2:12">
      <c r="E53" s="40"/>
      <c r="H53" s="641"/>
      <c r="I53" s="641"/>
    </row>
    <row r="54" spans="2:12">
      <c r="B54" s="66" t="s">
        <v>611</v>
      </c>
      <c r="E54" s="651" t="s">
        <v>609</v>
      </c>
      <c r="F54" s="651"/>
      <c r="G54" s="74" t="s">
        <v>479</v>
      </c>
      <c r="H54" s="646"/>
      <c r="I54" s="646"/>
    </row>
    <row r="55" spans="2:12">
      <c r="B55" s="70" t="s">
        <v>608</v>
      </c>
      <c r="E55" s="652" t="s">
        <v>610</v>
      </c>
      <c r="F55" s="652"/>
      <c r="G55" s="17" t="s">
        <v>612</v>
      </c>
      <c r="H55" s="653"/>
      <c r="I55" s="653"/>
    </row>
    <row r="58" spans="2:12">
      <c r="B58" s="476"/>
      <c r="C58" s="476"/>
      <c r="D58" s="476"/>
      <c r="E58" s="476"/>
      <c r="F58" s="476"/>
      <c r="G58" s="473"/>
      <c r="H58" s="476"/>
    </row>
    <row r="59" spans="2:12">
      <c r="B59" s="476"/>
      <c r="C59" s="476"/>
      <c r="D59" s="476"/>
      <c r="E59" s="476"/>
      <c r="F59" s="476"/>
      <c r="G59" s="473"/>
      <c r="H59" s="476"/>
      <c r="L59" s="79"/>
    </row>
    <row r="60" spans="2:12">
      <c r="B60" s="476"/>
      <c r="C60" s="476"/>
      <c r="D60" s="476"/>
      <c r="E60" s="476"/>
      <c r="F60" s="476"/>
      <c r="G60" s="473"/>
      <c r="H60" s="476"/>
    </row>
    <row r="61" spans="2:12">
      <c r="B61" s="476"/>
      <c r="C61" s="476"/>
      <c r="D61" s="476"/>
      <c r="E61" s="476"/>
      <c r="F61" s="476"/>
      <c r="G61" s="473"/>
      <c r="H61" s="476"/>
    </row>
    <row r="62" spans="2:12">
      <c r="B62" s="476"/>
      <c r="C62" s="476"/>
      <c r="D62" s="476"/>
      <c r="E62" s="476"/>
      <c r="F62" s="476"/>
      <c r="G62" s="473"/>
      <c r="H62" s="476"/>
      <c r="J62" s="87"/>
      <c r="K62" s="87"/>
      <c r="L62" s="87"/>
    </row>
    <row r="63" spans="2:12">
      <c r="B63" s="138"/>
      <c r="C63" s="138"/>
      <c r="D63" s="137"/>
      <c r="E63" s="137"/>
      <c r="F63" s="650" t="s">
        <v>53</v>
      </c>
      <c r="G63" s="650"/>
      <c r="H63" s="476"/>
      <c r="J63" s="87"/>
      <c r="K63" s="87"/>
      <c r="L63" s="87"/>
    </row>
    <row r="64" spans="2:12">
      <c r="B64" s="554" t="s">
        <v>50</v>
      </c>
      <c r="C64" s="138"/>
      <c r="D64" s="137"/>
      <c r="E64" s="137"/>
      <c r="F64" s="644" t="s">
        <v>230</v>
      </c>
      <c r="G64" s="644"/>
      <c r="H64" s="476"/>
      <c r="J64" s="87"/>
      <c r="K64" s="87"/>
      <c r="L64" s="88"/>
    </row>
    <row r="65" spans="1:12">
      <c r="B65" s="556" t="s">
        <v>231</v>
      </c>
      <c r="C65" s="138"/>
      <c r="D65" s="138"/>
      <c r="E65" s="138"/>
      <c r="F65" s="138"/>
      <c r="G65" s="138"/>
      <c r="H65" s="476"/>
      <c r="J65" s="87"/>
      <c r="K65" s="87"/>
      <c r="L65" s="88"/>
    </row>
    <row r="66" spans="1:12">
      <c r="B66" s="476"/>
      <c r="C66" s="476"/>
      <c r="D66" s="476"/>
      <c r="E66" s="476"/>
      <c r="F66" s="476"/>
      <c r="G66" s="476"/>
      <c r="H66" s="476"/>
      <c r="J66" s="87"/>
      <c r="K66" s="89">
        <f>+H42-D42</f>
        <v>0</v>
      </c>
      <c r="L66" s="89">
        <f>+I42-E42</f>
        <v>0</v>
      </c>
    </row>
    <row r="67" spans="1:12">
      <c r="B67" s="476"/>
      <c r="C67" s="476"/>
      <c r="D67" s="476"/>
      <c r="E67" s="476"/>
      <c r="F67" s="476"/>
      <c r="G67" s="476"/>
      <c r="H67" s="476"/>
      <c r="J67" s="87"/>
      <c r="K67" s="88"/>
      <c r="L67" s="88"/>
    </row>
    <row r="68" spans="1:12">
      <c r="B68" s="476"/>
      <c r="C68" s="476"/>
      <c r="D68" s="476"/>
      <c r="E68" s="476"/>
      <c r="F68" s="476"/>
      <c r="G68" s="476"/>
      <c r="H68" s="476"/>
      <c r="J68" s="87"/>
      <c r="K68" s="87"/>
      <c r="L68" s="87"/>
    </row>
    <row r="69" spans="1:12">
      <c r="B69" s="476"/>
      <c r="C69" s="476"/>
      <c r="D69" s="476"/>
      <c r="E69" s="476"/>
      <c r="F69" s="476"/>
      <c r="G69" s="473"/>
      <c r="H69" s="476"/>
      <c r="J69" s="87"/>
      <c r="K69" s="87"/>
      <c r="L69" s="87"/>
    </row>
    <row r="70" spans="1:12">
      <c r="B70" s="476"/>
      <c r="C70" s="476"/>
      <c r="D70" s="476"/>
      <c r="E70" s="476"/>
      <c r="F70" s="476"/>
      <c r="G70" s="473"/>
      <c r="H70" s="476"/>
      <c r="J70" s="87"/>
      <c r="K70" s="87"/>
      <c r="L70" s="87"/>
    </row>
    <row r="71" spans="1:12">
      <c r="B71" s="476"/>
      <c r="C71" s="476"/>
      <c r="D71" s="476"/>
      <c r="E71" s="476"/>
      <c r="F71" s="476"/>
      <c r="G71" s="473"/>
      <c r="H71" s="476"/>
      <c r="J71" s="87"/>
      <c r="K71" s="87"/>
      <c r="L71" s="87"/>
    </row>
    <row r="72" spans="1:12">
      <c r="B72" s="476"/>
      <c r="C72" s="476"/>
      <c r="D72" s="476"/>
      <c r="E72" s="476"/>
      <c r="F72" s="476"/>
      <c r="G72" s="473"/>
      <c r="H72" s="476"/>
      <c r="J72" s="87"/>
      <c r="K72" s="87"/>
      <c r="L72" s="87"/>
    </row>
    <row r="73" spans="1:12">
      <c r="B73" s="476"/>
      <c r="C73" s="476"/>
      <c r="D73" s="476"/>
      <c r="E73" s="476"/>
      <c r="F73" s="476"/>
      <c r="G73" s="473"/>
      <c r="H73" s="476"/>
      <c r="J73" s="87"/>
      <c r="K73" s="87"/>
      <c r="L73" s="87"/>
    </row>
    <row r="75" spans="1:12" s="40" customFormat="1">
      <c r="B75" s="17"/>
      <c r="C75" s="17"/>
      <c r="D75" s="17"/>
      <c r="E75" s="17"/>
      <c r="F75" s="17"/>
      <c r="G75" s="74"/>
      <c r="H75" s="17"/>
      <c r="I75" s="17"/>
    </row>
    <row r="76" spans="1:12" s="68" customFormat="1">
      <c r="A76" s="65"/>
      <c r="B76" s="17"/>
      <c r="C76" s="17"/>
      <c r="D76" s="17"/>
      <c r="E76" s="17"/>
      <c r="F76" s="17"/>
      <c r="G76" s="74"/>
      <c r="H76" s="17"/>
      <c r="I76" s="17"/>
    </row>
    <row r="77" spans="1:12" s="68" customFormat="1">
      <c r="A77" s="65"/>
      <c r="B77" s="17"/>
      <c r="C77" s="17"/>
      <c r="D77" s="17"/>
      <c r="E77" s="17"/>
      <c r="F77" s="17"/>
      <c r="G77" s="74"/>
      <c r="H77" s="17"/>
      <c r="I77" s="17"/>
    </row>
    <row r="140" spans="2:9">
      <c r="B140" s="138" t="s">
        <v>182</v>
      </c>
      <c r="C140" s="138"/>
      <c r="D140" s="138"/>
      <c r="E140" s="138"/>
      <c r="F140" s="138"/>
      <c r="G140" s="564"/>
      <c r="H140" s="138"/>
      <c r="I140" s="138"/>
    </row>
    <row r="141" spans="2:9">
      <c r="B141" s="138"/>
      <c r="C141" s="138"/>
      <c r="D141" s="138"/>
      <c r="E141" s="138"/>
      <c r="F141" s="138"/>
      <c r="G141" s="564"/>
      <c r="H141" s="138"/>
      <c r="I141" s="138"/>
    </row>
    <row r="142" spans="2:9">
      <c r="B142" s="138"/>
      <c r="C142" s="138"/>
      <c r="D142" s="138"/>
      <c r="E142" s="138"/>
      <c r="F142" s="138"/>
      <c r="G142" s="564"/>
      <c r="H142" s="138"/>
      <c r="I142" s="138"/>
    </row>
    <row r="143" spans="2:9">
      <c r="B143" s="138"/>
      <c r="C143" s="138"/>
      <c r="D143" s="138"/>
      <c r="E143" s="138"/>
      <c r="F143" s="138"/>
      <c r="G143" s="564"/>
      <c r="H143" s="138"/>
      <c r="I143" s="138"/>
    </row>
    <row r="144" spans="2:9">
      <c r="B144" s="138" t="s">
        <v>182</v>
      </c>
      <c r="C144" s="138"/>
      <c r="D144" s="138"/>
      <c r="E144" s="138"/>
      <c r="F144" s="138"/>
      <c r="G144" s="564"/>
      <c r="H144" s="138"/>
      <c r="I144" s="138"/>
    </row>
    <row r="145" spans="2:9">
      <c r="B145" s="138" t="s">
        <v>182</v>
      </c>
      <c r="C145" s="138"/>
      <c r="D145" s="138"/>
      <c r="E145" s="138"/>
      <c r="F145" s="138"/>
      <c r="G145" s="564"/>
      <c r="H145" s="138"/>
      <c r="I145" s="138"/>
    </row>
    <row r="146" spans="2:9">
      <c r="B146" s="138" t="s">
        <v>182</v>
      </c>
      <c r="C146" s="138"/>
      <c r="D146" s="138"/>
      <c r="E146" s="138"/>
      <c r="F146" s="138"/>
      <c r="G146" s="564"/>
      <c r="H146" s="138"/>
      <c r="I146" s="138"/>
    </row>
    <row r="147" spans="2:9">
      <c r="B147" s="138"/>
      <c r="C147" s="138"/>
      <c r="D147" s="138"/>
      <c r="E147" s="138"/>
      <c r="F147" s="138"/>
      <c r="G147" s="564"/>
      <c r="H147" s="138"/>
      <c r="I147" s="138"/>
    </row>
    <row r="148" spans="2:9">
      <c r="B148" s="138"/>
      <c r="C148" s="138"/>
      <c r="D148" s="138"/>
      <c r="E148" s="138"/>
      <c r="F148" s="138"/>
      <c r="G148" s="564"/>
      <c r="H148" s="138"/>
      <c r="I148" s="138"/>
    </row>
    <row r="149" spans="2:9">
      <c r="B149" s="138"/>
      <c r="C149" s="138"/>
      <c r="D149" s="138"/>
      <c r="E149" s="138"/>
      <c r="F149" s="138"/>
      <c r="G149" s="564"/>
      <c r="H149" s="138"/>
      <c r="I149" s="138"/>
    </row>
    <row r="150" spans="2:9">
      <c r="B150" s="138"/>
      <c r="C150" s="138"/>
      <c r="D150" s="138"/>
      <c r="E150" s="138"/>
      <c r="F150" s="138"/>
      <c r="G150" s="564"/>
      <c r="H150" s="138"/>
      <c r="I150" s="138"/>
    </row>
    <row r="151" spans="2:9">
      <c r="B151" s="138"/>
      <c r="C151" s="138"/>
      <c r="D151" s="138"/>
      <c r="E151" s="138"/>
      <c r="F151" s="138"/>
      <c r="G151" s="564"/>
      <c r="H151" s="138"/>
      <c r="I151" s="138"/>
    </row>
    <row r="152" spans="2:9">
      <c r="B152" s="138" t="s">
        <v>182</v>
      </c>
      <c r="C152" s="138"/>
      <c r="D152" s="138"/>
      <c r="E152" s="138"/>
      <c r="F152" s="138"/>
      <c r="G152" s="564"/>
      <c r="H152" s="138"/>
      <c r="I152" s="138"/>
    </row>
    <row r="153" spans="2:9">
      <c r="B153" s="138" t="s">
        <v>182</v>
      </c>
      <c r="C153" s="138"/>
      <c r="D153" s="138"/>
      <c r="E153" s="138"/>
      <c r="F153" s="138"/>
      <c r="G153" s="564"/>
      <c r="H153" s="138"/>
      <c r="I153" s="138"/>
    </row>
    <row r="154" spans="2:9">
      <c r="B154" s="138"/>
      <c r="C154" s="138"/>
      <c r="D154" s="138"/>
      <c r="E154" s="138"/>
      <c r="F154" s="138"/>
      <c r="G154" s="564"/>
      <c r="H154" s="138"/>
      <c r="I154" s="138"/>
    </row>
    <row r="155" spans="2:9">
      <c r="B155" s="138"/>
      <c r="C155" s="138"/>
      <c r="D155" s="138"/>
      <c r="E155" s="138"/>
      <c r="F155" s="138"/>
      <c r="G155" s="565">
        <v>33790866</v>
      </c>
      <c r="H155" s="138"/>
      <c r="I155" s="138"/>
    </row>
    <row r="156" spans="2:9">
      <c r="B156" s="138"/>
      <c r="C156" s="138"/>
      <c r="D156" s="138"/>
      <c r="E156" s="138"/>
      <c r="F156" s="138"/>
      <c r="G156" s="564"/>
      <c r="H156" s="138"/>
      <c r="I156" s="138"/>
    </row>
    <row r="157" spans="2:9">
      <c r="B157" s="138"/>
      <c r="C157" s="138"/>
      <c r="D157" s="138"/>
      <c r="E157" s="138"/>
      <c r="F157" s="138"/>
      <c r="G157" s="564"/>
      <c r="H157" s="138"/>
      <c r="I157" s="138"/>
    </row>
    <row r="158" spans="2:9">
      <c r="B158" s="138"/>
      <c r="C158" s="138"/>
      <c r="D158" s="138"/>
      <c r="E158" s="138"/>
      <c r="F158" s="138"/>
      <c r="G158" s="565">
        <v>47520000</v>
      </c>
      <c r="H158" s="138"/>
      <c r="I158" s="138"/>
    </row>
    <row r="159" spans="2:9">
      <c r="B159" s="138"/>
      <c r="C159" s="138"/>
      <c r="D159" s="138"/>
      <c r="E159" s="138"/>
      <c r="F159" s="138"/>
      <c r="G159" s="564"/>
      <c r="H159" s="138"/>
      <c r="I159" s="138"/>
    </row>
    <row r="160" spans="2:9">
      <c r="B160" s="138"/>
      <c r="C160" s="138"/>
      <c r="D160" s="138"/>
      <c r="E160" s="138"/>
      <c r="F160" s="138"/>
      <c r="G160" s="564"/>
      <c r="H160" s="138"/>
      <c r="I160" s="138"/>
    </row>
    <row r="161" spans="2:9">
      <c r="B161" s="138"/>
      <c r="C161" s="138"/>
      <c r="D161" s="138"/>
      <c r="E161" s="138"/>
      <c r="F161" s="138"/>
      <c r="G161" s="564"/>
      <c r="H161" s="138"/>
      <c r="I161" s="138"/>
    </row>
    <row r="162" spans="2:9">
      <c r="B162" s="138"/>
      <c r="C162" s="138"/>
      <c r="D162" s="138"/>
      <c r="E162" s="138"/>
      <c r="F162" s="138"/>
      <c r="G162" s="564"/>
      <c r="H162" s="138"/>
      <c r="I162" s="138"/>
    </row>
    <row r="163" spans="2:9">
      <c r="B163" s="138"/>
      <c r="C163" s="138"/>
      <c r="D163" s="138"/>
      <c r="E163" s="138"/>
      <c r="F163" s="138"/>
      <c r="G163" s="564"/>
      <c r="H163" s="138"/>
      <c r="I163" s="138"/>
    </row>
    <row r="164" spans="2:9">
      <c r="B164" s="138"/>
      <c r="C164" s="138"/>
      <c r="D164" s="138"/>
      <c r="E164" s="138"/>
      <c r="F164" s="138"/>
      <c r="G164" s="564"/>
      <c r="H164" s="138"/>
      <c r="I164" s="138"/>
    </row>
    <row r="165" spans="2:9">
      <c r="B165" s="138"/>
      <c r="C165" s="138"/>
      <c r="D165" s="138"/>
      <c r="E165" s="138"/>
      <c r="F165" s="138"/>
      <c r="G165" s="564"/>
      <c r="H165" s="138"/>
      <c r="I165" s="138"/>
    </row>
    <row r="166" spans="2:9">
      <c r="B166" s="138"/>
      <c r="C166" s="138"/>
      <c r="D166" s="138"/>
      <c r="E166" s="138"/>
      <c r="F166" s="138"/>
      <c r="G166" s="564"/>
      <c r="H166" s="138"/>
      <c r="I166" s="138"/>
    </row>
    <row r="167" spans="2:9">
      <c r="B167" s="138"/>
      <c r="C167" s="138"/>
      <c r="D167" s="138"/>
      <c r="E167" s="138"/>
      <c r="F167" s="138"/>
      <c r="G167" s="564"/>
      <c r="H167" s="138"/>
      <c r="I167" s="138"/>
    </row>
    <row r="168" spans="2:9">
      <c r="B168" s="138"/>
      <c r="C168" s="138"/>
      <c r="D168" s="138"/>
      <c r="E168" s="138"/>
      <c r="F168" s="138"/>
      <c r="G168" s="564"/>
      <c r="H168" s="138"/>
      <c r="I168" s="138"/>
    </row>
    <row r="169" spans="2:9">
      <c r="B169" s="138"/>
      <c r="C169" s="138"/>
      <c r="D169" s="138"/>
      <c r="E169" s="138"/>
      <c r="F169" s="138"/>
      <c r="G169" s="564"/>
      <c r="H169" s="138"/>
      <c r="I169" s="138"/>
    </row>
    <row r="170" spans="2:9">
      <c r="B170" s="138"/>
      <c r="C170" s="138"/>
      <c r="D170" s="138"/>
      <c r="E170" s="138"/>
      <c r="F170" s="138"/>
      <c r="G170" s="564"/>
      <c r="H170" s="138"/>
      <c r="I170" s="138"/>
    </row>
    <row r="171" spans="2:9">
      <c r="B171" s="138"/>
      <c r="C171" s="138"/>
      <c r="D171" s="138"/>
      <c r="E171" s="138"/>
      <c r="F171" s="138"/>
      <c r="G171" s="564"/>
      <c r="H171" s="138"/>
      <c r="I171" s="138"/>
    </row>
    <row r="172" spans="2:9">
      <c r="B172" s="138"/>
      <c r="C172" s="138"/>
      <c r="D172" s="138"/>
      <c r="E172" s="138"/>
      <c r="F172" s="138"/>
      <c r="G172" s="564"/>
      <c r="H172" s="138"/>
      <c r="I172" s="138"/>
    </row>
    <row r="173" spans="2:9">
      <c r="B173" s="138" t="s">
        <v>182</v>
      </c>
      <c r="C173" s="138"/>
      <c r="D173" s="138"/>
      <c r="E173" s="138"/>
      <c r="F173" s="138"/>
      <c r="G173" s="564"/>
      <c r="H173" s="138"/>
      <c r="I173" s="138"/>
    </row>
    <row r="174" spans="2:9">
      <c r="B174" s="138" t="s">
        <v>182</v>
      </c>
      <c r="C174" s="138"/>
      <c r="D174" s="138"/>
      <c r="E174" s="138"/>
      <c r="F174" s="138"/>
      <c r="G174" s="564"/>
      <c r="H174" s="138"/>
      <c r="I174" s="138"/>
    </row>
    <row r="175" spans="2:9">
      <c r="B175" s="138"/>
      <c r="C175" s="138"/>
      <c r="D175" s="138"/>
      <c r="E175" s="138"/>
      <c r="F175" s="138"/>
      <c r="G175" s="564"/>
      <c r="H175" s="138"/>
      <c r="I175" s="138"/>
    </row>
    <row r="176" spans="2:9">
      <c r="B176" s="138"/>
      <c r="C176" s="138"/>
      <c r="D176" s="138"/>
      <c r="E176" s="138"/>
      <c r="F176" s="138"/>
      <c r="G176" s="564"/>
      <c r="H176" s="138"/>
      <c r="I176" s="138"/>
    </row>
    <row r="177" spans="2:9">
      <c r="B177" s="138"/>
      <c r="C177" s="138"/>
      <c r="D177" s="138"/>
      <c r="E177" s="138"/>
      <c r="F177" s="138"/>
      <c r="G177" s="564"/>
      <c r="H177" s="138"/>
      <c r="I177" s="138"/>
    </row>
    <row r="178" spans="2:9">
      <c r="B178" s="138"/>
      <c r="C178" s="138"/>
      <c r="D178" s="138"/>
      <c r="E178" s="138"/>
      <c r="F178" s="138"/>
      <c r="G178" s="564"/>
      <c r="H178" s="138"/>
      <c r="I178" s="138"/>
    </row>
    <row r="179" spans="2:9">
      <c r="B179" s="138"/>
      <c r="C179" s="138"/>
      <c r="D179" s="138"/>
      <c r="E179" s="138"/>
      <c r="F179" s="138"/>
      <c r="G179" s="564"/>
      <c r="H179" s="138"/>
      <c r="I179" s="138"/>
    </row>
    <row r="180" spans="2:9">
      <c r="B180" s="138"/>
      <c r="C180" s="138"/>
      <c r="D180" s="138"/>
      <c r="E180" s="138"/>
      <c r="F180" s="138"/>
      <c r="G180" s="564"/>
      <c r="H180" s="138"/>
      <c r="I180" s="138"/>
    </row>
    <row r="181" spans="2:9">
      <c r="B181" s="138"/>
      <c r="C181" s="138"/>
      <c r="D181" s="138"/>
      <c r="E181" s="138"/>
      <c r="F181" s="138"/>
      <c r="G181" s="564"/>
      <c r="H181" s="138"/>
      <c r="I181" s="138"/>
    </row>
    <row r="182" spans="2:9">
      <c r="B182" s="138"/>
      <c r="C182" s="138"/>
      <c r="D182" s="138"/>
      <c r="E182" s="138"/>
      <c r="F182" s="138"/>
      <c r="G182" s="564"/>
      <c r="H182" s="138"/>
      <c r="I182" s="138"/>
    </row>
    <row r="183" spans="2:9">
      <c r="B183" s="138"/>
      <c r="C183" s="138"/>
      <c r="D183" s="138"/>
      <c r="E183" s="138"/>
      <c r="F183" s="138"/>
      <c r="G183" s="564"/>
      <c r="H183" s="138"/>
      <c r="I183" s="138"/>
    </row>
    <row r="184" spans="2:9">
      <c r="B184" s="138"/>
      <c r="C184" s="138"/>
      <c r="D184" s="138"/>
      <c r="E184" s="138"/>
      <c r="F184" s="138"/>
      <c r="G184" s="564"/>
      <c r="H184" s="138"/>
      <c r="I184" s="138"/>
    </row>
    <row r="185" spans="2:9">
      <c r="B185" s="138"/>
      <c r="C185" s="138"/>
      <c r="D185" s="138"/>
      <c r="E185" s="138"/>
      <c r="F185" s="138"/>
      <c r="G185" s="564"/>
      <c r="H185" s="138"/>
      <c r="I185" s="138"/>
    </row>
    <row r="194" spans="5:5">
      <c r="E194" s="17" t="s">
        <v>176</v>
      </c>
    </row>
    <row r="195" spans="5:5">
      <c r="E195" s="17" t="s">
        <v>176</v>
      </c>
    </row>
    <row r="196" spans="5:5">
      <c r="E196" s="17" t="s">
        <v>176</v>
      </c>
    </row>
    <row r="199" spans="5:5">
      <c r="E199" s="17" t="s">
        <v>176</v>
      </c>
    </row>
    <row r="200" spans="5:5">
      <c r="E200" s="17" t="s">
        <v>176</v>
      </c>
    </row>
    <row r="201" spans="5:5">
      <c r="E201" s="17" t="s">
        <v>176</v>
      </c>
    </row>
    <row r="244" spans="2:3">
      <c r="B244" s="17">
        <v>5130311104</v>
      </c>
    </row>
    <row r="250" spans="2:3">
      <c r="B250" s="17">
        <v>5130411101</v>
      </c>
      <c r="C250" s="17" t="s">
        <v>150</v>
      </c>
    </row>
    <row r="262" spans="7:7">
      <c r="G262" s="74">
        <f>IF(F262="I",IFERROR(VLOOKUP(C262,#REF!,3,FALSE),0),0)</f>
        <v>0</v>
      </c>
    </row>
    <row r="277" spans="3:3">
      <c r="C277" s="17">
        <v>5130311104</v>
      </c>
    </row>
    <row r="283" spans="3:3">
      <c r="C283" s="17">
        <v>5130411101</v>
      </c>
    </row>
    <row r="293" spans="4:4">
      <c r="D293" s="17" t="s">
        <v>156</v>
      </c>
    </row>
    <row r="388" spans="7:13">
      <c r="G388" s="74">
        <f>SUMIF(A:A,E388,G:G)</f>
        <v>0</v>
      </c>
      <c r="M388" s="332"/>
    </row>
  </sheetData>
  <mergeCells count="11">
    <mergeCell ref="F64:G64"/>
    <mergeCell ref="B6:I6"/>
    <mergeCell ref="B8:I8"/>
    <mergeCell ref="F42:G42"/>
    <mergeCell ref="B9:I9"/>
    <mergeCell ref="F63:G63"/>
    <mergeCell ref="H53:I53"/>
    <mergeCell ref="H54:I54"/>
    <mergeCell ref="E54:F54"/>
    <mergeCell ref="E55:F55"/>
    <mergeCell ref="H55:I55"/>
  </mergeCells>
  <hyperlinks>
    <hyperlink ref="C14" location="'Nota 5'!A1" display="(Nota 5.1)" xr:uid="{1694C1C9-12C2-404B-922B-FE6A6510259F}"/>
    <hyperlink ref="C17" location="Notas!A1" display="(Nota 5.2)" xr:uid="{A280DF69-C297-4280-87B5-5AD09C1AAB51}"/>
    <hyperlink ref="G14" location="'Nota 5'!A1" display="Nota (5.10)" xr:uid="{3BACA366-2C64-400F-BE46-9E028DFFAD4C}"/>
    <hyperlink ref="G15" location="'Nota 5'!A1" display="Nota (5.11)" xr:uid="{7BD1BDD1-9685-4145-BCAB-77A013FC451F}"/>
    <hyperlink ref="C20" location="Notas!A1" display="(Nota 5.2)" xr:uid="{6D50027E-53C8-4D7C-8925-CCBFFCA9B05D}"/>
    <hyperlink ref="C21" location="Notas!A1" display="(Nota 5.2)" xr:uid="{916950E5-77DF-41F2-8324-30D7DB9CDCF5}"/>
    <hyperlink ref="C22" location="Notas!A1" display="(Nota 5.2)" xr:uid="{91F32771-5C9D-452B-8A66-6B4BBBB0E411}"/>
    <hyperlink ref="C24" location="Notas!A1" display="(Nota 5.2)" xr:uid="{2A73F4FE-74B2-4187-A51F-AB7EE19F47AD}"/>
    <hyperlink ref="C34" location="Notas!A1" display="(Nota 5.2)" xr:uid="{10636655-E010-46F2-A337-3766160C5C98}"/>
    <hyperlink ref="C31" location="Notas!A1" display="(Nota 5.2)" xr:uid="{08EA1CB4-BDFA-4660-BC52-060CE0D84535}"/>
    <hyperlink ref="G19" location="Notas!A1" display="(Nota 5.2)" xr:uid="{037B0219-8B72-4100-A919-FC87D0E4136A}"/>
  </hyperlinks>
  <pageMargins left="0.23622047244094491" right="0.23622047244094491" top="0.74803149606299213" bottom="0.74803149606299213" header="0.31496062992125984" footer="0.31496062992125984"/>
  <pageSetup paperSize="9" scale="55" orientation="portrait" r:id="rId1"/>
  <colBreaks count="1" manualBreakCount="1">
    <brk id="9" max="1048575"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97656-223E-4655-836D-E1F67322B26B}">
  <sheetPr codeName="Hoja8">
    <tabColor theme="0" tint="-0.499984740745262"/>
    <pageSetUpPr fitToPage="1"/>
  </sheetPr>
  <dimension ref="A1:J382"/>
  <sheetViews>
    <sheetView showGridLines="0" zoomScale="80" zoomScaleNormal="80" zoomScaleSheetLayoutView="90" workbookViewId="0">
      <pane ySplit="12" topLeftCell="A13" activePane="bottomLeft" state="frozen"/>
      <selection pane="bottomLeft" activeCell="J26" sqref="J26"/>
    </sheetView>
  </sheetViews>
  <sheetFormatPr baseColWidth="10" defaultColWidth="11.44140625" defaultRowHeight="13.2"/>
  <cols>
    <col min="1" max="1" width="2.88671875" style="17" customWidth="1"/>
    <col min="2" max="2" width="59.33203125" style="17" customWidth="1"/>
    <col min="3" max="5" width="14.33203125" style="17" customWidth="1"/>
    <col min="6" max="7" width="21.44140625" style="17" customWidth="1"/>
    <col min="8" max="9" width="17.88671875" style="87" bestFit="1" customWidth="1"/>
    <col min="10" max="10" width="16.44140625" style="17" bestFit="1" customWidth="1"/>
    <col min="11" max="16384" width="11.44140625" style="17"/>
  </cols>
  <sheetData>
    <row r="1" spans="1:10" s="36" customFormat="1" ht="13.2" customHeight="1">
      <c r="D1" s="37"/>
      <c r="H1" s="519"/>
      <c r="I1" s="519"/>
    </row>
    <row r="2" spans="1:10" s="36" customFormat="1" ht="13.2" customHeight="1">
      <c r="D2" s="37"/>
      <c r="H2" s="519"/>
      <c r="I2" s="519"/>
    </row>
    <row r="3" spans="1:10" s="36" customFormat="1" ht="13.2" customHeight="1">
      <c r="D3" s="37"/>
      <c r="H3" s="519"/>
      <c r="I3" s="519"/>
    </row>
    <row r="4" spans="1:10" s="38" customFormat="1" ht="13.2" customHeight="1" thickBot="1">
      <c r="D4" s="39"/>
      <c r="H4" s="520"/>
      <c r="I4" s="520"/>
    </row>
    <row r="5" spans="1:10" s="15" customFormat="1" ht="13.8" thickTop="1">
      <c r="G5" s="16"/>
      <c r="H5" s="593"/>
      <c r="I5" s="593"/>
    </row>
    <row r="6" spans="1:10" s="93" customFormat="1" ht="13.8">
      <c r="B6" s="654" t="s">
        <v>22</v>
      </c>
      <c r="C6" s="654"/>
      <c r="D6" s="654"/>
      <c r="E6" s="654"/>
      <c r="F6" s="654"/>
      <c r="G6" s="654"/>
      <c r="H6" s="594"/>
      <c r="I6" s="594"/>
      <c r="J6" s="156"/>
    </row>
    <row r="7" spans="1:10" s="93" customFormat="1" ht="6.75" customHeight="1">
      <c r="B7" s="285"/>
      <c r="C7" s="285"/>
      <c r="D7" s="285"/>
      <c r="E7" s="285"/>
      <c r="F7" s="285"/>
      <c r="G7" s="285"/>
      <c r="H7" s="595"/>
      <c r="I7" s="595"/>
    </row>
    <row r="8" spans="1:10">
      <c r="B8" s="20" t="s">
        <v>232</v>
      </c>
      <c r="C8" s="20"/>
      <c r="D8" s="20"/>
      <c r="E8" s="20"/>
      <c r="F8" s="20"/>
      <c r="G8" s="20"/>
      <c r="H8" s="596"/>
      <c r="I8" s="596"/>
    </row>
    <row r="9" spans="1:10" ht="30" customHeight="1">
      <c r="B9" s="657" t="s">
        <v>615</v>
      </c>
      <c r="C9" s="657"/>
      <c r="D9" s="657"/>
      <c r="E9" s="657"/>
      <c r="F9" s="657"/>
      <c r="G9" s="657"/>
      <c r="H9" s="597"/>
      <c r="I9" s="597"/>
    </row>
    <row r="10" spans="1:10">
      <c r="B10" s="655" t="s">
        <v>208</v>
      </c>
      <c r="C10" s="655"/>
      <c r="D10" s="655"/>
      <c r="E10" s="655"/>
      <c r="F10" s="655"/>
      <c r="G10" s="655"/>
      <c r="H10" s="596"/>
      <c r="I10" s="596"/>
    </row>
    <row r="11" spans="1:10">
      <c r="B11" s="641"/>
      <c r="C11" s="641"/>
      <c r="D11" s="641"/>
      <c r="E11" s="641"/>
      <c r="F11" s="641"/>
      <c r="G11" s="641"/>
      <c r="H11" s="596"/>
      <c r="I11" s="596"/>
    </row>
    <row r="12" spans="1:10" ht="18.75" customHeight="1">
      <c r="B12" s="157"/>
      <c r="C12" s="158"/>
      <c r="D12" s="158"/>
      <c r="E12" s="172"/>
      <c r="F12" s="147">
        <v>45838</v>
      </c>
      <c r="G12" s="147">
        <v>45473</v>
      </c>
      <c r="H12" s="596"/>
      <c r="I12" s="598"/>
    </row>
    <row r="13" spans="1:10" ht="15" customHeight="1">
      <c r="A13" s="150"/>
      <c r="B13" s="159" t="s">
        <v>131</v>
      </c>
      <c r="C13" s="160"/>
      <c r="D13" s="160"/>
      <c r="E13" s="173"/>
      <c r="F13" s="177">
        <v>21886557481</v>
      </c>
      <c r="G13" s="169">
        <v>21143360503</v>
      </c>
      <c r="H13" s="625"/>
      <c r="I13" s="625"/>
    </row>
    <row r="14" spans="1:10" ht="15" customHeight="1">
      <c r="A14" s="277"/>
      <c r="B14" s="162" t="s">
        <v>186</v>
      </c>
      <c r="C14" s="163"/>
      <c r="D14" s="163"/>
      <c r="E14" s="483" t="s">
        <v>522</v>
      </c>
      <c r="F14" s="178">
        <v>534960846</v>
      </c>
      <c r="G14" s="170">
        <v>358621943</v>
      </c>
      <c r="H14" s="626"/>
      <c r="I14" s="626"/>
      <c r="J14" s="151"/>
    </row>
    <row r="15" spans="1:10" ht="15" customHeight="1">
      <c r="A15" s="150"/>
      <c r="B15" s="162" t="s">
        <v>185</v>
      </c>
      <c r="C15" s="163"/>
      <c r="D15" s="163"/>
      <c r="E15" s="483" t="s">
        <v>524</v>
      </c>
      <c r="F15" s="178">
        <v>18397175261</v>
      </c>
      <c r="G15" s="170">
        <v>18479940075</v>
      </c>
      <c r="H15" s="626"/>
      <c r="I15" s="626"/>
      <c r="J15" s="151"/>
    </row>
    <row r="16" spans="1:10" ht="15" customHeight="1">
      <c r="A16" s="150"/>
      <c r="B16" s="113" t="s">
        <v>187</v>
      </c>
      <c r="C16" s="276"/>
      <c r="D16" s="160"/>
      <c r="E16" s="483" t="s">
        <v>523</v>
      </c>
      <c r="F16" s="178">
        <v>2954421374</v>
      </c>
      <c r="G16" s="170">
        <v>2304798485</v>
      </c>
      <c r="H16" s="626"/>
      <c r="I16" s="626"/>
      <c r="J16" s="151"/>
    </row>
    <row r="17" spans="1:10" ht="15" customHeight="1">
      <c r="A17" s="150"/>
      <c r="B17" s="113"/>
      <c r="C17" s="160"/>
      <c r="D17" s="160"/>
      <c r="E17" s="174"/>
      <c r="F17" s="178"/>
      <c r="G17" s="170"/>
      <c r="H17" s="626"/>
      <c r="I17" s="626"/>
      <c r="J17" s="151"/>
    </row>
    <row r="18" spans="1:10" ht="15" customHeight="1">
      <c r="A18" s="150"/>
      <c r="B18" s="159" t="s">
        <v>135</v>
      </c>
      <c r="C18" s="161"/>
      <c r="D18" s="161"/>
      <c r="E18" s="175"/>
      <c r="F18" s="177">
        <v>-15544104546</v>
      </c>
      <c r="G18" s="169">
        <v>-13149734651</v>
      </c>
      <c r="H18" s="627"/>
      <c r="I18" s="628"/>
      <c r="J18" s="151"/>
    </row>
    <row r="19" spans="1:10" ht="15" customHeight="1">
      <c r="A19" s="150"/>
      <c r="B19" s="162" t="s">
        <v>190</v>
      </c>
      <c r="C19" s="163"/>
      <c r="D19" s="163"/>
      <c r="E19" s="483" t="s">
        <v>525</v>
      </c>
      <c r="F19" s="178">
        <v>-4432727</v>
      </c>
      <c r="G19" s="170">
        <v>-23418316</v>
      </c>
      <c r="H19" s="624"/>
      <c r="I19" s="624"/>
      <c r="J19" s="151"/>
    </row>
    <row r="20" spans="1:10" ht="15" customHeight="1">
      <c r="A20" s="150"/>
      <c r="B20" s="162" t="s">
        <v>191</v>
      </c>
      <c r="C20" s="276"/>
      <c r="D20" s="163"/>
      <c r="E20" s="483" t="s">
        <v>525</v>
      </c>
      <c r="F20" s="178">
        <v>-1776087532</v>
      </c>
      <c r="G20" s="170">
        <v>-1329863361</v>
      </c>
      <c r="H20" s="624"/>
      <c r="I20" s="624"/>
      <c r="J20" s="151"/>
    </row>
    <row r="21" spans="1:10" ht="15" customHeight="1">
      <c r="A21" s="150"/>
      <c r="B21" s="162" t="s">
        <v>202</v>
      </c>
      <c r="C21" s="163"/>
      <c r="D21" s="163"/>
      <c r="E21" s="483" t="s">
        <v>525</v>
      </c>
      <c r="F21" s="178">
        <v>-144606513</v>
      </c>
      <c r="G21" s="170">
        <v>-62381605</v>
      </c>
      <c r="H21" s="624"/>
      <c r="I21" s="624"/>
      <c r="J21" s="151"/>
    </row>
    <row r="22" spans="1:10" ht="15" customHeight="1">
      <c r="A22" s="152"/>
      <c r="B22" s="113" t="s">
        <v>201</v>
      </c>
      <c r="C22" s="276"/>
      <c r="D22" s="161"/>
      <c r="E22" s="483" t="s">
        <v>525</v>
      </c>
      <c r="F22" s="178">
        <v>-434682</v>
      </c>
      <c r="G22" s="170">
        <v>-234682</v>
      </c>
      <c r="H22" s="624"/>
      <c r="I22" s="624"/>
    </row>
    <row r="23" spans="1:10" ht="15" customHeight="1">
      <c r="A23" s="153"/>
      <c r="B23" s="164" t="s">
        <v>188</v>
      </c>
      <c r="C23" s="276"/>
      <c r="D23" s="165"/>
      <c r="E23" s="483" t="s">
        <v>524</v>
      </c>
      <c r="F23" s="178">
        <v>-10413112991</v>
      </c>
      <c r="G23" s="170">
        <v>-10214720478</v>
      </c>
      <c r="H23" s="624"/>
      <c r="I23" s="624"/>
      <c r="J23" s="151"/>
    </row>
    <row r="24" spans="1:10" ht="15" customHeight="1">
      <c r="A24" s="153"/>
      <c r="B24" s="164" t="s">
        <v>189</v>
      </c>
      <c r="C24" s="276"/>
      <c r="D24" s="165"/>
      <c r="E24" s="483" t="s">
        <v>525</v>
      </c>
      <c r="F24" s="178">
        <v>-3205430101</v>
      </c>
      <c r="G24" s="170">
        <v>-1519116209</v>
      </c>
      <c r="H24" s="624"/>
      <c r="I24" s="624"/>
      <c r="J24" s="151"/>
    </row>
    <row r="25" spans="1:10" ht="15" customHeight="1">
      <c r="A25" s="154"/>
      <c r="B25" s="113"/>
      <c r="C25" s="166"/>
      <c r="D25" s="166"/>
      <c r="E25" s="174"/>
      <c r="F25" s="178"/>
      <c r="G25" s="170"/>
      <c r="H25" s="626"/>
      <c r="I25" s="626"/>
    </row>
    <row r="26" spans="1:10" ht="15" customHeight="1">
      <c r="A26" s="150"/>
      <c r="B26" s="159" t="s">
        <v>233</v>
      </c>
      <c r="C26" s="160"/>
      <c r="D26" s="160"/>
      <c r="E26" s="173"/>
      <c r="F26" s="348">
        <v>6342452935</v>
      </c>
      <c r="G26" s="177">
        <v>7993625852</v>
      </c>
      <c r="H26" s="626"/>
      <c r="I26" s="629"/>
    </row>
    <row r="27" spans="1:10" ht="15" customHeight="1">
      <c r="A27" s="150"/>
      <c r="B27" s="159"/>
      <c r="C27" s="160"/>
      <c r="D27" s="160"/>
      <c r="E27" s="173"/>
      <c r="F27" s="178"/>
      <c r="G27" s="170"/>
      <c r="H27" s="626"/>
      <c r="I27" s="629"/>
    </row>
    <row r="28" spans="1:10" ht="15" customHeight="1">
      <c r="A28" s="150"/>
      <c r="B28" s="159" t="s">
        <v>234</v>
      </c>
      <c r="C28" s="160"/>
      <c r="D28" s="160"/>
      <c r="E28" s="483" t="s">
        <v>525</v>
      </c>
      <c r="F28" s="177">
        <v>-631075685</v>
      </c>
      <c r="G28" s="177">
        <v>-682829770</v>
      </c>
      <c r="H28" s="626"/>
      <c r="I28" s="626"/>
    </row>
    <row r="29" spans="1:10" ht="15" customHeight="1">
      <c r="A29" s="150"/>
      <c r="B29" s="159"/>
      <c r="C29" s="160"/>
      <c r="D29" s="160"/>
      <c r="E29" s="173"/>
      <c r="F29" s="178"/>
      <c r="G29" s="170"/>
      <c r="H29" s="626"/>
      <c r="I29" s="626"/>
    </row>
    <row r="30" spans="1:10" ht="15" customHeight="1">
      <c r="A30" s="150"/>
      <c r="B30" s="167" t="s">
        <v>235</v>
      </c>
      <c r="C30" s="168"/>
      <c r="D30" s="168"/>
      <c r="E30" s="176"/>
      <c r="F30" s="179">
        <v>5711377250</v>
      </c>
      <c r="G30" s="171">
        <v>7310796082</v>
      </c>
      <c r="H30" s="630"/>
      <c r="I30" s="629"/>
      <c r="J30" s="151"/>
    </row>
    <row r="31" spans="1:10" ht="15" customHeight="1">
      <c r="B31" s="511"/>
      <c r="C31" s="87"/>
      <c r="D31" s="87"/>
      <c r="E31" s="87"/>
      <c r="F31" s="512"/>
      <c r="G31" s="87"/>
    </row>
    <row r="32" spans="1:10" ht="15" customHeight="1">
      <c r="B32" s="656" t="str">
        <f>+BG!B44</f>
        <v>Las 10 notas que se acompañan forman parte integrante de los estados financieros.</v>
      </c>
      <c r="C32" s="656"/>
      <c r="D32" s="656"/>
      <c r="E32" s="656"/>
      <c r="F32" s="656"/>
      <c r="G32" s="656"/>
      <c r="J32" s="151"/>
    </row>
    <row r="33" spans="1:10" ht="15" customHeight="1">
      <c r="B33" s="87"/>
      <c r="C33" s="87"/>
      <c r="D33" s="87"/>
      <c r="E33" s="87"/>
      <c r="F33" s="310"/>
      <c r="G33" s="87"/>
      <c r="H33" s="513"/>
      <c r="J33" s="21"/>
    </row>
    <row r="34" spans="1:10" ht="15" customHeight="1">
      <c r="B34" s="87"/>
      <c r="C34" s="87"/>
      <c r="D34" s="87"/>
      <c r="E34" s="87"/>
      <c r="F34" s="310"/>
      <c r="G34" s="514"/>
      <c r="H34" s="513"/>
      <c r="J34" s="21"/>
    </row>
    <row r="35" spans="1:10" ht="15" customHeight="1">
      <c r="F35" s="151"/>
      <c r="G35" s="91"/>
      <c r="H35" s="513"/>
      <c r="J35" s="21"/>
    </row>
    <row r="36" spans="1:10" ht="15" customHeight="1">
      <c r="F36" s="151"/>
      <c r="G36" s="91"/>
      <c r="H36" s="513"/>
      <c r="J36" s="21"/>
    </row>
    <row r="37" spans="1:10" ht="15" customHeight="1">
      <c r="F37" s="151"/>
      <c r="G37" s="91"/>
      <c r="H37" s="513"/>
      <c r="J37" s="21"/>
    </row>
    <row r="39" spans="1:10" s="68" customFormat="1">
      <c r="A39" s="65"/>
      <c r="B39" s="66" t="s">
        <v>611</v>
      </c>
      <c r="D39" s="28" t="s">
        <v>609</v>
      </c>
      <c r="E39" s="17"/>
      <c r="G39" s="69" t="s">
        <v>479</v>
      </c>
      <c r="H39" s="398"/>
      <c r="I39" s="398"/>
    </row>
    <row r="40" spans="1:10" s="68" customFormat="1">
      <c r="A40" s="65"/>
      <c r="B40" s="70" t="s">
        <v>608</v>
      </c>
      <c r="D40" s="584" t="s">
        <v>610</v>
      </c>
      <c r="E40" s="17"/>
      <c r="G40" s="72" t="s">
        <v>111</v>
      </c>
      <c r="H40" s="398"/>
      <c r="I40" s="398"/>
    </row>
    <row r="41" spans="1:10">
      <c r="G41" s="74"/>
    </row>
    <row r="45" spans="1:10">
      <c r="B45" s="476"/>
      <c r="C45" s="476"/>
      <c r="D45" s="476"/>
      <c r="E45" s="476"/>
      <c r="F45" s="476"/>
      <c r="G45" s="476"/>
    </row>
    <row r="46" spans="1:10">
      <c r="B46" s="476"/>
      <c r="C46" s="476"/>
      <c r="D46" s="476"/>
      <c r="E46" s="476"/>
      <c r="F46" s="476"/>
      <c r="G46" s="476"/>
    </row>
    <row r="47" spans="1:10">
      <c r="B47" s="476"/>
      <c r="C47" s="476"/>
      <c r="D47" s="476"/>
      <c r="E47" s="476"/>
      <c r="F47" s="476"/>
      <c r="G47" s="476"/>
    </row>
    <row r="48" spans="1:10">
      <c r="B48" s="554" t="s">
        <v>50</v>
      </c>
      <c r="C48" s="137"/>
      <c r="D48" s="137"/>
      <c r="E48" s="138"/>
      <c r="F48" s="555" t="s">
        <v>53</v>
      </c>
      <c r="G48" s="476"/>
    </row>
    <row r="49" spans="2:7">
      <c r="B49" s="556" t="s">
        <v>231</v>
      </c>
      <c r="C49" s="137"/>
      <c r="D49" s="137"/>
      <c r="E49" s="138"/>
      <c r="F49" s="556" t="s">
        <v>230</v>
      </c>
      <c r="G49" s="476"/>
    </row>
    <row r="50" spans="2:7">
      <c r="B50" s="138"/>
      <c r="C50" s="138"/>
      <c r="D50" s="138"/>
      <c r="E50" s="138"/>
      <c r="F50" s="138"/>
      <c r="G50" s="476"/>
    </row>
    <row r="51" spans="2:7">
      <c r="B51" s="476"/>
      <c r="C51" s="476"/>
      <c r="D51" s="476"/>
      <c r="E51" s="476"/>
      <c r="F51" s="476"/>
      <c r="G51" s="476"/>
    </row>
    <row r="52" spans="2:7">
      <c r="B52" s="476"/>
      <c r="C52" s="476"/>
      <c r="D52" s="476"/>
      <c r="E52" s="476"/>
      <c r="F52" s="476"/>
      <c r="G52" s="476"/>
    </row>
    <row r="53" spans="2:7">
      <c r="B53" s="476"/>
      <c r="C53" s="476"/>
      <c r="D53" s="476"/>
      <c r="E53" s="476"/>
      <c r="F53" s="476"/>
      <c r="G53" s="476"/>
    </row>
    <row r="54" spans="2:7">
      <c r="B54" s="476"/>
      <c r="C54" s="474"/>
      <c r="D54" s="474"/>
      <c r="E54" s="474"/>
      <c r="F54" s="476"/>
      <c r="G54" s="476"/>
    </row>
    <row r="55" spans="2:7">
      <c r="B55" s="476"/>
      <c r="C55" s="474"/>
      <c r="D55" s="474"/>
      <c r="E55" s="474"/>
      <c r="F55" s="476"/>
      <c r="G55" s="476"/>
    </row>
    <row r="188" spans="5:5">
      <c r="E188" s="17" t="s">
        <v>176</v>
      </c>
    </row>
    <row r="189" spans="5:5">
      <c r="E189" s="17" t="s">
        <v>176</v>
      </c>
    </row>
    <row r="190" spans="5:5">
      <c r="E190" s="17" t="s">
        <v>176</v>
      </c>
    </row>
    <row r="193" spans="5:5">
      <c r="E193" s="17" t="s">
        <v>176</v>
      </c>
    </row>
    <row r="194" spans="5:5">
      <c r="E194" s="17" t="s">
        <v>176</v>
      </c>
    </row>
    <row r="195" spans="5:5">
      <c r="E195" s="17" t="s">
        <v>176</v>
      </c>
    </row>
    <row r="256" spans="7:7">
      <c r="G256" s="17">
        <f>IF(F256="I",IFERROR(VLOOKUP(C256,#REF!,3,FALSE),0),0)</f>
        <v>0</v>
      </c>
    </row>
    <row r="271" spans="3:3">
      <c r="C271" s="17">
        <v>5130311104</v>
      </c>
    </row>
    <row r="277" spans="3:4">
      <c r="C277" s="17">
        <v>5130411101</v>
      </c>
    </row>
    <row r="287" spans="3:4">
      <c r="D287" s="17" t="s">
        <v>156</v>
      </c>
    </row>
    <row r="382" spans="7:10">
      <c r="G382" s="17">
        <f>SUMIF(A:A,E382,G:G)</f>
        <v>0</v>
      </c>
      <c r="J382" s="90"/>
    </row>
  </sheetData>
  <mergeCells count="5">
    <mergeCell ref="B6:G6"/>
    <mergeCell ref="B10:G10"/>
    <mergeCell ref="B11:G11"/>
    <mergeCell ref="B32:G32"/>
    <mergeCell ref="B9:G9"/>
  </mergeCells>
  <hyperlinks>
    <hyperlink ref="E14" location="Notas!A1" display="(Nota 5.2)" xr:uid="{A07C7E11-2B2F-4F93-88F4-D58ACE737613}"/>
    <hyperlink ref="E16" location="Notas!A1" display="(Nota 5.2)" xr:uid="{8AED1E3B-DA7C-4F86-85AA-505B21BAEF32}"/>
    <hyperlink ref="E15" location="Notas!A1" display="(Nota 5.2)" xr:uid="{60FF8393-BDF9-4C9D-8ABB-179F6C65FADE}"/>
    <hyperlink ref="E19" location="Notas!A1" display="(Nota 5.2)" xr:uid="{DAB5321A-AA4E-4DD6-A00D-024341089668}"/>
    <hyperlink ref="E20" location="Notas!A1" display="(Nota 5.2)" xr:uid="{55F9DB2E-1CF9-4D29-8F5B-DC2A31626526}"/>
    <hyperlink ref="E21" location="Notas!A1" display="(Nota 5.2)" xr:uid="{36CBF49E-AA14-4CD8-AB0E-A17327E1E231}"/>
    <hyperlink ref="E22" location="Notas!A1" display="(Nota 5.2)" xr:uid="{1838A641-EC54-46CC-A515-4520AC30679D}"/>
    <hyperlink ref="E24" location="Notas!A1" display="(Nota 5.2)" xr:uid="{91BAA8C8-1998-4730-9F66-132D942CDD95}"/>
    <hyperlink ref="E28" location="Notas!A1" display="(Nota 5.2)" xr:uid="{55F65160-7723-46AB-8A5B-FF4C32DBBEFF}"/>
    <hyperlink ref="E23" location="Notas!A1" display="(Nota 5.2)" xr:uid="{E3A67E2F-5373-401A-AA77-E41EDC42B3B5}"/>
  </hyperlinks>
  <printOptions horizontalCentered="1"/>
  <pageMargins left="0.48" right="0.39" top="0.74803149606299213" bottom="0.74803149606299213" header="0.31496062992125984" footer="0.31496062992125984"/>
  <pageSetup paperSize="9" scale="63"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60FBF-96B0-4661-A816-680219E93B65}">
  <sheetPr codeName="Hoja9">
    <tabColor theme="0" tint="-0.499984740745262"/>
    <pageSetUpPr fitToPage="1"/>
  </sheetPr>
  <dimension ref="A1:P384"/>
  <sheetViews>
    <sheetView showGridLines="0" zoomScale="80" zoomScaleNormal="80" zoomScaleSheetLayoutView="80" workbookViewId="0">
      <pane ySplit="13" topLeftCell="A14" activePane="bottomLeft" state="frozen"/>
      <selection pane="bottomLeft" activeCell="B23" sqref="B23:L23"/>
    </sheetView>
  </sheetViews>
  <sheetFormatPr baseColWidth="10" defaultColWidth="11.44140625" defaultRowHeight="13.2"/>
  <cols>
    <col min="1" max="1" width="2.88671875" style="17" customWidth="1"/>
    <col min="2" max="2" width="34.6640625" style="92" customWidth="1"/>
    <col min="3" max="3" width="20.44140625" style="17" customWidth="1"/>
    <col min="4" max="4" width="22" style="17" bestFit="1" customWidth="1"/>
    <col min="5" max="5" width="22.44140625" style="17" bestFit="1" customWidth="1"/>
    <col min="6" max="6" width="15" style="17" customWidth="1"/>
    <col min="7" max="7" width="16.44140625" style="17" customWidth="1"/>
    <col min="8" max="8" width="15.5546875" style="17" customWidth="1"/>
    <col min="9" max="9" width="19.6640625" style="17" bestFit="1" customWidth="1"/>
    <col min="10" max="10" width="19.33203125" style="17" bestFit="1" customWidth="1"/>
    <col min="11" max="11" width="21" style="17" bestFit="1" customWidth="1"/>
    <col min="12" max="12" width="18.6640625" style="17" bestFit="1" customWidth="1"/>
    <col min="13" max="13" width="19.44140625" style="17" customWidth="1"/>
    <col min="14" max="14" width="15.109375" style="17" bestFit="1" customWidth="1"/>
    <col min="15" max="15" width="15.44140625" style="17" bestFit="1" customWidth="1"/>
    <col min="16" max="16" width="21.88671875" style="17" bestFit="1" customWidth="1"/>
    <col min="17" max="16384" width="11.44140625" style="17"/>
  </cols>
  <sheetData>
    <row r="1" spans="1:15" s="36" customFormat="1" ht="13.2" customHeight="1">
      <c r="D1" s="37"/>
    </row>
    <row r="2" spans="1:15" s="36" customFormat="1" ht="13.2" customHeight="1">
      <c r="D2" s="37"/>
    </row>
    <row r="3" spans="1:15" s="36" customFormat="1" ht="13.2" customHeight="1">
      <c r="D3" s="37"/>
    </row>
    <row r="4" spans="1:15" s="38" customFormat="1" ht="13.2" customHeight="1" thickBot="1">
      <c r="D4" s="39"/>
    </row>
    <row r="5" spans="1:15" ht="13.8" thickTop="1">
      <c r="L5" s="16"/>
    </row>
    <row r="6" spans="1:15" s="93" customFormat="1" ht="13.8">
      <c r="A6" s="17"/>
      <c r="B6" s="658" t="s">
        <v>22</v>
      </c>
      <c r="C6" s="658"/>
      <c r="D6" s="658"/>
      <c r="E6" s="658"/>
      <c r="F6" s="658"/>
      <c r="G6" s="658"/>
      <c r="H6" s="658"/>
      <c r="I6" s="658"/>
      <c r="J6" s="658"/>
      <c r="K6" s="658"/>
      <c r="L6" s="658"/>
    </row>
    <row r="7" spans="1:15" s="93" customFormat="1" ht="6.75" customHeight="1">
      <c r="B7" s="285"/>
      <c r="C7" s="285"/>
      <c r="D7" s="285"/>
      <c r="E7" s="285"/>
      <c r="F7" s="285"/>
      <c r="G7" s="285"/>
      <c r="H7" s="285"/>
      <c r="I7" s="285"/>
      <c r="J7" s="515"/>
    </row>
    <row r="8" spans="1:15">
      <c r="B8" s="659" t="s">
        <v>236</v>
      </c>
      <c r="C8" s="659"/>
      <c r="D8" s="659"/>
      <c r="E8" s="659"/>
      <c r="F8" s="659"/>
      <c r="G8" s="659"/>
      <c r="H8" s="659"/>
      <c r="I8" s="659"/>
      <c r="J8" s="659"/>
      <c r="K8" s="659"/>
      <c r="L8" s="659"/>
    </row>
    <row r="9" spans="1:15">
      <c r="B9" s="653" t="s">
        <v>632</v>
      </c>
      <c r="C9" s="653"/>
      <c r="D9" s="653"/>
      <c r="E9" s="653"/>
      <c r="F9" s="653"/>
      <c r="G9" s="653"/>
      <c r="H9" s="653"/>
      <c r="I9" s="653"/>
      <c r="J9" s="653"/>
      <c r="K9" s="653"/>
      <c r="L9" s="653"/>
    </row>
    <row r="10" spans="1:15">
      <c r="B10" s="660" t="s">
        <v>208</v>
      </c>
      <c r="C10" s="660"/>
      <c r="D10" s="660"/>
      <c r="E10" s="660"/>
      <c r="F10" s="660"/>
      <c r="G10" s="660"/>
      <c r="H10" s="660"/>
      <c r="I10" s="660"/>
      <c r="J10" s="660"/>
      <c r="K10" s="660"/>
      <c r="L10" s="660"/>
    </row>
    <row r="11" spans="1:15">
      <c r="B11" s="21"/>
      <c r="C11" s="20"/>
      <c r="D11" s="20"/>
      <c r="E11" s="20"/>
      <c r="F11" s="20"/>
      <c r="G11" s="20"/>
      <c r="H11" s="20"/>
      <c r="I11" s="20"/>
      <c r="J11" s="20"/>
      <c r="K11" s="20"/>
      <c r="L11" s="20"/>
    </row>
    <row r="12" spans="1:15" s="21" customFormat="1" ht="31.5" customHeight="1">
      <c r="A12" s="17"/>
      <c r="B12" s="661" t="s">
        <v>237</v>
      </c>
      <c r="C12" s="661" t="s">
        <v>238</v>
      </c>
      <c r="D12" s="661"/>
      <c r="E12" s="661"/>
      <c r="F12" s="661" t="s">
        <v>239</v>
      </c>
      <c r="G12" s="661"/>
      <c r="H12" s="661"/>
      <c r="I12" s="661" t="s">
        <v>128</v>
      </c>
      <c r="J12" s="661"/>
      <c r="K12" s="662" t="s">
        <v>126</v>
      </c>
      <c r="L12" s="662"/>
    </row>
    <row r="13" spans="1:15" s="21" customFormat="1" ht="30" customHeight="1">
      <c r="A13" s="17"/>
      <c r="B13" s="661"/>
      <c r="C13" s="32" t="s">
        <v>240</v>
      </c>
      <c r="D13" s="32" t="s">
        <v>241</v>
      </c>
      <c r="E13" s="32" t="s">
        <v>242</v>
      </c>
      <c r="F13" s="32" t="s">
        <v>243</v>
      </c>
      <c r="G13" s="32" t="s">
        <v>244</v>
      </c>
      <c r="H13" s="32" t="s">
        <v>245</v>
      </c>
      <c r="I13" s="32" t="s">
        <v>246</v>
      </c>
      <c r="J13" s="32" t="s">
        <v>247</v>
      </c>
      <c r="K13" s="127" t="s">
        <v>248</v>
      </c>
      <c r="L13" s="127" t="s">
        <v>249</v>
      </c>
    </row>
    <row r="14" spans="1:15" s="21" customFormat="1" ht="35.1" customHeight="1">
      <c r="A14" s="17"/>
      <c r="B14" s="130" t="s">
        <v>250</v>
      </c>
      <c r="C14" s="128">
        <v>43500000000</v>
      </c>
      <c r="D14" s="349">
        <v>0</v>
      </c>
      <c r="E14" s="128">
        <v>43500000000</v>
      </c>
      <c r="F14" s="128">
        <v>300157629</v>
      </c>
      <c r="G14" s="349">
        <v>0</v>
      </c>
      <c r="H14" s="349">
        <v>0</v>
      </c>
      <c r="I14" s="129">
        <v>3268750490</v>
      </c>
      <c r="J14" s="129">
        <v>15830969523</v>
      </c>
      <c r="K14" s="128">
        <v>62899877642</v>
      </c>
      <c r="L14" s="128">
        <v>47068908119</v>
      </c>
      <c r="M14" s="517"/>
    </row>
    <row r="15" spans="1:15" s="21" customFormat="1" ht="35.1" customHeight="1">
      <c r="A15" s="17"/>
      <c r="B15" s="130" t="s">
        <v>251</v>
      </c>
      <c r="C15" s="131"/>
      <c r="D15" s="350"/>
      <c r="E15" s="128"/>
      <c r="F15" s="131"/>
      <c r="G15" s="350"/>
      <c r="H15" s="350"/>
      <c r="I15" s="131"/>
      <c r="J15" s="128"/>
      <c r="K15" s="349"/>
      <c r="L15" s="349"/>
      <c r="M15" s="517"/>
    </row>
    <row r="16" spans="1:15" s="21" customFormat="1" ht="35.1" customHeight="1">
      <c r="B16" s="133" t="s">
        <v>252</v>
      </c>
      <c r="C16" s="350">
        <v>0</v>
      </c>
      <c r="D16" s="350">
        <v>0</v>
      </c>
      <c r="E16" s="350">
        <v>0</v>
      </c>
      <c r="F16" s="350"/>
      <c r="G16" s="350">
        <v>0</v>
      </c>
      <c r="H16" s="350">
        <v>0</v>
      </c>
      <c r="I16" s="350">
        <v>0</v>
      </c>
      <c r="J16" s="350">
        <v>0</v>
      </c>
      <c r="K16" s="349">
        <v>0</v>
      </c>
      <c r="L16" s="349">
        <v>0</v>
      </c>
      <c r="M16" s="517"/>
      <c r="O16" s="123"/>
    </row>
    <row r="17" spans="1:16" s="21" customFormat="1" ht="35.1" customHeight="1">
      <c r="B17" s="133" t="s">
        <v>491</v>
      </c>
      <c r="C17" s="350">
        <v>0</v>
      </c>
      <c r="D17" s="350">
        <v>0</v>
      </c>
      <c r="E17" s="350">
        <v>0</v>
      </c>
      <c r="F17" s="131">
        <v>791548476</v>
      </c>
      <c r="G17" s="131">
        <v>18308171537</v>
      </c>
      <c r="H17" s="350">
        <v>0</v>
      </c>
      <c r="I17" s="350">
        <v>0</v>
      </c>
      <c r="J17" s="333">
        <v>-19099720013</v>
      </c>
      <c r="K17" s="349">
        <v>0</v>
      </c>
      <c r="L17" s="349">
        <v>0</v>
      </c>
      <c r="M17" s="517"/>
      <c r="O17" s="123"/>
    </row>
    <row r="18" spans="1:16" s="21" customFormat="1" ht="35.1" customHeight="1">
      <c r="B18" s="133" t="s">
        <v>253</v>
      </c>
      <c r="C18" s="350">
        <v>0</v>
      </c>
      <c r="D18" s="350">
        <v>0</v>
      </c>
      <c r="E18" s="350">
        <v>0</v>
      </c>
      <c r="F18" s="350">
        <v>0</v>
      </c>
      <c r="G18" s="350">
        <v>0</v>
      </c>
      <c r="H18" s="350">
        <v>0</v>
      </c>
      <c r="I18" s="333">
        <v>-3268750490</v>
      </c>
      <c r="J18" s="131">
        <v>3268750490</v>
      </c>
      <c r="K18" s="349">
        <v>0</v>
      </c>
      <c r="L18" s="349">
        <v>0</v>
      </c>
      <c r="M18" s="517"/>
      <c r="O18" s="123"/>
    </row>
    <row r="19" spans="1:16" s="21" customFormat="1" ht="35.1" customHeight="1">
      <c r="B19" s="132" t="s">
        <v>254</v>
      </c>
      <c r="C19" s="350">
        <v>0</v>
      </c>
      <c r="D19" s="350">
        <v>0</v>
      </c>
      <c r="E19" s="350">
        <v>0</v>
      </c>
      <c r="F19" s="350">
        <v>0</v>
      </c>
      <c r="G19" s="350">
        <v>0</v>
      </c>
      <c r="H19" s="350">
        <v>0</v>
      </c>
      <c r="I19" s="350">
        <v>0</v>
      </c>
      <c r="J19" s="131">
        <v>5711377250</v>
      </c>
      <c r="K19" s="128">
        <v>5711377250</v>
      </c>
      <c r="L19" s="128">
        <v>7310796082</v>
      </c>
      <c r="M19" s="517"/>
      <c r="O19" s="123"/>
    </row>
    <row r="20" spans="1:16" s="21" customFormat="1" ht="35.1" customHeight="1">
      <c r="B20" s="130" t="s">
        <v>626</v>
      </c>
      <c r="C20" s="128">
        <v>43500000000</v>
      </c>
      <c r="D20" s="349">
        <v>0</v>
      </c>
      <c r="E20" s="128">
        <v>43500000000</v>
      </c>
      <c r="F20" s="128">
        <v>1091706105</v>
      </c>
      <c r="G20" s="128">
        <v>18308171537</v>
      </c>
      <c r="H20" s="349">
        <v>0</v>
      </c>
      <c r="I20" s="349">
        <v>0</v>
      </c>
      <c r="J20" s="128">
        <v>5711377250</v>
      </c>
      <c r="K20" s="128">
        <v>68611254892</v>
      </c>
      <c r="L20" s="349">
        <v>0</v>
      </c>
      <c r="M20" s="516"/>
      <c r="N20" s="122"/>
    </row>
    <row r="21" spans="1:16" s="21" customFormat="1" ht="35.1" customHeight="1">
      <c r="B21" s="130" t="s">
        <v>540</v>
      </c>
      <c r="C21" s="128">
        <v>43500000000</v>
      </c>
      <c r="D21" s="349">
        <v>0</v>
      </c>
      <c r="E21" s="128">
        <v>43500000000</v>
      </c>
      <c r="F21" s="128">
        <v>300157629</v>
      </c>
      <c r="G21" s="349">
        <v>0</v>
      </c>
      <c r="H21" s="349">
        <v>0</v>
      </c>
      <c r="I21" s="128">
        <v>3268750490</v>
      </c>
      <c r="J21" s="128">
        <v>7310796082</v>
      </c>
      <c r="K21" s="349">
        <v>0</v>
      </c>
      <c r="L21" s="128">
        <v>54379704201</v>
      </c>
      <c r="M21" s="516"/>
      <c r="N21" s="122"/>
    </row>
    <row r="22" spans="1:16" s="125" customFormat="1">
      <c r="A22" s="21"/>
      <c r="B22" s="124"/>
    </row>
    <row r="23" spans="1:16">
      <c r="A23" s="21"/>
      <c r="B23" s="656" t="s">
        <v>559</v>
      </c>
      <c r="C23" s="656"/>
      <c r="D23" s="656"/>
      <c r="E23" s="656"/>
      <c r="F23" s="656"/>
      <c r="G23" s="656"/>
      <c r="H23" s="656"/>
      <c r="I23" s="656"/>
      <c r="J23" s="656"/>
      <c r="K23" s="656"/>
      <c r="L23" s="656"/>
      <c r="M23" s="125"/>
      <c r="P23" s="126"/>
    </row>
    <row r="24" spans="1:16" s="278" customFormat="1">
      <c r="A24" s="517"/>
      <c r="B24" s="541"/>
      <c r="E24" s="518"/>
      <c r="F24" s="518"/>
      <c r="G24" s="518"/>
      <c r="H24" s="518"/>
      <c r="I24" s="518"/>
      <c r="J24" s="518"/>
      <c r="K24" s="518"/>
    </row>
    <row r="25" spans="1:16">
      <c r="A25" s="21"/>
      <c r="B25" s="17"/>
      <c r="M25" s="125"/>
      <c r="P25" s="126"/>
    </row>
    <row r="26" spans="1:16">
      <c r="A26" s="21"/>
      <c r="I26" s="278"/>
      <c r="J26" s="278"/>
      <c r="M26" s="125"/>
      <c r="P26" s="126"/>
    </row>
    <row r="27" spans="1:16">
      <c r="A27" s="21"/>
      <c r="F27" s="599"/>
    </row>
    <row r="29" spans="1:16">
      <c r="A29" s="21"/>
    </row>
    <row r="30" spans="1:16">
      <c r="A30" s="21"/>
    </row>
    <row r="31" spans="1:16">
      <c r="A31" s="21"/>
    </row>
    <row r="32" spans="1:16">
      <c r="A32" s="21"/>
    </row>
    <row r="33" spans="1:12" s="68" customFormat="1">
      <c r="A33" s="21"/>
      <c r="C33" s="17"/>
      <c r="D33" s="66" t="s">
        <v>611</v>
      </c>
      <c r="F33" s="17"/>
      <c r="G33" s="28" t="s">
        <v>609</v>
      </c>
      <c r="H33" s="274"/>
      <c r="J33" s="69" t="s">
        <v>479</v>
      </c>
    </row>
    <row r="34" spans="1:12" s="68" customFormat="1">
      <c r="A34" s="21"/>
      <c r="C34" s="17"/>
      <c r="D34" s="70" t="s">
        <v>608</v>
      </c>
      <c r="F34" s="17"/>
      <c r="G34" s="584" t="s">
        <v>610</v>
      </c>
      <c r="H34" s="275"/>
      <c r="J34" s="72" t="s">
        <v>111</v>
      </c>
    </row>
    <row r="35" spans="1:12">
      <c r="A35" s="21"/>
      <c r="B35" s="17"/>
      <c r="G35" s="74"/>
    </row>
    <row r="36" spans="1:12">
      <c r="A36" s="21"/>
      <c r="C36" s="476"/>
      <c r="D36" s="476"/>
      <c r="E36" s="476"/>
      <c r="F36" s="476"/>
      <c r="G36" s="476"/>
      <c r="H36" s="476"/>
      <c r="I36" s="476"/>
      <c r="J36" s="476"/>
      <c r="K36" s="476"/>
      <c r="L36" s="476"/>
    </row>
    <row r="37" spans="1:12">
      <c r="A37" s="21"/>
      <c r="C37" s="476"/>
      <c r="D37" s="476"/>
      <c r="E37" s="476"/>
      <c r="F37" s="476"/>
      <c r="G37" s="476"/>
      <c r="H37" s="476"/>
      <c r="I37" s="476"/>
      <c r="J37" s="476"/>
      <c r="K37" s="476"/>
      <c r="L37" s="476"/>
    </row>
    <row r="38" spans="1:12">
      <c r="A38" s="21"/>
      <c r="C38" s="476"/>
      <c r="D38" s="476"/>
      <c r="E38" s="476"/>
      <c r="F38" s="476"/>
      <c r="G38" s="476"/>
      <c r="H38" s="476"/>
      <c r="I38" s="476"/>
      <c r="J38" s="476"/>
      <c r="K38" s="476"/>
      <c r="L38" s="476"/>
    </row>
    <row r="39" spans="1:12">
      <c r="A39" s="21"/>
      <c r="C39" s="476"/>
      <c r="D39" s="476"/>
      <c r="E39" s="476"/>
      <c r="F39" s="476"/>
      <c r="G39" s="476"/>
      <c r="H39" s="476"/>
      <c r="I39" s="476"/>
      <c r="J39" s="476"/>
      <c r="K39" s="476"/>
      <c r="L39" s="476"/>
    </row>
    <row r="40" spans="1:12">
      <c r="A40" s="21"/>
      <c r="C40" s="476"/>
      <c r="D40" s="138"/>
      <c r="E40" s="138"/>
      <c r="F40" s="138"/>
      <c r="G40" s="138"/>
      <c r="H40" s="138"/>
      <c r="I40" s="138"/>
      <c r="J40" s="476"/>
      <c r="K40" s="476"/>
      <c r="L40" s="476"/>
    </row>
    <row r="41" spans="1:12">
      <c r="A41" s="21"/>
      <c r="C41" s="476"/>
      <c r="D41" s="138"/>
      <c r="E41" s="138"/>
      <c r="F41" s="138"/>
      <c r="G41" s="138"/>
      <c r="H41" s="138"/>
      <c r="I41" s="138"/>
      <c r="J41" s="476"/>
      <c r="K41" s="476"/>
      <c r="L41" s="476"/>
    </row>
    <row r="42" spans="1:12">
      <c r="C42" s="476"/>
      <c r="D42" s="554" t="s">
        <v>50</v>
      </c>
      <c r="E42" s="137"/>
      <c r="F42" s="137"/>
      <c r="G42" s="138"/>
      <c r="H42" s="138"/>
      <c r="I42" s="555" t="s">
        <v>53</v>
      </c>
      <c r="J42" s="476"/>
      <c r="K42" s="476"/>
      <c r="L42" s="476"/>
    </row>
    <row r="43" spans="1:12">
      <c r="C43" s="476"/>
      <c r="D43" s="556" t="s">
        <v>231</v>
      </c>
      <c r="E43" s="137"/>
      <c r="F43" s="137"/>
      <c r="G43" s="138"/>
      <c r="H43" s="138"/>
      <c r="I43" s="556" t="s">
        <v>230</v>
      </c>
      <c r="J43" s="476"/>
      <c r="K43" s="476"/>
      <c r="L43" s="476"/>
    </row>
    <row r="44" spans="1:12">
      <c r="A44" s="21"/>
      <c r="C44" s="476"/>
      <c r="D44" s="138"/>
      <c r="E44" s="138"/>
      <c r="F44" s="138"/>
      <c r="G44" s="138"/>
      <c r="H44" s="138"/>
      <c r="I44" s="138"/>
      <c r="J44" s="476"/>
      <c r="K44" s="476"/>
      <c r="L44" s="476"/>
    </row>
    <row r="45" spans="1:12">
      <c r="C45" s="476"/>
      <c r="D45" s="476"/>
      <c r="E45" s="476"/>
      <c r="F45" s="476"/>
      <c r="G45" s="476"/>
      <c r="H45" s="476"/>
      <c r="I45" s="476"/>
      <c r="J45" s="476"/>
      <c r="K45" s="476"/>
      <c r="L45" s="476"/>
    </row>
    <row r="46" spans="1:12">
      <c r="C46" s="476"/>
      <c r="D46" s="476"/>
      <c r="E46" s="476"/>
      <c r="F46" s="476"/>
      <c r="G46" s="476"/>
      <c r="H46" s="476"/>
      <c r="I46" s="476"/>
      <c r="J46" s="476"/>
      <c r="K46" s="476"/>
      <c r="L46" s="476"/>
    </row>
    <row r="47" spans="1:12">
      <c r="C47" s="476"/>
      <c r="D47" s="476"/>
      <c r="E47" s="476"/>
      <c r="F47" s="476"/>
      <c r="G47" s="476"/>
      <c r="H47" s="476"/>
      <c r="I47" s="476"/>
      <c r="J47" s="476"/>
      <c r="K47" s="476"/>
      <c r="L47" s="476"/>
    </row>
    <row r="52" spans="1:2">
      <c r="A52" s="65"/>
    </row>
    <row r="53" spans="1:2">
      <c r="A53" s="65"/>
    </row>
    <row r="58" spans="1:2" s="87" customFormat="1">
      <c r="B58" s="513"/>
    </row>
    <row r="59" spans="1:2" s="87" customFormat="1">
      <c r="B59" s="513"/>
    </row>
    <row r="60" spans="1:2" s="87" customFormat="1">
      <c r="B60" s="513"/>
    </row>
    <row r="61" spans="1:2" s="87" customFormat="1">
      <c r="B61" s="513"/>
    </row>
    <row r="62" spans="1:2" s="87" customFormat="1">
      <c r="B62" s="513"/>
    </row>
    <row r="63" spans="1:2" s="87" customFormat="1">
      <c r="B63" s="513"/>
    </row>
    <row r="64" spans="1:2" s="87" customFormat="1">
      <c r="B64" s="513"/>
    </row>
    <row r="65" spans="2:2" s="87" customFormat="1">
      <c r="B65" s="513"/>
    </row>
    <row r="66" spans="2:2" s="87" customFormat="1">
      <c r="B66" s="513"/>
    </row>
    <row r="67" spans="2:2" s="87" customFormat="1">
      <c r="B67" s="513"/>
    </row>
    <row r="68" spans="2:2" s="87" customFormat="1">
      <c r="B68" s="513"/>
    </row>
    <row r="69" spans="2:2" s="87" customFormat="1">
      <c r="B69" s="513"/>
    </row>
    <row r="70" spans="2:2" s="87" customFormat="1">
      <c r="B70" s="513"/>
    </row>
    <row r="71" spans="2:2" s="87" customFormat="1">
      <c r="B71" s="513"/>
    </row>
    <row r="72" spans="2:2" s="87" customFormat="1">
      <c r="B72" s="513"/>
    </row>
    <row r="73" spans="2:2" s="87" customFormat="1">
      <c r="B73" s="513"/>
    </row>
    <row r="74" spans="2:2" s="87" customFormat="1">
      <c r="B74" s="513"/>
    </row>
    <row r="75" spans="2:2" s="87" customFormat="1">
      <c r="B75" s="513"/>
    </row>
    <row r="76" spans="2:2" s="87" customFormat="1">
      <c r="B76" s="513"/>
    </row>
    <row r="77" spans="2:2" s="87" customFormat="1">
      <c r="B77" s="513"/>
    </row>
    <row r="78" spans="2:2" s="87" customFormat="1">
      <c r="B78" s="513"/>
    </row>
    <row r="79" spans="2:2" s="87" customFormat="1">
      <c r="B79" s="513"/>
    </row>
    <row r="80" spans="2:2" s="87" customFormat="1">
      <c r="B80" s="513"/>
    </row>
    <row r="81" spans="2:2" s="87" customFormat="1">
      <c r="B81" s="513"/>
    </row>
    <row r="82" spans="2:2" s="87" customFormat="1">
      <c r="B82" s="513"/>
    </row>
    <row r="83" spans="2:2" s="87" customFormat="1">
      <c r="B83" s="513"/>
    </row>
    <row r="84" spans="2:2" s="87" customFormat="1">
      <c r="B84" s="513"/>
    </row>
    <row r="85" spans="2:2" s="87" customFormat="1">
      <c r="B85" s="513"/>
    </row>
    <row r="86" spans="2:2" s="87" customFormat="1">
      <c r="B86" s="513"/>
    </row>
    <row r="87" spans="2:2" s="87" customFormat="1">
      <c r="B87" s="513"/>
    </row>
    <row r="88" spans="2:2" s="87" customFormat="1">
      <c r="B88" s="513"/>
    </row>
    <row r="89" spans="2:2" s="87" customFormat="1">
      <c r="B89" s="513"/>
    </row>
    <row r="90" spans="2:2" s="87" customFormat="1">
      <c r="B90" s="513"/>
    </row>
    <row r="91" spans="2:2" s="87" customFormat="1">
      <c r="B91" s="513"/>
    </row>
    <row r="92" spans="2:2" s="87" customFormat="1">
      <c r="B92" s="513"/>
    </row>
    <row r="93" spans="2:2" s="87" customFormat="1">
      <c r="B93" s="513"/>
    </row>
    <row r="94" spans="2:2" s="87" customFormat="1">
      <c r="B94" s="513"/>
    </row>
    <row r="95" spans="2:2" s="87" customFormat="1">
      <c r="B95" s="513"/>
    </row>
    <row r="96" spans="2:2" s="87" customFormat="1">
      <c r="B96" s="513"/>
    </row>
    <row r="97" spans="2:2" s="87" customFormat="1">
      <c r="B97" s="513"/>
    </row>
    <row r="98" spans="2:2" s="87" customFormat="1">
      <c r="B98" s="513"/>
    </row>
    <row r="99" spans="2:2" s="87" customFormat="1">
      <c r="B99" s="513"/>
    </row>
    <row r="100" spans="2:2" s="87" customFormat="1">
      <c r="B100" s="513"/>
    </row>
    <row r="101" spans="2:2" s="87" customFormat="1">
      <c r="B101" s="513"/>
    </row>
    <row r="102" spans="2:2" s="87" customFormat="1">
      <c r="B102" s="513"/>
    </row>
    <row r="103" spans="2:2" s="87" customFormat="1">
      <c r="B103" s="513"/>
    </row>
    <row r="186" spans="2:5" s="87" customFormat="1">
      <c r="B186" s="513"/>
    </row>
    <row r="187" spans="2:5" s="87" customFormat="1">
      <c r="B187" s="513"/>
    </row>
    <row r="188" spans="2:5" s="87" customFormat="1">
      <c r="B188" s="513"/>
    </row>
    <row r="189" spans="2:5" s="87" customFormat="1">
      <c r="B189" s="513"/>
    </row>
    <row r="190" spans="2:5" s="87" customFormat="1">
      <c r="B190" s="513"/>
      <c r="E190" s="87" t="s">
        <v>176</v>
      </c>
    </row>
    <row r="191" spans="2:5" s="87" customFormat="1">
      <c r="B191" s="513"/>
      <c r="E191" s="87" t="s">
        <v>176</v>
      </c>
    </row>
    <row r="192" spans="2:5" s="87" customFormat="1">
      <c r="B192" s="513"/>
      <c r="E192" s="87" t="s">
        <v>176</v>
      </c>
    </row>
    <row r="193" spans="2:5" s="87" customFormat="1">
      <c r="B193" s="513"/>
    </row>
    <row r="194" spans="2:5" s="87" customFormat="1">
      <c r="B194" s="513"/>
    </row>
    <row r="195" spans="2:5" s="87" customFormat="1">
      <c r="B195" s="513"/>
      <c r="E195" s="87" t="s">
        <v>176</v>
      </c>
    </row>
    <row r="196" spans="2:5" s="87" customFormat="1">
      <c r="B196" s="513"/>
      <c r="E196" s="87" t="s">
        <v>176</v>
      </c>
    </row>
    <row r="197" spans="2:5" s="87" customFormat="1">
      <c r="B197" s="513"/>
      <c r="E197" s="87" t="s">
        <v>176</v>
      </c>
    </row>
    <row r="198" spans="2:5" s="87" customFormat="1">
      <c r="B198" s="513"/>
    </row>
    <row r="240" spans="2:2">
      <c r="B240" s="92">
        <v>5130311104</v>
      </c>
    </row>
    <row r="246" spans="2:3">
      <c r="B246" s="92">
        <v>5130411101</v>
      </c>
      <c r="C246" s="17" t="s">
        <v>150</v>
      </c>
    </row>
    <row r="258" spans="7:7">
      <c r="G258" s="17">
        <v>0</v>
      </c>
    </row>
    <row r="273" spans="3:3">
      <c r="C273" s="17">
        <v>5130311104</v>
      </c>
    </row>
    <row r="279" spans="3:3">
      <c r="C279" s="17">
        <v>5130411101</v>
      </c>
    </row>
    <row r="289" spans="4:4">
      <c r="D289" s="17" t="s">
        <v>156</v>
      </c>
    </row>
    <row r="384" spans="7:7">
      <c r="G384" s="17">
        <v>0</v>
      </c>
    </row>
  </sheetData>
  <mergeCells count="10">
    <mergeCell ref="B23:L23"/>
    <mergeCell ref="B6:L6"/>
    <mergeCell ref="B8:L8"/>
    <mergeCell ref="B9:L9"/>
    <mergeCell ref="B10:L10"/>
    <mergeCell ref="B12:B13"/>
    <mergeCell ref="C12:E12"/>
    <mergeCell ref="F12:H12"/>
    <mergeCell ref="I12:J12"/>
    <mergeCell ref="K12:L12"/>
  </mergeCells>
  <pageMargins left="0.23622047244094491" right="0.23622047244094491" top="0.74803149606299213" bottom="0.74803149606299213" header="0.31496062992125984" footer="0.31496062992125984"/>
  <pageSetup paperSize="9" scale="64"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A6ECA-6AA7-4151-82E7-78161449B9DA}">
  <sheetPr codeName="Hoja11">
    <tabColor theme="0" tint="-0.499984740745262"/>
    <pageSetUpPr fitToPage="1"/>
  </sheetPr>
  <dimension ref="A1:M384"/>
  <sheetViews>
    <sheetView showGridLines="0" zoomScale="80" zoomScaleNormal="80" zoomScaleSheetLayoutView="90" workbookViewId="0">
      <pane ySplit="12" topLeftCell="A32" activePane="bottomLeft" state="frozen"/>
      <selection pane="bottomLeft" activeCell="H41" sqref="H41:J51"/>
    </sheetView>
  </sheetViews>
  <sheetFormatPr baseColWidth="10" defaultColWidth="11.44140625" defaultRowHeight="13.2"/>
  <cols>
    <col min="1" max="1" width="2.88671875" style="17" customWidth="1"/>
    <col min="2" max="2" width="59.33203125" style="92" customWidth="1"/>
    <col min="3" max="5" width="14.33203125" style="92" customWidth="1"/>
    <col min="6" max="6" width="21.44140625" style="92" customWidth="1"/>
    <col min="7" max="7" width="21.44140625" style="82" customWidth="1"/>
    <col min="8" max="8" width="17.44140625" style="476" customWidth="1"/>
    <col min="9" max="9" width="19" style="476" bestFit="1" customWidth="1"/>
    <col min="10" max="10" width="11.44140625" style="476"/>
    <col min="11" max="11" width="19.21875" style="476" bestFit="1" customWidth="1"/>
    <col min="12" max="12" width="15.5546875" style="17" bestFit="1" customWidth="1"/>
    <col min="13" max="13" width="14.44140625" style="17" bestFit="1" customWidth="1"/>
    <col min="14" max="16384" width="11.44140625" style="17"/>
  </cols>
  <sheetData>
    <row r="1" spans="2:11" s="36" customFormat="1" ht="13.2" customHeight="1">
      <c r="E1" s="37"/>
      <c r="H1" s="600"/>
      <c r="I1" s="600"/>
      <c r="J1" s="600"/>
      <c r="K1" s="600"/>
    </row>
    <row r="2" spans="2:11" s="36" customFormat="1" ht="13.2" customHeight="1">
      <c r="E2" s="37"/>
      <c r="H2" s="600"/>
      <c r="I2" s="600"/>
      <c r="J2" s="600"/>
      <c r="K2" s="600"/>
    </row>
    <row r="3" spans="2:11" s="36" customFormat="1" ht="13.2" customHeight="1">
      <c r="E3" s="37"/>
      <c r="H3" s="600"/>
      <c r="I3" s="600"/>
      <c r="J3" s="600"/>
      <c r="K3" s="600"/>
    </row>
    <row r="4" spans="2:11" s="38" customFormat="1" ht="13.2" customHeight="1" thickBot="1">
      <c r="E4" s="39"/>
      <c r="H4" s="601"/>
      <c r="I4" s="601"/>
      <c r="J4" s="601"/>
      <c r="K4" s="601"/>
    </row>
    <row r="5" spans="2:11" ht="13.8" thickTop="1">
      <c r="G5" s="16"/>
    </row>
    <row r="6" spans="2:11" ht="15" customHeight="1">
      <c r="B6" s="670" t="s">
        <v>22</v>
      </c>
      <c r="C6" s="670"/>
      <c r="D6" s="670"/>
      <c r="E6" s="670"/>
      <c r="F6" s="670"/>
      <c r="G6" s="670"/>
      <c r="H6" s="602"/>
    </row>
    <row r="7" spans="2:11" s="93" customFormat="1" ht="6.75" customHeight="1">
      <c r="B7" s="285"/>
      <c r="C7" s="285"/>
      <c r="D7" s="285"/>
      <c r="E7" s="285"/>
      <c r="F7" s="285"/>
      <c r="G7" s="285"/>
      <c r="H7" s="285"/>
      <c r="I7" s="603"/>
      <c r="J7" s="603"/>
      <c r="K7" s="603"/>
    </row>
    <row r="8" spans="2:11">
      <c r="B8" s="135" t="s">
        <v>258</v>
      </c>
      <c r="C8" s="135"/>
      <c r="D8" s="135"/>
      <c r="E8" s="135"/>
      <c r="F8" s="135"/>
      <c r="G8" s="135"/>
      <c r="H8" s="475"/>
    </row>
    <row r="9" spans="2:11" ht="30" customHeight="1">
      <c r="B9" s="649" t="s">
        <v>614</v>
      </c>
      <c r="C9" s="649"/>
      <c r="D9" s="649"/>
      <c r="E9" s="649"/>
      <c r="F9" s="649"/>
      <c r="G9" s="649"/>
      <c r="H9" s="475"/>
    </row>
    <row r="10" spans="2:11">
      <c r="B10" s="655" t="s">
        <v>208</v>
      </c>
      <c r="C10" s="655"/>
      <c r="D10" s="655"/>
      <c r="E10" s="655"/>
      <c r="F10" s="655"/>
      <c r="G10" s="655"/>
      <c r="H10" s="475"/>
    </row>
    <row r="11" spans="2:11">
      <c r="B11" s="24"/>
      <c r="C11" s="24"/>
      <c r="D11" s="24"/>
      <c r="E11" s="24"/>
      <c r="F11" s="24"/>
      <c r="G11" s="17"/>
    </row>
    <row r="12" spans="2:11" ht="18.75" customHeight="1">
      <c r="B12" s="139"/>
      <c r="C12" s="140"/>
      <c r="D12" s="140"/>
      <c r="E12" s="140"/>
      <c r="F12" s="147">
        <v>45838</v>
      </c>
      <c r="G12" s="147">
        <v>45473</v>
      </c>
    </row>
    <row r="13" spans="2:11" ht="7.2" customHeight="1">
      <c r="B13" s="141"/>
      <c r="C13" s="142"/>
      <c r="D13" s="142"/>
      <c r="E13" s="142"/>
      <c r="F13" s="148"/>
      <c r="G13" s="149"/>
    </row>
    <row r="14" spans="2:11">
      <c r="B14" s="663" t="s">
        <v>259</v>
      </c>
      <c r="C14" s="664"/>
      <c r="D14" s="664"/>
      <c r="E14" s="664"/>
      <c r="F14" s="148"/>
      <c r="G14" s="149"/>
    </row>
    <row r="15" spans="2:11" ht="7.2" customHeight="1">
      <c r="B15" s="141"/>
      <c r="C15" s="142"/>
      <c r="D15" s="142"/>
      <c r="E15" s="142"/>
      <c r="F15" s="148"/>
      <c r="G15" s="149"/>
    </row>
    <row r="16" spans="2:11" s="21" customFormat="1">
      <c r="B16" s="143" t="s">
        <v>260</v>
      </c>
      <c r="C16" s="144"/>
      <c r="D16" s="144"/>
      <c r="E16" s="144"/>
      <c r="F16" s="333">
        <v>17205355786</v>
      </c>
      <c r="G16" s="333">
        <v>16496660608</v>
      </c>
      <c r="H16" s="476"/>
      <c r="I16" s="399"/>
      <c r="J16" s="399"/>
      <c r="K16" s="399"/>
    </row>
    <row r="17" spans="2:11" s="21" customFormat="1" hidden="1">
      <c r="B17" s="143" t="s">
        <v>255</v>
      </c>
      <c r="C17" s="144"/>
      <c r="D17" s="144"/>
      <c r="E17" s="144"/>
      <c r="F17" s="347">
        <v>66899250</v>
      </c>
      <c r="G17" s="347">
        <v>0</v>
      </c>
      <c r="H17" s="476"/>
      <c r="I17" s="399"/>
      <c r="J17" s="399"/>
      <c r="K17" s="399"/>
    </row>
    <row r="18" spans="2:11" s="21" customFormat="1">
      <c r="B18" s="143" t="s">
        <v>261</v>
      </c>
      <c r="C18" s="144"/>
      <c r="D18" s="144"/>
      <c r="E18" s="144"/>
      <c r="F18" s="333">
        <v>-1547170152</v>
      </c>
      <c r="G18" s="333">
        <v>-1197565361</v>
      </c>
      <c r="H18" s="476"/>
      <c r="I18" s="399"/>
      <c r="J18" s="399"/>
      <c r="K18" s="399"/>
    </row>
    <row r="19" spans="2:11" ht="7.2" customHeight="1">
      <c r="B19" s="141"/>
      <c r="C19" s="142"/>
      <c r="D19" s="142"/>
      <c r="E19" s="142"/>
      <c r="F19" s="334"/>
      <c r="G19" s="335"/>
    </row>
    <row r="20" spans="2:11" s="21" customFormat="1">
      <c r="B20" s="668" t="s">
        <v>262</v>
      </c>
      <c r="C20" s="669"/>
      <c r="D20" s="669"/>
      <c r="E20" s="669"/>
      <c r="F20" s="336">
        <v>15725084884</v>
      </c>
      <c r="G20" s="336">
        <v>15299095247</v>
      </c>
      <c r="H20" s="476"/>
      <c r="I20" s="399"/>
      <c r="J20" s="399"/>
      <c r="K20" s="399"/>
    </row>
    <row r="21" spans="2:11" ht="7.2" customHeight="1">
      <c r="B21" s="141"/>
      <c r="C21" s="142"/>
      <c r="D21" s="142"/>
      <c r="E21" s="142"/>
      <c r="F21" s="334"/>
      <c r="G21" s="335"/>
    </row>
    <row r="22" spans="2:11" s="21" customFormat="1">
      <c r="B22" s="143" t="s">
        <v>263</v>
      </c>
      <c r="C22" s="144"/>
      <c r="D22" s="144"/>
      <c r="E22" s="142"/>
      <c r="F22" s="333">
        <v>-11276541499</v>
      </c>
      <c r="G22" s="333">
        <v>-10336457392</v>
      </c>
      <c r="H22" s="476"/>
      <c r="I22" s="399"/>
      <c r="J22" s="399"/>
      <c r="K22" s="399"/>
    </row>
    <row r="23" spans="2:11" ht="7.2" customHeight="1">
      <c r="B23" s="141"/>
      <c r="C23" s="142"/>
      <c r="D23" s="142"/>
      <c r="E23" s="142"/>
      <c r="F23" s="334"/>
      <c r="G23" s="346"/>
      <c r="K23" s="399"/>
    </row>
    <row r="24" spans="2:11" s="21" customFormat="1">
      <c r="B24" s="668" t="s">
        <v>264</v>
      </c>
      <c r="C24" s="669"/>
      <c r="D24" s="669"/>
      <c r="E24" s="669"/>
      <c r="F24" s="336">
        <v>4448543385</v>
      </c>
      <c r="G24" s="337">
        <v>4962637855</v>
      </c>
      <c r="H24" s="476"/>
      <c r="I24" s="399"/>
      <c r="J24" s="399"/>
      <c r="K24" s="399"/>
    </row>
    <row r="25" spans="2:11" s="21" customFormat="1">
      <c r="B25" s="288"/>
      <c r="C25" s="289"/>
      <c r="D25" s="289"/>
      <c r="E25" s="289"/>
      <c r="F25" s="337"/>
      <c r="G25" s="337"/>
      <c r="H25" s="476"/>
      <c r="I25" s="399"/>
      <c r="J25" s="399"/>
      <c r="K25" s="399"/>
    </row>
    <row r="26" spans="2:11" s="21" customFormat="1">
      <c r="B26" s="143" t="s">
        <v>265</v>
      </c>
      <c r="C26" s="144"/>
      <c r="D26" s="144"/>
      <c r="E26" s="142"/>
      <c r="F26" s="333">
        <v>-1559919388</v>
      </c>
      <c r="G26" s="333">
        <v>-550308089</v>
      </c>
      <c r="H26" s="476"/>
      <c r="I26" s="399"/>
      <c r="J26" s="399"/>
      <c r="K26" s="399"/>
    </row>
    <row r="27" spans="2:11" ht="7.2" customHeight="1">
      <c r="B27" s="141"/>
      <c r="C27" s="142"/>
      <c r="D27" s="142"/>
      <c r="E27" s="142"/>
      <c r="F27" s="334"/>
      <c r="G27" s="346"/>
    </row>
    <row r="28" spans="2:11" s="21" customFormat="1">
      <c r="B28" s="306" t="s">
        <v>266</v>
      </c>
      <c r="C28" s="142"/>
      <c r="D28" s="142"/>
      <c r="E28" s="142"/>
      <c r="F28" s="336">
        <v>2888623997</v>
      </c>
      <c r="G28" s="337">
        <v>4412329766</v>
      </c>
      <c r="H28" s="476"/>
      <c r="I28" s="399"/>
      <c r="J28" s="399"/>
      <c r="K28" s="399"/>
    </row>
    <row r="29" spans="2:11" s="21" customFormat="1">
      <c r="B29" s="141"/>
      <c r="C29" s="142"/>
      <c r="D29" s="142"/>
      <c r="E29" s="142"/>
      <c r="F29" s="337"/>
      <c r="G29" s="338"/>
      <c r="H29" s="476"/>
      <c r="I29" s="399"/>
      <c r="J29" s="399"/>
      <c r="K29" s="399"/>
    </row>
    <row r="30" spans="2:11" s="21" customFormat="1">
      <c r="B30" s="663" t="s">
        <v>267</v>
      </c>
      <c r="C30" s="664"/>
      <c r="D30" s="664"/>
      <c r="E30" s="665"/>
      <c r="F30" s="337"/>
      <c r="G30" s="338"/>
      <c r="H30" s="476"/>
      <c r="I30" s="399"/>
      <c r="J30" s="399"/>
      <c r="K30" s="399"/>
    </row>
    <row r="31" spans="2:11" ht="7.2" customHeight="1">
      <c r="B31" s="141"/>
      <c r="C31" s="142"/>
      <c r="D31" s="142"/>
      <c r="E31" s="142"/>
      <c r="F31" s="337"/>
      <c r="G31" s="338"/>
    </row>
    <row r="32" spans="2:11" s="21" customFormat="1">
      <c r="B32" s="666" t="s">
        <v>268</v>
      </c>
      <c r="C32" s="667"/>
      <c r="D32" s="667"/>
      <c r="E32" s="667"/>
      <c r="F32" s="333">
        <v>-5474425123</v>
      </c>
      <c r="G32" s="333">
        <v>-16870518216</v>
      </c>
      <c r="H32" s="476"/>
      <c r="I32" s="399"/>
      <c r="J32" s="399"/>
      <c r="K32" s="399"/>
    </row>
    <row r="33" spans="2:13" s="21" customFormat="1">
      <c r="B33" s="143" t="s">
        <v>269</v>
      </c>
      <c r="C33" s="144"/>
      <c r="D33" s="144"/>
      <c r="E33" s="144"/>
      <c r="F33" s="333">
        <v>1594950130</v>
      </c>
      <c r="G33" s="333">
        <v>346190965</v>
      </c>
      <c r="H33" s="476"/>
      <c r="I33" s="399"/>
      <c r="J33" s="399"/>
      <c r="K33" s="399"/>
    </row>
    <row r="34" spans="2:13" ht="7.2" customHeight="1">
      <c r="B34" s="141"/>
      <c r="C34" s="142"/>
      <c r="D34" s="142"/>
      <c r="E34" s="142"/>
      <c r="F34" s="334"/>
      <c r="G34" s="335"/>
      <c r="J34" s="493"/>
      <c r="K34" s="493"/>
      <c r="L34" s="82"/>
    </row>
    <row r="35" spans="2:13" s="21" customFormat="1">
      <c r="B35" s="306" t="s">
        <v>270</v>
      </c>
      <c r="C35" s="142"/>
      <c r="D35" s="142"/>
      <c r="E35" s="142"/>
      <c r="F35" s="336">
        <v>-3879474993</v>
      </c>
      <c r="G35" s="336">
        <v>-16524327251</v>
      </c>
      <c r="H35" s="476"/>
      <c r="I35" s="399"/>
      <c r="J35" s="493"/>
      <c r="K35" s="493"/>
      <c r="L35" s="82"/>
    </row>
    <row r="36" spans="2:13" s="21" customFormat="1">
      <c r="B36" s="141"/>
      <c r="C36" s="142"/>
      <c r="D36" s="142"/>
      <c r="E36" s="142"/>
      <c r="F36" s="333"/>
      <c r="G36" s="339"/>
      <c r="H36" s="399"/>
      <c r="I36" s="399"/>
      <c r="J36" s="493"/>
      <c r="K36" s="493"/>
      <c r="L36" s="82"/>
    </row>
    <row r="37" spans="2:13" s="21" customFormat="1" ht="31.5" customHeight="1">
      <c r="B37" s="663" t="s">
        <v>271</v>
      </c>
      <c r="C37" s="664"/>
      <c r="D37" s="664"/>
      <c r="E37" s="664"/>
      <c r="F37" s="333"/>
      <c r="G37" s="339"/>
      <c r="H37" s="476"/>
      <c r="I37" s="399"/>
      <c r="J37" s="493"/>
      <c r="K37" s="493"/>
      <c r="L37" s="82"/>
    </row>
    <row r="38" spans="2:13" s="21" customFormat="1">
      <c r="B38" s="143" t="s">
        <v>272</v>
      </c>
      <c r="C38" s="144"/>
      <c r="D38" s="144"/>
      <c r="E38" s="144"/>
      <c r="F38" s="340">
        <v>0</v>
      </c>
      <c r="G38" s="340">
        <v>0</v>
      </c>
      <c r="H38" s="399"/>
      <c r="I38" s="399"/>
      <c r="J38" s="493"/>
      <c r="K38" s="493"/>
      <c r="L38" s="82"/>
    </row>
    <row r="39" spans="2:13" ht="7.2" customHeight="1">
      <c r="B39" s="141"/>
      <c r="C39" s="142"/>
      <c r="D39" s="142"/>
      <c r="E39" s="142"/>
      <c r="F39" s="341"/>
      <c r="G39" s="342"/>
      <c r="J39" s="493"/>
      <c r="K39" s="493"/>
      <c r="L39" s="82"/>
    </row>
    <row r="40" spans="2:13" s="21" customFormat="1">
      <c r="B40" s="141" t="s">
        <v>273</v>
      </c>
      <c r="C40" s="142"/>
      <c r="D40" s="142"/>
      <c r="E40" s="142"/>
      <c r="F40" s="343">
        <v>0</v>
      </c>
      <c r="G40" s="343">
        <v>0</v>
      </c>
      <c r="H40" s="399"/>
      <c r="I40" s="399"/>
      <c r="J40" s="493"/>
      <c r="K40" s="493"/>
      <c r="L40" s="82"/>
    </row>
    <row r="41" spans="2:13" s="21" customFormat="1">
      <c r="B41" s="141"/>
      <c r="C41" s="142"/>
      <c r="D41" s="142"/>
      <c r="E41" s="142"/>
      <c r="F41" s="344"/>
      <c r="G41" s="344"/>
      <c r="H41" s="476"/>
      <c r="I41" s="399"/>
      <c r="J41" s="493"/>
      <c r="K41" s="493"/>
      <c r="L41" s="82"/>
    </row>
    <row r="42" spans="2:13">
      <c r="B42" s="441" t="s">
        <v>274</v>
      </c>
      <c r="C42" s="442"/>
      <c r="D42" s="442"/>
      <c r="E42" s="442"/>
      <c r="F42" s="443">
        <v>-221777259</v>
      </c>
      <c r="G42" s="443">
        <v>882631128</v>
      </c>
      <c r="J42" s="493"/>
      <c r="K42" s="493"/>
      <c r="L42" s="82"/>
    </row>
    <row r="43" spans="2:13" s="21" customFormat="1">
      <c r="B43" s="141"/>
      <c r="C43" s="142"/>
      <c r="D43" s="142"/>
      <c r="E43" s="142"/>
      <c r="F43" s="337"/>
      <c r="G43" s="345"/>
      <c r="H43" s="476"/>
      <c r="I43" s="399"/>
      <c r="J43" s="493"/>
      <c r="K43" s="493"/>
      <c r="L43" s="82"/>
    </row>
    <row r="44" spans="2:13" s="21" customFormat="1">
      <c r="B44" s="668" t="s">
        <v>275</v>
      </c>
      <c r="C44" s="669"/>
      <c r="D44" s="669"/>
      <c r="E44" s="669"/>
      <c r="F44" s="336">
        <v>-1212628255</v>
      </c>
      <c r="G44" s="336">
        <v>-11229366357</v>
      </c>
      <c r="H44" s="476"/>
      <c r="I44" s="399"/>
      <c r="J44" s="493"/>
      <c r="K44" s="493"/>
      <c r="L44" s="82"/>
    </row>
    <row r="45" spans="2:13" ht="7.2" customHeight="1">
      <c r="B45" s="141"/>
      <c r="C45" s="142"/>
      <c r="D45" s="142"/>
      <c r="E45" s="142"/>
      <c r="F45" s="334"/>
      <c r="G45" s="448"/>
      <c r="J45" s="493"/>
      <c r="K45" s="493"/>
      <c r="L45" s="82"/>
    </row>
    <row r="46" spans="2:13" s="21" customFormat="1">
      <c r="B46" s="141" t="s">
        <v>276</v>
      </c>
      <c r="C46" s="142"/>
      <c r="D46" s="142"/>
      <c r="E46" s="142"/>
      <c r="F46" s="337">
        <v>22341817309</v>
      </c>
      <c r="G46" s="337">
        <v>21935484125</v>
      </c>
      <c r="H46" s="399"/>
      <c r="I46" s="399"/>
      <c r="J46" s="493"/>
      <c r="K46" s="493"/>
      <c r="L46" s="82"/>
    </row>
    <row r="47" spans="2:13" ht="7.2" customHeight="1">
      <c r="B47" s="141"/>
      <c r="C47" s="142"/>
      <c r="D47" s="142"/>
      <c r="E47" s="142"/>
      <c r="F47" s="334"/>
      <c r="G47" s="335"/>
      <c r="J47" s="493"/>
      <c r="K47" s="493"/>
      <c r="L47" s="82"/>
    </row>
    <row r="48" spans="2:13" s="21" customFormat="1">
      <c r="B48" s="141" t="s">
        <v>277</v>
      </c>
      <c r="C48" s="142"/>
      <c r="D48" s="142"/>
      <c r="E48" s="142"/>
      <c r="F48" s="336">
        <v>21129189054</v>
      </c>
      <c r="G48" s="336">
        <v>10706117768</v>
      </c>
      <c r="H48" s="312"/>
      <c r="I48" s="312"/>
      <c r="J48" s="493"/>
      <c r="K48" s="493"/>
      <c r="L48" s="82"/>
      <c r="M48" s="599"/>
    </row>
    <row r="49" spans="1:12" ht="7.2" customHeight="1">
      <c r="B49" s="145"/>
      <c r="C49" s="146"/>
      <c r="D49" s="146"/>
      <c r="E49" s="146"/>
      <c r="F49" s="320"/>
      <c r="G49" s="321"/>
      <c r="J49" s="493"/>
      <c r="K49" s="493"/>
      <c r="L49" s="82"/>
    </row>
    <row r="50" spans="1:12" ht="6.75" customHeight="1">
      <c r="B50" s="279"/>
      <c r="C50" s="17"/>
      <c r="D50" s="17"/>
      <c r="E50" s="17"/>
      <c r="F50" s="17"/>
      <c r="G50" s="155"/>
      <c r="J50" s="493"/>
      <c r="K50" s="493"/>
      <c r="L50" s="82"/>
    </row>
    <row r="51" spans="1:12" s="21" customFormat="1">
      <c r="B51" s="656" t="s">
        <v>559</v>
      </c>
      <c r="C51" s="656"/>
      <c r="D51" s="656"/>
      <c r="E51" s="656"/>
      <c r="F51" s="656"/>
      <c r="G51" s="656"/>
      <c r="H51" s="604"/>
      <c r="I51" s="604"/>
      <c r="J51" s="493"/>
      <c r="K51" s="493"/>
      <c r="L51" s="82"/>
    </row>
    <row r="52" spans="1:12">
      <c r="F52" s="17"/>
      <c r="G52" s="17"/>
      <c r="J52" s="493"/>
      <c r="K52" s="493"/>
      <c r="L52" s="82"/>
    </row>
    <row r="53" spans="1:12">
      <c r="F53" s="17"/>
      <c r="G53" s="17"/>
    </row>
    <row r="54" spans="1:12">
      <c r="B54" s="17"/>
      <c r="C54" s="17"/>
      <c r="D54" s="17"/>
      <c r="E54" s="17"/>
      <c r="F54" s="79"/>
      <c r="G54" s="17"/>
      <c r="H54" s="399"/>
    </row>
    <row r="55" spans="1:12">
      <c r="F55" s="17"/>
      <c r="G55" s="17"/>
      <c r="H55" s="399"/>
    </row>
    <row r="56" spans="1:12">
      <c r="F56" s="17"/>
      <c r="G56" s="17"/>
      <c r="H56" s="399"/>
    </row>
    <row r="59" spans="1:12" s="68" customFormat="1">
      <c r="A59" s="65"/>
      <c r="B59" s="66" t="s">
        <v>611</v>
      </c>
      <c r="C59" s="92"/>
      <c r="D59" s="134" t="s">
        <v>609</v>
      </c>
      <c r="E59" s="121"/>
      <c r="G59" s="586" t="s">
        <v>479</v>
      </c>
    </row>
    <row r="60" spans="1:12" s="68" customFormat="1">
      <c r="A60" s="65"/>
      <c r="B60" s="70" t="s">
        <v>608</v>
      </c>
      <c r="C60" s="92"/>
      <c r="D60" s="136" t="s">
        <v>610</v>
      </c>
      <c r="G60" s="585" t="s">
        <v>278</v>
      </c>
    </row>
    <row r="62" spans="1:12">
      <c r="B62" s="492"/>
      <c r="C62" s="492"/>
      <c r="D62" s="492"/>
      <c r="E62" s="492"/>
      <c r="F62" s="492"/>
      <c r="G62" s="493"/>
    </row>
    <row r="63" spans="1:12">
      <c r="B63" s="492"/>
      <c r="C63" s="492"/>
      <c r="D63" s="492"/>
      <c r="E63" s="492"/>
      <c r="F63" s="492"/>
      <c r="G63" s="493"/>
    </row>
    <row r="64" spans="1:12">
      <c r="B64" s="492"/>
      <c r="C64" s="492"/>
      <c r="D64" s="492"/>
      <c r="E64" s="492"/>
      <c r="F64" s="492"/>
      <c r="G64" s="493"/>
    </row>
    <row r="65" spans="2:7">
      <c r="B65" s="492"/>
      <c r="C65" s="492"/>
      <c r="D65" s="492"/>
      <c r="E65" s="492"/>
      <c r="F65" s="492"/>
      <c r="G65" s="493"/>
    </row>
    <row r="66" spans="2:7">
      <c r="B66" s="492"/>
      <c r="C66" s="492"/>
      <c r="D66" s="492"/>
      <c r="E66" s="492"/>
      <c r="F66" s="492"/>
      <c r="G66" s="493"/>
    </row>
    <row r="67" spans="2:7">
      <c r="B67" s="492"/>
      <c r="C67" s="492"/>
      <c r="D67" s="492"/>
      <c r="E67" s="492"/>
      <c r="F67" s="490"/>
      <c r="G67" s="493"/>
    </row>
    <row r="68" spans="2:7">
      <c r="B68" s="66"/>
      <c r="C68" s="399"/>
      <c r="D68" s="399"/>
      <c r="E68" s="476"/>
      <c r="F68" s="490"/>
      <c r="G68" s="493"/>
    </row>
    <row r="69" spans="2:7">
      <c r="B69" s="554" t="s">
        <v>50</v>
      </c>
      <c r="C69" s="399"/>
      <c r="D69" s="399"/>
      <c r="E69" s="476"/>
      <c r="F69" s="555" t="s">
        <v>53</v>
      </c>
      <c r="G69" s="493"/>
    </row>
    <row r="70" spans="2:7">
      <c r="B70" s="556" t="s">
        <v>231</v>
      </c>
      <c r="C70" s="476"/>
      <c r="D70" s="476"/>
      <c r="E70" s="476"/>
      <c r="F70" s="556" t="s">
        <v>230</v>
      </c>
      <c r="G70" s="476"/>
    </row>
    <row r="71" spans="2:7">
      <c r="C71" s="492"/>
      <c r="D71" s="492"/>
      <c r="E71" s="492"/>
      <c r="F71" s="492"/>
      <c r="G71" s="493"/>
    </row>
    <row r="72" spans="2:7">
      <c r="B72" s="492"/>
      <c r="C72" s="492"/>
      <c r="D72" s="492"/>
      <c r="E72" s="492"/>
      <c r="F72" s="492"/>
      <c r="G72" s="493"/>
    </row>
    <row r="73" spans="2:7">
      <c r="B73" s="492"/>
      <c r="C73" s="492"/>
      <c r="D73" s="492"/>
      <c r="E73" s="492"/>
      <c r="F73" s="492"/>
      <c r="G73" s="493"/>
    </row>
    <row r="74" spans="2:7">
      <c r="B74" s="492"/>
      <c r="C74" s="492"/>
      <c r="D74" s="492"/>
      <c r="E74" s="492"/>
      <c r="F74" s="492"/>
      <c r="G74" s="493"/>
    </row>
    <row r="75" spans="2:7">
      <c r="B75" s="492"/>
      <c r="C75" s="492"/>
      <c r="D75" s="492"/>
      <c r="E75" s="492"/>
      <c r="F75" s="492"/>
      <c r="G75" s="493"/>
    </row>
    <row r="76" spans="2:7">
      <c r="B76" s="492"/>
      <c r="C76" s="492"/>
      <c r="D76" s="492"/>
      <c r="E76" s="492"/>
      <c r="F76" s="492"/>
      <c r="G76" s="493"/>
    </row>
    <row r="77" spans="2:7">
      <c r="B77" s="492"/>
      <c r="C77" s="492"/>
      <c r="D77" s="492"/>
      <c r="E77" s="492"/>
      <c r="F77" s="492"/>
      <c r="G77" s="493"/>
    </row>
    <row r="78" spans="2:7">
      <c r="B78" s="492"/>
      <c r="C78" s="492"/>
      <c r="D78" s="492"/>
      <c r="E78" s="492"/>
      <c r="F78" s="492"/>
      <c r="G78" s="493"/>
    </row>
    <row r="79" spans="2:7">
      <c r="B79" s="492"/>
      <c r="C79" s="492"/>
      <c r="D79" s="492"/>
      <c r="E79" s="492"/>
      <c r="F79" s="492"/>
      <c r="G79" s="493"/>
    </row>
    <row r="80" spans="2:7">
      <c r="B80" s="492"/>
      <c r="C80" s="492"/>
      <c r="D80" s="492"/>
      <c r="E80" s="492"/>
      <c r="F80" s="492"/>
      <c r="G80" s="493"/>
    </row>
    <row r="81" spans="2:7">
      <c r="B81" s="492"/>
      <c r="C81" s="492"/>
      <c r="D81" s="492"/>
      <c r="E81" s="492"/>
      <c r="F81" s="492"/>
      <c r="G81" s="493"/>
    </row>
    <row r="82" spans="2:7">
      <c r="B82" s="492"/>
      <c r="C82" s="492"/>
      <c r="D82" s="492"/>
      <c r="E82" s="492"/>
      <c r="F82" s="492"/>
      <c r="G82" s="493"/>
    </row>
    <row r="83" spans="2:7">
      <c r="B83" s="492"/>
      <c r="C83" s="492"/>
      <c r="D83" s="492"/>
      <c r="E83" s="492"/>
      <c r="F83" s="492"/>
      <c r="G83" s="493"/>
    </row>
    <row r="84" spans="2:7">
      <c r="B84" s="492"/>
      <c r="C84" s="492"/>
      <c r="D84" s="492"/>
      <c r="E84" s="492"/>
      <c r="F84" s="492"/>
      <c r="G84" s="493"/>
    </row>
    <row r="85" spans="2:7">
      <c r="B85" s="492"/>
      <c r="C85" s="492"/>
      <c r="D85" s="492"/>
      <c r="E85" s="492"/>
      <c r="F85" s="492"/>
      <c r="G85" s="493"/>
    </row>
    <row r="86" spans="2:7">
      <c r="B86" s="492"/>
      <c r="C86" s="492"/>
      <c r="D86" s="492"/>
      <c r="E86" s="492"/>
      <c r="F86" s="492"/>
      <c r="G86" s="493"/>
    </row>
    <row r="87" spans="2:7">
      <c r="B87" s="492"/>
      <c r="C87" s="492"/>
      <c r="D87" s="492"/>
      <c r="E87" s="492"/>
      <c r="F87" s="492"/>
      <c r="G87" s="493"/>
    </row>
    <row r="88" spans="2:7">
      <c r="B88" s="492"/>
      <c r="C88" s="492"/>
      <c r="D88" s="492"/>
      <c r="E88" s="492"/>
      <c r="F88" s="492"/>
      <c r="G88" s="493"/>
    </row>
    <row r="190" spans="5:5">
      <c r="E190" s="92" t="s">
        <v>176</v>
      </c>
    </row>
    <row r="191" spans="5:5">
      <c r="E191" s="92" t="s">
        <v>176</v>
      </c>
    </row>
    <row r="192" spans="5:5">
      <c r="E192" s="92" t="s">
        <v>176</v>
      </c>
    </row>
    <row r="195" spans="5:5">
      <c r="E195" s="92" t="s">
        <v>176</v>
      </c>
    </row>
    <row r="196" spans="5:5">
      <c r="E196" s="92" t="s">
        <v>176</v>
      </c>
    </row>
    <row r="197" spans="5:5">
      <c r="E197" s="92" t="s">
        <v>176</v>
      </c>
    </row>
    <row r="240" spans="2:2">
      <c r="B240" s="92">
        <v>5130311104</v>
      </c>
    </row>
    <row r="246" spans="2:3" ht="26.4">
      <c r="B246" s="92">
        <v>5130411101</v>
      </c>
      <c r="C246" s="92" t="s">
        <v>150</v>
      </c>
    </row>
    <row r="258" spans="7:7">
      <c r="G258" s="82">
        <v>0</v>
      </c>
    </row>
    <row r="273" spans="3:3">
      <c r="C273" s="92">
        <v>5130311104</v>
      </c>
    </row>
    <row r="279" spans="3:3">
      <c r="C279" s="92">
        <v>5130411101</v>
      </c>
    </row>
    <row r="289" spans="4:4" ht="39.6">
      <c r="D289" s="92" t="s">
        <v>156</v>
      </c>
    </row>
    <row r="384" spans="7:7">
      <c r="G384" s="82">
        <v>0</v>
      </c>
    </row>
  </sheetData>
  <mergeCells count="11">
    <mergeCell ref="B6:G6"/>
    <mergeCell ref="B10:G10"/>
    <mergeCell ref="B14:E14"/>
    <mergeCell ref="B20:E20"/>
    <mergeCell ref="B24:E24"/>
    <mergeCell ref="B9:G9"/>
    <mergeCell ref="B30:E30"/>
    <mergeCell ref="B32:E32"/>
    <mergeCell ref="B37:E37"/>
    <mergeCell ref="B44:E44"/>
    <mergeCell ref="B51:G51"/>
  </mergeCells>
  <pageMargins left="0.7" right="0.7" top="0.75" bottom="0.75" header="0.3" footer="0.3"/>
  <pageSetup paperSize="9" scale="59"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EC4B3-56E1-4AAB-8277-6A35C1DC895E}">
  <sheetPr codeName="Hoja12">
    <tabColor theme="0" tint="-0.499984740745262"/>
  </sheetPr>
  <dimension ref="B1:CL708"/>
  <sheetViews>
    <sheetView showGridLines="0" zoomScale="80" zoomScaleNormal="80" zoomScaleSheetLayoutView="110" workbookViewId="0">
      <pane ySplit="8" topLeftCell="A657" activePane="bottomLeft" state="frozen"/>
      <selection activeCell="D632" sqref="D632"/>
      <selection pane="bottomLeft" activeCell="G486" sqref="G486"/>
    </sheetView>
  </sheetViews>
  <sheetFormatPr baseColWidth="10" defaultColWidth="11.44140625" defaultRowHeight="13.2"/>
  <cols>
    <col min="1" max="1" width="2.88671875" style="17" customWidth="1"/>
    <col min="2" max="2" width="52.33203125" style="17" customWidth="1"/>
    <col min="3" max="3" width="27.5546875" style="17" customWidth="1"/>
    <col min="4" max="4" width="40.5546875" style="17" customWidth="1"/>
    <col min="5" max="5" width="22.88671875" style="17" customWidth="1"/>
    <col min="6" max="6" width="20.5546875" style="17" customWidth="1"/>
    <col min="7" max="7" width="16.33203125" style="17" customWidth="1"/>
    <col min="8" max="8" width="15.33203125" style="17" customWidth="1"/>
    <col min="9" max="9" width="16.33203125" style="17" bestFit="1" customWidth="1"/>
    <col min="10" max="10" width="18.21875" style="87" customWidth="1"/>
    <col min="11" max="11" width="12.5546875" style="87" customWidth="1"/>
    <col min="12" max="12" width="4.44140625" style="17" customWidth="1"/>
    <col min="13" max="13" width="12.6640625" style="17" bestFit="1" customWidth="1"/>
    <col min="14" max="16384" width="11.44140625" style="17"/>
  </cols>
  <sheetData>
    <row r="1" spans="2:90" s="36" customFormat="1" ht="13.2" customHeight="1">
      <c r="D1" s="37"/>
      <c r="J1" s="519"/>
      <c r="K1" s="519"/>
    </row>
    <row r="2" spans="2:90" s="36" customFormat="1" ht="13.2" customHeight="1">
      <c r="D2" s="37"/>
      <c r="J2" s="519"/>
      <c r="K2" s="519"/>
    </row>
    <row r="3" spans="2:90" s="36" customFormat="1" ht="13.2" customHeight="1">
      <c r="D3" s="37"/>
      <c r="J3" s="519"/>
      <c r="K3" s="519"/>
    </row>
    <row r="4" spans="2:90" s="38" customFormat="1" ht="13.2" customHeight="1" thickBot="1">
      <c r="D4" s="39"/>
      <c r="J4" s="520"/>
      <c r="K4" s="520"/>
    </row>
    <row r="5" spans="2:90" ht="13.8" thickTop="1">
      <c r="B5" s="92"/>
      <c r="C5" s="92"/>
      <c r="D5" s="92"/>
      <c r="E5" s="155"/>
    </row>
    <row r="6" spans="2:90">
      <c r="K6" s="521"/>
    </row>
    <row r="7" spans="2:90" s="93" customFormat="1" ht="19.2" customHeight="1">
      <c r="B7" s="705" t="s">
        <v>22</v>
      </c>
      <c r="C7" s="705"/>
      <c r="D7" s="705"/>
      <c r="E7" s="705"/>
      <c r="F7" s="705"/>
      <c r="G7" s="705"/>
      <c r="H7" s="705"/>
      <c r="I7" s="705"/>
      <c r="J7" s="705"/>
      <c r="K7" s="705"/>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row>
    <row r="8" spans="2:90" s="93" customFormat="1" ht="21" customHeight="1">
      <c r="B8" s="706" t="s">
        <v>616</v>
      </c>
      <c r="C8" s="706"/>
      <c r="D8" s="706"/>
      <c r="E8" s="706"/>
      <c r="F8" s="706"/>
      <c r="G8" s="706"/>
      <c r="H8" s="706"/>
      <c r="I8" s="706"/>
      <c r="J8" s="706"/>
      <c r="K8" s="706"/>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row>
    <row r="9" spans="2:90" s="93" customFormat="1" ht="21" customHeight="1">
      <c r="B9" s="645" t="s">
        <v>23</v>
      </c>
      <c r="C9" s="645"/>
      <c r="D9" s="645"/>
      <c r="E9" s="645"/>
      <c r="F9" s="645"/>
      <c r="G9" s="645"/>
      <c r="H9" s="645"/>
      <c r="I9" s="645"/>
      <c r="J9" s="522"/>
      <c r="K9" s="522"/>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row>
    <row r="10" spans="2:90" s="93" customFormat="1" ht="14.4" customHeight="1">
      <c r="B10" s="433"/>
      <c r="C10" s="433"/>
      <c r="D10" s="433"/>
      <c r="E10" s="433"/>
      <c r="F10" s="433"/>
      <c r="G10" s="433"/>
      <c r="H10" s="433"/>
      <c r="I10" s="433"/>
      <c r="J10" s="522"/>
      <c r="K10" s="522"/>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row>
    <row r="11" spans="2:90" s="93" customFormat="1" ht="14.4" customHeight="1">
      <c r="B11" s="19" t="s">
        <v>527</v>
      </c>
      <c r="C11" s="21"/>
      <c r="D11" s="21"/>
      <c r="E11" s="21"/>
      <c r="F11" s="21"/>
      <c r="G11" s="21"/>
      <c r="H11" s="21"/>
      <c r="I11" s="21"/>
      <c r="J11" s="494"/>
      <c r="K11" s="522"/>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row>
    <row r="12" spans="2:90" s="93" customFormat="1" ht="14.4" customHeight="1">
      <c r="B12" s="18"/>
      <c r="C12" s="21"/>
      <c r="D12" s="21"/>
      <c r="E12" s="21"/>
      <c r="F12" s="21"/>
      <c r="G12" s="21"/>
      <c r="H12" s="21"/>
      <c r="I12" s="21"/>
      <c r="J12" s="494"/>
      <c r="K12" s="522"/>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row>
    <row r="13" spans="2:90" s="93" customFormat="1" ht="14.4" customHeight="1">
      <c r="B13" s="20" t="s">
        <v>24</v>
      </c>
      <c r="C13" s="21" t="s">
        <v>25</v>
      </c>
      <c r="D13" s="21"/>
      <c r="E13" s="21"/>
      <c r="F13" s="21"/>
      <c r="G13" s="21"/>
      <c r="H13" s="21"/>
      <c r="I13" s="21"/>
      <c r="J13" s="494"/>
      <c r="K13" s="522"/>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row>
    <row r="14" spans="2:90" s="93" customFormat="1" ht="14.4" customHeight="1">
      <c r="B14" s="20" t="s">
        <v>26</v>
      </c>
      <c r="C14" s="21" t="s">
        <v>27</v>
      </c>
      <c r="D14" s="21"/>
      <c r="E14" s="21"/>
      <c r="F14" s="21"/>
      <c r="G14" s="21"/>
      <c r="H14" s="21"/>
      <c r="I14" s="21"/>
      <c r="J14" s="494"/>
      <c r="K14" s="522"/>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row>
    <row r="15" spans="2:90" s="93" customFormat="1" ht="14.4" customHeight="1">
      <c r="B15" s="20" t="s">
        <v>28</v>
      </c>
      <c r="C15" s="21" t="s">
        <v>29</v>
      </c>
      <c r="D15" s="21"/>
      <c r="E15" s="21"/>
      <c r="F15" s="21"/>
      <c r="G15" s="21"/>
      <c r="H15" s="21"/>
      <c r="I15" s="21"/>
      <c r="J15" s="494"/>
      <c r="K15" s="522"/>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row>
    <row r="16" spans="2:90" s="93" customFormat="1" ht="14.4" customHeight="1">
      <c r="B16" s="20" t="s">
        <v>30</v>
      </c>
      <c r="C16" s="21" t="s">
        <v>31</v>
      </c>
      <c r="D16" s="21"/>
      <c r="E16" s="21"/>
      <c r="F16" s="21"/>
      <c r="G16" s="21"/>
      <c r="H16" s="21"/>
      <c r="I16" s="21"/>
      <c r="J16" s="494"/>
      <c r="K16" s="522"/>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row>
    <row r="17" spans="2:90" s="93" customFormat="1" ht="14.4" customHeight="1">
      <c r="B17" s="20" t="s">
        <v>32</v>
      </c>
      <c r="C17" s="620" t="s">
        <v>634</v>
      </c>
      <c r="D17" s="21"/>
      <c r="E17" s="21"/>
      <c r="F17" s="21"/>
      <c r="G17" s="21"/>
      <c r="H17" s="21"/>
      <c r="I17" s="21"/>
      <c r="J17" s="494"/>
      <c r="K17" s="522"/>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row>
    <row r="18" spans="2:90" s="93" customFormat="1" ht="14.4" customHeight="1">
      <c r="B18" s="20" t="s">
        <v>33</v>
      </c>
      <c r="C18" s="22" t="s">
        <v>34</v>
      </c>
      <c r="D18" s="21"/>
      <c r="E18" s="21"/>
      <c r="F18" s="21"/>
      <c r="G18" s="21"/>
      <c r="H18" s="21"/>
      <c r="I18" s="21"/>
      <c r="J18" s="494"/>
      <c r="K18" s="522"/>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row>
    <row r="19" spans="2:90" s="93" customFormat="1" ht="14.4" customHeight="1">
      <c r="B19" s="20" t="s">
        <v>35</v>
      </c>
      <c r="C19" s="21" t="s">
        <v>29</v>
      </c>
      <c r="D19" s="21"/>
      <c r="E19" s="21"/>
      <c r="F19" s="21"/>
      <c r="G19" s="21"/>
      <c r="H19" s="21"/>
      <c r="I19" s="21"/>
      <c r="J19" s="494"/>
      <c r="K19" s="522"/>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row>
    <row r="20" spans="2:90" s="93" customFormat="1" ht="14.4" customHeight="1">
      <c r="B20" s="18"/>
      <c r="C20" s="21"/>
      <c r="D20" s="21"/>
      <c r="E20" s="21"/>
      <c r="F20" s="21"/>
      <c r="G20" s="21"/>
      <c r="H20" s="21"/>
      <c r="I20" s="21"/>
      <c r="J20" s="494"/>
      <c r="K20" s="522"/>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row>
    <row r="21" spans="2:90" s="93" customFormat="1" ht="14.4" customHeight="1">
      <c r="B21" s="19" t="s">
        <v>528</v>
      </c>
      <c r="C21" s="21"/>
      <c r="D21" s="21"/>
      <c r="E21" s="21"/>
      <c r="F21" s="21"/>
      <c r="G21" s="21"/>
      <c r="H21" s="21"/>
      <c r="I21" s="21"/>
      <c r="J21" s="494"/>
      <c r="K21" s="522"/>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row>
    <row r="22" spans="2:90" s="93" customFormat="1" ht="14.4" customHeight="1">
      <c r="B22" s="18"/>
      <c r="C22" s="21"/>
      <c r="D22" s="21"/>
      <c r="E22" s="21"/>
      <c r="F22" s="21"/>
      <c r="G22" s="21"/>
      <c r="H22" s="21"/>
      <c r="I22" s="21"/>
      <c r="J22" s="494"/>
      <c r="K22" s="522"/>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row>
    <row r="23" spans="2:90" s="93" customFormat="1" ht="14.4" customHeight="1">
      <c r="B23" s="20" t="s">
        <v>36</v>
      </c>
      <c r="C23" s="21" t="s">
        <v>37</v>
      </c>
      <c r="D23" s="21"/>
      <c r="E23" s="21"/>
      <c r="F23" s="21"/>
      <c r="G23" s="21"/>
      <c r="H23" s="21"/>
      <c r="I23" s="21"/>
      <c r="J23" s="494"/>
      <c r="K23" s="522"/>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row>
    <row r="24" spans="2:90" s="93" customFormat="1" ht="14.4" customHeight="1">
      <c r="B24" s="20" t="s">
        <v>38</v>
      </c>
      <c r="C24" s="21" t="s">
        <v>39</v>
      </c>
      <c r="D24" s="21"/>
      <c r="E24" s="21"/>
      <c r="F24" s="21"/>
      <c r="G24" s="21"/>
      <c r="H24" s="21"/>
      <c r="I24" s="21"/>
      <c r="J24" s="494"/>
      <c r="K24" s="522"/>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c r="CJ24" s="17"/>
      <c r="CK24" s="17"/>
      <c r="CL24" s="17"/>
    </row>
    <row r="25" spans="2:90" s="93" customFormat="1" ht="14.4" customHeight="1">
      <c r="B25" s="20" t="s">
        <v>40</v>
      </c>
      <c r="C25" s="649" t="s">
        <v>41</v>
      </c>
      <c r="D25" s="649"/>
      <c r="E25" s="649"/>
      <c r="F25" s="649"/>
      <c r="G25" s="21"/>
      <c r="H25" s="21"/>
      <c r="I25" s="21"/>
      <c r="J25" s="494"/>
      <c r="K25" s="522"/>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row>
    <row r="26" spans="2:90" s="93" customFormat="1" ht="14.4" customHeight="1">
      <c r="B26" s="20" t="s">
        <v>36</v>
      </c>
      <c r="C26" s="649"/>
      <c r="D26" s="649"/>
      <c r="E26" s="649"/>
      <c r="F26" s="649"/>
      <c r="G26" s="21"/>
      <c r="H26" s="21"/>
      <c r="I26" s="21"/>
      <c r="J26" s="494"/>
      <c r="K26" s="522"/>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row>
    <row r="27" spans="2:90" s="93" customFormat="1" ht="14.4" customHeight="1">
      <c r="B27" s="20" t="s">
        <v>38</v>
      </c>
      <c r="C27" s="649"/>
      <c r="D27" s="649"/>
      <c r="E27" s="649"/>
      <c r="F27" s="649"/>
      <c r="G27" s="40"/>
      <c r="H27" s="40"/>
      <c r="I27" s="40"/>
      <c r="J27" s="494"/>
      <c r="K27" s="522"/>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row>
    <row r="28" spans="2:90" s="93" customFormat="1" ht="14.4" customHeight="1">
      <c r="B28" s="40"/>
      <c r="C28" s="40"/>
      <c r="D28" s="40"/>
      <c r="E28" s="40"/>
      <c r="F28" s="40"/>
      <c r="G28" s="40"/>
      <c r="H28" s="40"/>
      <c r="I28" s="40"/>
      <c r="J28" s="494"/>
      <c r="K28" s="522"/>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row>
    <row r="29" spans="2:90" s="93" customFormat="1" ht="14.4" customHeight="1">
      <c r="B29" s="23" t="s">
        <v>529</v>
      </c>
      <c r="C29" s="40"/>
      <c r="D29" s="40"/>
      <c r="E29" s="40"/>
      <c r="F29" s="40"/>
      <c r="G29" s="40"/>
      <c r="H29" s="40"/>
      <c r="I29" s="40"/>
      <c r="J29" s="494"/>
      <c r="K29" s="522"/>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row>
    <row r="30" spans="2:90" s="93" customFormat="1" ht="14.4" customHeight="1">
      <c r="B30" s="40"/>
      <c r="C30" s="40"/>
      <c r="D30" s="40"/>
      <c r="E30" s="40"/>
      <c r="F30" s="40"/>
      <c r="G30" s="40"/>
      <c r="H30" s="40"/>
      <c r="I30" s="40"/>
      <c r="J30" s="494"/>
      <c r="K30" s="522"/>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row>
    <row r="31" spans="2:90" s="93" customFormat="1" ht="14.4" customHeight="1">
      <c r="B31" s="287" t="s">
        <v>42</v>
      </c>
      <c r="C31" s="286" t="s">
        <v>43</v>
      </c>
      <c r="D31" s="40"/>
      <c r="E31" s="40"/>
      <c r="F31" s="40"/>
      <c r="G31" s="40"/>
      <c r="H31" s="40"/>
      <c r="I31" s="40"/>
      <c r="J31" s="494"/>
      <c r="K31" s="522"/>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row>
    <row r="32" spans="2:90" s="93" customFormat="1" ht="14.4" customHeight="1">
      <c r="B32" s="273" t="s">
        <v>44</v>
      </c>
      <c r="C32" s="30" t="s">
        <v>56</v>
      </c>
      <c r="D32" s="40"/>
      <c r="E32" s="40"/>
      <c r="F32" s="40"/>
      <c r="G32" s="40"/>
      <c r="H32" s="40"/>
      <c r="I32" s="40"/>
      <c r="J32" s="494"/>
      <c r="K32" s="522"/>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row>
    <row r="33" spans="2:90" s="93" customFormat="1" ht="14.4" customHeight="1">
      <c r="B33" s="271" t="s">
        <v>46</v>
      </c>
      <c r="C33" s="272"/>
      <c r="D33" s="40"/>
      <c r="E33" s="40"/>
      <c r="F33" s="40"/>
      <c r="G33" s="40"/>
      <c r="H33" s="40"/>
      <c r="I33" s="40"/>
      <c r="J33" s="494"/>
      <c r="K33" s="522"/>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row>
    <row r="34" spans="2:90" s="93" customFormat="1" ht="14.4" customHeight="1">
      <c r="B34" s="31" t="s">
        <v>47</v>
      </c>
      <c r="C34" s="619" t="s">
        <v>56</v>
      </c>
      <c r="D34" s="40"/>
      <c r="E34" s="40"/>
      <c r="F34" s="40"/>
      <c r="G34" s="40"/>
      <c r="H34" s="40"/>
      <c r="I34" s="40"/>
      <c r="J34" s="494"/>
      <c r="K34" s="522"/>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row>
    <row r="35" spans="2:90" s="93" customFormat="1" ht="14.4" customHeight="1">
      <c r="B35" s="248" t="s">
        <v>48</v>
      </c>
      <c r="C35" s="30" t="s">
        <v>498</v>
      </c>
      <c r="D35" s="40"/>
      <c r="E35" s="40"/>
      <c r="F35" s="40"/>
      <c r="G35" s="40"/>
      <c r="H35" s="40"/>
      <c r="I35" s="40"/>
      <c r="J35" s="494"/>
      <c r="K35" s="522"/>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row>
    <row r="36" spans="2:90" s="93" customFormat="1" ht="14.4" customHeight="1">
      <c r="B36" s="248"/>
      <c r="C36" s="30" t="s">
        <v>49</v>
      </c>
      <c r="D36" s="40"/>
      <c r="E36" s="40"/>
      <c r="F36" s="40"/>
      <c r="G36" s="40"/>
      <c r="H36" s="40"/>
      <c r="I36" s="40"/>
      <c r="J36" s="494"/>
      <c r="K36" s="522"/>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row>
    <row r="37" spans="2:90" s="93" customFormat="1" ht="14.4" customHeight="1">
      <c r="B37" s="248"/>
      <c r="C37" s="30" t="s">
        <v>50</v>
      </c>
      <c r="D37" s="40"/>
      <c r="E37" s="40"/>
      <c r="F37" s="40"/>
      <c r="G37" s="40"/>
      <c r="H37" s="40"/>
      <c r="I37" s="40"/>
      <c r="J37" s="494"/>
      <c r="K37" s="522"/>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row>
    <row r="38" spans="2:90" s="93" customFormat="1" ht="14.4" customHeight="1">
      <c r="B38" s="248"/>
      <c r="C38" s="30" t="s">
        <v>516</v>
      </c>
      <c r="D38" s="40"/>
      <c r="E38" s="40"/>
      <c r="F38" s="40"/>
      <c r="G38" s="40"/>
      <c r="H38" s="40"/>
      <c r="I38" s="40"/>
      <c r="J38" s="494"/>
      <c r="K38" s="522"/>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row>
    <row r="39" spans="2:90" s="93" customFormat="1" ht="14.4" customHeight="1">
      <c r="B39" s="271" t="s">
        <v>51</v>
      </c>
      <c r="C39" s="470"/>
      <c r="D39" s="40"/>
      <c r="E39" s="40"/>
      <c r="F39" s="40"/>
      <c r="G39" s="40"/>
      <c r="H39" s="40"/>
      <c r="I39" s="40"/>
      <c r="J39" s="494"/>
      <c r="K39" s="522"/>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row>
    <row r="40" spans="2:90" s="93" customFormat="1" ht="14.4" customHeight="1">
      <c r="B40" s="31" t="s">
        <v>52</v>
      </c>
      <c r="C40" s="30" t="s">
        <v>53</v>
      </c>
      <c r="D40" s="40"/>
      <c r="E40" s="40"/>
      <c r="F40" s="40"/>
      <c r="G40" s="40"/>
      <c r="H40" s="40"/>
      <c r="I40" s="40"/>
      <c r="J40" s="494"/>
      <c r="K40" s="522"/>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row>
    <row r="41" spans="2:90" s="93" customFormat="1" ht="14.4" customHeight="1">
      <c r="B41" s="31" t="s">
        <v>496</v>
      </c>
      <c r="C41" s="30" t="s">
        <v>497</v>
      </c>
      <c r="D41" s="40"/>
      <c r="E41" s="40"/>
      <c r="F41" s="40"/>
      <c r="G41" s="40"/>
      <c r="H41" s="40"/>
      <c r="I41" s="40"/>
      <c r="J41" s="494"/>
      <c r="K41" s="522"/>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row>
    <row r="42" spans="2:90" s="93" customFormat="1" ht="14.4" customHeight="1">
      <c r="B42" s="271" t="s">
        <v>54</v>
      </c>
      <c r="C42" s="470"/>
      <c r="D42" s="40"/>
      <c r="E42" s="40"/>
      <c r="F42" s="40"/>
      <c r="G42" s="40"/>
      <c r="H42" s="40"/>
      <c r="I42" s="40"/>
      <c r="J42" s="494"/>
      <c r="K42" s="522"/>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row>
    <row r="43" spans="2:90" s="93" customFormat="1" ht="14.4" hidden="1" customHeight="1">
      <c r="B43" s="268" t="s">
        <v>55</v>
      </c>
      <c r="C43" s="619"/>
      <c r="D43" s="40"/>
      <c r="E43" s="471"/>
      <c r="F43" s="40"/>
      <c r="G43" s="40"/>
      <c r="H43" s="40"/>
      <c r="I43" s="40"/>
      <c r="J43" s="494"/>
      <c r="K43" s="522"/>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row>
    <row r="44" spans="2:90" s="93" customFormat="1" ht="14.4" customHeight="1">
      <c r="B44" s="472" t="s">
        <v>633</v>
      </c>
      <c r="C44" s="30" t="s">
        <v>56</v>
      </c>
      <c r="D44" s="40"/>
      <c r="E44" s="471"/>
      <c r="F44" s="40"/>
      <c r="G44" s="40"/>
      <c r="H44" s="40"/>
      <c r="I44" s="40"/>
      <c r="J44" s="494"/>
      <c r="K44" s="522"/>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row>
    <row r="45" spans="2:90" s="93" customFormat="1" ht="14.4" customHeight="1">
      <c r="B45" s="472" t="s">
        <v>504</v>
      </c>
      <c r="C45" s="30" t="s">
        <v>499</v>
      </c>
      <c r="D45" s="40"/>
      <c r="E45" s="471"/>
      <c r="F45" s="40"/>
      <c r="G45" s="40"/>
      <c r="H45" s="40"/>
      <c r="I45" s="40"/>
      <c r="J45" s="494"/>
      <c r="K45" s="522"/>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row>
    <row r="46" spans="2:90" s="93" customFormat="1" ht="14.4" customHeight="1">
      <c r="B46" s="472" t="s">
        <v>543</v>
      </c>
      <c r="C46" s="30" t="s">
        <v>544</v>
      </c>
      <c r="D46" s="40"/>
      <c r="E46" s="471"/>
      <c r="F46" s="40"/>
      <c r="G46" s="40"/>
      <c r="H46" s="40"/>
      <c r="I46" s="40"/>
      <c r="J46" s="494"/>
      <c r="K46" s="522"/>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row>
    <row r="47" spans="2:90" s="93" customFormat="1" ht="14.4" customHeight="1">
      <c r="B47" s="505" t="s">
        <v>545</v>
      </c>
      <c r="C47" s="506" t="s">
        <v>546</v>
      </c>
      <c r="D47" s="40"/>
      <c r="E47" s="40"/>
      <c r="F47" s="40"/>
      <c r="G47" s="40"/>
      <c r="H47" s="40"/>
      <c r="I47" s="40"/>
      <c r="J47" s="494"/>
      <c r="K47" s="522"/>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row>
    <row r="48" spans="2:90" s="93" customFormat="1" ht="14.4" customHeight="1">
      <c r="B48" s="29"/>
      <c r="C48" s="29"/>
      <c r="D48" s="29"/>
      <c r="E48" s="40"/>
      <c r="F48" s="40"/>
      <c r="G48" s="40"/>
      <c r="H48" s="40"/>
      <c r="I48" s="40"/>
      <c r="J48" s="494"/>
      <c r="K48" s="522"/>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row>
    <row r="49" spans="2:90" s="93" customFormat="1" ht="14.4" customHeight="1">
      <c r="B49" s="29"/>
      <c r="C49" s="29"/>
      <c r="D49" s="29"/>
      <c r="E49" s="40"/>
      <c r="F49" s="40"/>
      <c r="G49" s="40"/>
      <c r="H49" s="40"/>
      <c r="I49" s="40"/>
      <c r="J49" s="494"/>
      <c r="K49" s="522"/>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row>
    <row r="50" spans="2:90" s="93" customFormat="1" ht="14.4" customHeight="1">
      <c r="B50" s="18" t="s">
        <v>530</v>
      </c>
      <c r="C50" s="40"/>
      <c r="D50" s="40"/>
      <c r="E50" s="40"/>
      <c r="F50" s="40"/>
      <c r="G50" s="40"/>
      <c r="H50" s="40"/>
      <c r="I50" s="40"/>
      <c r="J50" s="494"/>
      <c r="K50" s="522"/>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row>
    <row r="51" spans="2:90" s="93" customFormat="1" ht="14.4" customHeight="1">
      <c r="B51" s="40"/>
      <c r="C51" s="40"/>
      <c r="D51" s="40"/>
      <c r="E51" s="40"/>
      <c r="F51" s="40"/>
      <c r="G51" s="40"/>
      <c r="H51" s="40"/>
      <c r="I51" s="40"/>
      <c r="J51" s="494"/>
      <c r="K51" s="522"/>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row>
    <row r="52" spans="2:90" s="93" customFormat="1" ht="14.4" customHeight="1">
      <c r="B52" s="24" t="s">
        <v>617</v>
      </c>
      <c r="C52" s="40"/>
      <c r="D52" s="40"/>
      <c r="E52" s="40"/>
      <c r="F52" s="40"/>
      <c r="G52" s="40"/>
      <c r="H52" s="40"/>
      <c r="I52" s="40"/>
      <c r="J52" s="494"/>
      <c r="K52" s="522"/>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row>
    <row r="53" spans="2:90" s="93" customFormat="1" ht="14.4" customHeight="1">
      <c r="B53" s="40"/>
      <c r="C53" s="40"/>
      <c r="D53" s="40"/>
      <c r="E53" s="40"/>
      <c r="F53" s="40"/>
      <c r="G53" s="40"/>
      <c r="H53" s="40"/>
      <c r="I53" s="40"/>
      <c r="J53" s="494"/>
      <c r="K53" s="522"/>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row>
    <row r="54" spans="2:90" s="93" customFormat="1" ht="14.4" customHeight="1">
      <c r="B54" s="25" t="s">
        <v>57</v>
      </c>
      <c r="C54" s="26">
        <v>43500000000</v>
      </c>
      <c r="D54" s="40"/>
      <c r="E54" s="40"/>
      <c r="F54" s="40"/>
      <c r="G54" s="40"/>
      <c r="H54" s="40"/>
      <c r="I54" s="40"/>
      <c r="J54" s="494"/>
      <c r="K54" s="522"/>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row>
    <row r="55" spans="2:90" s="93" customFormat="1" ht="14.4" customHeight="1">
      <c r="B55" s="25" t="s">
        <v>58</v>
      </c>
      <c r="C55" s="26">
        <v>43500000000</v>
      </c>
      <c r="D55" s="40"/>
      <c r="E55" s="40"/>
      <c r="F55" s="40"/>
      <c r="G55" s="40"/>
      <c r="H55" s="40"/>
      <c r="I55" s="40"/>
      <c r="J55" s="494"/>
      <c r="K55" s="522"/>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row>
    <row r="56" spans="2:90" s="93" customFormat="1" ht="14.4" customHeight="1">
      <c r="B56" s="25" t="s">
        <v>59</v>
      </c>
      <c r="C56" s="26">
        <v>43500000000</v>
      </c>
      <c r="D56" s="40"/>
      <c r="E56" s="40"/>
      <c r="F56" s="40"/>
      <c r="G56" s="40"/>
      <c r="H56" s="40"/>
      <c r="I56" s="40"/>
      <c r="J56" s="494"/>
      <c r="K56" s="522"/>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row>
    <row r="57" spans="2:90" s="93" customFormat="1" ht="14.4" customHeight="1">
      <c r="B57" s="25" t="s">
        <v>60</v>
      </c>
      <c r="C57" s="26">
        <v>1000000</v>
      </c>
      <c r="D57" s="40"/>
      <c r="E57" s="40"/>
      <c r="F57" s="40"/>
      <c r="G57" s="40"/>
      <c r="H57" s="40"/>
      <c r="I57" s="40"/>
      <c r="J57" s="494"/>
      <c r="K57" s="522"/>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row>
    <row r="58" spans="2:90" s="93" customFormat="1" ht="14.4" customHeight="1">
      <c r="B58" s="40"/>
      <c r="C58" s="40"/>
      <c r="D58" s="40"/>
      <c r="E58" s="40"/>
      <c r="F58" s="40"/>
      <c r="G58" s="40"/>
      <c r="H58" s="40"/>
      <c r="I58" s="40"/>
      <c r="J58" s="494"/>
      <c r="K58" s="522"/>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row>
    <row r="59" spans="2:90" s="93" customFormat="1" ht="14.4" customHeight="1">
      <c r="B59" s="40"/>
      <c r="C59" s="40"/>
      <c r="D59" s="40"/>
      <c r="E59" s="40"/>
      <c r="F59" s="40"/>
      <c r="G59" s="40"/>
      <c r="H59" s="40"/>
      <c r="I59" s="40"/>
      <c r="J59" s="494"/>
      <c r="K59" s="522"/>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row>
    <row r="60" spans="2:90" s="93" customFormat="1" ht="16.2" customHeight="1">
      <c r="B60" s="662" t="s">
        <v>61</v>
      </c>
      <c r="C60" s="662"/>
      <c r="D60" s="662"/>
      <c r="E60" s="662"/>
      <c r="F60" s="662"/>
      <c r="G60" s="662"/>
      <c r="H60" s="662"/>
      <c r="I60" s="662"/>
      <c r="J60" s="662"/>
      <c r="K60" s="522"/>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row>
    <row r="61" spans="2:90" s="93" customFormat="1" ht="55.95" customHeight="1">
      <c r="B61" s="32" t="s">
        <v>62</v>
      </c>
      <c r="C61" s="715" t="s">
        <v>63</v>
      </c>
      <c r="D61" s="716"/>
      <c r="E61" s="32" t="s">
        <v>64</v>
      </c>
      <c r="F61" s="32" t="s">
        <v>65</v>
      </c>
      <c r="G61" s="32" t="s">
        <v>66</v>
      </c>
      <c r="H61" s="32" t="s">
        <v>67</v>
      </c>
      <c r="I61" s="32" t="s">
        <v>68</v>
      </c>
      <c r="J61" s="32" t="s">
        <v>69</v>
      </c>
      <c r="K61" s="522"/>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row>
    <row r="62" spans="2:90" s="93" customFormat="1" ht="14.4" customHeight="1">
      <c r="B62" s="33">
        <v>1</v>
      </c>
      <c r="C62" s="710" t="s">
        <v>70</v>
      </c>
      <c r="D62" s="711"/>
      <c r="E62" s="34" t="s">
        <v>558</v>
      </c>
      <c r="F62" s="34">
        <v>43499</v>
      </c>
      <c r="G62" s="33" t="s">
        <v>71</v>
      </c>
      <c r="H62" s="34">
        <v>43499</v>
      </c>
      <c r="I62" s="35">
        <v>43499000000</v>
      </c>
      <c r="J62" s="545">
        <v>0.99997999999999998</v>
      </c>
      <c r="K62" s="522"/>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row>
    <row r="63" spans="2:90" s="93" customFormat="1" ht="14.4" customHeight="1">
      <c r="B63" s="33">
        <v>2</v>
      </c>
      <c r="C63" s="710" t="s">
        <v>72</v>
      </c>
      <c r="D63" s="711"/>
      <c r="E63" s="34">
        <v>43500</v>
      </c>
      <c r="F63" s="34">
        <v>1</v>
      </c>
      <c r="G63" s="33" t="s">
        <v>71</v>
      </c>
      <c r="H63" s="34">
        <v>1</v>
      </c>
      <c r="I63" s="35">
        <v>1000000</v>
      </c>
      <c r="J63" s="545">
        <v>2.0000000000000002E-5</v>
      </c>
      <c r="K63" s="522"/>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row>
    <row r="64" spans="2:90" s="93" customFormat="1" ht="14.4" customHeight="1">
      <c r="B64" s="40"/>
      <c r="C64" s="40"/>
      <c r="D64" s="40"/>
      <c r="E64" s="40"/>
      <c r="F64" s="40"/>
      <c r="G64" s="40"/>
      <c r="H64" s="40"/>
      <c r="I64" s="44"/>
      <c r="J64" s="494"/>
      <c r="K64" s="522"/>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row>
    <row r="65" spans="2:90" s="93" customFormat="1" ht="14.4" customHeight="1">
      <c r="B65" s="40"/>
      <c r="C65" s="40"/>
      <c r="D65" s="40"/>
      <c r="E65" s="40"/>
      <c r="F65" s="40"/>
      <c r="G65" s="40"/>
      <c r="H65" s="40"/>
      <c r="I65" s="44"/>
      <c r="J65" s="494"/>
      <c r="K65" s="522"/>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row>
    <row r="66" spans="2:90" s="93" customFormat="1" ht="14.4" customHeight="1">
      <c r="B66" s="662" t="s">
        <v>73</v>
      </c>
      <c r="C66" s="662"/>
      <c r="D66" s="662"/>
      <c r="E66" s="662"/>
      <c r="F66" s="662"/>
      <c r="G66" s="662"/>
      <c r="H66" s="662"/>
      <c r="I66" s="662"/>
      <c r="J66" s="662"/>
      <c r="K66" s="522"/>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row>
    <row r="67" spans="2:90" s="93" customFormat="1" ht="54" customHeight="1">
      <c r="B67" s="32" t="s">
        <v>62</v>
      </c>
      <c r="C67" s="715" t="s">
        <v>63</v>
      </c>
      <c r="D67" s="716"/>
      <c r="E67" s="32" t="s">
        <v>64</v>
      </c>
      <c r="F67" s="32" t="s">
        <v>65</v>
      </c>
      <c r="G67" s="32" t="s">
        <v>66</v>
      </c>
      <c r="H67" s="32" t="s">
        <v>67</v>
      </c>
      <c r="I67" s="32" t="s">
        <v>68</v>
      </c>
      <c r="J67" s="32" t="s">
        <v>74</v>
      </c>
      <c r="K67" s="522"/>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row>
    <row r="68" spans="2:90" s="93" customFormat="1" ht="14.4" customHeight="1">
      <c r="B68" s="33">
        <v>1</v>
      </c>
      <c r="C68" s="710" t="s">
        <v>70</v>
      </c>
      <c r="D68" s="711"/>
      <c r="E68" s="34" t="s">
        <v>558</v>
      </c>
      <c r="F68" s="34">
        <v>43499</v>
      </c>
      <c r="G68" s="33" t="s">
        <v>71</v>
      </c>
      <c r="H68" s="34">
        <v>43499</v>
      </c>
      <c r="I68" s="35">
        <v>43499000000</v>
      </c>
      <c r="J68" s="545">
        <v>0.99997999999999998</v>
      </c>
      <c r="K68" s="522"/>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row>
    <row r="69" spans="2:90" s="93" customFormat="1" ht="14.4" customHeight="1">
      <c r="B69" s="33">
        <v>2</v>
      </c>
      <c r="C69" s="710" t="s">
        <v>72</v>
      </c>
      <c r="D69" s="711"/>
      <c r="E69" s="34">
        <v>43500</v>
      </c>
      <c r="F69" s="34">
        <v>1</v>
      </c>
      <c r="G69" s="33" t="s">
        <v>71</v>
      </c>
      <c r="H69" s="34">
        <v>1</v>
      </c>
      <c r="I69" s="35">
        <v>1000000</v>
      </c>
      <c r="J69" s="545">
        <v>2.0000000000000002E-5</v>
      </c>
      <c r="K69" s="522"/>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row>
    <row r="70" spans="2:90" s="93" customFormat="1" ht="14.4" customHeight="1">
      <c r="B70" s="43"/>
      <c r="C70" s="43"/>
      <c r="D70" s="43"/>
      <c r="E70" s="43"/>
      <c r="F70" s="43"/>
      <c r="G70" s="43"/>
      <c r="H70" s="43"/>
      <c r="I70" s="43"/>
      <c r="J70" s="523"/>
      <c r="K70" s="522"/>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row>
    <row r="71" spans="2:90" s="93" customFormat="1" ht="14.4" customHeight="1" thickBot="1">
      <c r="B71" s="43"/>
      <c r="C71" s="43"/>
      <c r="D71" s="43"/>
      <c r="E71" s="43"/>
      <c r="F71" s="43"/>
      <c r="G71" s="43"/>
      <c r="H71" s="43"/>
      <c r="I71" s="43"/>
      <c r="J71" s="523"/>
      <c r="K71" s="522"/>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c r="CJ71" s="17"/>
      <c r="CK71" s="17"/>
      <c r="CL71" s="17"/>
    </row>
    <row r="72" spans="2:90" s="93" customFormat="1" ht="34.950000000000003" customHeight="1" thickBot="1">
      <c r="B72" s="712" t="s">
        <v>75</v>
      </c>
      <c r="C72" s="713"/>
      <c r="D72" s="713"/>
      <c r="E72" s="713"/>
      <c r="F72" s="713"/>
      <c r="G72" s="713"/>
      <c r="H72" s="713"/>
      <c r="I72" s="714"/>
      <c r="J72" s="552" t="s">
        <v>76</v>
      </c>
      <c r="K72" s="522"/>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row>
    <row r="73" spans="2:90" s="93" customFormat="1" ht="14.4" customHeight="1" thickBot="1">
      <c r="B73" s="49" t="s">
        <v>77</v>
      </c>
      <c r="C73" s="50"/>
      <c r="D73" s="50"/>
      <c r="E73" s="50"/>
      <c r="F73" s="50"/>
      <c r="G73" s="50"/>
      <c r="H73" s="50"/>
      <c r="I73" s="50"/>
      <c r="J73" s="524"/>
      <c r="K73" s="522"/>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row>
    <row r="74" spans="2:90" s="93" customFormat="1" ht="14.4" customHeight="1">
      <c r="B74" s="45"/>
      <c r="C74" s="46" t="s">
        <v>78</v>
      </c>
      <c r="D74" s="46"/>
      <c r="E74" s="46"/>
      <c r="F74" s="46"/>
      <c r="G74" s="46"/>
      <c r="H74" s="46"/>
      <c r="I74" s="46"/>
      <c r="J74" s="573">
        <v>0.99996879999999999</v>
      </c>
      <c r="K74" s="522"/>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row>
    <row r="75" spans="2:90" s="93" customFormat="1" ht="14.4" customHeight="1">
      <c r="B75" s="574"/>
      <c r="C75" s="327" t="s">
        <v>562</v>
      </c>
      <c r="D75" s="327"/>
      <c r="E75" s="327"/>
      <c r="F75" s="327"/>
      <c r="G75" s="327"/>
      <c r="H75" s="327"/>
      <c r="I75" s="327"/>
      <c r="J75" s="575">
        <v>3.1199999999999999E-5</v>
      </c>
      <c r="K75" s="522"/>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c r="CJ75" s="17"/>
      <c r="CK75" s="17"/>
      <c r="CL75" s="17"/>
    </row>
    <row r="76" spans="2:90" s="93" customFormat="1" ht="14.4" customHeight="1" thickBot="1">
      <c r="B76" s="47"/>
      <c r="C76" s="48"/>
      <c r="D76" s="48"/>
      <c r="E76" s="48"/>
      <c r="F76" s="48"/>
      <c r="G76" s="48"/>
      <c r="H76" s="48"/>
      <c r="I76" s="48"/>
      <c r="J76" s="547"/>
      <c r="K76" s="522"/>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row>
    <row r="77" spans="2:90" s="93" customFormat="1" ht="14.4" customHeight="1" thickBot="1">
      <c r="B77" s="49" t="s">
        <v>79</v>
      </c>
      <c r="C77" s="50"/>
      <c r="D77" s="50"/>
      <c r="E77" s="50"/>
      <c r="F77" s="50"/>
      <c r="G77" s="50"/>
      <c r="H77" s="50"/>
      <c r="I77" s="50"/>
      <c r="J77" s="548"/>
      <c r="K77" s="522"/>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c r="CJ77" s="17"/>
      <c r="CK77" s="17"/>
      <c r="CL77" s="17"/>
    </row>
    <row r="78" spans="2:90" s="93" customFormat="1" ht="14.4" customHeight="1">
      <c r="B78" s="51"/>
      <c r="C78" s="52" t="s">
        <v>80</v>
      </c>
      <c r="D78" s="53"/>
      <c r="E78" s="53"/>
      <c r="F78" s="53"/>
      <c r="G78" s="53"/>
      <c r="H78" s="53"/>
      <c r="I78" s="53"/>
      <c r="J78" s="577">
        <v>0.99999999139999995</v>
      </c>
      <c r="K78" s="522"/>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c r="CJ78" s="17"/>
      <c r="CK78" s="17"/>
      <c r="CL78" s="17"/>
    </row>
    <row r="79" spans="2:90" s="93" customFormat="1" ht="14.4" customHeight="1">
      <c r="B79" s="576"/>
      <c r="C79" s="1" t="s">
        <v>82</v>
      </c>
      <c r="D79" s="43"/>
      <c r="E79" s="43"/>
      <c r="F79" s="43"/>
      <c r="G79" s="43"/>
      <c r="H79" s="43"/>
      <c r="I79" s="43"/>
      <c r="J79" s="578">
        <v>8.6000000000000002E-7</v>
      </c>
      <c r="K79" s="522"/>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c r="CJ79" s="17"/>
      <c r="CK79" s="17"/>
      <c r="CL79" s="17"/>
    </row>
    <row r="80" spans="2:90" s="93" customFormat="1" ht="14.4" customHeight="1" thickBot="1">
      <c r="B80" s="54"/>
      <c r="C80" s="55"/>
      <c r="D80" s="55"/>
      <c r="E80" s="55"/>
      <c r="F80" s="55"/>
      <c r="G80" s="55"/>
      <c r="H80" s="55"/>
      <c r="I80" s="55"/>
      <c r="J80" s="547"/>
      <c r="K80" s="522"/>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c r="CJ80" s="17"/>
      <c r="CK80" s="17"/>
      <c r="CL80" s="17"/>
    </row>
    <row r="81" spans="2:90" s="93" customFormat="1" ht="14.4" customHeight="1" thickBot="1">
      <c r="B81" s="49" t="s">
        <v>81</v>
      </c>
      <c r="C81" s="56"/>
      <c r="D81" s="56"/>
      <c r="E81" s="56"/>
      <c r="F81" s="56"/>
      <c r="G81" s="56"/>
      <c r="H81" s="56"/>
      <c r="I81" s="56"/>
      <c r="J81" s="548"/>
      <c r="K81" s="522"/>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row>
    <row r="82" spans="2:90" s="93" customFormat="1" ht="14.4" customHeight="1">
      <c r="B82" s="57"/>
      <c r="C82" s="53" t="s">
        <v>82</v>
      </c>
      <c r="D82" s="53"/>
      <c r="E82" s="53"/>
      <c r="F82" s="53"/>
      <c r="G82" s="53"/>
      <c r="H82" s="53"/>
      <c r="I82" s="53"/>
      <c r="J82" s="549">
        <v>1</v>
      </c>
      <c r="K82" s="522"/>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c r="CJ82" s="17"/>
      <c r="CK82" s="17"/>
      <c r="CL82" s="17"/>
    </row>
    <row r="83" spans="2:90" s="93" customFormat="1" ht="14.4" customHeight="1" thickBot="1">
      <c r="B83" s="54"/>
      <c r="C83" s="55"/>
      <c r="D83" s="55"/>
      <c r="E83" s="55"/>
      <c r="F83" s="55"/>
      <c r="G83" s="55"/>
      <c r="H83" s="55"/>
      <c r="I83" s="55"/>
      <c r="J83" s="547"/>
      <c r="K83" s="522"/>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c r="CJ83" s="17"/>
      <c r="CK83" s="17"/>
      <c r="CL83" s="17"/>
    </row>
    <row r="84" spans="2:90" s="93" customFormat="1" ht="14.4" customHeight="1" thickBot="1">
      <c r="B84" s="58" t="s">
        <v>83</v>
      </c>
      <c r="C84" s="56"/>
      <c r="D84" s="56"/>
      <c r="E84" s="56"/>
      <c r="F84" s="56"/>
      <c r="G84" s="56"/>
      <c r="H84" s="56"/>
      <c r="I84" s="56"/>
      <c r="J84" s="548"/>
      <c r="K84" s="522"/>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c r="CJ84" s="17"/>
      <c r="CK84" s="17"/>
      <c r="CL84" s="17"/>
    </row>
    <row r="85" spans="2:90" s="93" customFormat="1" ht="14.4" customHeight="1">
      <c r="B85" s="57"/>
      <c r="C85" s="53" t="s">
        <v>84</v>
      </c>
      <c r="D85" s="53"/>
      <c r="E85" s="53"/>
      <c r="F85" s="53"/>
      <c r="G85" s="53"/>
      <c r="H85" s="53"/>
      <c r="I85" s="53"/>
      <c r="J85" s="579">
        <v>0.26153100000000001</v>
      </c>
      <c r="K85" s="522"/>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row>
    <row r="86" spans="2:90" s="93" customFormat="1" ht="14.4" customHeight="1">
      <c r="B86" s="59"/>
      <c r="C86" s="60" t="s">
        <v>85</v>
      </c>
      <c r="D86" s="60"/>
      <c r="E86" s="60"/>
      <c r="F86" s="60"/>
      <c r="G86" s="60"/>
      <c r="H86" s="60"/>
      <c r="I86" s="60"/>
      <c r="J86" s="579">
        <v>0.198291</v>
      </c>
      <c r="K86" s="522"/>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row>
    <row r="87" spans="2:90" s="93" customFormat="1" ht="14.4" customHeight="1">
      <c r="B87" s="59"/>
      <c r="C87" s="60" t="s">
        <v>86</v>
      </c>
      <c r="D87" s="60"/>
      <c r="E87" s="60"/>
      <c r="F87" s="60"/>
      <c r="G87" s="60"/>
      <c r="H87" s="60"/>
      <c r="I87" s="60"/>
      <c r="J87" s="579">
        <v>0.54017800000000005</v>
      </c>
      <c r="K87" s="522"/>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c r="CJ87" s="17"/>
      <c r="CK87" s="17"/>
      <c r="CL87" s="17"/>
    </row>
    <row r="88" spans="2:90" s="93" customFormat="1" ht="14.4" customHeight="1" thickBot="1">
      <c r="B88" s="54"/>
      <c r="C88" s="55"/>
      <c r="D88" s="55"/>
      <c r="E88" s="55"/>
      <c r="F88" s="55"/>
      <c r="G88" s="55"/>
      <c r="H88" s="55"/>
      <c r="I88" s="55"/>
      <c r="J88" s="547"/>
      <c r="K88" s="522"/>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row>
    <row r="89" spans="2:90" s="93" customFormat="1" ht="14.4" customHeight="1" thickBot="1">
      <c r="B89" s="58" t="s">
        <v>87</v>
      </c>
      <c r="C89" s="56"/>
      <c r="D89" s="56"/>
      <c r="E89" s="56"/>
      <c r="F89" s="56"/>
      <c r="G89" s="56"/>
      <c r="H89" s="56"/>
      <c r="I89" s="56"/>
      <c r="J89" s="548"/>
      <c r="K89" s="522"/>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row>
    <row r="90" spans="2:90" s="93" customFormat="1" ht="14.4" customHeight="1">
      <c r="B90" s="57"/>
      <c r="C90" s="53" t="s">
        <v>85</v>
      </c>
      <c r="D90" s="53"/>
      <c r="E90" s="53"/>
      <c r="F90" s="53"/>
      <c r="G90" s="53"/>
      <c r="H90" s="53"/>
      <c r="I90" s="53"/>
      <c r="J90" s="580">
        <v>0.66532101209001904</v>
      </c>
      <c r="K90" s="522"/>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row>
    <row r="91" spans="2:90" s="93" customFormat="1" ht="14.4" customHeight="1">
      <c r="B91" s="59"/>
      <c r="C91" s="60" t="s">
        <v>88</v>
      </c>
      <c r="D91" s="60"/>
      <c r="E91" s="60"/>
      <c r="F91" s="60"/>
      <c r="G91" s="60"/>
      <c r="H91" s="60"/>
      <c r="I91" s="60"/>
      <c r="J91" s="581">
        <v>0.33467898790998102</v>
      </c>
      <c r="K91" s="522"/>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c r="CJ91" s="17"/>
      <c r="CK91" s="17"/>
      <c r="CL91" s="17"/>
    </row>
    <row r="92" spans="2:90" s="93" customFormat="1" ht="14.4" customHeight="1" thickBot="1">
      <c r="B92" s="54"/>
      <c r="C92" s="55"/>
      <c r="D92" s="55"/>
      <c r="E92" s="55"/>
      <c r="F92" s="55"/>
      <c r="G92" s="55"/>
      <c r="H92" s="55"/>
      <c r="I92" s="55"/>
      <c r="J92" s="547"/>
      <c r="K92" s="522"/>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c r="CJ92" s="17"/>
      <c r="CK92" s="17"/>
      <c r="CL92" s="17"/>
    </row>
    <row r="93" spans="2:90" s="93" customFormat="1" ht="14.4" customHeight="1" thickBot="1">
      <c r="B93" s="58" t="s">
        <v>518</v>
      </c>
      <c r="C93" s="56"/>
      <c r="D93" s="56"/>
      <c r="E93" s="56"/>
      <c r="F93" s="56"/>
      <c r="G93" s="56"/>
      <c r="H93" s="56"/>
      <c r="I93" s="56"/>
      <c r="J93" s="548"/>
      <c r="K93" s="522"/>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c r="CJ93" s="17"/>
      <c r="CK93" s="17"/>
      <c r="CL93" s="17"/>
    </row>
    <row r="94" spans="2:90" s="93" customFormat="1" ht="14.4" customHeight="1">
      <c r="B94" s="57"/>
      <c r="C94" s="53" t="s">
        <v>89</v>
      </c>
      <c r="D94" s="53"/>
      <c r="E94" s="53"/>
      <c r="F94" s="53"/>
      <c r="G94" s="53"/>
      <c r="H94" s="53"/>
      <c r="I94" s="53"/>
      <c r="J94" s="549">
        <v>0.5</v>
      </c>
      <c r="K94" s="522"/>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c r="CJ94" s="17"/>
      <c r="CK94" s="17"/>
      <c r="CL94" s="17"/>
    </row>
    <row r="95" spans="2:90" s="93" customFormat="1" ht="14.4" customHeight="1">
      <c r="B95" s="59"/>
      <c r="C95" s="60" t="s">
        <v>91</v>
      </c>
      <c r="D95" s="60"/>
      <c r="E95" s="60"/>
      <c r="F95" s="60"/>
      <c r="G95" s="60"/>
      <c r="H95" s="60"/>
      <c r="I95" s="60"/>
      <c r="J95" s="546">
        <v>0.44</v>
      </c>
      <c r="K95" s="522"/>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c r="CJ95" s="17"/>
      <c r="CK95" s="17"/>
      <c r="CL95" s="17"/>
    </row>
    <row r="96" spans="2:90" s="93" customFormat="1" ht="14.4" customHeight="1">
      <c r="B96" s="59"/>
      <c r="C96" s="60" t="s">
        <v>90</v>
      </c>
      <c r="D96" s="60"/>
      <c r="E96" s="60"/>
      <c r="F96" s="60"/>
      <c r="G96" s="60"/>
      <c r="H96" s="60"/>
      <c r="I96" s="60"/>
      <c r="J96" s="546">
        <v>0.06</v>
      </c>
      <c r="K96" s="522"/>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row>
    <row r="97" spans="2:90" s="93" customFormat="1" ht="14.4" customHeight="1" thickBot="1">
      <c r="B97" s="54"/>
      <c r="C97" s="55"/>
      <c r="D97" s="55"/>
      <c r="E97" s="55"/>
      <c r="F97" s="55"/>
      <c r="G97" s="55"/>
      <c r="H97" s="55"/>
      <c r="I97" s="55"/>
      <c r="J97" s="547"/>
      <c r="K97" s="522"/>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c r="CJ97" s="17"/>
      <c r="CK97" s="17"/>
      <c r="CL97" s="17"/>
    </row>
    <row r="98" spans="2:90" s="93" customFormat="1" ht="14.4" customHeight="1" thickBot="1">
      <c r="B98" s="58" t="s">
        <v>519</v>
      </c>
      <c r="C98" s="56"/>
      <c r="D98" s="56"/>
      <c r="E98" s="56"/>
      <c r="F98" s="56"/>
      <c r="G98" s="56"/>
      <c r="H98" s="56"/>
      <c r="I98" s="56"/>
      <c r="J98" s="548"/>
      <c r="K98" s="522"/>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c r="CJ98" s="17"/>
      <c r="CK98" s="17"/>
      <c r="CL98" s="17"/>
    </row>
    <row r="99" spans="2:90" s="93" customFormat="1" ht="14.4" customHeight="1">
      <c r="B99" s="57"/>
      <c r="C99" s="53" t="s">
        <v>563</v>
      </c>
      <c r="D99" s="53"/>
      <c r="E99" s="53"/>
      <c r="F99" s="53"/>
      <c r="G99" s="53"/>
      <c r="H99" s="53"/>
      <c r="I99" s="53"/>
      <c r="J99" s="580">
        <v>6.9669818031999106E-2</v>
      </c>
      <c r="K99" s="522"/>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c r="CJ99" s="17"/>
      <c r="CK99" s="17"/>
      <c r="CL99" s="17"/>
    </row>
    <row r="100" spans="2:90" s="93" customFormat="1" ht="14.4" customHeight="1">
      <c r="B100" s="57"/>
      <c r="C100" s="53" t="s">
        <v>564</v>
      </c>
      <c r="D100" s="53"/>
      <c r="E100" s="53"/>
      <c r="F100" s="53"/>
      <c r="G100" s="53"/>
      <c r="H100" s="53"/>
      <c r="I100" s="53"/>
      <c r="J100" s="581">
        <v>6.7941920325404595E-2</v>
      </c>
      <c r="K100" s="522"/>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c r="CJ100" s="17"/>
      <c r="CK100" s="17"/>
      <c r="CL100" s="17"/>
    </row>
    <row r="101" spans="2:90" s="93" customFormat="1" ht="14.4" customHeight="1">
      <c r="B101" s="57"/>
      <c r="C101" s="53" t="s">
        <v>565</v>
      </c>
      <c r="D101" s="53"/>
      <c r="E101" s="53"/>
      <c r="F101" s="53"/>
      <c r="G101" s="53"/>
      <c r="H101" s="53"/>
      <c r="I101" s="53"/>
      <c r="J101" s="581">
        <v>3.9031361338694899E-2</v>
      </c>
      <c r="K101" s="522"/>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c r="CJ101" s="17"/>
      <c r="CK101" s="17"/>
      <c r="CL101" s="17"/>
    </row>
    <row r="102" spans="2:90" s="93" customFormat="1" ht="14.4" customHeight="1">
      <c r="B102" s="57"/>
      <c r="C102" s="53" t="s">
        <v>566</v>
      </c>
      <c r="D102" s="53"/>
      <c r="E102" s="53"/>
      <c r="F102" s="53"/>
      <c r="G102" s="53"/>
      <c r="H102" s="53"/>
      <c r="I102" s="53"/>
      <c r="J102" s="580">
        <v>3.9048567574199597E-2</v>
      </c>
      <c r="K102" s="522"/>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row>
    <row r="103" spans="2:90" s="93" customFormat="1" ht="14.4" customHeight="1">
      <c r="B103" s="57"/>
      <c r="C103" s="53" t="s">
        <v>567</v>
      </c>
      <c r="D103" s="53"/>
      <c r="E103" s="53"/>
      <c r="F103" s="53"/>
      <c r="G103" s="53"/>
      <c r="H103" s="53"/>
      <c r="I103" s="53"/>
      <c r="J103" s="581">
        <v>5.1407005840615398E-4</v>
      </c>
      <c r="K103" s="522"/>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c r="CJ103" s="17"/>
      <c r="CK103" s="17"/>
      <c r="CL103" s="17"/>
    </row>
    <row r="104" spans="2:90" s="93" customFormat="1" ht="14.4" customHeight="1">
      <c r="B104" s="57"/>
      <c r="C104" s="53" t="s">
        <v>568</v>
      </c>
      <c r="D104" s="53"/>
      <c r="E104" s="53"/>
      <c r="F104" s="53"/>
      <c r="G104" s="53"/>
      <c r="H104" s="53"/>
      <c r="I104" s="53"/>
      <c r="J104" s="581">
        <v>5.0819134887692998E-5</v>
      </c>
      <c r="K104" s="522"/>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c r="CJ104" s="17"/>
      <c r="CK104" s="17"/>
      <c r="CL104" s="17"/>
    </row>
    <row r="105" spans="2:90" s="93" customFormat="1" ht="14.4" customHeight="1">
      <c r="B105" s="57"/>
      <c r="C105" s="53" t="s">
        <v>569</v>
      </c>
      <c r="D105" s="53"/>
      <c r="E105" s="53"/>
      <c r="F105" s="53"/>
      <c r="G105" s="53"/>
      <c r="H105" s="53"/>
      <c r="I105" s="53"/>
      <c r="J105" s="580">
        <v>6.2766584762395097E-3</v>
      </c>
      <c r="K105" s="522"/>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c r="CJ105" s="17"/>
      <c r="CK105" s="17"/>
      <c r="CL105" s="17"/>
    </row>
    <row r="106" spans="2:90" s="93" customFormat="1" ht="14.4" customHeight="1">
      <c r="B106" s="57"/>
      <c r="C106" s="53" t="s">
        <v>570</v>
      </c>
      <c r="D106" s="53"/>
      <c r="E106" s="53"/>
      <c r="F106" s="53"/>
      <c r="G106" s="53"/>
      <c r="H106" s="53"/>
      <c r="I106" s="53"/>
      <c r="J106" s="581">
        <v>6.2766584762395097E-3</v>
      </c>
      <c r="K106" s="522"/>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row>
    <row r="107" spans="2:90" s="93" customFormat="1" ht="14.4" customHeight="1">
      <c r="B107" s="57"/>
      <c r="C107" s="53" t="s">
        <v>571</v>
      </c>
      <c r="D107" s="53"/>
      <c r="E107" s="53"/>
      <c r="F107" s="53"/>
      <c r="G107" s="53"/>
      <c r="H107" s="53"/>
      <c r="I107" s="53"/>
      <c r="J107" s="581">
        <v>6.2766584762395097E-3</v>
      </c>
      <c r="K107" s="522"/>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c r="CJ107" s="17"/>
      <c r="CK107" s="17"/>
      <c r="CL107" s="17"/>
    </row>
    <row r="108" spans="2:90" s="93" customFormat="1" ht="14.4" customHeight="1">
      <c r="B108" s="57"/>
      <c r="C108" s="53" t="s">
        <v>572</v>
      </c>
      <c r="D108" s="53"/>
      <c r="E108" s="53"/>
      <c r="F108" s="53"/>
      <c r="G108" s="53"/>
      <c r="H108" s="53"/>
      <c r="I108" s="53"/>
      <c r="J108" s="580">
        <v>3.7944323010939401E-3</v>
      </c>
      <c r="K108" s="522"/>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row>
    <row r="109" spans="2:90" s="93" customFormat="1" ht="14.4" customHeight="1">
      <c r="B109" s="57"/>
      <c r="C109" s="53" t="s">
        <v>573</v>
      </c>
      <c r="D109" s="53"/>
      <c r="E109" s="53"/>
      <c r="F109" s="53"/>
      <c r="G109" s="53"/>
      <c r="H109" s="53"/>
      <c r="I109" s="53"/>
      <c r="J109" s="581">
        <v>3.7250230106266398E-3</v>
      </c>
      <c r="K109" s="522"/>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row>
    <row r="110" spans="2:90" s="93" customFormat="1" ht="14.4" customHeight="1">
      <c r="B110" s="57"/>
      <c r="C110" s="53" t="s">
        <v>574</v>
      </c>
      <c r="D110" s="53"/>
      <c r="E110" s="53"/>
      <c r="F110" s="53"/>
      <c r="G110" s="53"/>
      <c r="H110" s="53"/>
      <c r="I110" s="53"/>
      <c r="J110" s="581">
        <v>3.86250386977775E-3</v>
      </c>
      <c r="K110" s="522"/>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c r="CJ110" s="17"/>
      <c r="CK110" s="17"/>
      <c r="CL110" s="17"/>
    </row>
    <row r="111" spans="2:90" s="93" customFormat="1" ht="14.4" customHeight="1">
      <c r="B111" s="57"/>
      <c r="C111" s="53" t="s">
        <v>575</v>
      </c>
      <c r="D111" s="53"/>
      <c r="E111" s="53"/>
      <c r="F111" s="53"/>
      <c r="G111" s="53"/>
      <c r="H111" s="53"/>
      <c r="I111" s="53"/>
      <c r="J111" s="580">
        <v>6.2671141489852597E-3</v>
      </c>
      <c r="K111" s="522"/>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row>
    <row r="112" spans="2:90" s="93" customFormat="1" ht="14.4" customHeight="1">
      <c r="B112" s="57"/>
      <c r="C112" s="53" t="s">
        <v>576</v>
      </c>
      <c r="D112" s="53"/>
      <c r="E112" s="53"/>
      <c r="F112" s="53"/>
      <c r="G112" s="53"/>
      <c r="H112" s="53"/>
      <c r="I112" s="53"/>
      <c r="J112" s="581">
        <v>3.73063107747065E-3</v>
      </c>
      <c r="K112" s="522"/>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c r="CJ112" s="17"/>
      <c r="CK112" s="17"/>
      <c r="CL112" s="17"/>
    </row>
    <row r="113" spans="2:90" s="93" customFormat="1" ht="14.4" customHeight="1">
      <c r="B113" s="57"/>
      <c r="C113" s="53" t="s">
        <v>577</v>
      </c>
      <c r="D113" s="53"/>
      <c r="E113" s="53"/>
      <c r="F113" s="53"/>
      <c r="G113" s="53"/>
      <c r="H113" s="53"/>
      <c r="I113" s="53"/>
      <c r="J113" s="581">
        <v>3.7308925911521801E-3</v>
      </c>
      <c r="K113" s="522"/>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c r="CJ113" s="17"/>
      <c r="CK113" s="17"/>
      <c r="CL113" s="17"/>
    </row>
    <row r="114" spans="2:90" s="93" customFormat="1" ht="14.4" customHeight="1">
      <c r="B114" s="57"/>
      <c r="C114" s="53" t="s">
        <v>578</v>
      </c>
      <c r="D114" s="53"/>
      <c r="E114" s="53"/>
      <c r="F114" s="53"/>
      <c r="G114" s="53"/>
      <c r="H114" s="53"/>
      <c r="I114" s="53"/>
      <c r="J114" s="580">
        <v>3.7316973266594798E-3</v>
      </c>
      <c r="K114" s="522"/>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row>
    <row r="115" spans="2:90" s="93" customFormat="1" ht="14.4" customHeight="1">
      <c r="B115" s="57"/>
      <c r="C115" s="53" t="s">
        <v>579</v>
      </c>
      <c r="D115" s="53"/>
      <c r="E115" s="53"/>
      <c r="F115" s="53"/>
      <c r="G115" s="53"/>
      <c r="H115" s="53"/>
      <c r="I115" s="53"/>
      <c r="J115" s="581">
        <v>8.9110681859374003E-3</v>
      </c>
      <c r="K115" s="522"/>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c r="CJ115" s="17"/>
      <c r="CK115" s="17"/>
      <c r="CL115" s="17"/>
    </row>
    <row r="116" spans="2:90" s="93" customFormat="1" ht="14.4" customHeight="1">
      <c r="B116" s="57"/>
      <c r="C116" s="53" t="s">
        <v>580</v>
      </c>
      <c r="D116" s="53"/>
      <c r="E116" s="53"/>
      <c r="F116" s="53"/>
      <c r="G116" s="53"/>
      <c r="H116" s="53"/>
      <c r="I116" s="53"/>
      <c r="J116" s="581">
        <v>4.0580141169146303E-3</v>
      </c>
      <c r="K116" s="522"/>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row>
    <row r="117" spans="2:90" s="93" customFormat="1" ht="14.4" customHeight="1">
      <c r="B117" s="59"/>
      <c r="C117" s="60" t="s">
        <v>581</v>
      </c>
      <c r="D117" s="60"/>
      <c r="E117" s="60"/>
      <c r="F117" s="60"/>
      <c r="G117" s="60"/>
      <c r="H117" s="60"/>
      <c r="I117" s="60"/>
      <c r="J117" s="580">
        <v>4.0580141169146303E-3</v>
      </c>
      <c r="K117" s="522"/>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c r="CJ117" s="17"/>
      <c r="CK117" s="17"/>
      <c r="CL117" s="17"/>
    </row>
    <row r="118" spans="2:90" s="93" customFormat="1" ht="14.4" customHeight="1">
      <c r="B118" s="59"/>
      <c r="C118" s="60" t="s">
        <v>582</v>
      </c>
      <c r="D118" s="60"/>
      <c r="E118" s="60"/>
      <c r="F118" s="60"/>
      <c r="G118" s="60"/>
      <c r="H118" s="60"/>
      <c r="I118" s="60"/>
      <c r="J118" s="581">
        <v>1.4626592993462599E-2</v>
      </c>
      <c r="K118" s="522"/>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c r="CJ118" s="17"/>
      <c r="CK118" s="17"/>
      <c r="CL118" s="17"/>
    </row>
    <row r="119" spans="2:90" s="93" customFormat="1" ht="14.4" customHeight="1">
      <c r="B119" s="57"/>
      <c r="C119" s="53" t="s">
        <v>583</v>
      </c>
      <c r="D119" s="53"/>
      <c r="E119" s="53"/>
      <c r="F119" s="53"/>
      <c r="G119" s="53"/>
      <c r="H119" s="53"/>
      <c r="I119" s="53"/>
      <c r="J119" s="581">
        <v>8.3408912708382002E-4</v>
      </c>
      <c r="K119" s="522"/>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c r="CJ119" s="17"/>
      <c r="CK119" s="17"/>
      <c r="CL119" s="17"/>
    </row>
    <row r="120" spans="2:90" s="93" customFormat="1" ht="14.4" customHeight="1">
      <c r="B120" s="57"/>
      <c r="C120" s="53" t="s">
        <v>584</v>
      </c>
      <c r="D120" s="53"/>
      <c r="E120" s="53"/>
      <c r="F120" s="53"/>
      <c r="G120" s="53"/>
      <c r="H120" s="53"/>
      <c r="I120" s="53"/>
      <c r="J120" s="580">
        <v>8.3408912708382002E-4</v>
      </c>
      <c r="K120" s="522"/>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c r="CJ120" s="17"/>
      <c r="CK120" s="17"/>
      <c r="CL120" s="17"/>
    </row>
    <row r="121" spans="2:90" s="93" customFormat="1" ht="14.4" customHeight="1">
      <c r="B121" s="57"/>
      <c r="C121" s="53" t="s">
        <v>585</v>
      </c>
      <c r="D121" s="53"/>
      <c r="E121" s="53"/>
      <c r="F121" s="53"/>
      <c r="G121" s="53"/>
      <c r="H121" s="53"/>
      <c r="I121" s="53"/>
      <c r="J121" s="581">
        <v>8.3408912708382002E-4</v>
      </c>
      <c r="K121" s="522"/>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c r="CJ121" s="17"/>
      <c r="CK121" s="17"/>
      <c r="CL121" s="17"/>
    </row>
    <row r="122" spans="2:90" s="93" customFormat="1" ht="14.4" customHeight="1">
      <c r="B122" s="57"/>
      <c r="C122" s="53" t="s">
        <v>586</v>
      </c>
      <c r="D122" s="53"/>
      <c r="E122" s="53"/>
      <c r="F122" s="53"/>
      <c r="G122" s="53"/>
      <c r="H122" s="53"/>
      <c r="I122" s="53"/>
      <c r="J122" s="581">
        <v>1.72257921359192E-2</v>
      </c>
      <c r="K122" s="522"/>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row>
    <row r="123" spans="2:90" s="93" customFormat="1" ht="14.4" customHeight="1">
      <c r="B123" s="57"/>
      <c r="C123" s="53" t="s">
        <v>587</v>
      </c>
      <c r="D123" s="53"/>
      <c r="E123" s="53"/>
      <c r="F123" s="53"/>
      <c r="G123" s="53"/>
      <c r="H123" s="53"/>
      <c r="I123" s="53"/>
      <c r="J123" s="580">
        <v>2.7248692839216201E-7</v>
      </c>
      <c r="K123" s="522"/>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row>
    <row r="124" spans="2:90" s="93" customFormat="1" ht="14.4" customHeight="1">
      <c r="B124" s="57"/>
      <c r="C124" s="53" t="s">
        <v>588</v>
      </c>
      <c r="D124" s="53"/>
      <c r="E124" s="53"/>
      <c r="F124" s="53"/>
      <c r="G124" s="53"/>
      <c r="H124" s="53"/>
      <c r="I124" s="53"/>
      <c r="J124" s="581">
        <v>2.7248692839216201E-7</v>
      </c>
      <c r="K124" s="522"/>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row>
    <row r="125" spans="2:90" s="93" customFormat="1" ht="14.4" customHeight="1">
      <c r="B125" s="57"/>
      <c r="C125" s="53" t="s">
        <v>589</v>
      </c>
      <c r="D125" s="53"/>
      <c r="E125" s="53"/>
      <c r="F125" s="53"/>
      <c r="G125" s="53"/>
      <c r="H125" s="53"/>
      <c r="I125" s="53"/>
      <c r="J125" s="581">
        <v>1.7265207208739902E-2</v>
      </c>
      <c r="K125" s="522"/>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row>
    <row r="126" spans="2:90" s="93" customFormat="1" ht="14.4" customHeight="1">
      <c r="B126" s="57"/>
      <c r="C126" s="53" t="s">
        <v>590</v>
      </c>
      <c r="D126" s="53"/>
      <c r="E126" s="53"/>
      <c r="F126" s="53"/>
      <c r="G126" s="53"/>
      <c r="H126" s="53"/>
      <c r="I126" s="53"/>
      <c r="J126" s="581">
        <v>3.4936512706215501E-5</v>
      </c>
      <c r="K126" s="522"/>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c r="CJ126" s="17"/>
      <c r="CK126" s="17"/>
      <c r="CL126" s="17"/>
    </row>
    <row r="127" spans="2:90" s="93" customFormat="1" ht="14.4" customHeight="1">
      <c r="B127" s="57"/>
      <c r="C127" s="53" t="s">
        <v>591</v>
      </c>
      <c r="D127" s="53"/>
      <c r="E127" s="53"/>
      <c r="F127" s="53"/>
      <c r="G127" s="53"/>
      <c r="H127" s="53"/>
      <c r="I127" s="53"/>
      <c r="J127" s="581">
        <v>3.4936512706215501E-5</v>
      </c>
      <c r="K127" s="522"/>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c r="CJ127" s="17"/>
      <c r="CK127" s="17"/>
      <c r="CL127" s="17"/>
    </row>
    <row r="128" spans="2:90" s="93" customFormat="1" ht="14.4" customHeight="1">
      <c r="B128" s="57"/>
      <c r="C128" s="53" t="s">
        <v>592</v>
      </c>
      <c r="D128" s="53"/>
      <c r="E128" s="53"/>
      <c r="F128" s="53"/>
      <c r="G128" s="53"/>
      <c r="H128" s="53"/>
      <c r="I128" s="53"/>
      <c r="J128" s="581">
        <v>3.2565277050173402E-5</v>
      </c>
      <c r="K128" s="522"/>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c r="CJ128" s="17"/>
      <c r="CK128" s="17"/>
      <c r="CL128" s="17"/>
    </row>
    <row r="129" spans="2:90" s="93" customFormat="1" ht="14.4" customHeight="1">
      <c r="B129" s="57"/>
      <c r="C129" s="53" t="s">
        <v>593</v>
      </c>
      <c r="D129" s="53"/>
      <c r="E129" s="53"/>
      <c r="F129" s="53"/>
      <c r="G129" s="53"/>
      <c r="H129" s="53"/>
      <c r="I129" s="53"/>
      <c r="J129" s="581">
        <v>2.7228692944157298E-3</v>
      </c>
      <c r="K129" s="522"/>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c r="CJ129" s="17"/>
      <c r="CK129" s="17"/>
      <c r="CL129" s="17"/>
    </row>
    <row r="130" spans="2:90" s="93" customFormat="1" ht="14.4" customHeight="1">
      <c r="B130" s="59"/>
      <c r="C130" s="60" t="s">
        <v>594</v>
      </c>
      <c r="D130" s="60"/>
      <c r="E130" s="60"/>
      <c r="F130" s="60"/>
      <c r="G130" s="60"/>
      <c r="H130" s="60"/>
      <c r="I130" s="60"/>
      <c r="J130" s="581">
        <v>4.4520745233118601E-2</v>
      </c>
      <c r="K130" s="522"/>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c r="CJ130" s="17"/>
      <c r="CK130" s="17"/>
      <c r="CL130" s="17"/>
    </row>
    <row r="131" spans="2:90" s="93" customFormat="1" ht="14.4" customHeight="1">
      <c r="B131" s="59"/>
      <c r="C131" s="60" t="s">
        <v>595</v>
      </c>
      <c r="D131" s="60"/>
      <c r="E131" s="60"/>
      <c r="F131" s="60"/>
      <c r="G131" s="60"/>
      <c r="H131" s="60"/>
      <c r="I131" s="60"/>
      <c r="J131" s="581">
        <v>6.6176032684899105E-2</v>
      </c>
      <c r="K131" s="522"/>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c r="CJ131" s="17"/>
      <c r="CK131" s="17"/>
      <c r="CL131" s="17"/>
    </row>
    <row r="132" spans="2:90" s="93" customFormat="1" ht="14.4" customHeight="1">
      <c r="B132" s="57"/>
      <c r="C132" s="53" t="s">
        <v>596</v>
      </c>
      <c r="D132" s="53"/>
      <c r="E132" s="53"/>
      <c r="F132" s="53"/>
      <c r="G132" s="53"/>
      <c r="H132" s="53"/>
      <c r="I132" s="53"/>
      <c r="J132" s="581">
        <v>0.55390158715403104</v>
      </c>
      <c r="K132" s="522"/>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c r="CJ132" s="17"/>
      <c r="CK132" s="17"/>
      <c r="CL132" s="17"/>
    </row>
    <row r="133" spans="2:90" s="93" customFormat="1" ht="14.4" customHeight="1" thickBot="1">
      <c r="B133" s="61"/>
      <c r="C133" s="62"/>
      <c r="D133" s="62"/>
      <c r="E133" s="62"/>
      <c r="F133" s="62"/>
      <c r="G133" s="62"/>
      <c r="H133" s="62"/>
      <c r="I133" s="62"/>
      <c r="J133" s="550"/>
      <c r="K133" s="522"/>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c r="CJ133" s="17"/>
      <c r="CK133" s="17"/>
      <c r="CL133" s="17"/>
    </row>
    <row r="134" spans="2:90" s="93" customFormat="1" ht="14.4" customHeight="1" thickBot="1">
      <c r="B134" s="58" t="s">
        <v>597</v>
      </c>
      <c r="C134" s="56"/>
      <c r="D134" s="56"/>
      <c r="E134" s="56"/>
      <c r="F134" s="56"/>
      <c r="G134" s="56"/>
      <c r="H134" s="56"/>
      <c r="I134" s="56"/>
      <c r="J134" s="548"/>
      <c r="K134" s="522"/>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c r="CJ134" s="17"/>
      <c r="CK134" s="17"/>
      <c r="CL134" s="17"/>
    </row>
    <row r="135" spans="2:90" s="93" customFormat="1" ht="14.4" customHeight="1">
      <c r="B135" s="57"/>
      <c r="C135" s="53" t="s">
        <v>563</v>
      </c>
      <c r="D135" s="53"/>
      <c r="E135" s="53"/>
      <c r="F135" s="53"/>
      <c r="G135" s="53"/>
      <c r="H135" s="53"/>
      <c r="I135" s="53"/>
      <c r="J135" s="580">
        <v>0.203868906454402</v>
      </c>
      <c r="K135" s="522"/>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c r="CJ135" s="17"/>
      <c r="CK135" s="17"/>
      <c r="CL135" s="17"/>
    </row>
    <row r="136" spans="2:90" s="93" customFormat="1" ht="14.4" customHeight="1">
      <c r="B136" s="57"/>
      <c r="C136" s="53" t="s">
        <v>564</v>
      </c>
      <c r="D136" s="53"/>
      <c r="E136" s="53"/>
      <c r="F136" s="53"/>
      <c r="G136" s="53"/>
      <c r="H136" s="53"/>
      <c r="I136" s="53"/>
      <c r="J136" s="580">
        <v>0.20386889148408199</v>
      </c>
      <c r="K136" s="522"/>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c r="CJ136" s="17"/>
      <c r="CK136" s="17"/>
      <c r="CL136" s="17"/>
    </row>
    <row r="137" spans="2:90" s="93" customFormat="1" ht="14.4" customHeight="1">
      <c r="B137" s="57"/>
      <c r="C137" s="53" t="s">
        <v>565</v>
      </c>
      <c r="D137" s="53"/>
      <c r="E137" s="53"/>
      <c r="F137" s="53"/>
      <c r="G137" s="53"/>
      <c r="H137" s="53"/>
      <c r="I137" s="53"/>
      <c r="J137" s="580">
        <v>0.10205010215864101</v>
      </c>
      <c r="K137" s="522"/>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c r="CJ137" s="17"/>
      <c r="CK137" s="17"/>
      <c r="CL137" s="17"/>
    </row>
    <row r="138" spans="2:90" s="93" customFormat="1" ht="14.4" customHeight="1">
      <c r="B138" s="57"/>
      <c r="C138" s="53" t="s">
        <v>566</v>
      </c>
      <c r="D138" s="53"/>
      <c r="E138" s="53"/>
      <c r="F138" s="53"/>
      <c r="G138" s="53"/>
      <c r="H138" s="53"/>
      <c r="I138" s="53"/>
      <c r="J138" s="580">
        <v>0.102080392249079</v>
      </c>
      <c r="K138" s="522"/>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c r="CJ138" s="17"/>
      <c r="CK138" s="17"/>
      <c r="CL138" s="17"/>
    </row>
    <row r="139" spans="2:90" s="93" customFormat="1" ht="14.4" customHeight="1">
      <c r="B139" s="57"/>
      <c r="C139" s="53" t="s">
        <v>567</v>
      </c>
      <c r="D139" s="53"/>
      <c r="E139" s="53"/>
      <c r="F139" s="53"/>
      <c r="G139" s="53"/>
      <c r="H139" s="53"/>
      <c r="I139" s="53"/>
      <c r="J139" s="580">
        <v>1.33122289173082E-3</v>
      </c>
      <c r="K139" s="522"/>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c r="CJ139" s="17"/>
      <c r="CK139" s="17"/>
      <c r="CL139" s="17"/>
    </row>
    <row r="140" spans="2:90" s="93" customFormat="1" ht="14.4" customHeight="1">
      <c r="B140" s="57"/>
      <c r="C140" s="53" t="s">
        <v>568</v>
      </c>
      <c r="D140" s="53"/>
      <c r="E140" s="53"/>
      <c r="F140" s="53"/>
      <c r="G140" s="53"/>
      <c r="H140" s="53"/>
      <c r="I140" s="53"/>
      <c r="J140" s="580">
        <v>1.74186091332568E-5</v>
      </c>
      <c r="K140" s="522"/>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c r="CJ140" s="17"/>
      <c r="CK140" s="17"/>
      <c r="CL140" s="17"/>
    </row>
    <row r="141" spans="2:90" s="93" customFormat="1" ht="14.4" customHeight="1">
      <c r="B141" s="57"/>
      <c r="C141" s="53" t="s">
        <v>569</v>
      </c>
      <c r="D141" s="53"/>
      <c r="E141" s="53"/>
      <c r="F141" s="53"/>
      <c r="G141" s="53"/>
      <c r="H141" s="53"/>
      <c r="I141" s="53"/>
      <c r="J141" s="580">
        <v>2.16894973423928E-2</v>
      </c>
      <c r="K141" s="522"/>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c r="CJ141" s="17"/>
      <c r="CK141" s="17"/>
      <c r="CL141" s="17"/>
    </row>
    <row r="142" spans="2:90" s="93" customFormat="1" ht="14.4" customHeight="1">
      <c r="B142" s="57"/>
      <c r="C142" s="53" t="s">
        <v>570</v>
      </c>
      <c r="D142" s="53"/>
      <c r="E142" s="53"/>
      <c r="F142" s="53"/>
      <c r="G142" s="53"/>
      <c r="H142" s="53"/>
      <c r="I142" s="53"/>
      <c r="J142" s="580">
        <v>2.16894973423928E-2</v>
      </c>
      <c r="K142" s="522"/>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c r="CJ142" s="17"/>
      <c r="CK142" s="17"/>
      <c r="CL142" s="17"/>
    </row>
    <row r="143" spans="2:90" s="93" customFormat="1" ht="14.4" customHeight="1">
      <c r="B143" s="57"/>
      <c r="C143" s="53" t="s">
        <v>571</v>
      </c>
      <c r="D143" s="53"/>
      <c r="E143" s="53"/>
      <c r="F143" s="53"/>
      <c r="G143" s="53"/>
      <c r="H143" s="53"/>
      <c r="I143" s="53"/>
      <c r="J143" s="580">
        <v>2.16894973423928E-2</v>
      </c>
      <c r="K143" s="522"/>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c r="CJ143" s="17"/>
      <c r="CK143" s="17"/>
      <c r="CL143" s="17"/>
    </row>
    <row r="144" spans="2:90" s="93" customFormat="1" ht="14.4" customHeight="1">
      <c r="B144" s="57"/>
      <c r="C144" s="53" t="s">
        <v>572</v>
      </c>
      <c r="D144" s="53"/>
      <c r="E144" s="53"/>
      <c r="F144" s="53"/>
      <c r="G144" s="53"/>
      <c r="H144" s="53"/>
      <c r="I144" s="53"/>
      <c r="J144" s="580">
        <v>1.17955353068811E-2</v>
      </c>
      <c r="K144" s="522"/>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c r="CJ144" s="17"/>
      <c r="CK144" s="17"/>
      <c r="CL144" s="17"/>
    </row>
    <row r="145" spans="2:90" s="93" customFormat="1" ht="14.4" customHeight="1">
      <c r="B145" s="57"/>
      <c r="C145" s="53" t="s">
        <v>573</v>
      </c>
      <c r="D145" s="53"/>
      <c r="E145" s="53"/>
      <c r="F145" s="53"/>
      <c r="G145" s="53"/>
      <c r="H145" s="53"/>
      <c r="I145" s="53"/>
      <c r="J145" s="580">
        <v>1.1795594332714999E-2</v>
      </c>
      <c r="K145" s="522"/>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c r="CJ145" s="17"/>
      <c r="CK145" s="17"/>
      <c r="CL145" s="17"/>
    </row>
    <row r="146" spans="2:90" s="93" customFormat="1" ht="14.4" customHeight="1">
      <c r="B146" s="57"/>
      <c r="C146" s="53" t="s">
        <v>574</v>
      </c>
      <c r="D146" s="53"/>
      <c r="E146" s="53"/>
      <c r="F146" s="53"/>
      <c r="G146" s="53"/>
      <c r="H146" s="53"/>
      <c r="I146" s="53"/>
      <c r="J146" s="580">
        <v>1.17957773983448E-2</v>
      </c>
      <c r="K146" s="522"/>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c r="CJ146" s="17"/>
      <c r="CK146" s="17"/>
      <c r="CL146" s="17"/>
    </row>
    <row r="147" spans="2:90" s="93" customFormat="1" ht="14.4" customHeight="1">
      <c r="B147" s="57"/>
      <c r="C147" s="53" t="s">
        <v>575</v>
      </c>
      <c r="D147" s="53"/>
      <c r="E147" s="53"/>
      <c r="F147" s="53"/>
      <c r="G147" s="53"/>
      <c r="H147" s="53"/>
      <c r="I147" s="53"/>
      <c r="J147" s="580">
        <v>5.7830530838422298E-3</v>
      </c>
      <c r="K147" s="522"/>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c r="CJ147" s="17"/>
      <c r="CK147" s="17"/>
      <c r="CL147" s="17"/>
    </row>
    <row r="148" spans="2:90" s="93" customFormat="1" ht="14.4" customHeight="1">
      <c r="B148" s="57"/>
      <c r="C148" s="53" t="s">
        <v>576</v>
      </c>
      <c r="D148" s="53"/>
      <c r="E148" s="53"/>
      <c r="F148" s="53"/>
      <c r="G148" s="53"/>
      <c r="H148" s="53"/>
      <c r="I148" s="53"/>
      <c r="J148" s="580">
        <v>1.7276651574965701E-2</v>
      </c>
      <c r="K148" s="522"/>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c r="CJ148" s="17"/>
      <c r="CK148" s="17"/>
      <c r="CL148" s="17"/>
    </row>
    <row r="149" spans="2:90" s="93" customFormat="1" ht="14.4" customHeight="1">
      <c r="B149" s="57"/>
      <c r="C149" s="53" t="s">
        <v>577</v>
      </c>
      <c r="D149" s="53"/>
      <c r="E149" s="53"/>
      <c r="F149" s="53"/>
      <c r="G149" s="53"/>
      <c r="H149" s="53"/>
      <c r="I149" s="53"/>
      <c r="J149" s="580">
        <v>1.7276652002689099E-2</v>
      </c>
      <c r="K149" s="522"/>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c r="CJ149" s="17"/>
      <c r="CK149" s="17"/>
      <c r="CL149" s="17"/>
    </row>
    <row r="150" spans="2:90" s="93" customFormat="1" ht="14.4" customHeight="1">
      <c r="B150" s="57"/>
      <c r="C150" s="53" t="s">
        <v>578</v>
      </c>
      <c r="D150" s="53"/>
      <c r="E150" s="53"/>
      <c r="F150" s="53"/>
      <c r="G150" s="53"/>
      <c r="H150" s="53"/>
      <c r="I150" s="53"/>
      <c r="J150" s="580">
        <v>1.7276654569029701E-2</v>
      </c>
      <c r="K150" s="522"/>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c r="CJ150" s="17"/>
      <c r="CK150" s="17"/>
      <c r="CL150" s="17"/>
    </row>
    <row r="151" spans="2:90" s="93" customFormat="1" ht="14.4" customHeight="1">
      <c r="B151" s="57"/>
      <c r="C151" s="53" t="s">
        <v>579</v>
      </c>
      <c r="D151" s="53"/>
      <c r="E151" s="53"/>
      <c r="F151" s="53"/>
      <c r="G151" s="53"/>
      <c r="H151" s="53"/>
      <c r="I151" s="53"/>
      <c r="J151" s="580">
        <v>2.99945267012331E-2</v>
      </c>
      <c r="K151" s="522"/>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c r="CI151" s="17"/>
      <c r="CJ151" s="17"/>
      <c r="CK151" s="17"/>
      <c r="CL151" s="17"/>
    </row>
    <row r="152" spans="2:90" s="93" customFormat="1" ht="14.4" customHeight="1">
      <c r="B152" s="57"/>
      <c r="C152" s="53" t="s">
        <v>580</v>
      </c>
      <c r="D152" s="53"/>
      <c r="E152" s="53"/>
      <c r="F152" s="53"/>
      <c r="G152" s="53"/>
      <c r="H152" s="53"/>
      <c r="I152" s="53"/>
      <c r="J152" s="580">
        <v>1.3697122265400199E-2</v>
      </c>
      <c r="K152" s="522"/>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c r="CI152" s="17"/>
      <c r="CJ152" s="17"/>
      <c r="CK152" s="17"/>
      <c r="CL152" s="17"/>
    </row>
    <row r="153" spans="2:90" s="93" customFormat="1" ht="14.4" customHeight="1">
      <c r="B153" s="57"/>
      <c r="C153" s="53" t="s">
        <v>581</v>
      </c>
      <c r="D153" s="53"/>
      <c r="E153" s="53"/>
      <c r="F153" s="53"/>
      <c r="G153" s="53"/>
      <c r="H153" s="53"/>
      <c r="I153" s="53"/>
      <c r="J153" s="580">
        <v>1.3697122265400199E-2</v>
      </c>
      <c r="K153" s="522"/>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row>
    <row r="154" spans="2:90" s="93" customFormat="1" ht="14.4" customHeight="1">
      <c r="B154" s="57"/>
      <c r="C154" s="53" t="s">
        <v>582</v>
      </c>
      <c r="D154" s="53"/>
      <c r="E154" s="53"/>
      <c r="F154" s="53"/>
      <c r="G154" s="53"/>
      <c r="H154" s="53"/>
      <c r="I154" s="53"/>
      <c r="J154" s="580">
        <v>4.5979198581829903E-2</v>
      </c>
      <c r="K154" s="522"/>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c r="CJ154" s="17"/>
      <c r="CK154" s="17"/>
      <c r="CL154" s="17"/>
    </row>
    <row r="155" spans="2:90" s="93" customFormat="1" ht="14.4" customHeight="1">
      <c r="B155" s="57"/>
      <c r="C155" s="53" t="s">
        <v>583</v>
      </c>
      <c r="D155" s="53"/>
      <c r="E155" s="53"/>
      <c r="F155" s="53"/>
      <c r="G155" s="53"/>
      <c r="H155" s="53"/>
      <c r="I155" s="53"/>
      <c r="J155" s="580">
        <v>3.7068065441488701E-3</v>
      </c>
      <c r="K155" s="522"/>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c r="CJ155" s="17"/>
      <c r="CK155" s="17"/>
      <c r="CL155" s="17"/>
    </row>
    <row r="156" spans="2:90" s="93" customFormat="1" ht="14.4" customHeight="1">
      <c r="B156" s="57"/>
      <c r="C156" s="53" t="s">
        <v>584</v>
      </c>
      <c r="D156" s="53"/>
      <c r="E156" s="53"/>
      <c r="F156" s="53"/>
      <c r="G156" s="53"/>
      <c r="H156" s="53"/>
      <c r="I156" s="53"/>
      <c r="J156" s="580">
        <v>3.7068065441488701E-3</v>
      </c>
      <c r="K156" s="522"/>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c r="CJ156" s="17"/>
      <c r="CK156" s="17"/>
      <c r="CL156" s="17"/>
    </row>
    <row r="157" spans="2:90" s="93" customFormat="1" ht="14.4" customHeight="1">
      <c r="B157" s="57"/>
      <c r="C157" s="53" t="s">
        <v>585</v>
      </c>
      <c r="D157" s="53"/>
      <c r="E157" s="53"/>
      <c r="F157" s="53"/>
      <c r="G157" s="53"/>
      <c r="H157" s="53"/>
      <c r="I157" s="53"/>
      <c r="J157" s="580">
        <v>3.7068065441488701E-3</v>
      </c>
      <c r="K157" s="522"/>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c r="CJ157" s="17"/>
      <c r="CK157" s="17"/>
      <c r="CL157" s="17"/>
    </row>
    <row r="158" spans="2:90" s="93" customFormat="1" ht="14.4" customHeight="1">
      <c r="B158" s="57"/>
      <c r="C158" s="53" t="s">
        <v>586</v>
      </c>
      <c r="D158" s="53"/>
      <c r="E158" s="53"/>
      <c r="F158" s="53"/>
      <c r="G158" s="53"/>
      <c r="H158" s="53"/>
      <c r="I158" s="53"/>
      <c r="J158" s="580">
        <v>5.7123318369764003E-2</v>
      </c>
      <c r="K158" s="522"/>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c r="CI158" s="17"/>
      <c r="CJ158" s="17"/>
      <c r="CK158" s="17"/>
      <c r="CL158" s="17"/>
    </row>
    <row r="159" spans="2:90" s="93" customFormat="1" ht="14.4" customHeight="1">
      <c r="B159" s="57"/>
      <c r="C159" s="53" t="s">
        <v>587</v>
      </c>
      <c r="D159" s="53"/>
      <c r="E159" s="53"/>
      <c r="F159" s="53"/>
      <c r="G159" s="53"/>
      <c r="H159" s="53"/>
      <c r="I159" s="53"/>
      <c r="J159" s="580">
        <v>1.1480096973200399E-6</v>
      </c>
      <c r="K159" s="522"/>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c r="CI159" s="17"/>
      <c r="CJ159" s="17"/>
      <c r="CK159" s="17"/>
      <c r="CL159" s="17"/>
    </row>
    <row r="160" spans="2:90" s="93" customFormat="1" ht="14.4" customHeight="1">
      <c r="B160" s="57"/>
      <c r="C160" s="53" t="s">
        <v>588</v>
      </c>
      <c r="D160" s="53"/>
      <c r="E160" s="53"/>
      <c r="F160" s="53"/>
      <c r="G160" s="53"/>
      <c r="H160" s="53"/>
      <c r="I160" s="53"/>
      <c r="J160" s="580">
        <v>1.1480096973200399E-6</v>
      </c>
      <c r="K160" s="522"/>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c r="CI160" s="17"/>
      <c r="CJ160" s="17"/>
      <c r="CK160" s="17"/>
      <c r="CL160" s="17"/>
    </row>
    <row r="161" spans="2:90" s="93" customFormat="1" ht="14.4" customHeight="1">
      <c r="B161" s="57"/>
      <c r="C161" s="53" t="s">
        <v>589</v>
      </c>
      <c r="D161" s="53"/>
      <c r="E161" s="53"/>
      <c r="F161" s="53"/>
      <c r="G161" s="53"/>
      <c r="H161" s="53"/>
      <c r="I161" s="53"/>
      <c r="J161" s="580">
        <v>5.7097156665912897E-2</v>
      </c>
      <c r="K161" s="522"/>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c r="CI161" s="17"/>
      <c r="CJ161" s="17"/>
      <c r="CK161" s="17"/>
      <c r="CL161" s="17"/>
    </row>
    <row r="162" spans="2:90" s="93" customFormat="1" ht="14.4" customHeight="1">
      <c r="B162" s="57"/>
      <c r="C162" s="53" t="s">
        <v>590</v>
      </c>
      <c r="D162" s="53"/>
      <c r="E162" s="53"/>
      <c r="F162" s="53"/>
      <c r="G162" s="53"/>
      <c r="H162" s="53"/>
      <c r="I162" s="53"/>
      <c r="J162" s="580">
        <v>1.16511863468695E-6</v>
      </c>
      <c r="K162" s="522"/>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c r="CI162" s="17"/>
      <c r="CJ162" s="17"/>
      <c r="CK162" s="17"/>
      <c r="CL162" s="17"/>
    </row>
    <row r="163" spans="2:90" s="93" customFormat="1" ht="14.4" customHeight="1">
      <c r="B163" s="57"/>
      <c r="C163" s="53" t="s">
        <v>591</v>
      </c>
      <c r="D163" s="53"/>
      <c r="E163" s="53"/>
      <c r="F163" s="53"/>
      <c r="G163" s="53"/>
      <c r="H163" s="53"/>
      <c r="I163" s="53"/>
      <c r="J163" s="581">
        <v>1.16511863468695E-6</v>
      </c>
      <c r="K163" s="522"/>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c r="CF163" s="17"/>
      <c r="CG163" s="17"/>
      <c r="CH163" s="17"/>
      <c r="CI163" s="17"/>
      <c r="CJ163" s="17"/>
      <c r="CK163" s="17"/>
      <c r="CL163" s="17"/>
    </row>
    <row r="164" spans="2:90" s="93" customFormat="1" ht="14.4" customHeight="1">
      <c r="B164" s="57"/>
      <c r="C164" s="53" t="s">
        <v>592</v>
      </c>
      <c r="D164" s="53"/>
      <c r="E164" s="53"/>
      <c r="F164" s="53"/>
      <c r="G164" s="53"/>
      <c r="H164" s="53"/>
      <c r="I164" s="53"/>
      <c r="J164" s="581">
        <v>1.16511863468695E-6</v>
      </c>
      <c r="K164" s="522"/>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c r="CF164" s="17"/>
      <c r="CG164" s="17"/>
      <c r="CH164" s="17"/>
      <c r="CI164" s="17"/>
      <c r="CJ164" s="17"/>
      <c r="CK164" s="17"/>
      <c r="CL164" s="17"/>
    </row>
    <row r="165" spans="2:90" s="93" customFormat="1" ht="14.4" customHeight="1" thickBot="1">
      <c r="B165" s="57"/>
      <c r="C165" s="53"/>
      <c r="D165" s="53"/>
      <c r="E165" s="53"/>
      <c r="F165" s="53"/>
      <c r="G165" s="53"/>
      <c r="H165" s="53"/>
      <c r="I165" s="53"/>
      <c r="J165" s="580"/>
      <c r="K165" s="522"/>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c r="CF165" s="17"/>
      <c r="CG165" s="17"/>
      <c r="CH165" s="17"/>
      <c r="CI165" s="17"/>
      <c r="CJ165" s="17"/>
      <c r="CK165" s="17"/>
      <c r="CL165" s="17"/>
    </row>
    <row r="166" spans="2:90" s="93" customFormat="1" ht="14.4" customHeight="1" thickBot="1">
      <c r="B166" s="58" t="s">
        <v>598</v>
      </c>
      <c r="C166" s="56"/>
      <c r="D166" s="56"/>
      <c r="E166" s="56"/>
      <c r="F166" s="56"/>
      <c r="G166" s="56"/>
      <c r="H166" s="56"/>
      <c r="I166" s="56"/>
      <c r="J166" s="548"/>
      <c r="K166" s="522"/>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c r="CF166" s="17"/>
      <c r="CG166" s="17"/>
      <c r="CH166" s="17"/>
      <c r="CI166" s="17"/>
      <c r="CJ166" s="17"/>
      <c r="CK166" s="17"/>
      <c r="CL166" s="17"/>
    </row>
    <row r="167" spans="2:90" s="93" customFormat="1" ht="14.4" customHeight="1">
      <c r="B167" s="57"/>
      <c r="C167" s="53" t="s">
        <v>565</v>
      </c>
      <c r="D167" s="53"/>
      <c r="E167" s="53"/>
      <c r="F167" s="53"/>
      <c r="G167" s="53"/>
      <c r="H167" s="53"/>
      <c r="I167" s="53"/>
      <c r="J167" s="580">
        <v>0.5</v>
      </c>
      <c r="K167" s="522"/>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c r="CF167" s="17"/>
      <c r="CG167" s="17"/>
      <c r="CH167" s="17"/>
      <c r="CI167" s="17"/>
      <c r="CJ167" s="17"/>
      <c r="CK167" s="17"/>
      <c r="CL167" s="17"/>
    </row>
    <row r="168" spans="2:90" s="93" customFormat="1" ht="14.4" customHeight="1">
      <c r="B168" s="57"/>
      <c r="C168" s="53" t="s">
        <v>566</v>
      </c>
      <c r="D168" s="53"/>
      <c r="E168" s="53"/>
      <c r="F168" s="53"/>
      <c r="G168" s="53"/>
      <c r="H168" s="53"/>
      <c r="I168" s="53"/>
      <c r="J168" s="580">
        <v>0.5</v>
      </c>
      <c r="K168" s="522"/>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c r="CF168" s="17"/>
      <c r="CG168" s="17"/>
      <c r="CH168" s="17"/>
      <c r="CI168" s="17"/>
      <c r="CJ168" s="17"/>
      <c r="CK168" s="17"/>
      <c r="CL168" s="17"/>
    </row>
    <row r="169" spans="2:90" s="93" customFormat="1" ht="14.4" customHeight="1">
      <c r="B169" s="57"/>
      <c r="C169" s="53"/>
      <c r="D169" s="53"/>
      <c r="E169" s="53"/>
      <c r="F169" s="53"/>
      <c r="G169" s="53"/>
      <c r="H169" s="53"/>
      <c r="I169" s="53"/>
      <c r="J169" s="580"/>
      <c r="K169" s="522"/>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c r="CF169" s="17"/>
      <c r="CG169" s="17"/>
      <c r="CH169" s="17"/>
      <c r="CI169" s="17"/>
      <c r="CJ169" s="17"/>
      <c r="CK169" s="17"/>
      <c r="CL169" s="17"/>
    </row>
    <row r="170" spans="2:90" s="93" customFormat="1" ht="14.4" customHeight="1">
      <c r="B170" s="63"/>
      <c r="C170" s="249" t="s">
        <v>92</v>
      </c>
      <c r="D170" s="43"/>
      <c r="E170" s="43"/>
      <c r="F170" s="43"/>
      <c r="G170" s="43"/>
      <c r="H170" s="43"/>
      <c r="I170" s="43"/>
      <c r="J170" s="551"/>
      <c r="K170" s="522"/>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c r="CF170" s="17"/>
      <c r="CG170" s="17"/>
      <c r="CH170" s="17"/>
      <c r="CI170" s="17"/>
      <c r="CJ170" s="17"/>
      <c r="CK170" s="17"/>
      <c r="CL170" s="17"/>
    </row>
    <row r="171" spans="2:90" s="93" customFormat="1" ht="14.4" customHeight="1">
      <c r="B171" s="43"/>
      <c r="C171" s="43"/>
      <c r="D171" s="43"/>
      <c r="E171" s="43"/>
      <c r="F171" s="43"/>
      <c r="G171" s="43"/>
      <c r="H171" s="43"/>
      <c r="I171" s="43"/>
      <c r="J171" s="551"/>
      <c r="K171" s="522"/>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c r="CF171" s="17"/>
      <c r="CG171" s="17"/>
      <c r="CH171" s="17"/>
      <c r="CI171" s="17"/>
      <c r="CJ171" s="17"/>
      <c r="CK171" s="17"/>
      <c r="CL171" s="17"/>
    </row>
    <row r="172" spans="2:90" s="93" customFormat="1" ht="14.4" customHeight="1">
      <c r="B172" s="27" t="s">
        <v>531</v>
      </c>
      <c r="C172" s="40"/>
      <c r="D172" s="40"/>
      <c r="E172" s="40"/>
      <c r="F172" s="40"/>
      <c r="G172" s="40"/>
      <c r="H172" s="40"/>
      <c r="I172" s="40"/>
      <c r="J172" s="494"/>
      <c r="K172" s="522"/>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c r="CF172" s="17"/>
      <c r="CG172" s="17"/>
      <c r="CH172" s="17"/>
      <c r="CI172" s="17"/>
      <c r="CJ172" s="17"/>
      <c r="CK172" s="17"/>
      <c r="CL172" s="17"/>
    </row>
    <row r="173" spans="2:90" s="93" customFormat="1" ht="14.4" customHeight="1">
      <c r="B173" s="40"/>
      <c r="C173" s="40"/>
      <c r="D173" s="40"/>
      <c r="E173" s="40"/>
      <c r="F173" s="40"/>
      <c r="G173" s="40"/>
      <c r="H173" s="40"/>
      <c r="I173" s="40"/>
      <c r="J173" s="494"/>
      <c r="K173" s="522"/>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c r="CF173" s="17"/>
      <c r="CG173" s="17"/>
      <c r="CH173" s="17"/>
      <c r="CI173" s="17"/>
      <c r="CJ173" s="17"/>
      <c r="CK173" s="17"/>
      <c r="CL173" s="17"/>
    </row>
    <row r="174" spans="2:90" s="93" customFormat="1" ht="14.4" customHeight="1">
      <c r="B174" s="27" t="s">
        <v>532</v>
      </c>
      <c r="C174" s="40"/>
      <c r="D174" s="40"/>
      <c r="E174" s="40"/>
      <c r="F174" s="40"/>
      <c r="G174" s="40"/>
      <c r="H174" s="40"/>
      <c r="I174" s="40"/>
      <c r="J174" s="494"/>
      <c r="K174" s="522"/>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c r="CF174" s="17"/>
      <c r="CG174" s="17"/>
      <c r="CH174" s="17"/>
      <c r="CI174" s="17"/>
      <c r="CJ174" s="17"/>
      <c r="CK174" s="17"/>
      <c r="CL174" s="17"/>
    </row>
    <row r="175" spans="2:90" s="93" customFormat="1" ht="14.4" customHeight="1">
      <c r="B175" s="27" t="s">
        <v>533</v>
      </c>
      <c r="C175" s="40"/>
      <c r="D175" s="40"/>
      <c r="E175" s="40"/>
      <c r="F175" s="40"/>
      <c r="G175" s="40"/>
      <c r="H175" s="40"/>
      <c r="I175" s="40"/>
      <c r="J175" s="494"/>
      <c r="K175" s="522"/>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c r="CF175" s="17"/>
      <c r="CG175" s="17"/>
      <c r="CH175" s="17"/>
      <c r="CI175" s="17"/>
      <c r="CJ175" s="17"/>
      <c r="CK175" s="17"/>
      <c r="CL175" s="17"/>
    </row>
    <row r="176" spans="2:90" s="93" customFormat="1" ht="14.4" customHeight="1">
      <c r="B176" s="40"/>
      <c r="C176" s="40"/>
      <c r="D176" s="40"/>
      <c r="E176" s="40"/>
      <c r="F176" s="40"/>
      <c r="G176" s="40"/>
      <c r="H176" s="40"/>
      <c r="I176" s="40"/>
      <c r="J176" s="494"/>
      <c r="K176" s="522"/>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c r="CF176" s="17"/>
      <c r="CG176" s="17"/>
      <c r="CH176" s="17"/>
      <c r="CI176" s="17"/>
      <c r="CJ176" s="17"/>
      <c r="CK176" s="17"/>
      <c r="CL176" s="17"/>
    </row>
    <row r="177" spans="2:90" s="93" customFormat="1" ht="14.4" customHeight="1">
      <c r="B177" s="40"/>
      <c r="C177" s="40"/>
      <c r="D177" s="40"/>
      <c r="E177" s="40"/>
      <c r="F177" s="40"/>
      <c r="G177" s="40"/>
      <c r="H177" s="40"/>
      <c r="I177" s="40"/>
      <c r="J177" s="494"/>
      <c r="K177" s="522"/>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c r="CF177" s="17"/>
      <c r="CG177" s="17"/>
      <c r="CH177" s="17"/>
      <c r="CI177" s="17"/>
      <c r="CJ177" s="17"/>
      <c r="CK177" s="17"/>
      <c r="CL177" s="17"/>
    </row>
    <row r="178" spans="2:90" s="93" customFormat="1" ht="14.4" customHeight="1">
      <c r="B178" s="27" t="s">
        <v>534</v>
      </c>
      <c r="C178" s="40"/>
      <c r="D178" s="40"/>
      <c r="E178" s="40"/>
      <c r="F178" s="40"/>
      <c r="G178" s="40"/>
      <c r="H178" s="40"/>
      <c r="I178" s="40"/>
      <c r="J178" s="494"/>
      <c r="K178" s="522"/>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c r="CF178" s="17"/>
      <c r="CG178" s="17"/>
      <c r="CH178" s="17"/>
      <c r="CI178" s="17"/>
      <c r="CJ178" s="17"/>
      <c r="CK178" s="17"/>
      <c r="CL178" s="17"/>
    </row>
    <row r="179" spans="2:90" s="93" customFormat="1" ht="14.4" customHeight="1">
      <c r="B179" s="40"/>
      <c r="C179" s="40"/>
      <c r="D179" s="40"/>
      <c r="E179" s="40"/>
      <c r="F179" s="40"/>
      <c r="G179" s="40"/>
      <c r="H179" s="40"/>
      <c r="I179" s="40"/>
      <c r="J179" s="494"/>
      <c r="K179" s="522"/>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c r="CF179" s="17"/>
      <c r="CG179" s="17"/>
      <c r="CH179" s="17"/>
      <c r="CI179" s="17"/>
      <c r="CJ179" s="17"/>
      <c r="CK179" s="17"/>
      <c r="CL179" s="17"/>
    </row>
    <row r="180" spans="2:90" s="93" customFormat="1" ht="14.4" customHeight="1">
      <c r="B180" s="708" t="s">
        <v>93</v>
      </c>
      <c r="C180" s="709"/>
      <c r="D180" s="32" t="s">
        <v>94</v>
      </c>
      <c r="E180" s="40"/>
      <c r="F180" s="40"/>
      <c r="G180" s="40"/>
      <c r="H180" s="40"/>
      <c r="I180" s="40"/>
      <c r="J180" s="494"/>
      <c r="K180" s="522"/>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c r="CF180" s="17"/>
      <c r="CG180" s="17"/>
      <c r="CH180" s="17"/>
      <c r="CI180" s="17"/>
      <c r="CJ180" s="17"/>
      <c r="CK180" s="17"/>
      <c r="CL180" s="17"/>
    </row>
    <row r="181" spans="2:90" s="93" customFormat="1" ht="14.4" customHeight="1">
      <c r="B181" s="292" t="s">
        <v>56</v>
      </c>
      <c r="C181" s="293"/>
      <c r="D181" s="30" t="s">
        <v>633</v>
      </c>
      <c r="E181" s="40"/>
      <c r="F181" s="40"/>
      <c r="G181" s="40"/>
      <c r="H181" s="40"/>
      <c r="I181" s="40"/>
      <c r="J181" s="494"/>
      <c r="K181" s="522"/>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c r="CF181" s="17"/>
      <c r="CG181" s="17"/>
      <c r="CH181" s="17"/>
      <c r="CI181" s="17"/>
      <c r="CJ181" s="17"/>
      <c r="CK181" s="17"/>
      <c r="CL181" s="17"/>
    </row>
    <row r="182" spans="2:90" s="93" customFormat="1" ht="14.4" customHeight="1">
      <c r="B182" s="292" t="s">
        <v>498</v>
      </c>
      <c r="C182" s="293"/>
      <c r="D182" s="30" t="s">
        <v>507</v>
      </c>
      <c r="E182" s="40"/>
      <c r="F182" s="40"/>
      <c r="G182" s="40"/>
      <c r="H182" s="40"/>
      <c r="I182" s="40"/>
      <c r="J182" s="494"/>
      <c r="K182" s="522"/>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c r="CF182" s="17"/>
      <c r="CG182" s="17"/>
      <c r="CH182" s="17"/>
      <c r="CI182" s="17"/>
      <c r="CJ182" s="17"/>
      <c r="CK182" s="17"/>
      <c r="CL182" s="17"/>
    </row>
    <row r="183" spans="2:90" s="93" customFormat="1" ht="14.4" customHeight="1">
      <c r="B183" s="292" t="s">
        <v>49</v>
      </c>
      <c r="C183" s="293"/>
      <c r="D183" s="30" t="s">
        <v>95</v>
      </c>
      <c r="E183" s="40"/>
      <c r="F183" s="40"/>
      <c r="G183" s="40"/>
      <c r="H183" s="40"/>
      <c r="I183" s="40"/>
      <c r="J183" s="494"/>
      <c r="K183" s="522"/>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c r="CF183" s="17"/>
      <c r="CG183" s="17"/>
      <c r="CH183" s="17"/>
      <c r="CI183" s="17"/>
      <c r="CJ183" s="17"/>
      <c r="CK183" s="17"/>
      <c r="CL183" s="17"/>
    </row>
    <row r="184" spans="2:90" s="93" customFormat="1" ht="14.4" customHeight="1">
      <c r="B184" s="292" t="s">
        <v>50</v>
      </c>
      <c r="C184" s="293"/>
      <c r="D184" s="30" t="s">
        <v>95</v>
      </c>
      <c r="E184" s="40"/>
      <c r="F184" s="40"/>
      <c r="G184" s="40"/>
      <c r="H184" s="40"/>
      <c r="I184" s="40"/>
      <c r="J184" s="494"/>
      <c r="K184" s="522"/>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c r="CF184" s="17"/>
      <c r="CG184" s="17"/>
      <c r="CH184" s="17"/>
      <c r="CI184" s="17"/>
      <c r="CJ184" s="17"/>
      <c r="CK184" s="17"/>
      <c r="CL184" s="17"/>
    </row>
    <row r="185" spans="2:90" s="93" customFormat="1" ht="14.4" customHeight="1">
      <c r="B185" s="292" t="s">
        <v>515</v>
      </c>
      <c r="C185" s="293"/>
      <c r="D185" s="30" t="s">
        <v>95</v>
      </c>
      <c r="E185" s="40"/>
      <c r="F185" s="40"/>
      <c r="G185" s="40"/>
      <c r="H185" s="40"/>
      <c r="I185" s="40"/>
      <c r="J185" s="494"/>
      <c r="K185" s="522"/>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c r="CF185" s="17"/>
      <c r="CG185" s="17"/>
      <c r="CH185" s="17"/>
      <c r="CI185" s="17"/>
      <c r="CJ185" s="17"/>
      <c r="CK185" s="17"/>
      <c r="CL185" s="17"/>
    </row>
    <row r="186" spans="2:90" s="93" customFormat="1" ht="14.4" customHeight="1">
      <c r="B186" s="73" t="s">
        <v>53</v>
      </c>
      <c r="C186" s="294"/>
      <c r="D186" s="291" t="s">
        <v>52</v>
      </c>
      <c r="E186" s="40"/>
      <c r="F186" s="40"/>
      <c r="G186" s="40"/>
      <c r="H186" s="40"/>
      <c r="I186" s="40"/>
      <c r="J186" s="494"/>
      <c r="K186" s="522"/>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c r="CF186" s="17"/>
      <c r="CG186" s="17"/>
      <c r="CH186" s="17"/>
      <c r="CI186" s="17"/>
      <c r="CJ186" s="17"/>
      <c r="CK186" s="17"/>
      <c r="CL186" s="17"/>
    </row>
    <row r="187" spans="2:90" s="93" customFormat="1" ht="14.4" customHeight="1">
      <c r="B187" s="73" t="s">
        <v>497</v>
      </c>
      <c r="C187" s="294"/>
      <c r="D187" s="291" t="s">
        <v>496</v>
      </c>
      <c r="E187" s="40"/>
      <c r="F187" s="40"/>
      <c r="G187" s="40"/>
      <c r="H187" s="40"/>
      <c r="I187" s="40"/>
      <c r="J187" s="494"/>
      <c r="K187" s="522"/>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c r="CF187" s="17"/>
      <c r="CG187" s="17"/>
      <c r="CH187" s="17"/>
      <c r="CI187" s="17"/>
      <c r="CJ187" s="17"/>
      <c r="CK187" s="17"/>
      <c r="CL187" s="17"/>
    </row>
    <row r="188" spans="2:90" s="93" customFormat="1" ht="14.4" customHeight="1">
      <c r="B188" s="73" t="s">
        <v>499</v>
      </c>
      <c r="C188" s="294"/>
      <c r="D188" s="291" t="s">
        <v>504</v>
      </c>
      <c r="E188" s="40"/>
      <c r="F188" s="40"/>
      <c r="G188" s="40"/>
      <c r="H188" s="40"/>
      <c r="I188" s="40"/>
      <c r="J188" s="494"/>
      <c r="K188" s="522"/>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c r="CF188" s="17"/>
      <c r="CG188" s="17"/>
      <c r="CH188" s="17"/>
      <c r="CI188" s="17"/>
      <c r="CJ188" s="17"/>
      <c r="CK188" s="17"/>
      <c r="CL188" s="17"/>
    </row>
    <row r="189" spans="2:90" s="93" customFormat="1" ht="14.4" customHeight="1">
      <c r="B189" s="73" t="s">
        <v>544</v>
      </c>
      <c r="C189" s="294"/>
      <c r="D189" s="291" t="s">
        <v>543</v>
      </c>
      <c r="E189" s="40"/>
      <c r="F189" s="40"/>
      <c r="G189" s="40"/>
      <c r="H189" s="40"/>
      <c r="I189" s="40"/>
      <c r="J189" s="494"/>
      <c r="K189" s="522"/>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c r="CF189" s="17"/>
      <c r="CG189" s="17"/>
      <c r="CH189" s="17"/>
      <c r="CI189" s="17"/>
      <c r="CJ189" s="17"/>
      <c r="CK189" s="17"/>
      <c r="CL189" s="17"/>
    </row>
    <row r="190" spans="2:90" s="93" customFormat="1" ht="14.4" customHeight="1">
      <c r="B190" s="73" t="s">
        <v>546</v>
      </c>
      <c r="C190" s="294"/>
      <c r="D190" s="291" t="s">
        <v>545</v>
      </c>
      <c r="E190" s="40"/>
      <c r="F190" s="40"/>
      <c r="G190" s="40"/>
      <c r="H190" s="40"/>
      <c r="I190" s="40"/>
      <c r="J190" s="494"/>
      <c r="K190" s="522"/>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c r="CF190" s="17"/>
      <c r="CG190" s="17"/>
      <c r="CH190" s="17"/>
      <c r="CI190" s="17"/>
      <c r="CJ190" s="17"/>
      <c r="CK190" s="17"/>
      <c r="CL190" s="17"/>
    </row>
    <row r="191" spans="2:90" s="93" customFormat="1" ht="14.4" customHeight="1">
      <c r="B191" s="73" t="s">
        <v>96</v>
      </c>
      <c r="C191" s="64"/>
      <c r="D191" s="291" t="s">
        <v>63</v>
      </c>
      <c r="E191" s="40"/>
      <c r="F191" s="40"/>
      <c r="G191" s="40"/>
      <c r="H191" s="40"/>
      <c r="I191" s="40"/>
      <c r="J191" s="494"/>
      <c r="K191" s="522"/>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c r="CF191" s="17"/>
      <c r="CG191" s="17"/>
      <c r="CH191" s="17"/>
      <c r="CI191" s="17"/>
      <c r="CJ191" s="17"/>
      <c r="CK191" s="17"/>
      <c r="CL191" s="17"/>
    </row>
    <row r="192" spans="2:90" s="93" customFormat="1" ht="14.4" customHeight="1">
      <c r="B192" s="73" t="s">
        <v>97</v>
      </c>
      <c r="C192" s="64"/>
      <c r="D192" s="291" t="s">
        <v>63</v>
      </c>
      <c r="E192" s="40"/>
      <c r="F192" s="40"/>
      <c r="G192" s="40"/>
      <c r="H192" s="40"/>
      <c r="I192" s="40"/>
      <c r="J192" s="494"/>
      <c r="K192" s="522"/>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c r="CF192" s="17"/>
      <c r="CG192" s="17"/>
      <c r="CH192" s="17"/>
      <c r="CI192" s="17"/>
      <c r="CJ192" s="17"/>
      <c r="CK192" s="17"/>
      <c r="CL192" s="17"/>
    </row>
    <row r="193" spans="2:90" s="93" customFormat="1" ht="14.4" customHeight="1">
      <c r="B193" s="73" t="s">
        <v>98</v>
      </c>
      <c r="C193" s="64"/>
      <c r="D193" s="291" t="s">
        <v>99</v>
      </c>
      <c r="E193" s="40"/>
      <c r="F193" s="40"/>
      <c r="G193" s="40"/>
      <c r="H193" s="40"/>
      <c r="I193" s="40"/>
      <c r="J193" s="494"/>
      <c r="K193" s="522"/>
      <c r="L193" s="17"/>
      <c r="M193" s="17"/>
      <c r="N193" s="17"/>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c r="CF193" s="17"/>
      <c r="CG193" s="17"/>
      <c r="CH193" s="17"/>
      <c r="CI193" s="17"/>
      <c r="CJ193" s="17"/>
      <c r="CK193" s="17"/>
      <c r="CL193" s="17"/>
    </row>
    <row r="194" spans="2:90" s="93" customFormat="1" ht="14.4" customHeight="1">
      <c r="B194" s="73" t="s">
        <v>100</v>
      </c>
      <c r="C194" s="64"/>
      <c r="D194" s="291" t="s">
        <v>99</v>
      </c>
      <c r="E194" s="40"/>
      <c r="F194" s="40"/>
      <c r="G194" s="40"/>
      <c r="H194" s="40"/>
      <c r="I194" s="40"/>
      <c r="J194" s="494"/>
      <c r="K194" s="522"/>
      <c r="L194" s="17"/>
      <c r="M194" s="17"/>
      <c r="N194" s="17"/>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c r="CF194" s="17"/>
      <c r="CG194" s="17"/>
      <c r="CH194" s="17"/>
      <c r="CI194" s="17"/>
      <c r="CJ194" s="17"/>
      <c r="CK194" s="17"/>
      <c r="CL194" s="17"/>
    </row>
    <row r="195" spans="2:90" s="93" customFormat="1" ht="14.4" customHeight="1">
      <c r="B195" s="73" t="s">
        <v>101</v>
      </c>
      <c r="C195" s="64"/>
      <c r="D195" s="291" t="s">
        <v>99</v>
      </c>
      <c r="E195" s="40"/>
      <c r="F195" s="40"/>
      <c r="G195" s="40"/>
      <c r="H195" s="40"/>
      <c r="I195" s="40"/>
      <c r="J195" s="494"/>
      <c r="K195" s="522"/>
      <c r="L195" s="17"/>
      <c r="M195" s="17"/>
      <c r="N195" s="17"/>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c r="CF195" s="17"/>
      <c r="CG195" s="17"/>
      <c r="CH195" s="17"/>
      <c r="CI195" s="17"/>
      <c r="CJ195" s="17"/>
      <c r="CK195" s="17"/>
      <c r="CL195" s="17"/>
    </row>
    <row r="196" spans="2:90" s="93" customFormat="1" ht="14.4" customHeight="1">
      <c r="B196" s="73" t="s">
        <v>500</v>
      </c>
      <c r="C196" s="64"/>
      <c r="D196" s="291" t="s">
        <v>99</v>
      </c>
      <c r="E196" s="40"/>
      <c r="F196" s="40"/>
      <c r="G196" s="40"/>
      <c r="H196" s="40"/>
      <c r="I196" s="40"/>
      <c r="J196" s="494"/>
      <c r="K196" s="522"/>
      <c r="L196" s="17"/>
      <c r="M196" s="17"/>
      <c r="N196" s="17"/>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c r="CF196" s="17"/>
      <c r="CG196" s="17"/>
      <c r="CH196" s="17"/>
      <c r="CI196" s="17"/>
      <c r="CJ196" s="17"/>
      <c r="CK196" s="17"/>
      <c r="CL196" s="17"/>
    </row>
    <row r="197" spans="2:90" s="93" customFormat="1" ht="14.4" customHeight="1">
      <c r="B197" s="73" t="s">
        <v>102</v>
      </c>
      <c r="C197" s="64"/>
      <c r="D197" s="291" t="s">
        <v>103</v>
      </c>
      <c r="E197" s="40"/>
      <c r="F197" s="40"/>
      <c r="G197" s="40"/>
      <c r="H197" s="40"/>
      <c r="I197" s="40"/>
      <c r="J197" s="494"/>
      <c r="K197" s="522"/>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c r="CF197" s="17"/>
      <c r="CG197" s="17"/>
      <c r="CH197" s="17"/>
      <c r="CI197" s="17"/>
      <c r="CJ197" s="17"/>
      <c r="CK197" s="17"/>
      <c r="CL197" s="17"/>
    </row>
    <row r="198" spans="2:90" s="93" customFormat="1" ht="14.4" customHeight="1">
      <c r="B198" s="73" t="s">
        <v>405</v>
      </c>
      <c r="C198" s="64"/>
      <c r="D198" s="291" t="s">
        <v>103</v>
      </c>
      <c r="E198" s="40"/>
      <c r="F198" s="40"/>
      <c r="G198" s="40"/>
      <c r="H198" s="40"/>
      <c r="I198" s="40"/>
      <c r="J198" s="494"/>
      <c r="K198" s="522"/>
      <c r="L198" s="17"/>
      <c r="M198" s="17"/>
      <c r="N198" s="17"/>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c r="CF198" s="17"/>
      <c r="CG198" s="17"/>
      <c r="CH198" s="17"/>
      <c r="CI198" s="17"/>
      <c r="CJ198" s="17"/>
      <c r="CK198" s="17"/>
      <c r="CL198" s="17"/>
    </row>
    <row r="199" spans="2:90" s="93" customFormat="1" ht="14.4" customHeight="1">
      <c r="B199" s="73" t="s">
        <v>104</v>
      </c>
      <c r="C199" s="64"/>
      <c r="D199" s="291" t="s">
        <v>103</v>
      </c>
      <c r="E199" s="40"/>
      <c r="F199" s="40"/>
      <c r="G199" s="40"/>
      <c r="H199" s="40"/>
      <c r="I199" s="40"/>
      <c r="J199" s="494"/>
      <c r="K199" s="522"/>
      <c r="L199" s="17"/>
      <c r="M199" s="17"/>
      <c r="N199" s="17"/>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c r="CF199" s="17"/>
      <c r="CG199" s="17"/>
      <c r="CH199" s="17"/>
      <c r="CI199" s="17"/>
      <c r="CJ199" s="17"/>
      <c r="CK199" s="17"/>
      <c r="CL199" s="17"/>
    </row>
    <row r="200" spans="2:90" s="93" customFormat="1" ht="14.4" customHeight="1">
      <c r="B200" s="73" t="s">
        <v>480</v>
      </c>
      <c r="C200" s="64"/>
      <c r="D200" s="291" t="s">
        <v>103</v>
      </c>
      <c r="E200" s="40"/>
      <c r="F200" s="40"/>
      <c r="G200" s="40"/>
      <c r="H200" s="40"/>
      <c r="I200" s="40"/>
      <c r="J200" s="494"/>
      <c r="K200" s="522"/>
      <c r="L200" s="17"/>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c r="CA200" s="17"/>
      <c r="CB200" s="17"/>
      <c r="CC200" s="17"/>
      <c r="CD200" s="17"/>
      <c r="CE200" s="17"/>
      <c r="CF200" s="17"/>
      <c r="CG200" s="17"/>
      <c r="CH200" s="17"/>
      <c r="CI200" s="17"/>
      <c r="CJ200" s="17"/>
      <c r="CK200" s="17"/>
      <c r="CL200" s="17"/>
    </row>
    <row r="201" spans="2:90" s="93" customFormat="1" ht="14.4" customHeight="1">
      <c r="B201" s="73" t="s">
        <v>517</v>
      </c>
      <c r="C201" s="64"/>
      <c r="D201" s="291" t="s">
        <v>103</v>
      </c>
      <c r="E201" s="40"/>
      <c r="F201" s="40"/>
      <c r="G201" s="40"/>
      <c r="H201" s="40"/>
      <c r="I201" s="40"/>
      <c r="J201" s="494"/>
      <c r="K201" s="522"/>
      <c r="L201" s="17"/>
      <c r="M201" s="17"/>
      <c r="N201" s="17"/>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c r="CF201" s="17"/>
      <c r="CG201" s="17"/>
      <c r="CH201" s="17"/>
      <c r="CI201" s="17"/>
      <c r="CJ201" s="17"/>
      <c r="CK201" s="17"/>
      <c r="CL201" s="17"/>
    </row>
    <row r="202" spans="2:90" s="93" customFormat="1" ht="14.4" customHeight="1">
      <c r="B202" s="73" t="s">
        <v>509</v>
      </c>
      <c r="C202" s="64"/>
      <c r="D202" s="291" t="s">
        <v>103</v>
      </c>
      <c r="E202" s="40"/>
      <c r="F202" s="40"/>
      <c r="G202" s="40"/>
      <c r="H202" s="40"/>
      <c r="I202" s="40"/>
      <c r="J202" s="494"/>
      <c r="K202" s="522"/>
      <c r="L202" s="17"/>
      <c r="M202" s="17"/>
      <c r="N202" s="17"/>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c r="CA202" s="17"/>
      <c r="CB202" s="17"/>
      <c r="CC202" s="17"/>
      <c r="CD202" s="17"/>
      <c r="CE202" s="17"/>
      <c r="CF202" s="17"/>
      <c r="CG202" s="17"/>
      <c r="CH202" s="17"/>
      <c r="CI202" s="17"/>
      <c r="CJ202" s="17"/>
      <c r="CK202" s="17"/>
      <c r="CL202" s="17"/>
    </row>
    <row r="203" spans="2:90" s="93" customFormat="1" ht="14.4" customHeight="1">
      <c r="B203" s="73" t="s">
        <v>550</v>
      </c>
      <c r="C203" s="64"/>
      <c r="D203" s="291" t="s">
        <v>551</v>
      </c>
      <c r="E203" s="40"/>
      <c r="F203" s="40"/>
      <c r="G203" s="40"/>
      <c r="H203" s="40"/>
      <c r="I203" s="40"/>
      <c r="J203" s="494"/>
      <c r="K203" s="522"/>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c r="CF203" s="17"/>
      <c r="CG203" s="17"/>
      <c r="CH203" s="17"/>
      <c r="CI203" s="17"/>
      <c r="CJ203" s="17"/>
      <c r="CK203" s="17"/>
      <c r="CL203" s="17"/>
    </row>
    <row r="204" spans="2:90" s="93" customFormat="1" ht="14.4" customHeight="1">
      <c r="B204" s="467" t="s">
        <v>478</v>
      </c>
      <c r="C204" s="468"/>
      <c r="D204" s="469" t="s">
        <v>106</v>
      </c>
      <c r="E204" s="40"/>
      <c r="F204" s="40"/>
      <c r="G204" s="40"/>
      <c r="H204" s="40"/>
      <c r="I204" s="40"/>
      <c r="J204" s="494"/>
      <c r="K204" s="522"/>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c r="CF204" s="17"/>
      <c r="CG204" s="17"/>
      <c r="CH204" s="17"/>
      <c r="CI204" s="17"/>
      <c r="CJ204" s="17"/>
      <c r="CK204" s="17"/>
      <c r="CL204" s="17"/>
    </row>
    <row r="205" spans="2:90" s="93" customFormat="1" ht="14.4" customHeight="1">
      <c r="B205" s="40"/>
      <c r="C205" s="40"/>
      <c r="D205" s="40"/>
      <c r="E205" s="40"/>
      <c r="F205" s="40"/>
      <c r="G205" s="40"/>
      <c r="H205" s="40"/>
      <c r="I205" s="40"/>
      <c r="J205" s="494"/>
      <c r="K205" s="522"/>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c r="CF205" s="17"/>
      <c r="CG205" s="17"/>
      <c r="CH205" s="17"/>
      <c r="CI205" s="17"/>
      <c r="CJ205" s="17"/>
      <c r="CK205" s="17"/>
      <c r="CL205" s="17"/>
    </row>
    <row r="206" spans="2:90" s="93" customFormat="1" ht="14.4" customHeight="1">
      <c r="B206" s="20" t="s">
        <v>107</v>
      </c>
      <c r="C206" s="20"/>
      <c r="D206" s="40"/>
      <c r="E206" s="40"/>
      <c r="F206" s="40"/>
      <c r="G206" s="40"/>
      <c r="H206" s="40"/>
      <c r="I206" s="40"/>
      <c r="J206" s="494"/>
      <c r="K206" s="522"/>
      <c r="L206" s="17"/>
      <c r="M206" s="17"/>
      <c r="N206" s="17"/>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c r="CA206" s="17"/>
      <c r="CB206" s="17"/>
      <c r="CC206" s="17"/>
      <c r="CD206" s="17"/>
      <c r="CE206" s="17"/>
      <c r="CF206" s="17"/>
      <c r="CG206" s="17"/>
      <c r="CH206" s="17"/>
      <c r="CI206" s="17"/>
      <c r="CJ206" s="17"/>
      <c r="CK206" s="17"/>
      <c r="CL206" s="17"/>
    </row>
    <row r="207" spans="2:90" s="93" customFormat="1" ht="14.4" customHeight="1">
      <c r="B207" s="20" t="s">
        <v>108</v>
      </c>
      <c r="C207" s="20"/>
      <c r="D207" s="40"/>
      <c r="E207" s="40"/>
      <c r="F207" s="40"/>
      <c r="G207" s="40"/>
      <c r="H207" s="40"/>
      <c r="I207" s="40"/>
      <c r="J207" s="494"/>
      <c r="K207" s="522"/>
      <c r="L207" s="17"/>
      <c r="M207" s="17"/>
      <c r="N207" s="17"/>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c r="BN207" s="17"/>
      <c r="BO207" s="17"/>
      <c r="BP207" s="17"/>
      <c r="BQ207" s="17"/>
      <c r="BR207" s="17"/>
      <c r="BS207" s="17"/>
      <c r="BT207" s="17"/>
      <c r="BU207" s="17"/>
      <c r="BV207" s="17"/>
      <c r="BW207" s="17"/>
      <c r="BX207" s="17"/>
      <c r="BY207" s="17"/>
      <c r="BZ207" s="17"/>
      <c r="CA207" s="17"/>
      <c r="CB207" s="17"/>
      <c r="CC207" s="17"/>
      <c r="CD207" s="17"/>
      <c r="CE207" s="17"/>
      <c r="CF207" s="17"/>
      <c r="CG207" s="17"/>
      <c r="CH207" s="17"/>
      <c r="CI207" s="17"/>
      <c r="CJ207" s="17"/>
      <c r="CK207" s="17"/>
      <c r="CL207" s="17"/>
    </row>
    <row r="208" spans="2:90" s="93" customFormat="1" ht="14.4" customHeight="1">
      <c r="B208" s="27" t="s">
        <v>109</v>
      </c>
      <c r="C208" s="27"/>
      <c r="D208" s="40"/>
      <c r="E208" s="40"/>
      <c r="F208" s="40"/>
      <c r="G208" s="40"/>
      <c r="H208" s="40"/>
      <c r="I208" s="40"/>
      <c r="J208" s="494"/>
      <c r="K208" s="522"/>
      <c r="L208" s="17"/>
      <c r="M208" s="17"/>
      <c r="N208" s="17"/>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c r="BN208" s="17"/>
      <c r="BO208" s="17"/>
      <c r="BP208" s="17"/>
      <c r="BQ208" s="17"/>
      <c r="BR208" s="17"/>
      <c r="BS208" s="17"/>
      <c r="BT208" s="17"/>
      <c r="BU208" s="17"/>
      <c r="BV208" s="17"/>
      <c r="BW208" s="17"/>
      <c r="BX208" s="17"/>
      <c r="BY208" s="17"/>
      <c r="BZ208" s="17"/>
      <c r="CA208" s="17"/>
      <c r="CB208" s="17"/>
      <c r="CC208" s="17"/>
      <c r="CD208" s="17"/>
      <c r="CE208" s="17"/>
      <c r="CF208" s="17"/>
      <c r="CG208" s="17"/>
      <c r="CH208" s="17"/>
      <c r="CI208" s="17"/>
      <c r="CJ208" s="17"/>
      <c r="CK208" s="17"/>
      <c r="CL208" s="17"/>
    </row>
    <row r="209" spans="2:90" s="93" customFormat="1" ht="14.4" customHeight="1">
      <c r="B209" s="20" t="s">
        <v>110</v>
      </c>
      <c r="C209" s="27"/>
      <c r="D209" s="40"/>
      <c r="E209" s="40"/>
      <c r="F209" s="40"/>
      <c r="G209" s="40"/>
      <c r="H209" s="40"/>
      <c r="I209" s="40"/>
      <c r="J209" s="494"/>
      <c r="K209" s="522"/>
      <c r="L209" s="17"/>
      <c r="M209" s="17"/>
      <c r="N209" s="17"/>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c r="BI209" s="17"/>
      <c r="BJ209" s="17"/>
      <c r="BK209" s="17"/>
      <c r="BL209" s="17"/>
      <c r="BM209" s="17"/>
      <c r="BN209" s="17"/>
      <c r="BO209" s="17"/>
      <c r="BP209" s="17"/>
      <c r="BQ209" s="17"/>
      <c r="BR209" s="17"/>
      <c r="BS209" s="17"/>
      <c r="BT209" s="17"/>
      <c r="BU209" s="17"/>
      <c r="BV209" s="17"/>
      <c r="BW209" s="17"/>
      <c r="BX209" s="17"/>
      <c r="BY209" s="17"/>
      <c r="BZ209" s="17"/>
      <c r="CA209" s="17"/>
      <c r="CB209" s="17"/>
      <c r="CC209" s="17"/>
      <c r="CD209" s="17"/>
      <c r="CE209" s="17"/>
      <c r="CF209" s="17"/>
      <c r="CG209" s="17"/>
      <c r="CH209" s="17"/>
      <c r="CI209" s="17"/>
      <c r="CJ209" s="17"/>
      <c r="CK209" s="17"/>
      <c r="CL209" s="17"/>
    </row>
    <row r="210" spans="2:90" s="93" customFormat="1" ht="14.4" customHeight="1">
      <c r="B210" s="20"/>
      <c r="C210" s="27"/>
      <c r="D210" s="40"/>
      <c r="E210" s="40"/>
      <c r="F210" s="40"/>
      <c r="G210" s="40"/>
      <c r="H210" s="40"/>
      <c r="I210" s="40"/>
      <c r="J210" s="494"/>
      <c r="K210" s="522"/>
      <c r="L210" s="17"/>
      <c r="M210" s="17"/>
      <c r="N210" s="17"/>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c r="BI210" s="17"/>
      <c r="BJ210" s="17"/>
      <c r="BK210" s="17"/>
      <c r="BL210" s="17"/>
      <c r="BM210" s="17"/>
      <c r="BN210" s="17"/>
      <c r="BO210" s="17"/>
      <c r="BP210" s="17"/>
      <c r="BQ210" s="17"/>
      <c r="BR210" s="17"/>
      <c r="BS210" s="17"/>
      <c r="BT210" s="17"/>
      <c r="BU210" s="17"/>
      <c r="BV210" s="17"/>
      <c r="BW210" s="17"/>
      <c r="BX210" s="17"/>
      <c r="BY210" s="17"/>
      <c r="BZ210" s="17"/>
      <c r="CA210" s="17"/>
      <c r="CB210" s="17"/>
      <c r="CC210" s="17"/>
      <c r="CD210" s="17"/>
      <c r="CE210" s="17"/>
      <c r="CF210" s="17"/>
      <c r="CG210" s="17"/>
      <c r="CH210" s="17"/>
      <c r="CI210" s="17"/>
      <c r="CJ210" s="17"/>
      <c r="CK210" s="17"/>
      <c r="CL210" s="17"/>
    </row>
    <row r="211" spans="2:90" ht="13.8">
      <c r="B211" s="485" t="s">
        <v>526</v>
      </c>
      <c r="F211" s="434"/>
    </row>
    <row r="212" spans="2:90">
      <c r="F212" s="434"/>
    </row>
    <row r="213" spans="2:90">
      <c r="B213" s="74" t="s">
        <v>279</v>
      </c>
    </row>
    <row r="215" spans="2:90">
      <c r="B215" s="74" t="s">
        <v>280</v>
      </c>
    </row>
    <row r="216" spans="2:90" ht="58.8" customHeight="1">
      <c r="B216" s="699" t="s">
        <v>281</v>
      </c>
      <c r="C216" s="699"/>
      <c r="D216" s="699"/>
      <c r="E216" s="699"/>
      <c r="F216" s="699"/>
      <c r="G216" s="699"/>
      <c r="H216" s="699"/>
      <c r="I216" s="699"/>
      <c r="J216" s="699"/>
      <c r="K216" s="699"/>
    </row>
    <row r="218" spans="2:90">
      <c r="B218" s="74" t="s">
        <v>282</v>
      </c>
    </row>
    <row r="220" spans="2:90">
      <c r="B220" s="74" t="s">
        <v>283</v>
      </c>
    </row>
    <row r="221" spans="2:90" ht="29.4" customHeight="1">
      <c r="B221" s="699" t="s">
        <v>284</v>
      </c>
      <c r="C221" s="699"/>
      <c r="D221" s="699"/>
      <c r="E221" s="699"/>
      <c r="F221" s="699"/>
      <c r="G221" s="699"/>
      <c r="H221" s="699"/>
      <c r="I221" s="699"/>
      <c r="J221" s="699"/>
      <c r="K221" s="699"/>
    </row>
    <row r="222" spans="2:90" ht="4.5" customHeight="1">
      <c r="B222" s="435"/>
      <c r="C222" s="435"/>
      <c r="D222" s="435"/>
      <c r="E222" s="435"/>
      <c r="F222" s="435"/>
      <c r="G222" s="435"/>
      <c r="H222" s="435"/>
      <c r="I222" s="435"/>
      <c r="J222" s="525"/>
      <c r="K222" s="525"/>
    </row>
    <row r="223" spans="2:90" ht="48.6" customHeight="1">
      <c r="B223" s="699" t="s">
        <v>630</v>
      </c>
      <c r="C223" s="699"/>
      <c r="D223" s="699"/>
      <c r="E223" s="699"/>
      <c r="F223" s="699"/>
      <c r="G223" s="699"/>
      <c r="H223" s="699"/>
      <c r="I223" s="699"/>
      <c r="J223" s="699"/>
      <c r="K223" s="699"/>
    </row>
    <row r="224" spans="2:90">
      <c r="B224" s="649"/>
      <c r="C224" s="649"/>
      <c r="D224" s="649"/>
      <c r="E224" s="649"/>
      <c r="F224" s="649"/>
      <c r="G224" s="649"/>
      <c r="H224" s="649"/>
      <c r="I224" s="649"/>
      <c r="J224" s="649"/>
      <c r="K224" s="649"/>
    </row>
    <row r="225" spans="2:90" ht="21.6" customHeight="1">
      <c r="B225" s="20" t="s">
        <v>285</v>
      </c>
      <c r="C225" s="384"/>
      <c r="D225" s="384"/>
      <c r="E225" s="384"/>
      <c r="F225" s="384"/>
      <c r="G225" s="384"/>
      <c r="H225" s="384"/>
      <c r="I225" s="384"/>
      <c r="J225" s="526"/>
      <c r="K225" s="526"/>
    </row>
    <row r="226" spans="2:90">
      <c r="B226" s="707" t="s">
        <v>286</v>
      </c>
      <c r="C226" s="707"/>
      <c r="D226" s="707"/>
      <c r="E226" s="707"/>
      <c r="F226" s="707"/>
      <c r="G226" s="707"/>
      <c r="H226" s="707"/>
      <c r="I226" s="707"/>
      <c r="J226" s="707"/>
      <c r="K226" s="707"/>
    </row>
    <row r="227" spans="2:90" ht="29.4" customHeight="1">
      <c r="B227" s="657" t="s">
        <v>287</v>
      </c>
      <c r="C227" s="657"/>
      <c r="D227" s="657"/>
      <c r="E227" s="657"/>
      <c r="F227" s="657"/>
      <c r="G227" s="657"/>
      <c r="H227" s="657"/>
      <c r="I227" s="657"/>
      <c r="J227" s="657"/>
      <c r="K227" s="657"/>
    </row>
    <row r="228" spans="2:90">
      <c r="B228" s="707" t="s">
        <v>288</v>
      </c>
      <c r="C228" s="707"/>
      <c r="D228" s="707"/>
      <c r="E228" s="707"/>
      <c r="F228" s="707"/>
      <c r="G228" s="707"/>
      <c r="H228" s="707"/>
      <c r="I228" s="707"/>
      <c r="J228" s="707"/>
      <c r="K228" s="707"/>
    </row>
    <row r="229" spans="2:90" ht="118.95" customHeight="1">
      <c r="B229" s="699" t="s">
        <v>289</v>
      </c>
      <c r="C229" s="699"/>
      <c r="D229" s="699"/>
      <c r="E229" s="699"/>
      <c r="F229" s="699"/>
      <c r="G229" s="699"/>
      <c r="H229" s="699"/>
      <c r="I229" s="699"/>
      <c r="J229" s="699"/>
      <c r="K229" s="699"/>
    </row>
    <row r="230" spans="2:90" ht="20.7" customHeight="1">
      <c r="B230" s="707" t="s">
        <v>290</v>
      </c>
      <c r="C230" s="707"/>
      <c r="D230" s="707"/>
      <c r="E230" s="707"/>
      <c r="F230" s="707"/>
      <c r="G230" s="707"/>
      <c r="H230" s="707"/>
      <c r="I230" s="707"/>
      <c r="J230" s="707"/>
      <c r="K230" s="707"/>
    </row>
    <row r="231" spans="2:90" ht="31.2" customHeight="1">
      <c r="B231" s="699" t="s">
        <v>291</v>
      </c>
      <c r="C231" s="699"/>
      <c r="D231" s="699"/>
      <c r="E231" s="699"/>
      <c r="F231" s="699"/>
      <c r="G231" s="699"/>
      <c r="H231" s="699"/>
      <c r="I231" s="699"/>
      <c r="J231" s="699"/>
      <c r="K231" s="699"/>
    </row>
    <row r="232" spans="2:90">
      <c r="B232" s="384"/>
      <c r="C232" s="384"/>
      <c r="D232" s="384"/>
      <c r="E232" s="384"/>
      <c r="F232" s="384"/>
      <c r="G232" s="384"/>
      <c r="H232" s="384"/>
      <c r="I232" s="384"/>
      <c r="J232" s="526"/>
      <c r="K232" s="526"/>
    </row>
    <row r="233" spans="2:90">
      <c r="B233" s="74" t="s">
        <v>292</v>
      </c>
    </row>
    <row r="234" spans="2:90" s="180" customFormat="1" ht="30.6" customHeight="1">
      <c r="B234" s="657" t="s">
        <v>618</v>
      </c>
      <c r="C234" s="657"/>
      <c r="D234" s="657"/>
      <c r="E234" s="657"/>
      <c r="F234" s="657"/>
      <c r="G234" s="657"/>
      <c r="H234" s="657"/>
      <c r="I234" s="657"/>
      <c r="J234" s="657"/>
      <c r="K234" s="657"/>
      <c r="L234" s="17"/>
      <c r="M234" s="17"/>
      <c r="N234" s="17"/>
      <c r="O234" s="17"/>
      <c r="P234" s="17"/>
      <c r="Q234" s="17"/>
      <c r="R234" s="17"/>
      <c r="S234" s="17"/>
      <c r="T234" s="17"/>
      <c r="U234" s="17"/>
      <c r="V234" s="17"/>
      <c r="W234" s="1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c r="BH234" s="17"/>
      <c r="BI234" s="17"/>
      <c r="BJ234" s="17"/>
      <c r="BK234" s="17"/>
      <c r="BL234" s="17"/>
      <c r="BM234" s="17"/>
      <c r="BN234" s="17"/>
      <c r="BO234" s="17"/>
      <c r="BP234" s="17"/>
      <c r="BQ234" s="17"/>
      <c r="BR234" s="17"/>
      <c r="BS234" s="17"/>
      <c r="BT234" s="17"/>
      <c r="BU234" s="17"/>
      <c r="BV234" s="17"/>
      <c r="BW234" s="17"/>
      <c r="BX234" s="17"/>
      <c r="BY234" s="17"/>
      <c r="BZ234" s="17"/>
      <c r="CA234" s="17"/>
      <c r="CB234" s="17"/>
      <c r="CC234" s="17"/>
      <c r="CD234" s="17"/>
      <c r="CE234" s="17"/>
      <c r="CF234" s="17"/>
      <c r="CG234" s="17"/>
      <c r="CH234" s="17"/>
      <c r="CI234" s="17"/>
      <c r="CJ234" s="17"/>
      <c r="CK234" s="17"/>
      <c r="CL234" s="17"/>
    </row>
    <row r="235" spans="2:90">
      <c r="B235" s="17" t="s">
        <v>293</v>
      </c>
    </row>
    <row r="236" spans="2:90">
      <c r="B236" s="74" t="s">
        <v>294</v>
      </c>
    </row>
    <row r="237" spans="2:90" ht="23.25" customHeight="1">
      <c r="B237" s="687" t="s">
        <v>619</v>
      </c>
      <c r="C237" s="649"/>
      <c r="D237" s="649"/>
      <c r="E237" s="649"/>
      <c r="F237" s="649"/>
      <c r="G237" s="649"/>
      <c r="H237" s="649"/>
      <c r="I237" s="649"/>
      <c r="J237" s="649"/>
      <c r="K237" s="649"/>
    </row>
    <row r="238" spans="2:90" ht="26.25" customHeight="1">
      <c r="B238" s="687" t="s">
        <v>620</v>
      </c>
      <c r="C238" s="649"/>
      <c r="D238" s="649"/>
      <c r="E238" s="649"/>
      <c r="F238" s="649"/>
      <c r="G238" s="649"/>
      <c r="H238" s="649"/>
      <c r="I238" s="649"/>
      <c r="J238" s="649"/>
      <c r="K238" s="649"/>
    </row>
    <row r="239" spans="2:90" ht="27" customHeight="1">
      <c r="B239" s="717" t="s">
        <v>295</v>
      </c>
      <c r="C239" s="699"/>
      <c r="D239" s="699"/>
      <c r="E239" s="699"/>
      <c r="F239" s="699"/>
      <c r="G239" s="699"/>
      <c r="H239" s="699"/>
      <c r="I239" s="699"/>
      <c r="J239" s="699"/>
      <c r="K239" s="699"/>
    </row>
    <row r="240" spans="2:90" ht="13.5" customHeight="1">
      <c r="B240" s="384"/>
      <c r="C240" s="384"/>
      <c r="D240" s="384"/>
      <c r="E240" s="384"/>
      <c r="F240" s="384"/>
      <c r="G240" s="384"/>
      <c r="H240" s="384"/>
      <c r="I240" s="384"/>
      <c r="J240" s="526"/>
      <c r="K240" s="526"/>
    </row>
    <row r="241" spans="2:11">
      <c r="B241" s="74" t="s">
        <v>296</v>
      </c>
    </row>
    <row r="242" spans="2:11" ht="15.75" customHeight="1">
      <c r="B242" s="649" t="s">
        <v>297</v>
      </c>
      <c r="C242" s="649"/>
      <c r="D242" s="649"/>
      <c r="E242" s="649"/>
      <c r="F242" s="649"/>
      <c r="G242" s="649"/>
      <c r="H242" s="649"/>
      <c r="I242" s="649"/>
      <c r="J242" s="649"/>
      <c r="K242" s="649"/>
    </row>
    <row r="243" spans="2:11" ht="15.75" customHeight="1">
      <c r="B243" s="699" t="s">
        <v>298</v>
      </c>
      <c r="C243" s="699"/>
      <c r="D243" s="699"/>
      <c r="E243" s="699"/>
      <c r="F243" s="699"/>
      <c r="G243" s="699"/>
      <c r="H243" s="699"/>
      <c r="I243" s="699"/>
      <c r="J243" s="699"/>
      <c r="K243" s="699"/>
    </row>
    <row r="244" spans="2:11" ht="15.75" customHeight="1">
      <c r="B244" s="699" t="s">
        <v>299</v>
      </c>
      <c r="C244" s="699"/>
      <c r="D244" s="699"/>
      <c r="E244" s="699"/>
      <c r="F244" s="699"/>
      <c r="G244" s="699"/>
      <c r="H244" s="699"/>
      <c r="I244" s="699"/>
      <c r="J244" s="699"/>
      <c r="K244" s="699"/>
    </row>
    <row r="245" spans="2:11" ht="13.5" customHeight="1">
      <c r="B245" s="384"/>
      <c r="C245" s="384"/>
      <c r="D245" s="384"/>
      <c r="E245" s="384"/>
      <c r="F245" s="384"/>
      <c r="G245" s="384"/>
      <c r="H245" s="384"/>
      <c r="I245" s="384"/>
      <c r="J245" s="526"/>
      <c r="K245" s="526"/>
    </row>
    <row r="246" spans="2:11">
      <c r="B246" s="74" t="s">
        <v>300</v>
      </c>
    </row>
    <row r="247" spans="2:11" ht="28.5" customHeight="1">
      <c r="B247" s="699" t="s">
        <v>301</v>
      </c>
      <c r="C247" s="699"/>
      <c r="D247" s="699"/>
      <c r="E247" s="699"/>
      <c r="F247" s="699"/>
      <c r="G247" s="699"/>
      <c r="H247" s="699"/>
      <c r="I247" s="699"/>
      <c r="J247" s="699"/>
      <c r="K247" s="699"/>
    </row>
    <row r="248" spans="2:11" ht="29.4" customHeight="1">
      <c r="B248" s="699" t="s">
        <v>302</v>
      </c>
      <c r="C248" s="699"/>
      <c r="D248" s="699"/>
      <c r="E248" s="699"/>
      <c r="F248" s="699"/>
      <c r="G248" s="699"/>
      <c r="H248" s="699"/>
      <c r="I248" s="699"/>
      <c r="J248" s="699"/>
      <c r="K248" s="699"/>
    </row>
    <row r="249" spans="2:11">
      <c r="B249" s="435"/>
      <c r="C249" s="435"/>
      <c r="D249" s="435"/>
      <c r="E249" s="435"/>
      <c r="F249" s="435"/>
      <c r="G249" s="435"/>
      <c r="H249" s="435"/>
      <c r="I249" s="435"/>
      <c r="J249" s="525"/>
      <c r="K249" s="525"/>
    </row>
    <row r="250" spans="2:11">
      <c r="B250" s="385" t="s">
        <v>303</v>
      </c>
      <c r="C250" s="435"/>
      <c r="D250" s="435"/>
      <c r="E250" s="435"/>
      <c r="F250" s="435"/>
      <c r="G250" s="435"/>
      <c r="H250" s="435"/>
      <c r="I250" s="435"/>
      <c r="J250" s="525"/>
      <c r="K250" s="525"/>
    </row>
    <row r="251" spans="2:11" ht="32.4" customHeight="1">
      <c r="B251" s="699" t="s">
        <v>304</v>
      </c>
      <c r="C251" s="699"/>
      <c r="D251" s="699"/>
      <c r="E251" s="699"/>
      <c r="F251" s="699"/>
      <c r="G251" s="699"/>
      <c r="H251" s="699"/>
      <c r="I251" s="699"/>
      <c r="J251" s="699"/>
      <c r="K251" s="699"/>
    </row>
    <row r="252" spans="2:11">
      <c r="B252" s="384"/>
      <c r="C252" s="384"/>
      <c r="D252" s="384"/>
      <c r="E252" s="384"/>
      <c r="F252" s="384"/>
      <c r="G252" s="384"/>
      <c r="H252" s="384"/>
      <c r="I252" s="384"/>
      <c r="J252" s="525"/>
      <c r="K252" s="525"/>
    </row>
    <row r="253" spans="2:11">
      <c r="B253" s="385" t="s">
        <v>305</v>
      </c>
      <c r="C253" s="435"/>
      <c r="D253" s="435"/>
      <c r="E253" s="435"/>
      <c r="F253" s="435"/>
      <c r="G253" s="435"/>
      <c r="H253" s="435"/>
      <c r="I253" s="435"/>
      <c r="J253" s="525"/>
      <c r="K253" s="525"/>
    </row>
    <row r="254" spans="2:11" ht="30.6" customHeight="1">
      <c r="B254" s="699" t="s">
        <v>621</v>
      </c>
      <c r="C254" s="699"/>
      <c r="D254" s="699"/>
      <c r="E254" s="699"/>
      <c r="F254" s="699"/>
      <c r="G254" s="699"/>
      <c r="H254" s="699"/>
      <c r="I254" s="699"/>
      <c r="J254" s="699"/>
      <c r="K254" s="699"/>
    </row>
    <row r="255" spans="2:11">
      <c r="B255" s="384"/>
      <c r="C255" s="384"/>
      <c r="D255" s="384"/>
      <c r="E255" s="384"/>
      <c r="F255" s="384"/>
      <c r="G255" s="384"/>
      <c r="H255" s="384"/>
      <c r="I255" s="384"/>
      <c r="J255" s="525"/>
      <c r="K255" s="525"/>
    </row>
    <row r="256" spans="2:11">
      <c r="B256" s="74" t="s">
        <v>306</v>
      </c>
    </row>
    <row r="257" spans="2:11" ht="28.2" customHeight="1">
      <c r="B257" s="649" t="s">
        <v>307</v>
      </c>
      <c r="C257" s="649"/>
      <c r="D257" s="649"/>
      <c r="E257" s="649"/>
      <c r="F257" s="649"/>
      <c r="G257" s="649"/>
      <c r="H257" s="649"/>
      <c r="I257" s="649"/>
      <c r="J257" s="649"/>
      <c r="K257" s="649"/>
    </row>
    <row r="258" spans="2:11">
      <c r="B258" s="66"/>
      <c r="C258" s="66"/>
      <c r="D258" s="66"/>
      <c r="E258" s="155"/>
    </row>
    <row r="259" spans="2:11" ht="13.8">
      <c r="B259" s="422" t="s">
        <v>308</v>
      </c>
      <c r="C259" s="201"/>
      <c r="D259" s="201"/>
      <c r="E259" s="201"/>
      <c r="F259" s="201"/>
      <c r="G259" s="201"/>
      <c r="H259" s="201"/>
      <c r="I259" s="423"/>
    </row>
    <row r="260" spans="2:11">
      <c r="B260" s="181"/>
      <c r="C260" s="181"/>
      <c r="D260" s="181"/>
      <c r="E260" s="181"/>
      <c r="F260" s="181"/>
      <c r="G260" s="181"/>
      <c r="H260" s="181"/>
      <c r="I260" s="182"/>
    </row>
    <row r="261" spans="2:11">
      <c r="B261" s="421" t="s">
        <v>309</v>
      </c>
      <c r="C261" s="181"/>
      <c r="D261" s="181"/>
      <c r="E261" s="181"/>
      <c r="F261" s="181"/>
      <c r="G261" s="181"/>
      <c r="H261" s="181"/>
      <c r="I261" s="182"/>
    </row>
    <row r="262" spans="2:11" ht="31.95" customHeight="1">
      <c r="B262" s="699" t="s">
        <v>622</v>
      </c>
      <c r="C262" s="699"/>
      <c r="D262" s="699"/>
      <c r="E262" s="699"/>
      <c r="F262" s="699"/>
      <c r="G262" s="699"/>
      <c r="H262" s="699"/>
      <c r="I262" s="699"/>
    </row>
    <row r="263" spans="2:11">
      <c r="B263" s="421"/>
      <c r="C263" s="181"/>
      <c r="D263" s="181"/>
      <c r="E263" s="181"/>
      <c r="F263" s="181"/>
      <c r="G263" s="181"/>
      <c r="H263" s="181"/>
      <c r="I263" s="182"/>
    </row>
    <row r="264" spans="2:11" ht="39.6">
      <c r="B264" s="295" t="s">
        <v>310</v>
      </c>
      <c r="C264" s="290" t="s">
        <v>631</v>
      </c>
      <c r="D264" s="290" t="s">
        <v>629</v>
      </c>
      <c r="E264" s="290" t="s">
        <v>553</v>
      </c>
      <c r="F264" s="296"/>
      <c r="G264" s="425"/>
      <c r="H264" s="296"/>
    </row>
    <row r="265" spans="2:11">
      <c r="B265" s="369" t="s">
        <v>311</v>
      </c>
      <c r="C265" s="214">
        <v>7784.15</v>
      </c>
      <c r="D265" s="214">
        <v>7539.62</v>
      </c>
      <c r="E265" s="214">
        <v>7831.26</v>
      </c>
      <c r="F265" s="181"/>
      <c r="G265" s="182"/>
      <c r="H265" s="181"/>
    </row>
    <row r="266" spans="2:11">
      <c r="B266" s="369" t="s">
        <v>312</v>
      </c>
      <c r="C266" s="214">
        <v>7784.15</v>
      </c>
      <c r="D266" s="214">
        <v>7539.62</v>
      </c>
      <c r="E266" s="214">
        <v>7831.26</v>
      </c>
      <c r="F266" s="181"/>
      <c r="G266" s="182"/>
      <c r="H266" s="181"/>
    </row>
    <row r="267" spans="2:11">
      <c r="C267" s="181"/>
      <c r="D267" s="181"/>
      <c r="E267" s="181"/>
      <c r="F267" s="181"/>
      <c r="G267" s="181"/>
      <c r="H267" s="181"/>
      <c r="I267" s="182"/>
    </row>
    <row r="268" spans="2:11">
      <c r="B268" s="426"/>
      <c r="C268" s="181"/>
      <c r="D268" s="181"/>
      <c r="E268" s="181"/>
      <c r="F268" s="181"/>
      <c r="G268" s="181"/>
      <c r="H268" s="181"/>
      <c r="I268" s="182"/>
    </row>
    <row r="269" spans="2:11">
      <c r="B269" s="421" t="s">
        <v>313</v>
      </c>
      <c r="C269" s="181"/>
      <c r="D269" s="181"/>
      <c r="E269" s="181"/>
      <c r="F269" s="181"/>
      <c r="G269" s="181"/>
      <c r="H269" s="181"/>
      <c r="I269" s="182"/>
    </row>
    <row r="270" spans="2:11">
      <c r="B270" s="653" t="s">
        <v>314</v>
      </c>
      <c r="C270" s="653"/>
      <c r="D270" s="653"/>
      <c r="E270" s="653"/>
      <c r="F270" s="653"/>
      <c r="G270" s="653"/>
      <c r="H270" s="653"/>
      <c r="I270" s="182"/>
    </row>
    <row r="271" spans="2:11">
      <c r="B271" s="24"/>
      <c r="C271" s="24"/>
      <c r="D271" s="24"/>
      <c r="E271" s="24"/>
      <c r="F271" s="24"/>
      <c r="G271" s="24"/>
      <c r="H271" s="24"/>
      <c r="I271" s="182"/>
    </row>
    <row r="272" spans="2:11" ht="52.8">
      <c r="B272" s="32" t="s">
        <v>315</v>
      </c>
      <c r="C272" s="32" t="s">
        <v>316</v>
      </c>
      <c r="D272" s="32" t="s">
        <v>623</v>
      </c>
      <c r="E272" s="32" t="s">
        <v>624</v>
      </c>
      <c r="F272" s="32" t="s">
        <v>317</v>
      </c>
      <c r="G272" s="32" t="s">
        <v>537</v>
      </c>
      <c r="H272" s="32" t="s">
        <v>538</v>
      </c>
      <c r="I272" s="32" t="s">
        <v>318</v>
      </c>
    </row>
    <row r="273" spans="2:10">
      <c r="B273" s="203" t="s">
        <v>113</v>
      </c>
      <c r="C273" s="203"/>
      <c r="D273" s="203"/>
      <c r="E273" s="196"/>
      <c r="F273" s="196"/>
      <c r="G273" s="196"/>
      <c r="H273" s="196"/>
      <c r="I273" s="203"/>
    </row>
    <row r="274" spans="2:10">
      <c r="B274" s="203" t="s">
        <v>319</v>
      </c>
      <c r="C274" s="203"/>
      <c r="D274" s="203"/>
      <c r="E274" s="196"/>
      <c r="F274" s="196"/>
      <c r="G274" s="196"/>
      <c r="H274" s="196"/>
      <c r="I274" s="203"/>
    </row>
    <row r="275" spans="2:10">
      <c r="B275" s="203" t="s">
        <v>209</v>
      </c>
      <c r="C275" s="203"/>
      <c r="D275" s="203"/>
      <c r="E275" s="196"/>
      <c r="F275" s="196"/>
      <c r="G275" s="196"/>
      <c r="H275" s="196"/>
      <c r="I275" s="203"/>
    </row>
    <row r="276" spans="2:10">
      <c r="B276" s="196" t="s">
        <v>115</v>
      </c>
      <c r="C276" s="186" t="s">
        <v>177</v>
      </c>
      <c r="D276" s="210">
        <v>1678046.03</v>
      </c>
      <c r="E276" s="209">
        <v>7784.15</v>
      </c>
      <c r="F276" s="211">
        <v>13062162004.4245</v>
      </c>
      <c r="G276" s="316">
        <v>1429775.4700000002</v>
      </c>
      <c r="H276" s="209">
        <v>7831.26</v>
      </c>
      <c r="I276" s="197">
        <v>11196943447.192202</v>
      </c>
    </row>
    <row r="277" spans="2:10">
      <c r="B277" s="203" t="s">
        <v>116</v>
      </c>
      <c r="C277" s="186"/>
      <c r="D277" s="210"/>
      <c r="E277" s="209"/>
      <c r="F277" s="211"/>
      <c r="G277" s="351"/>
      <c r="H277" s="209"/>
      <c r="I277" s="351"/>
    </row>
    <row r="278" spans="2:10">
      <c r="B278" s="196" t="s">
        <v>117</v>
      </c>
      <c r="C278" s="186" t="s">
        <v>177</v>
      </c>
      <c r="D278" s="210">
        <v>184495</v>
      </c>
      <c r="E278" s="209">
        <v>7784.15</v>
      </c>
      <c r="F278" s="211">
        <v>1436136754.25</v>
      </c>
      <c r="G278" s="210">
        <v>123600</v>
      </c>
      <c r="H278" s="209">
        <v>7831.26</v>
      </c>
      <c r="I278" s="197">
        <v>967943736</v>
      </c>
      <c r="J278" s="464"/>
    </row>
    <row r="279" spans="2:10">
      <c r="B279" s="203" t="s">
        <v>179</v>
      </c>
      <c r="C279" s="186"/>
      <c r="D279" s="210"/>
      <c r="E279" s="209"/>
      <c r="F279" s="211"/>
      <c r="G279" s="211"/>
      <c r="H279" s="209"/>
      <c r="I279" s="204"/>
    </row>
    <row r="280" spans="2:10">
      <c r="B280" s="196" t="s">
        <v>178</v>
      </c>
      <c r="C280" s="186" t="s">
        <v>177</v>
      </c>
      <c r="D280" s="210">
        <v>193011.84999999995</v>
      </c>
      <c r="E280" s="209">
        <v>7784.15</v>
      </c>
      <c r="F280" s="211">
        <v>1502433192.1774995</v>
      </c>
      <c r="G280" s="316">
        <v>161827.13</v>
      </c>
      <c r="H280" s="209">
        <v>7831.26</v>
      </c>
      <c r="I280" s="197">
        <v>1267310330.0838001</v>
      </c>
      <c r="J280" s="464"/>
    </row>
    <row r="281" spans="2:10">
      <c r="B281" s="203" t="s">
        <v>214</v>
      </c>
      <c r="C281" s="186"/>
      <c r="D281" s="210"/>
      <c r="E281" s="209"/>
      <c r="F281" s="211"/>
      <c r="G281" s="211"/>
      <c r="H281" s="209"/>
      <c r="I281" s="204"/>
    </row>
    <row r="282" spans="2:10">
      <c r="B282" s="196" t="s">
        <v>320</v>
      </c>
      <c r="C282" s="186" t="s">
        <v>177</v>
      </c>
      <c r="D282" s="210">
        <v>2125000</v>
      </c>
      <c r="E282" s="209">
        <v>7784.15</v>
      </c>
      <c r="F282" s="211">
        <v>16541318750</v>
      </c>
      <c r="G282" s="316">
        <v>2125000</v>
      </c>
      <c r="H282" s="209">
        <v>7831.26</v>
      </c>
      <c r="I282" s="197">
        <v>16641427500</v>
      </c>
    </row>
    <row r="283" spans="2:10">
      <c r="B283" s="196" t="s">
        <v>321</v>
      </c>
      <c r="C283" s="186" t="s">
        <v>177</v>
      </c>
      <c r="D283" s="210">
        <v>1430.25</v>
      </c>
      <c r="E283" s="209">
        <v>7784.15</v>
      </c>
      <c r="F283" s="211">
        <v>11133280.5375</v>
      </c>
      <c r="G283" s="316">
        <v>1884.36</v>
      </c>
      <c r="H283" s="209">
        <v>7831.26</v>
      </c>
      <c r="I283" s="197">
        <v>14756913.093599999</v>
      </c>
    </row>
    <row r="284" spans="2:10">
      <c r="B284" s="196" t="s">
        <v>322</v>
      </c>
      <c r="C284" s="186" t="s">
        <v>177</v>
      </c>
      <c r="D284" s="210">
        <v>229406.96</v>
      </c>
      <c r="E284" s="209">
        <v>7784.15</v>
      </c>
      <c r="F284" s="211">
        <v>1785738187.6839998</v>
      </c>
      <c r="G284" s="316">
        <v>296782.06000000006</v>
      </c>
      <c r="H284" s="209">
        <v>7831.26</v>
      </c>
      <c r="I284" s="197">
        <v>2324177475.1956005</v>
      </c>
    </row>
    <row r="285" spans="2:10">
      <c r="B285" s="196" t="s">
        <v>323</v>
      </c>
      <c r="C285" s="186" t="s">
        <v>177</v>
      </c>
      <c r="D285" s="269">
        <v>-212279.14</v>
      </c>
      <c r="E285" s="209">
        <v>7784.15</v>
      </c>
      <c r="F285" s="270">
        <v>-1652412667.631</v>
      </c>
      <c r="G285" s="269">
        <v>-279614.86</v>
      </c>
      <c r="H285" s="209">
        <v>7831.26</v>
      </c>
      <c r="I285" s="270">
        <v>-2189736668.5236001</v>
      </c>
    </row>
    <row r="286" spans="2:10">
      <c r="B286" s="262" t="s">
        <v>228</v>
      </c>
      <c r="C286" s="263"/>
      <c r="D286" s="264">
        <v>4199110.95</v>
      </c>
      <c r="E286" s="264"/>
      <c r="F286" s="265">
        <v>32686509501.442493</v>
      </c>
      <c r="G286" s="264">
        <v>3859254.16</v>
      </c>
      <c r="H286" s="264"/>
      <c r="I286" s="265">
        <v>30222822733.041599</v>
      </c>
      <c r="J286" s="527"/>
    </row>
    <row r="287" spans="2:10">
      <c r="B287" s="255"/>
      <c r="C287" s="256"/>
      <c r="D287" s="257"/>
      <c r="E287" s="258"/>
      <c r="F287" s="259"/>
      <c r="G287" s="259"/>
      <c r="H287" s="260"/>
      <c r="I287" s="261"/>
    </row>
    <row r="288" spans="2:10">
      <c r="B288" s="250" t="s">
        <v>324</v>
      </c>
      <c r="C288" s="251"/>
      <c r="D288" s="252"/>
      <c r="E288" s="253"/>
      <c r="F288" s="254"/>
      <c r="G288" s="254"/>
      <c r="H288" s="253"/>
      <c r="I288" s="253"/>
    </row>
    <row r="289" spans="2:9">
      <c r="B289" s="203" t="s">
        <v>325</v>
      </c>
      <c r="C289" s="205"/>
      <c r="D289" s="206"/>
      <c r="E289" s="203"/>
      <c r="F289" s="213"/>
      <c r="G289" s="213"/>
      <c r="H289" s="203"/>
      <c r="I289" s="203"/>
    </row>
    <row r="290" spans="2:9" ht="18" customHeight="1">
      <c r="B290" s="207" t="s">
        <v>181</v>
      </c>
      <c r="C290" s="186"/>
      <c r="D290" s="187"/>
      <c r="E290" s="187"/>
      <c r="F290" s="212"/>
      <c r="G290" s="212"/>
      <c r="H290" s="187"/>
      <c r="I290" s="208"/>
    </row>
    <row r="291" spans="2:9">
      <c r="B291" s="185" t="s">
        <v>326</v>
      </c>
      <c r="C291" s="186" t="s">
        <v>177</v>
      </c>
      <c r="D291" s="187">
        <v>-94861.350000000093</v>
      </c>
      <c r="E291" s="187">
        <v>7784.15</v>
      </c>
      <c r="F291" s="208">
        <v>-738414977.60250068</v>
      </c>
      <c r="G291" s="187">
        <v>-80234.350000000006</v>
      </c>
      <c r="H291" s="209">
        <v>7831.26</v>
      </c>
      <c r="I291" s="270">
        <v>-628336055.78100002</v>
      </c>
    </row>
    <row r="292" spans="2:9">
      <c r="B292" s="185" t="s">
        <v>513</v>
      </c>
      <c r="C292" s="186" t="s">
        <v>177</v>
      </c>
      <c r="D292" s="351">
        <v>0</v>
      </c>
      <c r="E292" s="187">
        <v>7784.15</v>
      </c>
      <c r="F292" s="351">
        <v>0</v>
      </c>
      <c r="G292" s="351">
        <v>0</v>
      </c>
      <c r="H292" s="209">
        <v>7831.26</v>
      </c>
      <c r="I292" s="351">
        <v>0</v>
      </c>
    </row>
    <row r="293" spans="2:9" ht="15.6" hidden="1" customHeight="1">
      <c r="B293" s="207" t="s">
        <v>174</v>
      </c>
      <c r="C293" s="186"/>
      <c r="D293" s="187"/>
      <c r="E293" s="187"/>
      <c r="F293" s="212"/>
      <c r="G293" s="212"/>
      <c r="H293" s="187"/>
      <c r="I293" s="208"/>
    </row>
    <row r="294" spans="2:9" hidden="1">
      <c r="B294" s="185" t="s">
        <v>183</v>
      </c>
      <c r="C294" s="186" t="s">
        <v>177</v>
      </c>
      <c r="D294" s="351">
        <v>0</v>
      </c>
      <c r="E294" s="187">
        <v>7784.15</v>
      </c>
      <c r="F294" s="351">
        <v>0</v>
      </c>
      <c r="G294" s="351">
        <v>0</v>
      </c>
      <c r="H294" s="209">
        <v>7539.62</v>
      </c>
      <c r="I294" s="351">
        <v>0</v>
      </c>
    </row>
    <row r="295" spans="2:9" hidden="1">
      <c r="B295" s="185" t="s">
        <v>184</v>
      </c>
      <c r="C295" s="186" t="s">
        <v>177</v>
      </c>
      <c r="D295" s="351">
        <v>0</v>
      </c>
      <c r="E295" s="187">
        <v>7784.15</v>
      </c>
      <c r="F295" s="351">
        <v>0</v>
      </c>
      <c r="G295" s="351">
        <v>0</v>
      </c>
      <c r="H295" s="209">
        <v>7539.62</v>
      </c>
      <c r="I295" s="351">
        <v>0</v>
      </c>
    </row>
    <row r="296" spans="2:9" ht="15.6" customHeight="1">
      <c r="B296" s="207" t="s">
        <v>327</v>
      </c>
      <c r="C296" s="186"/>
      <c r="D296" s="187"/>
      <c r="E296" s="187"/>
      <c r="F296" s="212"/>
      <c r="G296" s="212"/>
      <c r="H296" s="187"/>
      <c r="I296" s="208"/>
    </row>
    <row r="297" spans="2:9">
      <c r="B297" s="185" t="s">
        <v>328</v>
      </c>
      <c r="C297" s="186" t="s">
        <v>177</v>
      </c>
      <c r="D297" s="187">
        <v>-15300</v>
      </c>
      <c r="E297" s="187">
        <v>7784.15</v>
      </c>
      <c r="F297" s="208">
        <v>-119097495</v>
      </c>
      <c r="G297" s="187">
        <v>-9180</v>
      </c>
      <c r="H297" s="209">
        <v>7831.26</v>
      </c>
      <c r="I297" s="270">
        <v>-71890966.799999997</v>
      </c>
    </row>
    <row r="298" spans="2:9">
      <c r="B298" s="185" t="s">
        <v>514</v>
      </c>
      <c r="C298" s="186" t="s">
        <v>177</v>
      </c>
      <c r="D298" s="351">
        <v>0</v>
      </c>
      <c r="E298" s="187">
        <v>7784.15</v>
      </c>
      <c r="F298" s="351">
        <v>0</v>
      </c>
      <c r="G298" s="351">
        <v>0</v>
      </c>
      <c r="H298" s="209">
        <v>7831.26</v>
      </c>
      <c r="I298" s="351">
        <v>0</v>
      </c>
    </row>
    <row r="299" spans="2:9">
      <c r="B299" s="262" t="s">
        <v>219</v>
      </c>
      <c r="C299" s="263"/>
      <c r="D299" s="264">
        <v>-110161.35000000009</v>
      </c>
      <c r="E299" s="264"/>
      <c r="F299" s="265">
        <v>-857512472.60250068</v>
      </c>
      <c r="G299" s="264">
        <v>-89414.35</v>
      </c>
      <c r="H299" s="266"/>
      <c r="I299" s="265">
        <v>-700227022.58099997</v>
      </c>
    </row>
    <row r="300" spans="2:9" ht="13.8">
      <c r="B300" s="21"/>
      <c r="C300" s="202"/>
      <c r="D300" s="427"/>
      <c r="E300" s="427"/>
      <c r="F300" s="428"/>
      <c r="G300" s="428"/>
      <c r="H300" s="428"/>
      <c r="I300" s="182"/>
    </row>
    <row r="301" spans="2:9" ht="13.8">
      <c r="B301" s="386"/>
      <c r="C301" s="202"/>
      <c r="D301" s="427"/>
      <c r="E301" s="427"/>
      <c r="F301" s="428"/>
      <c r="G301" s="428"/>
      <c r="H301" s="428"/>
      <c r="I301" s="182"/>
    </row>
    <row r="302" spans="2:9">
      <c r="B302" s="421" t="s">
        <v>329</v>
      </c>
      <c r="C302" s="181"/>
      <c r="D302" s="181"/>
      <c r="E302" s="181"/>
      <c r="F302" s="181"/>
      <c r="G302" s="181"/>
      <c r="H302" s="181"/>
      <c r="I302" s="182"/>
    </row>
    <row r="303" spans="2:9" ht="13.2" customHeight="1">
      <c r="B303" s="649" t="s">
        <v>330</v>
      </c>
      <c r="C303" s="649"/>
      <c r="D303" s="649"/>
      <c r="E303" s="649"/>
      <c r="F303" s="649"/>
      <c r="G303" s="649"/>
      <c r="H303" s="649"/>
      <c r="I303" s="21"/>
    </row>
    <row r="304" spans="2:9">
      <c r="B304" s="181"/>
      <c r="C304" s="181"/>
      <c r="D304" s="181"/>
      <c r="E304" s="181"/>
      <c r="F304" s="181"/>
      <c r="G304" s="181"/>
      <c r="H304" s="181"/>
      <c r="I304" s="182"/>
    </row>
    <row r="305" spans="2:10" ht="13.2" customHeight="1">
      <c r="B305" s="661" t="s">
        <v>331</v>
      </c>
      <c r="C305" s="682" t="s">
        <v>332</v>
      </c>
      <c r="D305" s="700" t="s">
        <v>333</v>
      </c>
      <c r="E305" s="682" t="s">
        <v>334</v>
      </c>
      <c r="F305" s="700" t="s">
        <v>494</v>
      </c>
      <c r="G305" s="431"/>
      <c r="H305" s="429"/>
      <c r="I305" s="191"/>
    </row>
    <row r="306" spans="2:10">
      <c r="B306" s="661"/>
      <c r="C306" s="684"/>
      <c r="D306" s="701"/>
      <c r="E306" s="684"/>
      <c r="F306" s="701"/>
      <c r="G306" s="430"/>
      <c r="H306" s="424"/>
      <c r="I306" s="183"/>
    </row>
    <row r="307" spans="2:10" ht="27" customHeight="1">
      <c r="B307" s="192" t="s">
        <v>335</v>
      </c>
      <c r="C307" s="188">
        <v>7784.15</v>
      </c>
      <c r="D307" s="189">
        <v>2797137845</v>
      </c>
      <c r="E307" s="561">
        <v>7831.26</v>
      </c>
      <c r="F307" s="562">
        <v>5664404303</v>
      </c>
      <c r="G307" s="431"/>
      <c r="H307" s="370"/>
      <c r="I307" s="181"/>
    </row>
    <row r="308" spans="2:10" ht="27" customHeight="1">
      <c r="B308" s="192" t="s">
        <v>336</v>
      </c>
      <c r="C308" s="188">
        <v>7784.15</v>
      </c>
      <c r="D308" s="189">
        <v>90384279</v>
      </c>
      <c r="E308" s="561">
        <v>7831.26</v>
      </c>
      <c r="F308" s="562">
        <v>120599751</v>
      </c>
      <c r="G308" s="431"/>
      <c r="H308" s="370"/>
      <c r="I308" s="181"/>
    </row>
    <row r="309" spans="2:10" ht="27" customHeight="1">
      <c r="B309" s="192" t="s">
        <v>337</v>
      </c>
      <c r="C309" s="188">
        <v>7784.15</v>
      </c>
      <c r="D309" s="190">
        <v>-3013043971</v>
      </c>
      <c r="E309" s="561">
        <v>7831.26</v>
      </c>
      <c r="F309" s="563">
        <v>-3716175533</v>
      </c>
      <c r="G309" s="431"/>
      <c r="H309" s="370"/>
      <c r="I309" s="181"/>
    </row>
    <row r="310" spans="2:10" ht="27" customHeight="1">
      <c r="B310" s="192" t="s">
        <v>338</v>
      </c>
      <c r="C310" s="188">
        <v>7784.15</v>
      </c>
      <c r="D310" s="190">
        <v>-96255412</v>
      </c>
      <c r="E310" s="561">
        <v>7831.26</v>
      </c>
      <c r="F310" s="563">
        <v>-160818937</v>
      </c>
      <c r="G310" s="431"/>
      <c r="H310" s="370"/>
      <c r="I310" s="181"/>
    </row>
    <row r="311" spans="2:10">
      <c r="B311" s="184" t="s">
        <v>339</v>
      </c>
      <c r="C311" s="193"/>
      <c r="D311" s="194">
        <v>-221777259</v>
      </c>
      <c r="E311" s="193"/>
      <c r="F311" s="193">
        <v>1908009584</v>
      </c>
      <c r="G311" s="181"/>
      <c r="H311" s="182"/>
      <c r="I311" s="181"/>
    </row>
    <row r="312" spans="2:10">
      <c r="B312" s="181"/>
      <c r="C312" s="181"/>
      <c r="D312" s="432">
        <v>0</v>
      </c>
      <c r="E312" s="181"/>
      <c r="F312" s="432"/>
      <c r="G312" s="181"/>
      <c r="H312" s="181"/>
      <c r="I312" s="182"/>
    </row>
    <row r="313" spans="2:10">
      <c r="B313" s="181"/>
      <c r="C313" s="181"/>
      <c r="D313" s="181"/>
      <c r="E313" s="181"/>
      <c r="F313" s="181"/>
      <c r="G313" s="181"/>
      <c r="H313" s="181"/>
      <c r="I313" s="182"/>
    </row>
    <row r="314" spans="2:10">
      <c r="B314" s="121" t="s">
        <v>344</v>
      </c>
      <c r="C314" s="68"/>
      <c r="D314" s="71"/>
      <c r="E314" s="68"/>
      <c r="F314" s="68"/>
      <c r="G314" s="68"/>
      <c r="H314" s="68"/>
      <c r="I314" s="217"/>
      <c r="J314" s="398"/>
    </row>
    <row r="315" spans="2:10">
      <c r="B315" s="68"/>
      <c r="C315" s="68"/>
      <c r="D315" s="71"/>
      <c r="E315" s="68"/>
      <c r="F315" s="68"/>
      <c r="G315" s="68"/>
      <c r="H315" s="68"/>
      <c r="I315" s="217"/>
      <c r="J315" s="398"/>
    </row>
    <row r="316" spans="2:10">
      <c r="B316" s="121"/>
      <c r="C316" s="68"/>
      <c r="D316" s="71"/>
      <c r="E316" s="68"/>
      <c r="F316" s="68"/>
      <c r="G316" s="68"/>
      <c r="H316" s="68"/>
      <c r="I316" s="217"/>
      <c r="J316" s="398"/>
    </row>
    <row r="317" spans="2:10">
      <c r="B317" s="121" t="s">
        <v>345</v>
      </c>
      <c r="C317" s="68"/>
      <c r="D317" s="68"/>
      <c r="E317" s="68"/>
      <c r="F317" s="68"/>
      <c r="G317" s="68"/>
      <c r="H317" s="68"/>
      <c r="I317" s="217"/>
      <c r="J317" s="398"/>
    </row>
    <row r="318" spans="2:10">
      <c r="B318" s="68" t="s">
        <v>346</v>
      </c>
      <c r="C318" s="68"/>
      <c r="D318" s="68"/>
      <c r="E318" s="68"/>
      <c r="F318" s="68"/>
      <c r="G318" s="68"/>
      <c r="H318" s="68"/>
      <c r="I318" s="217"/>
      <c r="J318" s="398"/>
    </row>
    <row r="319" spans="2:10">
      <c r="B319" s="68"/>
      <c r="C319" s="40"/>
      <c r="D319" s="40"/>
      <c r="E319" s="40"/>
      <c r="F319" s="40"/>
      <c r="G319" s="40"/>
      <c r="H319" s="40"/>
      <c r="I319" s="390"/>
      <c r="J319" s="494"/>
    </row>
    <row r="320" spans="2:10" ht="26.4">
      <c r="B320" s="215" t="s">
        <v>112</v>
      </c>
      <c r="C320" s="309" t="s">
        <v>625</v>
      </c>
      <c r="D320" s="309" t="s">
        <v>539</v>
      </c>
      <c r="E320" s="391"/>
      <c r="F320" s="68"/>
      <c r="G320" s="68"/>
      <c r="H320" s="68"/>
      <c r="I320" s="217"/>
      <c r="J320" s="398"/>
    </row>
    <row r="321" spans="2:15">
      <c r="B321" s="224" t="s">
        <v>115</v>
      </c>
      <c r="C321" s="225"/>
      <c r="D321" s="225"/>
      <c r="E321" s="392"/>
      <c r="F321" s="121"/>
      <c r="G321" s="121"/>
      <c r="H321" s="121"/>
      <c r="I321" s="393"/>
      <c r="J321" s="528"/>
    </row>
    <row r="322" spans="2:15">
      <c r="B322" s="381" t="s">
        <v>561</v>
      </c>
      <c r="C322" s="382">
        <v>13015457104</v>
      </c>
      <c r="D322" s="353">
        <v>0</v>
      </c>
      <c r="E322" s="391"/>
      <c r="F322" s="68"/>
      <c r="G322" s="68"/>
      <c r="H322" s="68"/>
      <c r="I322" s="217"/>
      <c r="J322" s="398"/>
    </row>
    <row r="323" spans="2:15">
      <c r="B323" s="381" t="s">
        <v>560</v>
      </c>
      <c r="C323" s="382">
        <v>8034868221</v>
      </c>
      <c r="D323" s="195">
        <v>11119748352</v>
      </c>
      <c r="E323" s="391"/>
      <c r="F323" s="68"/>
      <c r="G323" s="68"/>
      <c r="H323" s="68"/>
      <c r="I323" s="217"/>
      <c r="J323" s="398"/>
    </row>
    <row r="324" spans="2:15">
      <c r="B324" s="381" t="s">
        <v>348</v>
      </c>
      <c r="C324" s="382">
        <v>46704900</v>
      </c>
      <c r="D324" s="195">
        <v>11196943447</v>
      </c>
      <c r="E324" s="391"/>
      <c r="F324" s="68"/>
      <c r="G324" s="68"/>
      <c r="H324" s="68"/>
      <c r="I324" s="217"/>
      <c r="J324" s="398"/>
    </row>
    <row r="325" spans="2:15">
      <c r="B325" s="381" t="s">
        <v>347</v>
      </c>
      <c r="C325" s="382">
        <v>32158829</v>
      </c>
      <c r="D325" s="382">
        <v>25125510</v>
      </c>
      <c r="E325" s="391"/>
      <c r="F325" s="68"/>
      <c r="G325" s="68"/>
      <c r="H325" s="68"/>
      <c r="I325" s="217"/>
      <c r="J325" s="398"/>
    </row>
    <row r="326" spans="2:15">
      <c r="B326" s="250" t="s">
        <v>341</v>
      </c>
      <c r="C326" s="380">
        <v>21129189054</v>
      </c>
      <c r="D326" s="380">
        <v>22341817309</v>
      </c>
      <c r="E326" s="371"/>
      <c r="F326" s="371"/>
      <c r="G326" s="68"/>
      <c r="H326" s="68"/>
      <c r="I326" s="217"/>
      <c r="J326" s="398"/>
    </row>
    <row r="327" spans="2:15">
      <c r="B327" s="21"/>
      <c r="C327" s="68"/>
      <c r="D327" s="391"/>
      <c r="E327" s="68"/>
      <c r="F327" s="68"/>
      <c r="G327" s="68"/>
      <c r="H327" s="68"/>
      <c r="I327" s="217"/>
      <c r="J327" s="398"/>
    </row>
    <row r="328" spans="2:15">
      <c r="B328" s="21"/>
      <c r="C328" s="68"/>
      <c r="D328" s="391"/>
      <c r="E328" s="68"/>
      <c r="F328" s="68"/>
      <c r="G328" s="68"/>
      <c r="H328" s="68"/>
      <c r="I328" s="217"/>
      <c r="J328" s="398"/>
    </row>
    <row r="329" spans="2:15">
      <c r="B329" s="68"/>
      <c r="C329" s="68"/>
      <c r="D329" s="391"/>
      <c r="E329" s="68"/>
      <c r="F329" s="68"/>
      <c r="G329" s="68"/>
      <c r="H329" s="68"/>
      <c r="I329" s="217"/>
      <c r="J329" s="398"/>
    </row>
    <row r="330" spans="2:15">
      <c r="B330" s="121" t="s">
        <v>349</v>
      </c>
      <c r="C330" s="44"/>
      <c r="D330" s="40"/>
      <c r="E330" s="40"/>
      <c r="F330" s="40"/>
      <c r="G330" s="40"/>
      <c r="H330" s="40"/>
      <c r="I330" s="390"/>
      <c r="J330" s="494"/>
    </row>
    <row r="331" spans="2:15">
      <c r="B331" s="674" t="s">
        <v>350</v>
      </c>
      <c r="C331" s="674"/>
      <c r="D331" s="674"/>
      <c r="E331" s="674"/>
      <c r="F331" s="674"/>
      <c r="G331" s="674"/>
      <c r="H331" s="674"/>
      <c r="I331" s="390"/>
      <c r="J331" s="494"/>
    </row>
    <row r="332" spans="2:15">
      <c r="B332" s="68"/>
      <c r="C332" s="40"/>
      <c r="D332" s="40"/>
      <c r="E332" s="40"/>
      <c r="F332" s="40"/>
      <c r="G332" s="40"/>
      <c r="H332" s="40"/>
      <c r="I332" s="390"/>
      <c r="J332" s="494"/>
    </row>
    <row r="333" spans="2:15" ht="39.6">
      <c r="B333" s="297" t="s">
        <v>351</v>
      </c>
      <c r="C333" s="297" t="s">
        <v>340</v>
      </c>
      <c r="D333" s="297" t="s">
        <v>352</v>
      </c>
      <c r="E333" s="297" t="s">
        <v>353</v>
      </c>
      <c r="F333" s="297" t="s">
        <v>485</v>
      </c>
      <c r="G333" s="297" t="s">
        <v>486</v>
      </c>
      <c r="H333" s="297" t="s">
        <v>506</v>
      </c>
      <c r="I333" s="297" t="s">
        <v>354</v>
      </c>
      <c r="J333" s="297" t="s">
        <v>355</v>
      </c>
      <c r="K333" s="297" t="s">
        <v>535</v>
      </c>
    </row>
    <row r="334" spans="2:15">
      <c r="B334" s="298" t="s">
        <v>256</v>
      </c>
      <c r="C334" s="299"/>
      <c r="D334" s="299"/>
      <c r="E334" s="299"/>
      <c r="F334" s="299"/>
      <c r="G334" s="299"/>
      <c r="H334" s="299"/>
      <c r="I334" s="299"/>
      <c r="J334" s="566"/>
      <c r="K334" s="567"/>
    </row>
    <row r="335" spans="2:15">
      <c r="B335" s="439" t="s">
        <v>356</v>
      </c>
      <c r="C335" s="439" t="s">
        <v>342</v>
      </c>
      <c r="D335" s="440" t="s">
        <v>357</v>
      </c>
      <c r="E335" s="232">
        <v>4568127934</v>
      </c>
      <c r="F335" s="301">
        <v>24000000000</v>
      </c>
      <c r="G335" s="270">
        <v>-270560447.49000001</v>
      </c>
      <c r="H335" s="270">
        <v>23729439552.509998</v>
      </c>
      <c r="I335" s="301">
        <v>24000000000</v>
      </c>
      <c r="J335" s="226">
        <v>24000000000</v>
      </c>
      <c r="K335" s="568">
        <v>45898</v>
      </c>
      <c r="M335" s="87"/>
      <c r="N335" s="87"/>
      <c r="O335" s="87"/>
    </row>
    <row r="336" spans="2:15">
      <c r="B336" s="439" t="s">
        <v>356</v>
      </c>
      <c r="C336" s="439" t="s">
        <v>342</v>
      </c>
      <c r="D336" s="440" t="s">
        <v>357</v>
      </c>
      <c r="E336" s="232">
        <v>4568127934</v>
      </c>
      <c r="F336" s="301">
        <v>5000000000</v>
      </c>
      <c r="G336" s="270">
        <v>-119437146</v>
      </c>
      <c r="H336" s="270">
        <v>4880562854</v>
      </c>
      <c r="I336" s="301">
        <v>5000000000</v>
      </c>
      <c r="J336" s="226">
        <v>5000000000</v>
      </c>
      <c r="K336" s="568">
        <v>45989</v>
      </c>
      <c r="M336" s="87"/>
      <c r="N336" s="87"/>
      <c r="O336" s="87"/>
    </row>
    <row r="337" spans="2:15">
      <c r="B337" s="227" t="s">
        <v>320</v>
      </c>
      <c r="C337" s="227" t="s">
        <v>105</v>
      </c>
      <c r="D337" s="300" t="s">
        <v>177</v>
      </c>
      <c r="E337" s="232">
        <v>394259413.34999996</v>
      </c>
      <c r="F337" s="301">
        <v>399757094.03390002</v>
      </c>
      <c r="G337" s="461">
        <v>0</v>
      </c>
      <c r="H337" s="270">
        <v>399757094.03390002</v>
      </c>
      <c r="I337" s="444">
        <v>389207500</v>
      </c>
      <c r="J337" s="226">
        <v>399757094.03390002</v>
      </c>
      <c r="K337" s="569">
        <v>45847</v>
      </c>
      <c r="M337" s="87"/>
      <c r="N337" s="87"/>
      <c r="O337" s="87"/>
    </row>
    <row r="338" spans="2:15">
      <c r="B338" s="227" t="s">
        <v>320</v>
      </c>
      <c r="C338" s="227" t="s">
        <v>105</v>
      </c>
      <c r="D338" s="300" t="s">
        <v>177</v>
      </c>
      <c r="E338" s="232">
        <v>394259413.34999996</v>
      </c>
      <c r="F338" s="301">
        <v>399757125.17049998</v>
      </c>
      <c r="G338" s="461">
        <v>0</v>
      </c>
      <c r="H338" s="270">
        <v>399757125.17049998</v>
      </c>
      <c r="I338" s="444">
        <v>389207500</v>
      </c>
      <c r="J338" s="226">
        <v>399757125.17049998</v>
      </c>
      <c r="K338" s="569">
        <v>45847</v>
      </c>
      <c r="M338" s="87"/>
      <c r="N338" s="87"/>
      <c r="O338" s="87"/>
    </row>
    <row r="339" spans="2:15">
      <c r="B339" s="227" t="s">
        <v>320</v>
      </c>
      <c r="C339" s="227" t="s">
        <v>105</v>
      </c>
      <c r="D339" s="300" t="s">
        <v>177</v>
      </c>
      <c r="E339" s="232">
        <v>197141382.89999998</v>
      </c>
      <c r="F339" s="301">
        <v>199878757.08899999</v>
      </c>
      <c r="G339" s="461">
        <v>0</v>
      </c>
      <c r="H339" s="270">
        <v>199878757.08899999</v>
      </c>
      <c r="I339" s="444">
        <v>194603750</v>
      </c>
      <c r="J339" s="226">
        <v>199878757.08899999</v>
      </c>
      <c r="K339" s="569">
        <v>45847</v>
      </c>
      <c r="M339" s="87"/>
      <c r="N339" s="87"/>
      <c r="O339" s="87"/>
    </row>
    <row r="340" spans="2:15">
      <c r="B340" s="227" t="s">
        <v>320</v>
      </c>
      <c r="C340" s="227" t="s">
        <v>343</v>
      </c>
      <c r="D340" s="300" t="s">
        <v>177</v>
      </c>
      <c r="E340" s="232">
        <v>7795638082.0944996</v>
      </c>
      <c r="F340" s="301">
        <v>7843192271.7802496</v>
      </c>
      <c r="G340" s="461">
        <v>0</v>
      </c>
      <c r="H340" s="270">
        <v>7843192271.7802496</v>
      </c>
      <c r="I340" s="444">
        <v>7784150000</v>
      </c>
      <c r="J340" s="226">
        <v>7843192271.7802496</v>
      </c>
      <c r="K340" s="569">
        <v>46440</v>
      </c>
      <c r="M340" s="87"/>
      <c r="N340" s="87"/>
      <c r="O340" s="87"/>
    </row>
    <row r="341" spans="2:15">
      <c r="B341" s="227" t="s">
        <v>320</v>
      </c>
      <c r="C341" s="463" t="s">
        <v>343</v>
      </c>
      <c r="D341" s="300" t="s">
        <v>177</v>
      </c>
      <c r="E341" s="232">
        <v>7795638082.0944996</v>
      </c>
      <c r="F341" s="301">
        <v>7843192302.916851</v>
      </c>
      <c r="G341" s="461">
        <v>0</v>
      </c>
      <c r="H341" s="270">
        <v>7843192302.916851</v>
      </c>
      <c r="I341" s="487">
        <v>7784150000</v>
      </c>
      <c r="J341" s="570">
        <v>7843192302.916851</v>
      </c>
      <c r="K341" s="571">
        <v>46440</v>
      </c>
      <c r="M341" s="87"/>
      <c r="N341" s="87"/>
      <c r="O341" s="87"/>
    </row>
    <row r="342" spans="2:15">
      <c r="B342" s="230" t="s">
        <v>626</v>
      </c>
      <c r="C342" s="239"/>
      <c r="D342" s="302"/>
      <c r="E342" s="323"/>
      <c r="F342" s="610">
        <v>45685777550.990509</v>
      </c>
      <c r="G342" s="462">
        <v>-389997593.49000001</v>
      </c>
      <c r="H342" s="610">
        <v>45295779957.500504</v>
      </c>
      <c r="I342" s="486"/>
      <c r="J342" s="529"/>
      <c r="K342" s="530"/>
      <c r="M342" s="87"/>
      <c r="N342" s="87"/>
      <c r="O342" s="87"/>
    </row>
    <row r="343" spans="2:15">
      <c r="B343" s="303" t="s">
        <v>540</v>
      </c>
      <c r="C343" s="304"/>
      <c r="D343" s="305"/>
      <c r="E343" s="304"/>
      <c r="F343" s="608">
        <v>40290625219.382477</v>
      </c>
      <c r="G343" s="462">
        <v>-464545750.30434096</v>
      </c>
      <c r="H343" s="462">
        <v>39826079469.078133</v>
      </c>
      <c r="I343" s="609"/>
      <c r="J343" s="529"/>
      <c r="K343" s="530"/>
      <c r="M343" s="87"/>
      <c r="N343" s="87"/>
      <c r="O343" s="87"/>
    </row>
    <row r="344" spans="2:15">
      <c r="B344" s="21"/>
      <c r="C344" s="40"/>
      <c r="D344" s="494"/>
      <c r="E344" s="494"/>
      <c r="F344" s="496"/>
      <c r="G344" s="542"/>
      <c r="H344" s="494"/>
      <c r="I344" s="40"/>
      <c r="J344" s="531"/>
      <c r="M344" s="87"/>
      <c r="N344" s="87"/>
      <c r="O344" s="87"/>
    </row>
    <row r="345" spans="2:15">
      <c r="B345" s="21"/>
      <c r="C345" s="40"/>
      <c r="D345" s="494"/>
      <c r="E345" s="494"/>
      <c r="F345" s="496"/>
      <c r="G345" s="542"/>
      <c r="H345" s="494"/>
      <c r="I345" s="40"/>
      <c r="J345" s="531"/>
      <c r="M345" s="87"/>
      <c r="N345" s="87"/>
      <c r="O345" s="87"/>
    </row>
    <row r="346" spans="2:15">
      <c r="B346" s="21"/>
      <c r="C346" s="40"/>
      <c r="D346" s="494"/>
      <c r="E346" s="494"/>
      <c r="F346" s="494"/>
      <c r="G346" s="494"/>
      <c r="H346" s="494"/>
      <c r="I346" s="390"/>
      <c r="J346" s="494"/>
      <c r="M346" s="87"/>
      <c r="N346" s="87"/>
      <c r="O346" s="87"/>
    </row>
    <row r="347" spans="2:15">
      <c r="B347" s="20" t="s">
        <v>358</v>
      </c>
      <c r="C347" s="21"/>
      <c r="D347" s="495"/>
      <c r="E347" s="495"/>
      <c r="F347" s="398"/>
      <c r="G347" s="398"/>
      <c r="H347" s="398"/>
      <c r="I347" s="217"/>
      <c r="J347" s="398"/>
      <c r="M347" s="87"/>
      <c r="N347" s="87"/>
      <c r="O347" s="87"/>
    </row>
    <row r="348" spans="2:15">
      <c r="B348" s="20"/>
      <c r="C348" s="21"/>
      <c r="D348" s="21"/>
      <c r="E348" s="21"/>
      <c r="F348" s="68"/>
      <c r="G348" s="68"/>
      <c r="H348" s="68"/>
      <c r="I348" s="217"/>
      <c r="J348" s="398"/>
      <c r="M348" s="87"/>
      <c r="N348" s="87"/>
      <c r="O348" s="87"/>
    </row>
    <row r="349" spans="2:15">
      <c r="B349" s="394" t="s">
        <v>359</v>
      </c>
      <c r="C349" s="21"/>
      <c r="D349" s="21"/>
      <c r="E349" s="21"/>
      <c r="F349" s="68"/>
      <c r="G349" s="68"/>
      <c r="H349" s="68"/>
      <c r="I349" s="217"/>
      <c r="J349" s="398"/>
    </row>
    <row r="350" spans="2:15">
      <c r="B350" s="21" t="s">
        <v>549</v>
      </c>
      <c r="C350" s="21"/>
      <c r="D350" s="21"/>
      <c r="E350" s="21"/>
      <c r="F350" s="68"/>
      <c r="G350" s="68"/>
      <c r="H350" s="68"/>
      <c r="I350" s="217"/>
      <c r="J350" s="398"/>
    </row>
    <row r="351" spans="2:15">
      <c r="B351" s="21"/>
      <c r="C351" s="68"/>
      <c r="D351" s="372"/>
      <c r="E351" s="21"/>
      <c r="F351" s="68"/>
      <c r="G351" s="68"/>
      <c r="H351" s="68"/>
      <c r="I351" s="217"/>
      <c r="J351" s="398"/>
    </row>
    <row r="352" spans="2:15">
      <c r="B352" s="21"/>
      <c r="C352" s="68"/>
      <c r="D352" s="372"/>
      <c r="E352" s="21"/>
      <c r="F352" s="68"/>
      <c r="G352" s="68"/>
      <c r="H352" s="68"/>
      <c r="I352" s="217"/>
      <c r="J352" s="398"/>
    </row>
    <row r="353" spans="2:10">
      <c r="B353" s="702" t="s">
        <v>364</v>
      </c>
      <c r="C353" s="702"/>
      <c r="D353" s="372"/>
      <c r="E353" s="21"/>
      <c r="F353" s="68"/>
      <c r="G353" s="68"/>
      <c r="H353" s="68"/>
      <c r="I353" s="217"/>
      <c r="J353" s="398"/>
    </row>
    <row r="354" spans="2:10">
      <c r="B354" s="21" t="s">
        <v>360</v>
      </c>
      <c r="C354" s="21"/>
      <c r="D354" s="21"/>
      <c r="E354" s="21"/>
      <c r="F354" s="68"/>
      <c r="G354" s="373"/>
      <c r="H354" s="373"/>
      <c r="I354" s="373"/>
      <c r="J354" s="398"/>
    </row>
    <row r="355" spans="2:10">
      <c r="B355" s="24"/>
      <c r="C355" s="24"/>
      <c r="D355" s="24"/>
      <c r="E355" s="21"/>
      <c r="F355" s="68"/>
      <c r="G355" s="373"/>
      <c r="H355" s="373"/>
      <c r="I355" s="373"/>
      <c r="J355" s="398"/>
    </row>
    <row r="356" spans="2:10" ht="26.4">
      <c r="B356" s="662" t="s">
        <v>361</v>
      </c>
      <c r="C356" s="662"/>
      <c r="D356" s="307" t="s">
        <v>362</v>
      </c>
      <c r="E356" s="307" t="s">
        <v>363</v>
      </c>
      <c r="F356" s="68"/>
      <c r="G356" s="68"/>
      <c r="H356" s="68"/>
      <c r="I356" s="217"/>
      <c r="J356" s="398"/>
    </row>
    <row r="357" spans="2:10">
      <c r="B357" s="703" t="s">
        <v>599</v>
      </c>
      <c r="C357" s="704"/>
      <c r="D357" s="583"/>
      <c r="E357" s="582"/>
      <c r="F357" s="68"/>
      <c r="G357" s="68"/>
      <c r="H357" s="68"/>
      <c r="I357" s="217"/>
      <c r="J357" s="398"/>
    </row>
    <row r="358" spans="2:10">
      <c r="B358" s="680" t="s">
        <v>600</v>
      </c>
      <c r="C358" s="681"/>
      <c r="D358" s="195">
        <v>1278657095</v>
      </c>
      <c r="E358" s="353">
        <v>0</v>
      </c>
      <c r="F358" s="68"/>
      <c r="G358" s="68"/>
      <c r="H358" s="68"/>
      <c r="I358" s="217"/>
      <c r="J358" s="398"/>
    </row>
    <row r="359" spans="2:10">
      <c r="B359" s="680" t="s">
        <v>601</v>
      </c>
      <c r="C359" s="681"/>
      <c r="D359" s="195">
        <v>990625285</v>
      </c>
      <c r="E359" s="353">
        <v>0</v>
      </c>
      <c r="F359" s="68"/>
      <c r="G359" s="68"/>
      <c r="H359" s="68"/>
      <c r="I359" s="217"/>
      <c r="J359" s="398"/>
    </row>
    <row r="360" spans="2:10">
      <c r="B360" s="680" t="s">
        <v>602</v>
      </c>
      <c r="C360" s="681"/>
      <c r="D360" s="195">
        <v>623247719</v>
      </c>
      <c r="E360" s="353">
        <v>0</v>
      </c>
      <c r="F360" s="68"/>
      <c r="G360" s="68"/>
      <c r="H360" s="68"/>
      <c r="I360" s="217"/>
      <c r="J360" s="398"/>
    </row>
    <row r="361" spans="2:10">
      <c r="B361" s="680" t="s">
        <v>603</v>
      </c>
      <c r="C361" s="681"/>
      <c r="D361" s="195">
        <v>198172783</v>
      </c>
      <c r="E361" s="353">
        <v>0</v>
      </c>
      <c r="F361" s="68"/>
      <c r="G361" s="68"/>
      <c r="H361" s="68"/>
      <c r="I361" s="217"/>
      <c r="J361" s="398"/>
    </row>
    <row r="362" spans="2:10">
      <c r="B362" s="680" t="s">
        <v>604</v>
      </c>
      <c r="C362" s="681"/>
      <c r="D362" s="195">
        <v>25603315</v>
      </c>
      <c r="E362" s="353">
        <v>0</v>
      </c>
      <c r="F362" s="68"/>
      <c r="G362" s="68"/>
      <c r="H362" s="68"/>
      <c r="I362" s="217"/>
      <c r="J362" s="398"/>
    </row>
    <row r="363" spans="2:10">
      <c r="B363" s="591" t="s">
        <v>605</v>
      </c>
      <c r="C363" s="592"/>
      <c r="D363" s="583"/>
      <c r="E363" s="582"/>
      <c r="F363" s="68"/>
      <c r="G363" s="68"/>
      <c r="H363" s="68"/>
      <c r="I363" s="217"/>
      <c r="J363" s="398"/>
    </row>
    <row r="364" spans="2:10">
      <c r="B364" s="680" t="s">
        <v>606</v>
      </c>
      <c r="C364" s="681"/>
      <c r="D364" s="195">
        <v>1194496815</v>
      </c>
      <c r="E364" s="353">
        <v>0</v>
      </c>
      <c r="F364" s="68"/>
      <c r="G364" s="68"/>
      <c r="H364" s="68"/>
      <c r="I364" s="217"/>
      <c r="J364" s="398"/>
    </row>
    <row r="365" spans="2:10">
      <c r="B365" s="680" t="s">
        <v>607</v>
      </c>
      <c r="C365" s="681"/>
      <c r="D365" s="195">
        <v>298872439.25</v>
      </c>
      <c r="E365" s="353">
        <v>0</v>
      </c>
      <c r="F365" s="68"/>
      <c r="G365" s="68"/>
      <c r="H365" s="68"/>
      <c r="I365" s="217"/>
      <c r="J365" s="398"/>
    </row>
    <row r="366" spans="2:10">
      <c r="B366" s="680" t="s">
        <v>600</v>
      </c>
      <c r="C366" s="681"/>
      <c r="D366" s="195">
        <v>19460375</v>
      </c>
      <c r="E366" s="353">
        <v>0</v>
      </c>
      <c r="F366" s="68"/>
      <c r="G366" s="68"/>
      <c r="H366" s="68"/>
      <c r="I366" s="217"/>
      <c r="J366" s="398"/>
    </row>
    <row r="367" spans="2:10">
      <c r="B367" s="615" t="s">
        <v>603</v>
      </c>
      <c r="C367" s="616"/>
      <c r="D367" s="195">
        <v>19460375</v>
      </c>
      <c r="E367" s="353">
        <v>0</v>
      </c>
      <c r="F367" s="68"/>
      <c r="G367" s="68"/>
      <c r="H367" s="68"/>
      <c r="I367" s="217"/>
      <c r="J367" s="398"/>
    </row>
    <row r="368" spans="2:10">
      <c r="B368" s="688" t="s">
        <v>626</v>
      </c>
      <c r="C368" s="689"/>
      <c r="D368" s="228">
        <v>4648596201.25</v>
      </c>
      <c r="E368" s="355">
        <v>0</v>
      </c>
      <c r="F368" s="395"/>
      <c r="G368" s="229"/>
      <c r="H368" s="68"/>
      <c r="I368" s="217"/>
      <c r="J368" s="398"/>
    </row>
    <row r="369" spans="2:10">
      <c r="B369" s="688" t="s">
        <v>540</v>
      </c>
      <c r="C369" s="689"/>
      <c r="D369" s="228">
        <v>4183682473.7449999</v>
      </c>
      <c r="E369" s="355">
        <v>0</v>
      </c>
      <c r="F369" s="395"/>
      <c r="G369" s="68"/>
      <c r="H369" s="68"/>
      <c r="I369" s="217"/>
      <c r="J369" s="398"/>
    </row>
    <row r="370" spans="2:10">
      <c r="B370" s="500"/>
      <c r="C370" s="502"/>
      <c r="D370" s="501"/>
      <c r="E370" s="21"/>
      <c r="F370" s="68"/>
      <c r="G370" s="68"/>
      <c r="H370" s="68"/>
      <c r="I370" s="217"/>
      <c r="J370" s="398"/>
    </row>
    <row r="371" spans="2:10">
      <c r="B371" s="21"/>
      <c r="C371" s="68"/>
      <c r="D371" s="372"/>
      <c r="E371" s="21"/>
      <c r="F371" s="68"/>
      <c r="G371" s="68"/>
      <c r="H371" s="68"/>
      <c r="I371" s="217"/>
      <c r="J371" s="398"/>
    </row>
    <row r="372" spans="2:10">
      <c r="B372" s="446" t="s">
        <v>365</v>
      </c>
      <c r="C372" s="68"/>
      <c r="D372" s="374"/>
      <c r="E372" s="21"/>
      <c r="F372" s="68"/>
      <c r="G372" s="375"/>
      <c r="H372" s="375"/>
      <c r="I372" s="375"/>
      <c r="J372" s="398"/>
    </row>
    <row r="373" spans="2:10">
      <c r="B373" s="653" t="s">
        <v>366</v>
      </c>
      <c r="C373" s="653"/>
      <c r="D373" s="653"/>
      <c r="E373" s="21"/>
      <c r="F373" s="68"/>
      <c r="G373" s="68"/>
      <c r="H373" s="68"/>
      <c r="I373" s="217"/>
      <c r="J373" s="398"/>
    </row>
    <row r="374" spans="2:10">
      <c r="B374" s="396"/>
      <c r="C374" s="68"/>
      <c r="D374" s="374"/>
      <c r="E374" s="21"/>
      <c r="F374" s="68"/>
      <c r="G374" s="68"/>
      <c r="H374" s="68"/>
      <c r="I374" s="217"/>
      <c r="J374" s="398"/>
    </row>
    <row r="375" spans="2:10">
      <c r="B375" s="396"/>
      <c r="C375" s="68"/>
      <c r="D375" s="374"/>
      <c r="E375" s="21"/>
      <c r="F375" s="68"/>
      <c r="G375" s="68"/>
      <c r="H375" s="68"/>
      <c r="I375" s="217"/>
      <c r="J375" s="398"/>
    </row>
    <row r="376" spans="2:10">
      <c r="B376" s="121" t="s">
        <v>367</v>
      </c>
      <c r="C376" s="68"/>
      <c r="D376" s="68"/>
      <c r="E376" s="68"/>
      <c r="F376" s="68"/>
      <c r="G376" s="68"/>
      <c r="H376" s="68"/>
      <c r="I376" s="217"/>
      <c r="J376" s="398"/>
    </row>
    <row r="377" spans="2:10">
      <c r="B377" s="653" t="s">
        <v>368</v>
      </c>
      <c r="C377" s="653"/>
      <c r="D377" s="653"/>
      <c r="E377" s="68"/>
      <c r="F377" s="68"/>
      <c r="G377" s="68"/>
      <c r="H377" s="68"/>
      <c r="I377" s="217"/>
      <c r="J377" s="398"/>
    </row>
    <row r="378" spans="2:10">
      <c r="B378" s="397"/>
      <c r="C378" s="68"/>
      <c r="D378" s="68"/>
      <c r="E378" s="68"/>
      <c r="F378" s="68"/>
      <c r="G378" s="68"/>
      <c r="H378" s="68"/>
      <c r="I378" s="217"/>
      <c r="J378" s="398"/>
    </row>
    <row r="379" spans="2:10">
      <c r="B379" s="397"/>
      <c r="C379" s="68"/>
      <c r="D379" s="68"/>
      <c r="E379" s="68"/>
      <c r="F379" s="68"/>
      <c r="G379" s="68"/>
      <c r="H379" s="68"/>
      <c r="I379" s="217"/>
      <c r="J379" s="398"/>
    </row>
    <row r="380" spans="2:10">
      <c r="B380" s="18" t="s">
        <v>369</v>
      </c>
      <c r="C380" s="68"/>
      <c r="D380" s="68"/>
      <c r="E380" s="68"/>
      <c r="F380" s="68"/>
      <c r="G380" s="68"/>
      <c r="H380" s="68"/>
      <c r="I380" s="217"/>
      <c r="J380" s="398"/>
    </row>
    <row r="381" spans="2:10">
      <c r="B381" s="653" t="s">
        <v>360</v>
      </c>
      <c r="C381" s="653"/>
      <c r="D381" s="653"/>
      <c r="E381" s="68"/>
      <c r="F381" s="68"/>
      <c r="G381" s="68"/>
      <c r="H381" s="68"/>
      <c r="I381" s="217"/>
      <c r="J381" s="398"/>
    </row>
    <row r="382" spans="2:10">
      <c r="B382" s="68"/>
      <c r="C382" s="40"/>
      <c r="D382" s="40"/>
      <c r="E382" s="40"/>
      <c r="F382" s="40"/>
      <c r="G382" s="40"/>
      <c r="H382" s="40"/>
      <c r="I382" s="390"/>
      <c r="J382" s="494"/>
    </row>
    <row r="383" spans="2:10" ht="26.4">
      <c r="B383" s="215" t="s">
        <v>361</v>
      </c>
      <c r="C383" s="32" t="s">
        <v>370</v>
      </c>
      <c r="D383" s="32" t="s">
        <v>371</v>
      </c>
      <c r="E383" s="32" t="s">
        <v>372</v>
      </c>
      <c r="F383" s="32" t="s">
        <v>373</v>
      </c>
      <c r="G383" s="398"/>
      <c r="H383" s="68"/>
      <c r="I383" s="217"/>
      <c r="J383" s="398"/>
    </row>
    <row r="384" spans="2:10">
      <c r="B384" s="185" t="s">
        <v>374</v>
      </c>
      <c r="C384" s="197">
        <v>3206389</v>
      </c>
      <c r="D384" s="488">
        <v>0</v>
      </c>
      <c r="E384" s="588">
        <v>-3206389</v>
      </c>
      <c r="F384" s="589">
        <v>0</v>
      </c>
      <c r="G384" s="68"/>
      <c r="H384" s="229"/>
      <c r="I384" s="217"/>
      <c r="J384" s="398"/>
    </row>
    <row r="385" spans="2:10">
      <c r="B385" s="230" t="s">
        <v>626</v>
      </c>
      <c r="C385" s="489">
        <v>3206389</v>
      </c>
      <c r="D385" s="368">
        <v>0</v>
      </c>
      <c r="E385" s="356">
        <v>-3206389</v>
      </c>
      <c r="F385" s="590">
        <v>0</v>
      </c>
      <c r="G385" s="395"/>
      <c r="H385" s="229"/>
      <c r="I385" s="217"/>
      <c r="J385" s="398"/>
    </row>
    <row r="386" spans="2:10">
      <c r="B386" s="230" t="s">
        <v>540</v>
      </c>
      <c r="C386" s="231">
        <v>227340300</v>
      </c>
      <c r="D386" s="368">
        <v>0</v>
      </c>
      <c r="E386" s="356">
        <v>-224133911</v>
      </c>
      <c r="F386" s="357">
        <v>3206389</v>
      </c>
      <c r="G386" s="395"/>
      <c r="H386" s="68"/>
      <c r="I386" s="217"/>
      <c r="J386" s="398"/>
    </row>
    <row r="387" spans="2:10">
      <c r="B387" s="399"/>
      <c r="C387" s="376"/>
      <c r="D387" s="399"/>
      <c r="E387" s="68"/>
      <c r="F387" s="68"/>
      <c r="G387" s="68"/>
      <c r="H387" s="68"/>
      <c r="I387" s="217"/>
      <c r="J387" s="398"/>
    </row>
    <row r="388" spans="2:10">
      <c r="B388" s="399"/>
      <c r="C388" s="376"/>
      <c r="D388" s="399"/>
      <c r="E388" s="68"/>
      <c r="F388" s="68"/>
      <c r="G388" s="68"/>
      <c r="H388" s="68"/>
      <c r="I388" s="217"/>
      <c r="J388" s="398"/>
    </row>
    <row r="389" spans="2:10">
      <c r="B389" s="18" t="s">
        <v>375</v>
      </c>
      <c r="C389" s="68"/>
      <c r="D389" s="68"/>
      <c r="E389" s="68"/>
      <c r="F389" s="68"/>
      <c r="G389" s="68"/>
      <c r="H389" s="68"/>
      <c r="I389" s="217"/>
      <c r="J389" s="398"/>
    </row>
    <row r="390" spans="2:10">
      <c r="B390" s="653" t="s">
        <v>376</v>
      </c>
      <c r="C390" s="653"/>
      <c r="D390" s="653"/>
      <c r="E390" s="68"/>
      <c r="F390" s="68"/>
      <c r="G390" s="68"/>
      <c r="H390" s="68"/>
      <c r="I390" s="217"/>
      <c r="J390" s="398"/>
    </row>
    <row r="391" spans="2:10">
      <c r="B391" s="399"/>
      <c r="C391" s="377"/>
      <c r="D391" s="399"/>
      <c r="E391" s="68"/>
      <c r="F391" s="68"/>
      <c r="G391" s="68"/>
      <c r="H391" s="68"/>
      <c r="I391" s="217"/>
      <c r="J391" s="398"/>
    </row>
    <row r="392" spans="2:10">
      <c r="B392" s="399"/>
      <c r="C392" s="377"/>
      <c r="D392" s="399"/>
      <c r="E392" s="68"/>
      <c r="F392" s="68"/>
      <c r="G392" s="68"/>
      <c r="H392" s="68"/>
      <c r="I392" s="217"/>
      <c r="J392" s="398"/>
    </row>
    <row r="393" spans="2:10">
      <c r="B393" s="18" t="s">
        <v>377</v>
      </c>
      <c r="C393" s="68"/>
      <c r="D393" s="400"/>
      <c r="E393" s="68"/>
      <c r="F393" s="401"/>
      <c r="G393" s="68"/>
      <c r="H393" s="68"/>
      <c r="I393" s="217"/>
      <c r="J393" s="398"/>
    </row>
    <row r="394" spans="2:10">
      <c r="B394" s="24" t="s">
        <v>378</v>
      </c>
      <c r="C394" s="68"/>
      <c r="D394" s="400"/>
      <c r="E394" s="68"/>
      <c r="F394" s="68"/>
      <c r="G394" s="68"/>
      <c r="H394" s="68"/>
      <c r="I394" s="217"/>
      <c r="J394" s="398"/>
    </row>
    <row r="395" spans="2:10">
      <c r="B395" s="68"/>
      <c r="C395" s="40"/>
      <c r="D395" s="40"/>
      <c r="E395" s="40"/>
      <c r="F395" s="40"/>
      <c r="G395" s="40"/>
      <c r="H395" s="40"/>
      <c r="I395" s="390"/>
      <c r="J395" s="494"/>
    </row>
    <row r="396" spans="2:10" ht="26.4">
      <c r="B396" s="215" t="s">
        <v>361</v>
      </c>
      <c r="C396" s="308" t="s">
        <v>379</v>
      </c>
      <c r="D396" s="308" t="s">
        <v>380</v>
      </c>
      <c r="E396" s="68"/>
      <c r="F396" s="68"/>
      <c r="G396" s="68"/>
      <c r="H396" s="68"/>
      <c r="I396" s="217"/>
      <c r="J396" s="398"/>
    </row>
    <row r="397" spans="2:10">
      <c r="B397" s="227" t="s">
        <v>487</v>
      </c>
      <c r="C397" s="352">
        <v>172093973</v>
      </c>
      <c r="D397" s="353">
        <v>0</v>
      </c>
      <c r="E397" s="68"/>
      <c r="F397" s="68"/>
      <c r="G397" s="68"/>
      <c r="H397" s="68"/>
      <c r="I397" s="217"/>
      <c r="J397" s="398"/>
    </row>
    <row r="398" spans="2:10">
      <c r="B398" s="227" t="s">
        <v>381</v>
      </c>
      <c r="C398" s="352">
        <v>144610815</v>
      </c>
      <c r="D398" s="353">
        <v>0</v>
      </c>
      <c r="E398" s="68"/>
      <c r="F398" s="68"/>
      <c r="G398" s="68"/>
      <c r="H398" s="68"/>
      <c r="I398" s="217"/>
      <c r="J398" s="398"/>
    </row>
    <row r="399" spans="2:10">
      <c r="B399" s="227" t="s">
        <v>482</v>
      </c>
      <c r="C399" s="352">
        <v>31600948</v>
      </c>
      <c r="D399" s="353">
        <v>0</v>
      </c>
      <c r="E399" s="68"/>
      <c r="F399" s="68"/>
      <c r="G399" s="68"/>
      <c r="H399" s="68"/>
      <c r="I399" s="217"/>
      <c r="J399" s="398"/>
    </row>
    <row r="400" spans="2:10">
      <c r="B400" s="227" t="s">
        <v>121</v>
      </c>
      <c r="C400" s="352">
        <v>17127396</v>
      </c>
      <c r="D400" s="353">
        <v>0</v>
      </c>
      <c r="E400" s="68"/>
      <c r="F400" s="68"/>
      <c r="G400" s="68"/>
      <c r="H400" s="68"/>
      <c r="I400" s="217"/>
      <c r="J400" s="398"/>
    </row>
    <row r="401" spans="2:11">
      <c r="B401" s="227" t="s">
        <v>536</v>
      </c>
      <c r="C401" s="352">
        <v>16306646</v>
      </c>
      <c r="D401" s="353">
        <v>0</v>
      </c>
      <c r="E401" s="68"/>
      <c r="F401" s="68"/>
      <c r="G401" s="68"/>
      <c r="H401" s="68"/>
      <c r="I401" s="217"/>
      <c r="J401" s="398"/>
    </row>
    <row r="402" spans="2:11" hidden="1">
      <c r="B402" s="227" t="s">
        <v>481</v>
      </c>
      <c r="C402" s="477">
        <v>0</v>
      </c>
      <c r="D402" s="353">
        <v>0</v>
      </c>
      <c r="E402" s="68"/>
      <c r="F402" s="68"/>
      <c r="G402" s="68"/>
      <c r="H402" s="68"/>
      <c r="I402" s="217"/>
      <c r="J402" s="398"/>
    </row>
    <row r="403" spans="2:11">
      <c r="B403" s="322" t="s">
        <v>382</v>
      </c>
      <c r="C403" s="352">
        <v>15019302</v>
      </c>
      <c r="D403" s="477">
        <v>0</v>
      </c>
      <c r="E403" s="68"/>
      <c r="F403" s="68"/>
      <c r="G403" s="68"/>
      <c r="H403" s="68"/>
      <c r="I403" s="217"/>
      <c r="J403" s="398"/>
    </row>
    <row r="404" spans="2:11">
      <c r="B404" s="322" t="s">
        <v>119</v>
      </c>
      <c r="C404" s="352">
        <v>1501329</v>
      </c>
      <c r="D404" s="353">
        <v>0</v>
      </c>
      <c r="E404" s="68"/>
      <c r="F404" s="68"/>
      <c r="G404" s="68"/>
      <c r="H404" s="68"/>
      <c r="I404" s="217"/>
      <c r="J404" s="398"/>
      <c r="K404" s="17"/>
    </row>
    <row r="405" spans="2:11">
      <c r="B405" s="322" t="s">
        <v>118</v>
      </c>
      <c r="C405" s="352">
        <v>1431249</v>
      </c>
      <c r="D405" s="353">
        <v>0</v>
      </c>
      <c r="E405" s="68"/>
      <c r="F405" s="68"/>
      <c r="G405" s="68"/>
      <c r="H405" s="68"/>
      <c r="I405" s="217"/>
      <c r="J405" s="398"/>
      <c r="K405" s="17"/>
    </row>
    <row r="406" spans="2:11">
      <c r="B406" s="322" t="s">
        <v>510</v>
      </c>
      <c r="C406" s="352">
        <v>123938</v>
      </c>
      <c r="D406" s="353">
        <v>0</v>
      </c>
      <c r="E406" s="68"/>
      <c r="F406" s="68"/>
      <c r="G406" s="68"/>
      <c r="H406" s="68"/>
      <c r="I406" s="217"/>
      <c r="J406" s="398"/>
      <c r="K406" s="17"/>
    </row>
    <row r="407" spans="2:11">
      <c r="B407" s="230" t="s">
        <v>626</v>
      </c>
      <c r="C407" s="383">
        <v>399815596</v>
      </c>
      <c r="D407" s="353">
        <v>0</v>
      </c>
      <c r="E407" s="395"/>
      <c r="F407" s="395"/>
      <c r="G407" s="68"/>
      <c r="H407" s="68"/>
      <c r="I407" s="217"/>
      <c r="J407" s="398"/>
      <c r="K407" s="17"/>
    </row>
    <row r="408" spans="2:11">
      <c r="B408" s="230" t="s">
        <v>540</v>
      </c>
      <c r="C408" s="354">
        <v>267202938</v>
      </c>
      <c r="D408" s="383">
        <v>47176722</v>
      </c>
      <c r="E408" s="395"/>
      <c r="F408" s="395"/>
      <c r="G408" s="68"/>
      <c r="H408" s="68"/>
      <c r="I408" s="217"/>
      <c r="J408" s="398"/>
      <c r="K408" s="17"/>
    </row>
    <row r="409" spans="2:11">
      <c r="B409" s="121"/>
      <c r="C409" s="68"/>
      <c r="D409" s="400"/>
      <c r="E409" s="68"/>
      <c r="F409" s="68"/>
      <c r="G409" s="68"/>
      <c r="H409" s="68"/>
      <c r="I409" s="217"/>
      <c r="J409" s="398"/>
      <c r="K409" s="17"/>
    </row>
    <row r="410" spans="2:11">
      <c r="B410" s="121"/>
      <c r="C410" s="68"/>
      <c r="D410" s="400"/>
      <c r="E410" s="68"/>
      <c r="F410" s="68"/>
      <c r="G410" s="68"/>
      <c r="H410" s="68"/>
      <c r="I410" s="217"/>
      <c r="J410" s="398"/>
      <c r="K410" s="17"/>
    </row>
    <row r="411" spans="2:11">
      <c r="B411" s="18" t="s">
        <v>383</v>
      </c>
      <c r="C411" s="68"/>
      <c r="D411" s="400"/>
      <c r="E411" s="68"/>
      <c r="F411" s="68"/>
      <c r="G411" s="68"/>
      <c r="H411" s="68"/>
      <c r="I411" s="217"/>
      <c r="J411" s="398"/>
      <c r="K411" s="17"/>
    </row>
    <row r="412" spans="2:11">
      <c r="B412" s="68" t="s">
        <v>384</v>
      </c>
      <c r="C412" s="68"/>
      <c r="D412" s="400"/>
      <c r="E412" s="68"/>
      <c r="F412" s="68"/>
      <c r="G412" s="68"/>
      <c r="H412" s="68"/>
      <c r="I412" s="217"/>
      <c r="J412" s="398"/>
      <c r="K412" s="17"/>
    </row>
    <row r="413" spans="2:11">
      <c r="B413" s="121"/>
      <c r="C413" s="68"/>
      <c r="D413" s="400"/>
      <c r="E413" s="68"/>
      <c r="F413" s="68"/>
      <c r="G413" s="68"/>
      <c r="H413" s="68"/>
      <c r="I413" s="217"/>
      <c r="J413" s="398"/>
      <c r="K413" s="17"/>
    </row>
    <row r="414" spans="2:11">
      <c r="B414" s="121"/>
      <c r="C414" s="68"/>
      <c r="D414" s="400"/>
      <c r="E414" s="68"/>
      <c r="F414" s="68"/>
      <c r="G414" s="68"/>
      <c r="H414" s="68"/>
      <c r="I414" s="217"/>
      <c r="J414" s="398"/>
      <c r="K414" s="17"/>
    </row>
    <row r="415" spans="2:11">
      <c r="B415" s="121" t="s">
        <v>385</v>
      </c>
      <c r="C415" s="68"/>
      <c r="D415" s="400"/>
      <c r="E415" s="68"/>
      <c r="F415" s="68"/>
      <c r="G415" s="68"/>
      <c r="H415" s="68"/>
      <c r="I415" s="217"/>
      <c r="J415" s="398"/>
      <c r="K415" s="17"/>
    </row>
    <row r="416" spans="2:11">
      <c r="B416" s="68" t="s">
        <v>386</v>
      </c>
      <c r="C416" s="68"/>
      <c r="D416" s="400"/>
      <c r="E416" s="68"/>
      <c r="F416" s="68"/>
      <c r="G416" s="68"/>
      <c r="H416" s="68"/>
      <c r="I416" s="217"/>
      <c r="J416" s="398"/>
      <c r="K416" s="17"/>
    </row>
    <row r="417" spans="2:11">
      <c r="B417" s="121"/>
      <c r="C417" s="68"/>
      <c r="D417" s="400"/>
      <c r="E417" s="68"/>
      <c r="F417" s="68"/>
      <c r="G417" s="68"/>
      <c r="H417" s="68"/>
      <c r="I417" s="217"/>
      <c r="J417" s="398"/>
      <c r="K417" s="17"/>
    </row>
    <row r="418" spans="2:11">
      <c r="B418" s="121"/>
      <c r="C418" s="68"/>
      <c r="D418" s="400"/>
      <c r="E418" s="68"/>
      <c r="F418" s="68"/>
      <c r="G418" s="68"/>
      <c r="H418" s="68"/>
      <c r="I418" s="217"/>
      <c r="J418" s="398"/>
      <c r="K418" s="17"/>
    </row>
    <row r="419" spans="2:11">
      <c r="B419" s="121" t="s">
        <v>387</v>
      </c>
      <c r="C419" s="68"/>
      <c r="D419" s="400"/>
      <c r="E419" s="68"/>
      <c r="F419" s="68"/>
      <c r="G419" s="68"/>
      <c r="H419" s="68"/>
      <c r="I419" s="217"/>
      <c r="J419" s="398"/>
      <c r="K419" s="17"/>
    </row>
    <row r="420" spans="2:11">
      <c r="B420" s="653" t="s">
        <v>360</v>
      </c>
      <c r="C420" s="653"/>
      <c r="D420" s="653"/>
      <c r="E420" s="68"/>
      <c r="F420" s="68"/>
      <c r="G420" s="68"/>
      <c r="H420" s="68"/>
      <c r="I420" s="217"/>
      <c r="J420" s="398"/>
      <c r="K420" s="17"/>
    </row>
    <row r="421" spans="2:11">
      <c r="B421" s="68"/>
      <c r="C421" s="40"/>
      <c r="D421" s="40"/>
      <c r="E421" s="40"/>
      <c r="F421" s="40"/>
      <c r="G421" s="40"/>
      <c r="H421" s="40"/>
      <c r="I421" s="390"/>
      <c r="J421" s="494"/>
      <c r="K421" s="17"/>
    </row>
    <row r="422" spans="2:11" ht="26.4">
      <c r="B422" s="215" t="s">
        <v>361</v>
      </c>
      <c r="C422" s="308" t="s">
        <v>362</v>
      </c>
      <c r="D422" s="308" t="s">
        <v>363</v>
      </c>
      <c r="E422" s="68"/>
      <c r="F422" s="68"/>
      <c r="G422" s="68"/>
      <c r="H422" s="68"/>
      <c r="I422" s="217"/>
      <c r="J422" s="398"/>
      <c r="K422" s="17"/>
    </row>
    <row r="423" spans="2:11">
      <c r="B423" s="227" t="s">
        <v>389</v>
      </c>
      <c r="C423" s="197">
        <v>1545351481</v>
      </c>
      <c r="D423" s="353">
        <v>0</v>
      </c>
      <c r="E423" s="68"/>
      <c r="F423" s="68"/>
      <c r="G423" s="68"/>
      <c r="H423" s="68"/>
      <c r="I423" s="217"/>
      <c r="J423" s="398"/>
      <c r="K423" s="17"/>
    </row>
    <row r="424" spans="2:11">
      <c r="B424" s="227" t="s">
        <v>415</v>
      </c>
      <c r="C424" s="447">
        <v>211819940</v>
      </c>
      <c r="D424" s="353">
        <v>0</v>
      </c>
      <c r="E424" s="68"/>
      <c r="F424" s="68"/>
      <c r="G424" s="68"/>
      <c r="H424" s="68"/>
      <c r="I424" s="217"/>
      <c r="J424" s="398"/>
      <c r="K424" s="17"/>
    </row>
    <row r="425" spans="2:11">
      <c r="B425" s="322" t="s">
        <v>390</v>
      </c>
      <c r="C425" s="197">
        <v>14910412</v>
      </c>
      <c r="D425" s="353">
        <v>0</v>
      </c>
      <c r="E425" s="68"/>
      <c r="F425" s="68"/>
      <c r="G425" s="68"/>
      <c r="H425" s="68"/>
      <c r="I425" s="217"/>
      <c r="J425" s="398"/>
      <c r="K425" s="17"/>
    </row>
    <row r="426" spans="2:11" hidden="1">
      <c r="B426" s="322" t="s">
        <v>388</v>
      </c>
      <c r="C426" s="197">
        <v>0</v>
      </c>
      <c r="D426" s="353">
        <v>0</v>
      </c>
      <c r="E426" s="68"/>
      <c r="F426" s="68"/>
      <c r="G426" s="68"/>
      <c r="H426" s="68"/>
      <c r="I426" s="217"/>
      <c r="J426" s="398"/>
      <c r="K426" s="17"/>
    </row>
    <row r="427" spans="2:11">
      <c r="B427" s="230" t="s">
        <v>626</v>
      </c>
      <c r="C427" s="231">
        <v>1772081833</v>
      </c>
      <c r="D427" s="355">
        <v>0</v>
      </c>
      <c r="E427" s="395"/>
      <c r="F427" s="68"/>
      <c r="G427" s="68"/>
      <c r="H427" s="68"/>
      <c r="I427" s="217"/>
      <c r="J427" s="398"/>
      <c r="K427" s="17"/>
    </row>
    <row r="428" spans="2:11">
      <c r="B428" s="230" t="s">
        <v>540</v>
      </c>
      <c r="C428" s="328">
        <v>1793396638</v>
      </c>
      <c r="D428" s="355">
        <v>0</v>
      </c>
      <c r="E428" s="395"/>
      <c r="F428" s="68"/>
      <c r="G428" s="68"/>
      <c r="H428" s="68"/>
      <c r="I428" s="217"/>
      <c r="J428" s="398"/>
      <c r="K428" s="17"/>
    </row>
    <row r="429" spans="2:11">
      <c r="B429" s="402"/>
      <c r="C429" s="229"/>
      <c r="D429" s="229"/>
      <c r="E429" s="229"/>
      <c r="F429" s="68"/>
      <c r="G429" s="68"/>
      <c r="H429" s="68"/>
      <c r="I429" s="217"/>
      <c r="J429" s="398"/>
      <c r="K429" s="17"/>
    </row>
    <row r="430" spans="2:11">
      <c r="B430" s="68"/>
      <c r="C430" s="403"/>
      <c r="D430" s="400"/>
      <c r="E430" s="68"/>
      <c r="F430" s="68"/>
      <c r="G430" s="68"/>
      <c r="H430" s="68"/>
      <c r="I430" s="217"/>
      <c r="J430" s="398"/>
      <c r="K430" s="17"/>
    </row>
    <row r="431" spans="2:11">
      <c r="B431" s="18" t="s">
        <v>391</v>
      </c>
      <c r="C431" s="21"/>
      <c r="D431" s="21"/>
      <c r="E431" s="68"/>
      <c r="F431" s="68"/>
      <c r="G431" s="68"/>
      <c r="H431" s="68"/>
      <c r="I431" s="217"/>
      <c r="J431" s="398"/>
      <c r="K431" s="17"/>
    </row>
    <row r="432" spans="2:11">
      <c r="B432" s="68" t="s">
        <v>360</v>
      </c>
      <c r="C432" s="21"/>
      <c r="D432" s="21"/>
      <c r="E432" s="68"/>
      <c r="F432" s="68"/>
      <c r="G432" s="68"/>
      <c r="H432" s="68"/>
      <c r="I432" s="217"/>
      <c r="J432" s="398"/>
      <c r="K432" s="17"/>
    </row>
    <row r="433" spans="2:11">
      <c r="B433" s="68"/>
      <c r="C433" s="40"/>
      <c r="D433" s="40"/>
      <c r="E433" s="40"/>
      <c r="F433" s="40"/>
      <c r="G433" s="40"/>
      <c r="H433" s="40"/>
      <c r="I433" s="390"/>
      <c r="J433" s="494"/>
      <c r="K433" s="17"/>
    </row>
    <row r="434" spans="2:11" ht="26.4">
      <c r="B434" s="215" t="s">
        <v>361</v>
      </c>
      <c r="C434" s="308" t="s">
        <v>379</v>
      </c>
      <c r="D434" s="308" t="s">
        <v>380</v>
      </c>
      <c r="E434" s="68"/>
      <c r="F434" s="68"/>
      <c r="G434" s="68"/>
      <c r="H434" s="68"/>
      <c r="I434" s="217"/>
      <c r="J434" s="398"/>
      <c r="K434" s="17"/>
    </row>
    <row r="435" spans="2:11">
      <c r="B435" s="233" t="s">
        <v>396</v>
      </c>
      <c r="C435" s="200">
        <v>119097495</v>
      </c>
      <c r="D435" s="353">
        <v>0</v>
      </c>
      <c r="E435" s="68"/>
      <c r="F435" s="68"/>
      <c r="G435" s="68"/>
      <c r="H435" s="68"/>
      <c r="I435" s="217"/>
      <c r="J435" s="398"/>
      <c r="K435" s="17"/>
    </row>
    <row r="436" spans="2:11">
      <c r="B436" s="319" t="s">
        <v>395</v>
      </c>
      <c r="C436" s="447">
        <v>80139016</v>
      </c>
      <c r="D436" s="353">
        <v>0</v>
      </c>
      <c r="E436" s="68"/>
      <c r="F436" s="68"/>
      <c r="G436" s="68"/>
      <c r="H436" s="68"/>
      <c r="I436" s="217"/>
      <c r="J436" s="398"/>
      <c r="K436" s="17"/>
    </row>
    <row r="437" spans="2:11">
      <c r="B437" s="233" t="s">
        <v>488</v>
      </c>
      <c r="C437" s="200">
        <v>42886166</v>
      </c>
      <c r="D437" s="353">
        <v>0</v>
      </c>
      <c r="E437" s="68"/>
      <c r="F437" s="68"/>
      <c r="G437" s="68"/>
      <c r="H437" s="68"/>
      <c r="I437" s="217"/>
      <c r="J437" s="398"/>
      <c r="K437" s="17"/>
    </row>
    <row r="438" spans="2:11">
      <c r="B438" s="319" t="s">
        <v>394</v>
      </c>
      <c r="C438" s="200">
        <v>31568480</v>
      </c>
      <c r="D438" s="353">
        <v>0</v>
      </c>
      <c r="E438" s="68"/>
      <c r="F438" s="68"/>
      <c r="G438" s="68"/>
      <c r="H438" s="68"/>
      <c r="I438" s="217"/>
      <c r="J438" s="398"/>
      <c r="K438" s="17"/>
    </row>
    <row r="439" spans="2:11">
      <c r="B439" s="233" t="s">
        <v>125</v>
      </c>
      <c r="C439" s="200">
        <v>28895508</v>
      </c>
      <c r="D439" s="353">
        <v>0</v>
      </c>
      <c r="E439" s="68"/>
      <c r="F439" s="68"/>
      <c r="G439" s="68"/>
      <c r="H439" s="68"/>
      <c r="I439" s="217"/>
      <c r="J439" s="398"/>
      <c r="K439" s="17"/>
    </row>
    <row r="440" spans="2:11" hidden="1">
      <c r="B440" s="233" t="s">
        <v>397</v>
      </c>
      <c r="C440" s="447">
        <v>0</v>
      </c>
      <c r="D440" s="353">
        <v>0</v>
      </c>
      <c r="E440" s="68"/>
      <c r="F440" s="68"/>
      <c r="G440" s="68"/>
      <c r="H440" s="68"/>
      <c r="I440" s="217"/>
      <c r="J440" s="398"/>
      <c r="K440" s="17"/>
    </row>
    <row r="441" spans="2:11" hidden="1">
      <c r="B441" s="319" t="s">
        <v>393</v>
      </c>
      <c r="C441" s="447">
        <v>0</v>
      </c>
      <c r="D441" s="353">
        <v>0</v>
      </c>
      <c r="E441" s="68"/>
      <c r="F441" s="68"/>
      <c r="G441" s="68"/>
      <c r="H441" s="68"/>
      <c r="I441" s="217"/>
      <c r="J441" s="398"/>
      <c r="K441" s="17"/>
    </row>
    <row r="442" spans="2:11" hidden="1">
      <c r="B442" s="319" t="s">
        <v>392</v>
      </c>
      <c r="C442" s="447">
        <v>0</v>
      </c>
      <c r="D442" s="353">
        <v>0</v>
      </c>
      <c r="E442" s="68"/>
      <c r="F442" s="68"/>
      <c r="G442" s="68"/>
      <c r="H442" s="68"/>
      <c r="I442" s="217"/>
      <c r="J442" s="398"/>
      <c r="K442" s="17"/>
    </row>
    <row r="443" spans="2:11">
      <c r="B443" s="230" t="s">
        <v>626</v>
      </c>
      <c r="C443" s="234">
        <v>302586665</v>
      </c>
      <c r="D443" s="355">
        <v>0</v>
      </c>
      <c r="E443" s="395"/>
      <c r="F443" s="229"/>
      <c r="G443" s="68"/>
      <c r="H443" s="68"/>
      <c r="I443" s="217"/>
      <c r="J443" s="398"/>
      <c r="K443" s="17"/>
    </row>
    <row r="444" spans="2:11">
      <c r="B444" s="230" t="s">
        <v>540</v>
      </c>
      <c r="C444" s="228">
        <v>281937680</v>
      </c>
      <c r="D444" s="355">
        <v>0</v>
      </c>
      <c r="E444" s="395"/>
      <c r="F444" s="68"/>
      <c r="G444" s="68"/>
      <c r="H444" s="68"/>
      <c r="I444" s="217"/>
      <c r="J444" s="398"/>
      <c r="K444" s="17"/>
    </row>
    <row r="445" spans="2:11">
      <c r="B445" s="121"/>
      <c r="C445" s="68"/>
      <c r="D445" s="400"/>
      <c r="E445" s="68"/>
      <c r="F445" s="68"/>
      <c r="G445" s="68"/>
      <c r="H445" s="68"/>
      <c r="I445" s="217"/>
      <c r="J445" s="398"/>
      <c r="K445" s="17"/>
    </row>
    <row r="446" spans="2:11">
      <c r="B446" s="121"/>
      <c r="C446" s="68"/>
      <c r="D446" s="400"/>
      <c r="E446" s="68"/>
      <c r="F446" s="68"/>
      <c r="G446" s="68"/>
      <c r="H446" s="68"/>
      <c r="I446" s="217"/>
      <c r="J446" s="398"/>
      <c r="K446" s="17"/>
    </row>
    <row r="447" spans="2:11">
      <c r="B447" s="20" t="s">
        <v>398</v>
      </c>
      <c r="C447" s="68"/>
      <c r="D447" s="68"/>
      <c r="E447" s="68"/>
      <c r="F447" s="68"/>
      <c r="G447" s="68"/>
      <c r="H447" s="68"/>
      <c r="I447" s="217"/>
      <c r="J447" s="398"/>
      <c r="K447" s="17"/>
    </row>
    <row r="448" spans="2:11">
      <c r="B448" s="24" t="s">
        <v>399</v>
      </c>
      <c r="C448" s="68"/>
      <c r="D448" s="68"/>
      <c r="E448" s="68"/>
      <c r="F448" s="68"/>
      <c r="G448" s="68"/>
      <c r="H448" s="68"/>
      <c r="I448" s="217"/>
      <c r="J448" s="398"/>
      <c r="K448" s="17"/>
    </row>
    <row r="449" spans="2:11">
      <c r="B449" s="68"/>
      <c r="C449" s="40"/>
      <c r="D449" s="40"/>
      <c r="E449" s="40"/>
      <c r="F449" s="40"/>
      <c r="G449" s="40"/>
      <c r="H449" s="40"/>
      <c r="I449" s="390"/>
      <c r="J449" s="494"/>
      <c r="K449" s="17"/>
    </row>
    <row r="450" spans="2:11">
      <c r="B450" s="662" t="s">
        <v>400</v>
      </c>
      <c r="C450" s="662" t="s">
        <v>401</v>
      </c>
      <c r="D450" s="662" t="s">
        <v>402</v>
      </c>
      <c r="E450" s="678" t="s">
        <v>625</v>
      </c>
      <c r="F450" s="678" t="s">
        <v>539</v>
      </c>
      <c r="G450" s="68"/>
      <c r="H450" s="68"/>
      <c r="I450" s="217"/>
      <c r="J450" s="398"/>
      <c r="K450" s="17"/>
    </row>
    <row r="451" spans="2:11">
      <c r="B451" s="662"/>
      <c r="C451" s="662"/>
      <c r="D451" s="662"/>
      <c r="E451" s="679"/>
      <c r="F451" s="679"/>
      <c r="G451" s="68"/>
      <c r="H451" s="68"/>
      <c r="I451" s="217"/>
      <c r="J451" s="398"/>
      <c r="K451" s="17"/>
    </row>
    <row r="452" spans="2:11">
      <c r="B452" s="675" t="s">
        <v>113</v>
      </c>
      <c r="C452" s="676"/>
      <c r="D452" s="676"/>
      <c r="E452" s="676"/>
      <c r="F452" s="677"/>
      <c r="G452" s="404"/>
      <c r="H452" s="68"/>
      <c r="I452" s="217"/>
      <c r="J452" s="398"/>
      <c r="K452" s="17"/>
    </row>
    <row r="453" spans="2:11" ht="39.6" customHeight="1">
      <c r="B453" s="196" t="s">
        <v>98</v>
      </c>
      <c r="C453" s="235" t="s">
        <v>99</v>
      </c>
      <c r="D453" s="235" t="s">
        <v>403</v>
      </c>
      <c r="E453" s="226">
        <v>21129189054</v>
      </c>
      <c r="F453" s="197">
        <v>22341817309</v>
      </c>
      <c r="G453" s="671"/>
      <c r="H453" s="672"/>
      <c r="I453" s="672"/>
      <c r="J453" s="672"/>
      <c r="K453" s="17"/>
    </row>
    <row r="454" spans="2:11" ht="39.6" customHeight="1">
      <c r="B454" s="196" t="s">
        <v>343</v>
      </c>
      <c r="C454" s="235" t="s">
        <v>406</v>
      </c>
      <c r="D454" s="235" t="s">
        <v>407</v>
      </c>
      <c r="E454" s="226">
        <v>15686384574.697102</v>
      </c>
      <c r="F454" s="226">
        <v>15784683990.970318</v>
      </c>
      <c r="G454" s="697"/>
      <c r="H454" s="698"/>
      <c r="I454" s="698"/>
      <c r="J454" s="698"/>
      <c r="K454" s="17"/>
    </row>
    <row r="455" spans="2:11" ht="39.6" customHeight="1">
      <c r="B455" s="196" t="s">
        <v>405</v>
      </c>
      <c r="C455" s="235" t="s">
        <v>103</v>
      </c>
      <c r="D455" s="235" t="s">
        <v>404</v>
      </c>
      <c r="E455" s="226">
        <v>1278657095</v>
      </c>
      <c r="F455" s="226">
        <v>1255155588</v>
      </c>
      <c r="G455" s="671"/>
      <c r="H455" s="672"/>
      <c r="I455" s="672"/>
      <c r="J455" s="672"/>
      <c r="K455" s="17"/>
    </row>
    <row r="456" spans="2:11" ht="39.6" customHeight="1">
      <c r="B456" s="196" t="s">
        <v>480</v>
      </c>
      <c r="C456" s="235" t="s">
        <v>103</v>
      </c>
      <c r="D456" s="235" t="s">
        <v>548</v>
      </c>
      <c r="E456" s="226">
        <v>1194496815</v>
      </c>
      <c r="F456" s="226">
        <v>1044518836.045</v>
      </c>
      <c r="G456" s="671"/>
      <c r="H456" s="672"/>
      <c r="I456" s="672"/>
      <c r="J456" s="672"/>
      <c r="K456" s="17"/>
    </row>
    <row r="457" spans="2:11" ht="39.6" customHeight="1">
      <c r="B457" s="196" t="s">
        <v>104</v>
      </c>
      <c r="C457" s="235" t="s">
        <v>103</v>
      </c>
      <c r="D457" s="235" t="s">
        <v>404</v>
      </c>
      <c r="E457" s="226">
        <v>990625285</v>
      </c>
      <c r="F457" s="197">
        <v>988058823</v>
      </c>
      <c r="G457" s="671"/>
      <c r="H457" s="672"/>
      <c r="I457" s="672"/>
      <c r="J457" s="672"/>
      <c r="K457" s="17"/>
    </row>
    <row r="458" spans="2:11" ht="39.6" customHeight="1">
      <c r="B458" s="196" t="s">
        <v>102</v>
      </c>
      <c r="C458" s="235" t="s">
        <v>103</v>
      </c>
      <c r="D458" s="235" t="s">
        <v>404</v>
      </c>
      <c r="E458" s="226">
        <v>623247719</v>
      </c>
      <c r="F458" s="197">
        <v>727991567</v>
      </c>
      <c r="G458" s="671"/>
      <c r="H458" s="672"/>
      <c r="I458" s="672"/>
      <c r="J458" s="672"/>
      <c r="K458" s="17"/>
    </row>
    <row r="459" spans="2:11" ht="39.6" customHeight="1">
      <c r="B459" s="196" t="s">
        <v>550</v>
      </c>
      <c r="C459" s="235" t="s">
        <v>552</v>
      </c>
      <c r="D459" s="235" t="s">
        <v>548</v>
      </c>
      <c r="E459" s="226">
        <v>298872439.25</v>
      </c>
      <c r="F459" s="226">
        <v>136224767.69999999</v>
      </c>
      <c r="G459" s="508"/>
      <c r="H459" s="509"/>
      <c r="I459" s="509"/>
      <c r="J459" s="509"/>
      <c r="K459" s="17"/>
    </row>
    <row r="460" spans="2:11" ht="39.6" customHeight="1">
      <c r="B460" s="196" t="s">
        <v>547</v>
      </c>
      <c r="C460" s="235" t="s">
        <v>103</v>
      </c>
      <c r="D460" s="235" t="s">
        <v>404</v>
      </c>
      <c r="E460" s="226">
        <v>198172783</v>
      </c>
      <c r="F460" s="226">
        <v>1516445</v>
      </c>
      <c r="G460" s="503"/>
      <c r="H460" s="504"/>
      <c r="I460" s="504"/>
      <c r="J460" s="504"/>
      <c r="K460" s="17"/>
    </row>
    <row r="461" spans="2:11" ht="39.6" customHeight="1">
      <c r="B461" s="196" t="s">
        <v>480</v>
      </c>
      <c r="C461" s="235" t="s">
        <v>103</v>
      </c>
      <c r="D461" s="235" t="s">
        <v>404</v>
      </c>
      <c r="E461" s="226">
        <v>25603315</v>
      </c>
      <c r="F461" s="226">
        <v>10638297</v>
      </c>
      <c r="G461" s="503"/>
      <c r="H461" s="504"/>
      <c r="I461" s="504"/>
      <c r="J461" s="504"/>
      <c r="K461" s="17"/>
    </row>
    <row r="462" spans="2:11" ht="39.6" customHeight="1">
      <c r="B462" s="196" t="s">
        <v>405</v>
      </c>
      <c r="C462" s="235" t="s">
        <v>103</v>
      </c>
      <c r="D462" s="235" t="s">
        <v>548</v>
      </c>
      <c r="E462" s="226">
        <v>19460375</v>
      </c>
      <c r="F462" s="226">
        <v>19578150</v>
      </c>
      <c r="G462" s="671"/>
      <c r="H462" s="672"/>
      <c r="I462" s="672"/>
      <c r="J462" s="672"/>
      <c r="K462" s="17"/>
    </row>
    <row r="463" spans="2:11" ht="18" customHeight="1">
      <c r="B463" s="236" t="s">
        <v>408</v>
      </c>
      <c r="C463" s="237"/>
      <c r="D463" s="238"/>
      <c r="E463" s="231">
        <v>41444709454.947098</v>
      </c>
      <c r="F463" s="231">
        <v>42310183773.715317</v>
      </c>
      <c r="G463" s="404"/>
      <c r="H463" s="68"/>
      <c r="I463" s="217"/>
      <c r="J463" s="398"/>
      <c r="K463" s="17"/>
    </row>
    <row r="464" spans="2:11">
      <c r="B464" s="675" t="s">
        <v>123</v>
      </c>
      <c r="C464" s="676"/>
      <c r="D464" s="676"/>
      <c r="E464" s="676"/>
      <c r="F464" s="677"/>
      <c r="G464" s="404"/>
      <c r="H464" s="68"/>
      <c r="I464" s="217"/>
      <c r="J464" s="398"/>
      <c r="K464" s="17"/>
    </row>
    <row r="465" spans="2:11" ht="39.6" customHeight="1">
      <c r="B465" s="196" t="s">
        <v>410</v>
      </c>
      <c r="C465" s="235" t="s">
        <v>99</v>
      </c>
      <c r="D465" s="235" t="s">
        <v>411</v>
      </c>
      <c r="E465" s="197">
        <v>1545351481</v>
      </c>
      <c r="F465" s="197">
        <v>1486361252</v>
      </c>
      <c r="G465" s="404"/>
      <c r="H465" s="68"/>
      <c r="I465" s="217"/>
      <c r="J465" s="398"/>
      <c r="K465" s="17"/>
    </row>
    <row r="466" spans="2:11" ht="39.6" customHeight="1">
      <c r="B466" s="196" t="s">
        <v>413</v>
      </c>
      <c r="C466" s="235" t="s">
        <v>414</v>
      </c>
      <c r="D466" s="235" t="s">
        <v>415</v>
      </c>
      <c r="E466" s="226">
        <v>211819940</v>
      </c>
      <c r="F466" s="197">
        <v>291979974</v>
      </c>
      <c r="G466" s="404"/>
      <c r="H466" s="68"/>
      <c r="I466" s="217"/>
      <c r="J466" s="398"/>
      <c r="K466" s="17"/>
    </row>
    <row r="467" spans="2:11" ht="39.6" customHeight="1">
      <c r="B467" s="196" t="s">
        <v>410</v>
      </c>
      <c r="C467" s="235" t="s">
        <v>99</v>
      </c>
      <c r="D467" s="235" t="s">
        <v>412</v>
      </c>
      <c r="E467" s="197">
        <v>14910412</v>
      </c>
      <c r="F467" s="197">
        <v>14910412</v>
      </c>
      <c r="G467" s="404"/>
      <c r="H467" s="68"/>
      <c r="I467" s="217"/>
      <c r="J467" s="398"/>
      <c r="K467" s="17"/>
    </row>
    <row r="468" spans="2:11" ht="39.6" customHeight="1">
      <c r="B468" s="196" t="s">
        <v>98</v>
      </c>
      <c r="C468" s="235" t="s">
        <v>99</v>
      </c>
      <c r="D468" s="235" t="s">
        <v>409</v>
      </c>
      <c r="E468" s="226">
        <v>0</v>
      </c>
      <c r="F468" s="197">
        <v>145000</v>
      </c>
      <c r="G468" s="404"/>
      <c r="H468" s="68"/>
      <c r="I468" s="217"/>
      <c r="J468" s="398"/>
      <c r="K468" s="17"/>
    </row>
    <row r="469" spans="2:11" ht="18" customHeight="1">
      <c r="B469" s="236" t="s">
        <v>416</v>
      </c>
      <c r="C469" s="237"/>
      <c r="D469" s="238"/>
      <c r="E469" s="231">
        <v>1772081833</v>
      </c>
      <c r="F469" s="231">
        <v>1793396638</v>
      </c>
      <c r="G469" s="404"/>
      <c r="H469" s="68"/>
      <c r="I469" s="217"/>
      <c r="J469" s="398"/>
      <c r="K469" s="17"/>
    </row>
    <row r="470" spans="2:11">
      <c r="B470" s="500"/>
      <c r="C470" s="405"/>
      <c r="D470" s="405"/>
      <c r="E470" s="68"/>
      <c r="F470" s="395"/>
      <c r="G470" s="68"/>
      <c r="H470" s="68"/>
      <c r="I470" s="217"/>
      <c r="J470" s="398"/>
      <c r="K470" s="17"/>
    </row>
    <row r="471" spans="2:11">
      <c r="B471" s="21"/>
      <c r="C471" s="405"/>
      <c r="D471" s="405"/>
      <c r="E471" s="68"/>
      <c r="F471" s="395"/>
      <c r="G471" s="68"/>
      <c r="H471" s="68"/>
      <c r="I471" s="217"/>
      <c r="J471" s="398"/>
      <c r="K471" s="17"/>
    </row>
    <row r="472" spans="2:11">
      <c r="B472" s="405"/>
      <c r="C472" s="405"/>
      <c r="D472" s="405"/>
      <c r="E472" s="68"/>
      <c r="F472" s="68"/>
      <c r="G472" s="68"/>
      <c r="H472" s="68"/>
      <c r="I472" s="217"/>
      <c r="J472" s="398"/>
      <c r="K472" s="17"/>
    </row>
    <row r="473" spans="2:11">
      <c r="B473" s="27" t="s">
        <v>417</v>
      </c>
      <c r="C473" s="27"/>
      <c r="D473" s="27"/>
      <c r="E473" s="27"/>
      <c r="F473" s="27"/>
      <c r="G473" s="68"/>
      <c r="H473" s="68"/>
      <c r="I473" s="217"/>
      <c r="J473" s="398"/>
      <c r="K473" s="17"/>
    </row>
    <row r="474" spans="2:11">
      <c r="B474" s="29" t="s">
        <v>627</v>
      </c>
      <c r="C474" s="405"/>
      <c r="D474" s="405"/>
      <c r="E474" s="68"/>
      <c r="F474" s="68"/>
      <c r="G474" s="68"/>
      <c r="H474" s="68"/>
      <c r="I474" s="217"/>
      <c r="J474" s="398"/>
    </row>
    <row r="475" spans="2:11">
      <c r="B475" s="68"/>
      <c r="C475" s="40"/>
      <c r="D475" s="40"/>
      <c r="E475" s="40"/>
      <c r="F475" s="40"/>
      <c r="G475" s="40"/>
      <c r="H475" s="40"/>
      <c r="I475" s="390"/>
      <c r="J475" s="494"/>
    </row>
    <row r="476" spans="2:11">
      <c r="B476" s="682" t="s">
        <v>418</v>
      </c>
      <c r="C476" s="693" t="s">
        <v>361</v>
      </c>
      <c r="D476" s="694"/>
      <c r="E476" s="682" t="s">
        <v>554</v>
      </c>
      <c r="F476" s="682" t="s">
        <v>503</v>
      </c>
      <c r="G476" s="406"/>
      <c r="H476" s="407"/>
      <c r="I476" s="407"/>
      <c r="J476" s="532"/>
    </row>
    <row r="477" spans="2:11">
      <c r="B477" s="684"/>
      <c r="C477" s="695"/>
      <c r="D477" s="696"/>
      <c r="E477" s="684"/>
      <c r="F477" s="684"/>
      <c r="G477" s="406"/>
      <c r="H477" s="407"/>
      <c r="I477" s="407"/>
      <c r="J477" s="532"/>
    </row>
    <row r="478" spans="2:11">
      <c r="B478" s="675" t="s">
        <v>131</v>
      </c>
      <c r="C478" s="676"/>
      <c r="D478" s="676"/>
      <c r="E478" s="676"/>
      <c r="F478" s="677"/>
      <c r="G478" s="408"/>
      <c r="H478" s="399"/>
      <c r="I478" s="399"/>
      <c r="J478" s="533"/>
    </row>
    <row r="479" spans="2:11" s="68" customFormat="1" ht="15.6" customHeight="1">
      <c r="B479" s="227" t="s">
        <v>405</v>
      </c>
      <c r="C479" s="685" t="s">
        <v>419</v>
      </c>
      <c r="D479" s="686"/>
      <c r="E479" s="198">
        <v>7110090500</v>
      </c>
      <c r="F479" s="198">
        <v>5707457978</v>
      </c>
      <c r="G479" s="219"/>
      <c r="H479" s="399"/>
      <c r="J479" s="533"/>
      <c r="K479" s="398"/>
    </row>
    <row r="480" spans="2:11" s="68" customFormat="1" ht="15.6" customHeight="1">
      <c r="B480" s="227" t="s">
        <v>104</v>
      </c>
      <c r="C480" s="685" t="s">
        <v>419</v>
      </c>
      <c r="D480" s="686"/>
      <c r="E480" s="198">
        <v>5704222077</v>
      </c>
      <c r="F480" s="198">
        <v>4750860848</v>
      </c>
      <c r="G480" s="219"/>
      <c r="H480" s="399"/>
      <c r="J480" s="533"/>
      <c r="K480" s="398"/>
    </row>
    <row r="481" spans="2:11" s="68" customFormat="1" ht="15.6" customHeight="1">
      <c r="B481" s="227" t="s">
        <v>102</v>
      </c>
      <c r="C481" s="685" t="s">
        <v>419</v>
      </c>
      <c r="D481" s="686"/>
      <c r="E481" s="198">
        <v>3620526830</v>
      </c>
      <c r="F481" s="198">
        <v>6992845666</v>
      </c>
      <c r="G481" s="219"/>
      <c r="H481" s="399"/>
      <c r="J481" s="533"/>
      <c r="K481" s="398"/>
    </row>
    <row r="482" spans="2:11" s="68" customFormat="1" ht="15.6" customHeight="1">
      <c r="B482" s="227" t="s">
        <v>542</v>
      </c>
      <c r="C482" s="685" t="s">
        <v>419</v>
      </c>
      <c r="D482" s="686"/>
      <c r="E482" s="198">
        <v>792175016</v>
      </c>
      <c r="F482" s="451">
        <v>0</v>
      </c>
      <c r="G482" s="535"/>
      <c r="H482" s="495"/>
      <c r="I482" s="398"/>
      <c r="J482" s="533"/>
      <c r="K482" s="398"/>
    </row>
    <row r="483" spans="2:11" s="68" customFormat="1" ht="15.6" customHeight="1">
      <c r="B483" s="227" t="s">
        <v>420</v>
      </c>
      <c r="C483" s="685" t="s">
        <v>421</v>
      </c>
      <c r="D483" s="686"/>
      <c r="E483" s="198">
        <v>680129831</v>
      </c>
      <c r="F483" s="198">
        <v>936808450</v>
      </c>
      <c r="G483" s="219"/>
      <c r="H483" s="399"/>
      <c r="J483" s="533"/>
      <c r="K483" s="398"/>
    </row>
    <row r="484" spans="2:11" s="68" customFormat="1" ht="15.6" customHeight="1">
      <c r="B484" s="227" t="s">
        <v>98</v>
      </c>
      <c r="C484" s="685" t="s">
        <v>422</v>
      </c>
      <c r="D484" s="686"/>
      <c r="E484" s="198">
        <v>378744167</v>
      </c>
      <c r="F484" s="198">
        <v>91967133</v>
      </c>
      <c r="G484" s="219"/>
      <c r="H484" s="399"/>
      <c r="J484" s="533"/>
      <c r="K484" s="398"/>
    </row>
    <row r="485" spans="2:11" s="68" customFormat="1" ht="15.6" customHeight="1">
      <c r="B485" s="227" t="s">
        <v>541</v>
      </c>
      <c r="C485" s="685" t="s">
        <v>419</v>
      </c>
      <c r="D485" s="686"/>
      <c r="E485" s="198">
        <v>111286840</v>
      </c>
      <c r="F485" s="451">
        <v>0</v>
      </c>
      <c r="G485" s="219"/>
      <c r="H485" s="399"/>
      <c r="J485" s="533"/>
      <c r="K485" s="398"/>
    </row>
    <row r="486" spans="2:11" ht="27.6" customHeight="1">
      <c r="B486" s="481" t="s">
        <v>423</v>
      </c>
      <c r="C486" s="302"/>
      <c r="D486" s="482"/>
      <c r="E486" s="280">
        <v>18397175261</v>
      </c>
      <c r="F486" s="280">
        <v>18479940075</v>
      </c>
      <c r="G486" s="557"/>
      <c r="H486" s="558"/>
      <c r="I486" s="398"/>
      <c r="J486" s="533"/>
    </row>
    <row r="487" spans="2:11" s="68" customFormat="1" ht="15.6" customHeight="1">
      <c r="B487" s="227" t="s">
        <v>343</v>
      </c>
      <c r="C487" s="685" t="s">
        <v>132</v>
      </c>
      <c r="D487" s="686"/>
      <c r="E487" s="198">
        <v>496406975.04109722</v>
      </c>
      <c r="F487" s="198">
        <v>340022385.9296</v>
      </c>
      <c r="G487" s="535"/>
      <c r="H487" s="495"/>
      <c r="I487" s="398"/>
      <c r="J487" s="533"/>
      <c r="K487" s="398"/>
    </row>
    <row r="488" spans="2:11" ht="26.4">
      <c r="B488" s="481" t="s">
        <v>424</v>
      </c>
      <c r="C488" s="450"/>
      <c r="D488" s="449"/>
      <c r="E488" s="281">
        <v>496406975.04109722</v>
      </c>
      <c r="F488" s="553">
        <v>340022385.9296</v>
      </c>
      <c r="G488" s="535"/>
      <c r="H488" s="559"/>
      <c r="I488" s="398"/>
      <c r="J488" s="533"/>
    </row>
    <row r="489" spans="2:11" ht="18.600000000000001" customHeight="1">
      <c r="B489" s="690" t="s">
        <v>425</v>
      </c>
      <c r="C489" s="691"/>
      <c r="D489" s="692"/>
      <c r="E489" s="284">
        <v>18893582236.041096</v>
      </c>
      <c r="F489" s="284">
        <v>18819962460.9296</v>
      </c>
      <c r="G489" s="535"/>
      <c r="H489" s="559"/>
      <c r="I489" s="398"/>
      <c r="J489" s="533"/>
    </row>
    <row r="490" spans="2:11">
      <c r="B490" s="230"/>
      <c r="C490" s="239"/>
      <c r="D490" s="239"/>
      <c r="E490" s="282"/>
      <c r="F490" s="283"/>
      <c r="G490" s="535"/>
      <c r="H490" s="559"/>
      <c r="I490" s="398"/>
      <c r="J490" s="533"/>
    </row>
    <row r="491" spans="2:11">
      <c r="B491" s="675" t="s">
        <v>135</v>
      </c>
      <c r="C491" s="676"/>
      <c r="D491" s="676"/>
      <c r="E491" s="676"/>
      <c r="F491" s="677"/>
      <c r="G491" s="535"/>
      <c r="H491" s="559"/>
      <c r="I491" s="398"/>
      <c r="J491" s="533"/>
    </row>
    <row r="492" spans="2:11" s="68" customFormat="1" ht="15.6" customHeight="1">
      <c r="B492" s="227" t="s">
        <v>410</v>
      </c>
      <c r="C492" s="685" t="s">
        <v>426</v>
      </c>
      <c r="D492" s="686"/>
      <c r="E492" s="232">
        <v>8620416722</v>
      </c>
      <c r="F492" s="497">
        <v>8727025856</v>
      </c>
      <c r="G492" s="371"/>
      <c r="H492" s="416"/>
      <c r="I492" s="398"/>
      <c r="J492" s="533"/>
      <c r="K492" s="398"/>
    </row>
    <row r="493" spans="2:11" s="68" customFormat="1" ht="15.6" customHeight="1">
      <c r="B493" s="227" t="s">
        <v>490</v>
      </c>
      <c r="C493" s="685" t="s">
        <v>432</v>
      </c>
      <c r="D493" s="686" t="s">
        <v>433</v>
      </c>
      <c r="E493" s="232">
        <v>1146922351</v>
      </c>
      <c r="F493" s="232">
        <v>918850278</v>
      </c>
      <c r="G493" s="373"/>
      <c r="H493" s="537"/>
      <c r="I493" s="538"/>
      <c r="J493" s="533"/>
      <c r="K493" s="398"/>
    </row>
    <row r="494" spans="2:11" s="68" customFormat="1" ht="15.6" customHeight="1">
      <c r="B494" s="227" t="s">
        <v>98</v>
      </c>
      <c r="C494" s="685" t="s">
        <v>430</v>
      </c>
      <c r="D494" s="686"/>
      <c r="E494" s="232">
        <v>427206426</v>
      </c>
      <c r="F494" s="497">
        <v>408183630</v>
      </c>
      <c r="G494" s="373"/>
      <c r="H494" s="537"/>
      <c r="I494" s="622"/>
      <c r="J494" s="533"/>
      <c r="K494" s="398"/>
    </row>
    <row r="495" spans="2:11" s="68" customFormat="1" ht="15.6" customHeight="1">
      <c r="B495" s="227" t="s">
        <v>410</v>
      </c>
      <c r="C495" s="685" t="s">
        <v>493</v>
      </c>
      <c r="D495" s="686"/>
      <c r="E495" s="232">
        <v>81329520</v>
      </c>
      <c r="F495" s="497">
        <v>81329520</v>
      </c>
      <c r="G495" s="373"/>
      <c r="H495" s="537"/>
      <c r="I495"/>
      <c r="J495" s="533"/>
      <c r="K495" s="398"/>
    </row>
    <row r="496" spans="2:11" s="68" customFormat="1" ht="15.6" customHeight="1">
      <c r="B496" s="227" t="s">
        <v>489</v>
      </c>
      <c r="C496" s="685" t="s">
        <v>427</v>
      </c>
      <c r="D496" s="686"/>
      <c r="E496" s="232">
        <v>79171775</v>
      </c>
      <c r="F496" s="497">
        <v>20210090</v>
      </c>
      <c r="G496" s="373"/>
      <c r="H496" s="537"/>
      <c r="I496" s="623"/>
      <c r="J496" s="533"/>
      <c r="K496" s="398"/>
    </row>
    <row r="497" spans="2:11" s="68" customFormat="1" ht="15.6" customHeight="1">
      <c r="B497" s="227" t="s">
        <v>51</v>
      </c>
      <c r="C497" s="685" t="s">
        <v>434</v>
      </c>
      <c r="D497" s="686" t="s">
        <v>435</v>
      </c>
      <c r="E497" s="232">
        <v>30000000</v>
      </c>
      <c r="F497" s="497">
        <v>30000000</v>
      </c>
      <c r="G497" s="373"/>
      <c r="H497" s="537"/>
      <c r="I497"/>
      <c r="J497" s="533"/>
      <c r="K497" s="398"/>
    </row>
    <row r="498" spans="2:11" s="68" customFormat="1" ht="15.6" customHeight="1">
      <c r="B498" s="227" t="s">
        <v>98</v>
      </c>
      <c r="C498" s="685" t="s">
        <v>427</v>
      </c>
      <c r="D498" s="686"/>
      <c r="E498" s="232">
        <v>16376049</v>
      </c>
      <c r="F498" s="497">
        <v>17062075</v>
      </c>
      <c r="G498" s="373"/>
      <c r="H498" s="537"/>
      <c r="I498" s="622"/>
      <c r="J498" s="533"/>
      <c r="K498" s="398"/>
    </row>
    <row r="499" spans="2:11" s="68" customFormat="1" ht="15.6" customHeight="1">
      <c r="B499" s="227" t="s">
        <v>98</v>
      </c>
      <c r="C499" s="685" t="s">
        <v>431</v>
      </c>
      <c r="D499" s="686"/>
      <c r="E499" s="232">
        <v>8080800</v>
      </c>
      <c r="F499" s="497">
        <v>9655000</v>
      </c>
      <c r="G499" s="373"/>
      <c r="H499" s="537"/>
      <c r="I499"/>
      <c r="J499" s="533"/>
      <c r="K499" s="398"/>
    </row>
    <row r="500" spans="2:11" s="68" customFormat="1" ht="15.6" customHeight="1">
      <c r="B500" s="227" t="s">
        <v>420</v>
      </c>
      <c r="C500" s="685" t="s">
        <v>428</v>
      </c>
      <c r="D500" s="686"/>
      <c r="E500" s="232">
        <v>3609348</v>
      </c>
      <c r="F500" s="497">
        <v>2404029</v>
      </c>
      <c r="G500" s="373"/>
      <c r="H500" s="537"/>
      <c r="I500" s="621"/>
      <c r="J500" s="533"/>
      <c r="K500" s="398"/>
    </row>
    <row r="501" spans="2:11" s="68" customFormat="1" ht="15.6" customHeight="1">
      <c r="B501" s="227" t="s">
        <v>98</v>
      </c>
      <c r="C501" s="685" t="s">
        <v>429</v>
      </c>
      <c r="D501" s="686"/>
      <c r="E501" s="451">
        <v>0</v>
      </c>
      <c r="F501" s="543">
        <v>0</v>
      </c>
      <c r="G501" s="221"/>
      <c r="H501" s="399"/>
      <c r="I501"/>
      <c r="J501" s="533"/>
      <c r="K501" s="398"/>
    </row>
    <row r="502" spans="2:11" ht="18.600000000000001" customHeight="1">
      <c r="B502" s="690" t="s">
        <v>436</v>
      </c>
      <c r="C502" s="691"/>
      <c r="D502" s="692"/>
      <c r="E502" s="284">
        <v>10413112991</v>
      </c>
      <c r="F502" s="284">
        <v>10214720478</v>
      </c>
      <c r="G502" s="221"/>
      <c r="H502" s="410"/>
      <c r="I502" s="622"/>
      <c r="J502" s="404"/>
      <c r="K502" s="17"/>
    </row>
    <row r="503" spans="2:11">
      <c r="B503" s="500" t="s">
        <v>635</v>
      </c>
      <c r="C503" s="27"/>
      <c r="D503" s="220"/>
      <c r="E503" s="536"/>
      <c r="F503" s="536"/>
      <c r="G503" s="219"/>
      <c r="H503" s="410"/>
      <c r="I503" s="621"/>
      <c r="J503" s="404"/>
      <c r="K503" s="17"/>
    </row>
    <row r="504" spans="2:11">
      <c r="B504" s="27"/>
      <c r="C504" s="27"/>
      <c r="D504" s="220"/>
      <c r="E504" s="199"/>
      <c r="F504" s="411"/>
      <c r="G504" s="219"/>
      <c r="H504" s="410"/>
      <c r="I504" s="621"/>
      <c r="J504" s="404"/>
      <c r="K504" s="17"/>
    </row>
    <row r="505" spans="2:11" ht="13.8">
      <c r="B505" s="27" t="s">
        <v>437</v>
      </c>
      <c r="C505" s="412"/>
      <c r="D505" s="412"/>
      <c r="E505" s="387"/>
      <c r="F505" s="413"/>
      <c r="G505" s="219"/>
      <c r="H505" s="410"/>
      <c r="I505" s="68"/>
      <c r="J505" s="404"/>
      <c r="K505" s="17"/>
    </row>
    <row r="506" spans="2:11">
      <c r="B506" s="29" t="s">
        <v>438</v>
      </c>
      <c r="C506" s="414"/>
      <c r="D506" s="414"/>
      <c r="E506" s="218"/>
      <c r="F506" s="407"/>
      <c r="G506" s="407"/>
      <c r="H506" s="218"/>
      <c r="I506" s="415"/>
      <c r="J506" s="534"/>
      <c r="K506" s="17"/>
    </row>
    <row r="507" spans="2:11">
      <c r="B507" s="68"/>
      <c r="C507" s="40"/>
      <c r="D507" s="40"/>
      <c r="E507" s="40"/>
      <c r="F507" s="40"/>
      <c r="G507" s="40"/>
      <c r="H507" s="40"/>
      <c r="I507" s="390"/>
      <c r="J507" s="494"/>
      <c r="K507" s="17"/>
    </row>
    <row r="508" spans="2:11">
      <c r="B508" s="682" t="s">
        <v>361</v>
      </c>
      <c r="C508" s="682" t="s">
        <v>439</v>
      </c>
      <c r="D508" s="682" t="s">
        <v>371</v>
      </c>
      <c r="E508" s="682" t="s">
        <v>440</v>
      </c>
      <c r="F508" s="682" t="s">
        <v>441</v>
      </c>
      <c r="G508" s="219"/>
      <c r="H508" s="410"/>
      <c r="I508" s="68"/>
      <c r="J508" s="404"/>
      <c r="K508" s="17"/>
    </row>
    <row r="509" spans="2:11">
      <c r="B509" s="683"/>
      <c r="C509" s="683"/>
      <c r="D509" s="683"/>
      <c r="E509" s="683"/>
      <c r="F509" s="683"/>
      <c r="G509" s="219"/>
      <c r="H509" s="410"/>
      <c r="I509" s="68"/>
      <c r="J509" s="404"/>
      <c r="K509" s="17"/>
    </row>
    <row r="510" spans="2:11">
      <c r="B510" s="684"/>
      <c r="C510" s="684"/>
      <c r="D510" s="684"/>
      <c r="E510" s="684"/>
      <c r="F510" s="684"/>
      <c r="G510" s="465"/>
      <c r="H510" s="410"/>
      <c r="I510" s="68"/>
      <c r="J510" s="404"/>
      <c r="K510" s="17"/>
    </row>
    <row r="511" spans="2:11">
      <c r="B511" s="192" t="s">
        <v>59</v>
      </c>
      <c r="C511" s="539">
        <v>43500000000</v>
      </c>
      <c r="D511" s="451">
        <v>0</v>
      </c>
      <c r="E511" s="451">
        <v>0</v>
      </c>
      <c r="F511" s="325">
        <v>43500000000</v>
      </c>
      <c r="G511" s="611">
        <v>0</v>
      </c>
      <c r="H511" s="410"/>
      <c r="I511" s="68"/>
      <c r="J511" s="404"/>
      <c r="K511" s="17"/>
    </row>
    <row r="512" spans="2:11">
      <c r="B512" s="192" t="s">
        <v>492</v>
      </c>
      <c r="C512" s="232">
        <v>300157629</v>
      </c>
      <c r="D512" s="539">
        <v>791548476</v>
      </c>
      <c r="E512" s="451">
        <v>0</v>
      </c>
      <c r="F512" s="325">
        <v>1091706105</v>
      </c>
      <c r="G512" s="618"/>
      <c r="H512" s="410"/>
      <c r="I512" s="68"/>
      <c r="J512" s="404"/>
      <c r="K512" s="17"/>
    </row>
    <row r="513" spans="2:11">
      <c r="B513" s="192" t="s">
        <v>613</v>
      </c>
      <c r="C513" s="451">
        <v>0</v>
      </c>
      <c r="D513" s="232">
        <v>18308171537</v>
      </c>
      <c r="E513" s="451">
        <v>0</v>
      </c>
      <c r="F513" s="325">
        <v>18308171537</v>
      </c>
      <c r="G513" s="618"/>
      <c r="H513" s="410"/>
      <c r="I513" s="68"/>
      <c r="J513" s="404"/>
      <c r="K513" s="17"/>
    </row>
    <row r="514" spans="2:11">
      <c r="B514" s="192" t="s">
        <v>442</v>
      </c>
      <c r="C514" s="539">
        <v>3268750490</v>
      </c>
      <c r="D514" s="451">
        <v>0</v>
      </c>
      <c r="E514" s="325">
        <v>-3268750490</v>
      </c>
      <c r="F514" s="451">
        <v>0</v>
      </c>
      <c r="G514" s="618"/>
      <c r="H514" s="410"/>
      <c r="I514" s="68"/>
      <c r="J514" s="404"/>
      <c r="K514" s="17"/>
    </row>
    <row r="515" spans="2:11">
      <c r="B515" s="192" t="s">
        <v>443</v>
      </c>
      <c r="C515" s="539">
        <v>15830969523</v>
      </c>
      <c r="D515" s="445">
        <v>5711377250</v>
      </c>
      <c r="E515" s="325">
        <v>-15830969523</v>
      </c>
      <c r="F515" s="325">
        <v>5711377250</v>
      </c>
      <c r="G515" s="611"/>
      <c r="H515" s="410"/>
      <c r="I515" s="68"/>
      <c r="J515" s="404"/>
      <c r="K515" s="17"/>
    </row>
    <row r="516" spans="2:11">
      <c r="B516" s="207" t="s">
        <v>257</v>
      </c>
      <c r="C516" s="326">
        <v>62899877642</v>
      </c>
      <c r="D516" s="354">
        <v>24811097263</v>
      </c>
      <c r="E516" s="484">
        <v>-19099720013</v>
      </c>
      <c r="F516" s="326">
        <v>68611254892</v>
      </c>
      <c r="G516" s="416"/>
      <c r="H516" s="410"/>
      <c r="I516" s="409"/>
      <c r="J516" s="398"/>
      <c r="K516" s="17"/>
    </row>
    <row r="517" spans="2:11" ht="13.8">
      <c r="B517" s="417"/>
      <c r="C517" s="466"/>
      <c r="D517" s="466"/>
      <c r="E517" s="466"/>
      <c r="F517" s="466"/>
      <c r="G517" s="399"/>
      <c r="H517" s="410"/>
      <c r="I517" s="409"/>
      <c r="J517" s="398"/>
      <c r="K517" s="17"/>
    </row>
    <row r="518" spans="2:11" ht="13.8">
      <c r="B518" s="417"/>
      <c r="C518" s="267"/>
      <c r="D518" s="466"/>
      <c r="E518" s="466"/>
      <c r="F518" s="466"/>
      <c r="G518" s="399"/>
      <c r="H518" s="410"/>
      <c r="I518" s="409"/>
      <c r="J518" s="398"/>
      <c r="K518" s="17"/>
    </row>
    <row r="519" spans="2:11">
      <c r="B519" s="18" t="s">
        <v>444</v>
      </c>
      <c r="C519" s="378"/>
      <c r="D519" s="398"/>
      <c r="E519" s="398"/>
      <c r="F519" s="398"/>
      <c r="G519" s="68"/>
      <c r="H519" s="410"/>
      <c r="I519" s="217"/>
      <c r="J519" s="398"/>
      <c r="K519" s="17"/>
    </row>
    <row r="520" spans="2:11">
      <c r="B520" s="653" t="s">
        <v>445</v>
      </c>
      <c r="C520" s="653"/>
      <c r="D520" s="653"/>
      <c r="E520" s="653"/>
      <c r="F520" s="653"/>
      <c r="G520" s="68"/>
      <c r="H520" s="410"/>
      <c r="I520" s="217"/>
      <c r="J520" s="398"/>
      <c r="K520" s="17"/>
    </row>
    <row r="521" spans="2:11">
      <c r="B521" s="24"/>
      <c r="C521" s="24"/>
      <c r="D521" s="24"/>
      <c r="E521" s="24"/>
      <c r="F521" s="24"/>
      <c r="G521" s="68"/>
      <c r="H521" s="410"/>
      <c r="I521" s="217"/>
      <c r="J521" s="398"/>
      <c r="K521" s="17"/>
    </row>
    <row r="522" spans="2:11">
      <c r="B522" s="121"/>
      <c r="C522" s="375"/>
      <c r="D522" s="68"/>
      <c r="E522" s="68"/>
      <c r="F522" s="68"/>
      <c r="G522" s="68"/>
      <c r="H522" s="410"/>
      <c r="I522" s="217"/>
      <c r="J522" s="398"/>
      <c r="K522" s="17"/>
    </row>
    <row r="523" spans="2:11">
      <c r="B523" s="18" t="s">
        <v>446</v>
      </c>
      <c r="C523" s="375"/>
      <c r="D523" s="68"/>
      <c r="E523" s="68"/>
      <c r="F523" s="68"/>
      <c r="G523" s="68"/>
      <c r="H523" s="410"/>
      <c r="I523" s="217"/>
      <c r="J523" s="398"/>
      <c r="K523" s="17"/>
    </row>
    <row r="524" spans="2:11">
      <c r="B524" s="18"/>
      <c r="C524" s="375"/>
      <c r="D524" s="68"/>
      <c r="E524" s="68"/>
      <c r="F524" s="68"/>
      <c r="G524" s="68"/>
      <c r="H524" s="410"/>
      <c r="I524" s="217"/>
      <c r="J524" s="398"/>
      <c r="K524" s="17"/>
    </row>
    <row r="525" spans="2:11">
      <c r="B525" s="121"/>
      <c r="C525" s="375"/>
      <c r="D525" s="68"/>
      <c r="E525" s="68"/>
      <c r="F525" s="68"/>
      <c r="G525" s="68"/>
      <c r="H525" s="410"/>
      <c r="I525" s="217"/>
      <c r="J525" s="398"/>
      <c r="K525" s="17"/>
    </row>
    <row r="526" spans="2:11">
      <c r="B526" s="18" t="s">
        <v>447</v>
      </c>
      <c r="C526" s="68"/>
      <c r="D526" s="68"/>
      <c r="E526" s="68"/>
      <c r="F526" s="68"/>
      <c r="G526" s="68"/>
      <c r="H526" s="410"/>
      <c r="I526" s="217"/>
      <c r="J526" s="398"/>
      <c r="K526" s="17"/>
    </row>
    <row r="527" spans="2:11">
      <c r="B527" s="68" t="s">
        <v>448</v>
      </c>
      <c r="C527" s="68"/>
      <c r="D527" s="68"/>
      <c r="E527" s="68"/>
      <c r="F527" s="68"/>
      <c r="G527" s="68"/>
      <c r="H527" s="68"/>
      <c r="I527" s="217"/>
      <c r="J527" s="398"/>
      <c r="K527" s="17"/>
    </row>
    <row r="528" spans="2:11">
      <c r="B528" s="68"/>
      <c r="C528" s="68"/>
      <c r="D528" s="68"/>
      <c r="E528" s="68"/>
      <c r="F528" s="68"/>
      <c r="G528" s="68"/>
      <c r="H528" s="68"/>
      <c r="I528" s="217"/>
      <c r="J528" s="398"/>
      <c r="K528" s="17"/>
    </row>
    <row r="529" spans="2:11">
      <c r="B529" s="121"/>
      <c r="C529" s="68"/>
      <c r="D529" s="68"/>
      <c r="E529" s="68"/>
      <c r="F529" s="68"/>
      <c r="G529" s="68"/>
      <c r="H529" s="68"/>
      <c r="I529" s="217"/>
      <c r="J529" s="398"/>
      <c r="K529" s="17"/>
    </row>
    <row r="530" spans="2:11">
      <c r="B530" s="18" t="s">
        <v>449</v>
      </c>
      <c r="C530" s="68"/>
      <c r="D530" s="68"/>
      <c r="E530" s="68"/>
      <c r="F530" s="68"/>
      <c r="G530" s="68"/>
      <c r="H530" s="68"/>
      <c r="I530" s="217"/>
      <c r="J530" s="398"/>
      <c r="K530" s="17"/>
    </row>
    <row r="531" spans="2:11">
      <c r="B531" s="68" t="s">
        <v>360</v>
      </c>
      <c r="C531" s="68"/>
      <c r="D531" s="68"/>
      <c r="E531" s="68"/>
      <c r="F531" s="68"/>
      <c r="G531" s="68"/>
      <c r="H531" s="68"/>
      <c r="I531" s="217"/>
      <c r="J531" s="398"/>
      <c r="K531" s="17"/>
    </row>
    <row r="532" spans="2:11">
      <c r="B532" s="68"/>
      <c r="C532" s="40"/>
      <c r="D532" s="40"/>
      <c r="E532" s="40"/>
      <c r="F532" s="40"/>
      <c r="G532" s="40"/>
      <c r="H532" s="40"/>
      <c r="I532" s="390"/>
      <c r="J532" s="494"/>
      <c r="K532" s="17"/>
    </row>
    <row r="533" spans="2:11" ht="26.4">
      <c r="B533" s="216" t="s">
        <v>361</v>
      </c>
      <c r="C533" s="309" t="s">
        <v>625</v>
      </c>
      <c r="D533" s="309" t="s">
        <v>628</v>
      </c>
      <c r="E533" s="68"/>
      <c r="F533" s="68"/>
      <c r="G533" s="68"/>
      <c r="H533" s="68"/>
      <c r="I533" s="217"/>
      <c r="J533" s="398"/>
      <c r="K533" s="17"/>
    </row>
    <row r="534" spans="2:11">
      <c r="B534" s="233" t="s">
        <v>450</v>
      </c>
      <c r="C534" s="200">
        <v>534960846</v>
      </c>
      <c r="D534" s="200">
        <v>358621943</v>
      </c>
      <c r="E534" s="68"/>
      <c r="F534" s="68"/>
      <c r="G534" s="68"/>
      <c r="H534" s="68"/>
      <c r="I534" s="217"/>
      <c r="J534" s="398"/>
      <c r="K534" s="17"/>
    </row>
    <row r="535" spans="2:11">
      <c r="B535" s="240" t="s">
        <v>257</v>
      </c>
      <c r="C535" s="234">
        <v>534960846</v>
      </c>
      <c r="D535" s="234">
        <v>358621943</v>
      </c>
      <c r="E535" s="395"/>
      <c r="F535" s="395"/>
      <c r="G535" s="68"/>
      <c r="H535" s="68"/>
      <c r="I535" s="217"/>
      <c r="J535" s="398"/>
      <c r="K535" s="17"/>
    </row>
    <row r="536" spans="2:11">
      <c r="B536" s="418"/>
      <c r="C536" s="221"/>
      <c r="D536" s="222"/>
      <c r="E536" s="68"/>
      <c r="F536" s="68"/>
      <c r="G536" s="68"/>
      <c r="H536" s="68"/>
      <c r="I536" s="217"/>
      <c r="J536" s="398"/>
      <c r="K536" s="17"/>
    </row>
    <row r="537" spans="2:11">
      <c r="B537" s="418"/>
      <c r="C537" s="221"/>
      <c r="D537" s="222"/>
      <c r="E537" s="68"/>
      <c r="F537" s="68"/>
      <c r="G537" s="68"/>
      <c r="H537" s="68"/>
      <c r="I537" s="217"/>
      <c r="J537" s="398"/>
      <c r="K537" s="17"/>
    </row>
    <row r="538" spans="2:11">
      <c r="B538" s="646" t="s">
        <v>451</v>
      </c>
      <c r="C538" s="646"/>
      <c r="D538" s="68"/>
      <c r="E538" s="68"/>
      <c r="F538" s="68"/>
      <c r="G538" s="68"/>
      <c r="H538" s="68"/>
      <c r="I538" s="217"/>
      <c r="J538" s="398"/>
      <c r="K538" s="17"/>
    </row>
    <row r="539" spans="2:11">
      <c r="B539" s="68" t="s">
        <v>452</v>
      </c>
      <c r="C539" s="68"/>
      <c r="D539" s="68"/>
      <c r="E539" s="68"/>
      <c r="F539" s="68"/>
      <c r="G539" s="68"/>
      <c r="H539" s="68"/>
      <c r="I539" s="217"/>
      <c r="J539" s="398"/>
      <c r="K539" s="17"/>
    </row>
    <row r="540" spans="2:11">
      <c r="B540" s="418"/>
      <c r="C540" s="221"/>
      <c r="D540" s="222"/>
      <c r="E540" s="68"/>
      <c r="F540" s="68"/>
      <c r="G540" s="68"/>
      <c r="H540" s="68"/>
      <c r="I540" s="217"/>
      <c r="J540" s="398"/>
      <c r="K540" s="17"/>
    </row>
    <row r="541" spans="2:11">
      <c r="B541" s="418"/>
      <c r="C541" s="221"/>
      <c r="D541" s="222"/>
      <c r="E541" s="68"/>
      <c r="F541" s="68"/>
      <c r="G541" s="68"/>
      <c r="H541" s="68"/>
      <c r="I541" s="217"/>
      <c r="J541" s="398"/>
      <c r="K541" s="17"/>
    </row>
    <row r="542" spans="2:11">
      <c r="B542" s="18" t="s">
        <v>453</v>
      </c>
      <c r="C542" s="68"/>
      <c r="D542" s="68"/>
      <c r="E542" s="68"/>
      <c r="F542" s="68"/>
      <c r="G542" s="68"/>
      <c r="H542" s="68"/>
      <c r="I542" s="217"/>
      <c r="J542" s="398"/>
      <c r="K542" s="17"/>
    </row>
    <row r="543" spans="2:11">
      <c r="B543" s="68" t="s">
        <v>360</v>
      </c>
      <c r="C543" s="221"/>
      <c r="D543" s="221"/>
      <c r="E543" s="68"/>
      <c r="F543" s="68"/>
      <c r="G543" s="68"/>
      <c r="H543" s="68"/>
      <c r="I543" s="217"/>
      <c r="J543" s="398"/>
      <c r="K543" s="17"/>
    </row>
    <row r="544" spans="2:11">
      <c r="B544" s="68"/>
      <c r="C544" s="40"/>
      <c r="D544" s="40"/>
      <c r="E544" s="40"/>
      <c r="F544" s="40"/>
      <c r="G544" s="40"/>
      <c r="H544" s="40"/>
      <c r="I544" s="390"/>
      <c r="J544" s="494"/>
      <c r="K544" s="17"/>
    </row>
    <row r="545" spans="2:11" ht="26.4">
      <c r="B545" s="216" t="s">
        <v>361</v>
      </c>
      <c r="C545" s="309" t="s">
        <v>625</v>
      </c>
      <c r="D545" s="309" t="s">
        <v>628</v>
      </c>
      <c r="E545" s="68"/>
      <c r="F545" s="68"/>
      <c r="G545" s="68"/>
      <c r="H545" s="68"/>
      <c r="I545" s="217"/>
      <c r="J545" s="398"/>
      <c r="K545" s="17"/>
    </row>
    <row r="546" spans="2:11">
      <c r="B546" s="233" t="s">
        <v>454</v>
      </c>
      <c r="C546" s="200">
        <v>2887522124</v>
      </c>
      <c r="D546" s="200">
        <v>2214796642</v>
      </c>
      <c r="E546" s="68"/>
      <c r="F546" s="68"/>
      <c r="G546" s="68"/>
      <c r="H546" s="68"/>
      <c r="I546" s="217"/>
      <c r="J546" s="398"/>
      <c r="K546" s="17"/>
    </row>
    <row r="547" spans="2:11">
      <c r="B547" s="233" t="s">
        <v>134</v>
      </c>
      <c r="C547" s="200">
        <v>66898892</v>
      </c>
      <c r="D547" s="200">
        <v>89930277</v>
      </c>
      <c r="E547" s="68"/>
      <c r="F547" s="68"/>
      <c r="G547" s="68"/>
      <c r="H547" s="68"/>
      <c r="I547" s="217"/>
      <c r="J547" s="398"/>
      <c r="K547" s="17"/>
    </row>
    <row r="548" spans="2:11">
      <c r="B548" s="233" t="s">
        <v>133</v>
      </c>
      <c r="C548" s="200">
        <v>358</v>
      </c>
      <c r="D548" s="200">
        <v>71566</v>
      </c>
      <c r="E548" s="68"/>
      <c r="F548" s="68"/>
      <c r="G548" s="68"/>
      <c r="H548" s="68"/>
      <c r="I548" s="217"/>
      <c r="J548" s="398"/>
      <c r="K548" s="17"/>
    </row>
    <row r="549" spans="2:11">
      <c r="B549" s="240" t="s">
        <v>257</v>
      </c>
      <c r="C549" s="234">
        <v>2954421374</v>
      </c>
      <c r="D549" s="234">
        <v>2304798485</v>
      </c>
      <c r="E549" s="395"/>
      <c r="F549" s="395"/>
      <c r="G549" s="68"/>
      <c r="H549" s="68"/>
      <c r="I549" s="217"/>
      <c r="J549" s="398"/>
      <c r="K549" s="17"/>
    </row>
    <row r="550" spans="2:11">
      <c r="B550" s="221"/>
      <c r="C550" s="221"/>
      <c r="D550" s="221"/>
      <c r="E550" s="68"/>
      <c r="F550" s="68"/>
      <c r="G550" s="68"/>
      <c r="H550" s="68"/>
      <c r="I550" s="217"/>
      <c r="J550" s="398"/>
      <c r="K550" s="17"/>
    </row>
    <row r="551" spans="2:11">
      <c r="B551" s="221"/>
      <c r="C551" s="221"/>
      <c r="D551" s="221"/>
      <c r="E551" s="68"/>
      <c r="F551" s="68"/>
      <c r="G551" s="68"/>
      <c r="H551" s="68"/>
      <c r="I551" s="217"/>
      <c r="J551" s="398"/>
      <c r="K551" s="17"/>
    </row>
    <row r="552" spans="2:11">
      <c r="B552" s="18" t="s">
        <v>455</v>
      </c>
      <c r="C552" s="375"/>
      <c r="D552" s="68"/>
      <c r="E552" s="68"/>
      <c r="F552" s="68"/>
      <c r="G552" s="68"/>
      <c r="H552" s="68"/>
      <c r="I552" s="217"/>
      <c r="J552" s="398"/>
      <c r="K552" s="17"/>
    </row>
    <row r="553" spans="2:11">
      <c r="B553" s="397" t="s">
        <v>360</v>
      </c>
      <c r="C553" s="375"/>
      <c r="D553" s="68"/>
      <c r="E553" s="68"/>
      <c r="F553" s="68"/>
      <c r="G553" s="68"/>
      <c r="H553" s="68"/>
      <c r="I553" s="217"/>
      <c r="J553" s="398"/>
      <c r="K553" s="17"/>
    </row>
    <row r="554" spans="2:11">
      <c r="B554" s="68"/>
      <c r="C554" s="40"/>
      <c r="D554" s="40"/>
      <c r="E554" s="40"/>
      <c r="F554" s="40"/>
      <c r="G554" s="40"/>
      <c r="H554" s="40"/>
      <c r="I554" s="390"/>
      <c r="J554" s="494"/>
      <c r="K554" s="17"/>
    </row>
    <row r="555" spans="2:11" ht="26.4">
      <c r="B555" s="216" t="s">
        <v>361</v>
      </c>
      <c r="C555" s="309" t="s">
        <v>625</v>
      </c>
      <c r="D555" s="309" t="s">
        <v>636</v>
      </c>
      <c r="E555" s="68"/>
      <c r="F555" s="68"/>
      <c r="G555" s="68"/>
      <c r="H555" s="68"/>
      <c r="I555" s="217"/>
      <c r="J555" s="398"/>
      <c r="K555" s="17"/>
    </row>
    <row r="556" spans="2:11">
      <c r="B556" s="241" t="s">
        <v>456</v>
      </c>
      <c r="C556" s="359"/>
      <c r="D556" s="360"/>
      <c r="E556" s="68"/>
      <c r="F556" s="68"/>
      <c r="G556" s="68"/>
      <c r="H556" s="68"/>
      <c r="I556" s="217"/>
      <c r="J556" s="398"/>
      <c r="K556" s="17"/>
    </row>
    <row r="557" spans="2:11">
      <c r="B557" s="242" t="s">
        <v>136</v>
      </c>
      <c r="C557" s="361">
        <v>4432727</v>
      </c>
      <c r="D557" s="361">
        <v>23418316</v>
      </c>
      <c r="E557" s="219"/>
      <c r="F557" s="219"/>
      <c r="G557" s="219"/>
      <c r="H557" s="219"/>
      <c r="I557" s="219"/>
      <c r="J557" s="535"/>
      <c r="K557" s="17"/>
    </row>
    <row r="558" spans="2:11">
      <c r="B558" s="236" t="s">
        <v>341</v>
      </c>
      <c r="C558" s="362">
        <v>4432727</v>
      </c>
      <c r="D558" s="362">
        <v>23418316</v>
      </c>
      <c r="E558" s="395"/>
      <c r="F558" s="395"/>
      <c r="G558" s="419"/>
      <c r="H558" s="68"/>
      <c r="I558" s="217"/>
      <c r="J558" s="398"/>
      <c r="K558" s="17"/>
    </row>
    <row r="559" spans="2:11">
      <c r="B559" s="605" t="s">
        <v>457</v>
      </c>
      <c r="C559" s="361"/>
      <c r="D559" s="363"/>
      <c r="E559" s="68"/>
      <c r="F559" s="68"/>
      <c r="G559" s="68"/>
      <c r="H559" s="68"/>
      <c r="I559" s="217"/>
      <c r="J559" s="398"/>
      <c r="K559" s="17"/>
    </row>
    <row r="560" spans="2:11">
      <c r="B560" s="606" t="s">
        <v>163</v>
      </c>
      <c r="C560" s="361">
        <v>613316209</v>
      </c>
      <c r="D560" s="364">
        <v>369306174</v>
      </c>
      <c r="E560" s="68"/>
      <c r="F560" s="68"/>
      <c r="G560" s="68"/>
      <c r="H560" s="229"/>
      <c r="I560" s="572"/>
      <c r="J560" s="312"/>
      <c r="K560" s="17"/>
    </row>
    <row r="561" spans="2:11">
      <c r="B561" s="606" t="s">
        <v>153</v>
      </c>
      <c r="C561" s="361">
        <v>214900683</v>
      </c>
      <c r="D561" s="364">
        <v>113074944</v>
      </c>
      <c r="E561" s="68"/>
      <c r="F561" s="68"/>
      <c r="G561" s="68"/>
      <c r="H561" s="229"/>
      <c r="I561" s="572"/>
      <c r="J561" s="312"/>
      <c r="K561" s="17"/>
    </row>
    <row r="562" spans="2:11" hidden="1">
      <c r="B562" s="606" t="s">
        <v>192</v>
      </c>
      <c r="C562" s="358">
        <v>0</v>
      </c>
      <c r="D562" s="358">
        <v>0</v>
      </c>
      <c r="E562" s="68"/>
      <c r="F562" s="68"/>
      <c r="G562" s="68"/>
      <c r="H562" s="229"/>
      <c r="I562" s="572"/>
      <c r="J562" s="312"/>
      <c r="K562" s="17"/>
    </row>
    <row r="563" spans="2:11">
      <c r="B563" s="606" t="s">
        <v>144</v>
      </c>
      <c r="C563" s="361">
        <v>153040165</v>
      </c>
      <c r="D563" s="364">
        <v>131608395</v>
      </c>
      <c r="E563" s="68"/>
      <c r="F563" s="68"/>
      <c r="G563" s="68"/>
      <c r="H563" s="229"/>
      <c r="I563" s="572"/>
      <c r="J563" s="312"/>
      <c r="K563" s="17"/>
    </row>
    <row r="564" spans="2:11">
      <c r="B564" s="606" t="s">
        <v>172</v>
      </c>
      <c r="C564" s="361">
        <v>137970189</v>
      </c>
      <c r="D564" s="364">
        <v>113193920</v>
      </c>
      <c r="E564" s="68"/>
      <c r="F564" s="68"/>
      <c r="G564" s="68"/>
      <c r="H564" s="229"/>
      <c r="I564" s="572"/>
      <c r="J564" s="312"/>
      <c r="K564" s="17"/>
    </row>
    <row r="565" spans="2:11">
      <c r="B565" s="606" t="s">
        <v>139</v>
      </c>
      <c r="C565" s="361">
        <v>118357263</v>
      </c>
      <c r="D565" s="364">
        <v>182081821</v>
      </c>
      <c r="E565" s="68"/>
      <c r="F565" s="68"/>
      <c r="G565" s="68"/>
      <c r="H565" s="229"/>
      <c r="I565" s="572"/>
      <c r="J565" s="312"/>
      <c r="K565" s="17"/>
    </row>
    <row r="566" spans="2:11">
      <c r="B566" s="606" t="s">
        <v>138</v>
      </c>
      <c r="C566" s="361">
        <v>107293252</v>
      </c>
      <c r="D566" s="364">
        <v>55349081</v>
      </c>
      <c r="E566" s="68"/>
      <c r="F566" s="68"/>
      <c r="G566" s="68"/>
      <c r="H566" s="229"/>
      <c r="I566" s="572"/>
      <c r="J566" s="312"/>
      <c r="K566" s="17"/>
    </row>
    <row r="567" spans="2:11" hidden="1">
      <c r="B567" s="606" t="s">
        <v>143</v>
      </c>
      <c r="C567" s="358">
        <v>18822933</v>
      </c>
      <c r="D567" s="358">
        <v>0</v>
      </c>
      <c r="E567" s="68"/>
      <c r="F567" s="68"/>
      <c r="G567" s="68"/>
      <c r="H567" s="229"/>
      <c r="I567" s="572"/>
      <c r="J567" s="312"/>
      <c r="K567" s="17"/>
    </row>
    <row r="568" spans="2:11" hidden="1">
      <c r="B568" s="606" t="s">
        <v>193</v>
      </c>
      <c r="C568" s="358">
        <v>0</v>
      </c>
      <c r="D568" s="358">
        <v>0</v>
      </c>
      <c r="E568" s="68"/>
      <c r="F568" s="68"/>
      <c r="G568" s="68"/>
      <c r="H568" s="229"/>
      <c r="I568" s="572"/>
      <c r="J568" s="312"/>
      <c r="K568" s="17"/>
    </row>
    <row r="569" spans="2:11">
      <c r="B569" s="606" t="s">
        <v>149</v>
      </c>
      <c r="C569" s="361">
        <v>95528833</v>
      </c>
      <c r="D569" s="544">
        <v>0</v>
      </c>
      <c r="E569" s="68"/>
      <c r="F569" s="68"/>
      <c r="G569" s="68"/>
      <c r="H569" s="229"/>
      <c r="I569" s="572"/>
      <c r="J569" s="312"/>
      <c r="K569" s="17"/>
    </row>
    <row r="570" spans="2:11">
      <c r="B570" s="606" t="s">
        <v>146</v>
      </c>
      <c r="C570" s="361">
        <v>80431721</v>
      </c>
      <c r="D570" s="364">
        <v>42222610</v>
      </c>
      <c r="E570" s="68"/>
      <c r="F570" s="68"/>
      <c r="G570" s="68"/>
      <c r="H570" s="229"/>
      <c r="I570" s="572"/>
      <c r="J570" s="312"/>
      <c r="K570" s="17"/>
    </row>
    <row r="571" spans="2:11">
      <c r="B571" s="606" t="s">
        <v>140</v>
      </c>
      <c r="C571" s="361">
        <v>39183204</v>
      </c>
      <c r="D571" s="364">
        <v>21558596</v>
      </c>
      <c r="E571" s="68"/>
      <c r="F571" s="68"/>
      <c r="G571" s="68"/>
      <c r="H571" s="229"/>
      <c r="I571" s="572"/>
      <c r="J571" s="312"/>
      <c r="K571" s="17"/>
    </row>
    <row r="572" spans="2:11" hidden="1">
      <c r="B572" s="606" t="s">
        <v>147</v>
      </c>
      <c r="C572" s="358">
        <v>0</v>
      </c>
      <c r="D572" s="544">
        <v>0</v>
      </c>
      <c r="E572" s="68"/>
      <c r="F572" s="68"/>
      <c r="G572" s="68"/>
      <c r="H572" s="229"/>
      <c r="I572" s="572"/>
      <c r="J572" s="312"/>
      <c r="K572" s="17"/>
    </row>
    <row r="573" spans="2:11" hidden="1">
      <c r="B573" s="606" t="s">
        <v>148</v>
      </c>
      <c r="C573" s="358">
        <v>0</v>
      </c>
      <c r="D573" s="358">
        <v>1700000</v>
      </c>
      <c r="E573" s="68"/>
      <c r="F573" s="68"/>
      <c r="G573" s="68"/>
      <c r="H573" s="229"/>
      <c r="I573" s="572"/>
      <c r="J573" s="312"/>
      <c r="K573" s="17"/>
    </row>
    <row r="574" spans="2:11">
      <c r="B574" s="606" t="s">
        <v>505</v>
      </c>
      <c r="C574" s="361">
        <v>30645644</v>
      </c>
      <c r="D574" s="364">
        <v>8148173</v>
      </c>
      <c r="E574" s="68"/>
      <c r="F574" s="68"/>
      <c r="G574" s="68"/>
      <c r="H574" s="229"/>
      <c r="I574" s="572"/>
      <c r="J574" s="312"/>
      <c r="K574" s="17"/>
    </row>
    <row r="575" spans="2:11">
      <c r="B575" s="606" t="s">
        <v>175</v>
      </c>
      <c r="C575" s="361">
        <v>25916400</v>
      </c>
      <c r="D575" s="364">
        <v>21464600</v>
      </c>
      <c r="E575" s="68"/>
      <c r="F575" s="68"/>
      <c r="G575" s="68"/>
      <c r="H575" s="229"/>
      <c r="I575" s="572"/>
      <c r="J575" s="312"/>
      <c r="K575" s="17"/>
    </row>
    <row r="576" spans="2:11" hidden="1">
      <c r="B576" s="606" t="s">
        <v>151</v>
      </c>
      <c r="C576" s="358">
        <v>0</v>
      </c>
      <c r="D576" s="544">
        <v>0</v>
      </c>
      <c r="E576" s="68"/>
      <c r="F576" s="68"/>
      <c r="G576" s="68"/>
      <c r="H576" s="229"/>
      <c r="I576" s="572"/>
      <c r="J576" s="312"/>
      <c r="K576" s="17"/>
    </row>
    <row r="577" spans="2:11">
      <c r="B577" s="606" t="s">
        <v>194</v>
      </c>
      <c r="C577" s="361">
        <v>23200000</v>
      </c>
      <c r="D577" s="364">
        <v>18800009</v>
      </c>
      <c r="E577" s="68"/>
      <c r="F577" s="68"/>
      <c r="G577" s="68"/>
      <c r="H577" s="229"/>
      <c r="I577" s="572"/>
      <c r="J577" s="312"/>
      <c r="K577" s="17"/>
    </row>
    <row r="578" spans="2:11">
      <c r="B578" s="606" t="s">
        <v>536</v>
      </c>
      <c r="C578" s="361">
        <v>19567974</v>
      </c>
      <c r="D578" s="544">
        <v>0</v>
      </c>
      <c r="E578" s="68"/>
      <c r="F578" s="68"/>
      <c r="G578" s="68"/>
      <c r="H578" s="229"/>
      <c r="I578" s="572"/>
      <c r="J578" s="312"/>
      <c r="K578" s="17"/>
    </row>
    <row r="579" spans="2:11" hidden="1">
      <c r="B579" s="606" t="s">
        <v>195</v>
      </c>
      <c r="C579" s="358">
        <v>0</v>
      </c>
      <c r="D579" s="358">
        <v>0</v>
      </c>
      <c r="E579" s="68"/>
      <c r="F579" s="68"/>
      <c r="G579" s="68"/>
      <c r="H579" s="229"/>
      <c r="I579" s="572"/>
      <c r="J579" s="312"/>
      <c r="K579" s="17"/>
    </row>
    <row r="580" spans="2:11">
      <c r="B580" s="606" t="s">
        <v>145</v>
      </c>
      <c r="C580" s="361">
        <v>14841450</v>
      </c>
      <c r="D580" s="364">
        <v>11985104</v>
      </c>
      <c r="E580" s="68"/>
      <c r="F580" s="68"/>
      <c r="G580" s="68"/>
      <c r="H580" s="229"/>
      <c r="I580" s="572"/>
      <c r="J580" s="312"/>
      <c r="K580" s="17"/>
    </row>
    <row r="581" spans="2:11">
      <c r="B581" s="606" t="s">
        <v>141</v>
      </c>
      <c r="C581" s="361">
        <v>10820018</v>
      </c>
      <c r="D581" s="364">
        <v>14936441</v>
      </c>
      <c r="E581" s="68"/>
      <c r="F581" s="68"/>
      <c r="G581" s="68"/>
      <c r="H581" s="229"/>
      <c r="I581" s="572"/>
      <c r="J581" s="312"/>
      <c r="K581" s="17"/>
    </row>
    <row r="582" spans="2:11">
      <c r="B582" s="606" t="s">
        <v>137</v>
      </c>
      <c r="C582" s="361">
        <v>8397671</v>
      </c>
      <c r="D582" s="364">
        <v>7457837</v>
      </c>
      <c r="E582" s="68"/>
      <c r="F582" s="68"/>
      <c r="G582" s="68"/>
      <c r="H582" s="229"/>
      <c r="I582" s="572"/>
      <c r="J582" s="312"/>
      <c r="K582" s="17"/>
    </row>
    <row r="583" spans="2:11" hidden="1">
      <c r="B583" s="606" t="s">
        <v>156</v>
      </c>
      <c r="C583" s="358">
        <v>0</v>
      </c>
      <c r="D583" s="364">
        <v>0</v>
      </c>
      <c r="E583" s="68"/>
      <c r="F583" s="68"/>
      <c r="G583" s="68"/>
      <c r="H583" s="229"/>
      <c r="I583" s="572"/>
      <c r="J583" s="312"/>
      <c r="K583" s="17"/>
    </row>
    <row r="584" spans="2:11" hidden="1">
      <c r="B584" s="606" t="s">
        <v>196</v>
      </c>
      <c r="C584" s="361">
        <v>0</v>
      </c>
      <c r="D584" s="358">
        <v>0</v>
      </c>
      <c r="E584" s="68"/>
      <c r="F584" s="68"/>
      <c r="G584" s="68"/>
      <c r="H584" s="229"/>
      <c r="I584" s="572"/>
      <c r="J584" s="312"/>
      <c r="K584" s="17"/>
    </row>
    <row r="585" spans="2:11">
      <c r="B585" s="606" t="s">
        <v>158</v>
      </c>
      <c r="C585" s="361">
        <v>4238000</v>
      </c>
      <c r="D585" s="364">
        <v>4082346</v>
      </c>
      <c r="E585" s="68"/>
      <c r="F585" s="68"/>
      <c r="G585" s="68"/>
      <c r="H585" s="229"/>
      <c r="I585" s="572"/>
      <c r="J585" s="312"/>
      <c r="K585" s="17"/>
    </row>
    <row r="586" spans="2:11" hidden="1">
      <c r="B586" s="606" t="s">
        <v>173</v>
      </c>
      <c r="C586" s="361">
        <v>0</v>
      </c>
      <c r="D586" s="358">
        <v>0</v>
      </c>
      <c r="E586" s="68"/>
      <c r="F586" s="68"/>
      <c r="G586" s="68"/>
      <c r="H586" s="229"/>
      <c r="I586" s="572"/>
      <c r="J586" s="312"/>
      <c r="K586" s="17"/>
    </row>
    <row r="587" spans="2:11">
      <c r="B587" s="606" t="s">
        <v>199</v>
      </c>
      <c r="C587" s="361">
        <v>4094827</v>
      </c>
      <c r="D587" s="364">
        <v>5188792</v>
      </c>
      <c r="E587" s="68"/>
      <c r="F587" s="68"/>
      <c r="G587" s="68"/>
      <c r="H587" s="229"/>
      <c r="I587" s="572"/>
      <c r="J587" s="312"/>
      <c r="K587" s="17"/>
    </row>
    <row r="588" spans="2:11">
      <c r="B588" s="606" t="s">
        <v>157</v>
      </c>
      <c r="C588" s="361">
        <v>3206390</v>
      </c>
      <c r="D588" s="364">
        <v>37890048</v>
      </c>
      <c r="E588" s="68"/>
      <c r="F588" s="68"/>
      <c r="G588" s="68"/>
      <c r="H588" s="229"/>
      <c r="I588" s="572"/>
      <c r="J588" s="312"/>
      <c r="K588" s="17"/>
    </row>
    <row r="589" spans="2:11">
      <c r="B589" s="606" t="s">
        <v>160</v>
      </c>
      <c r="C589" s="361">
        <v>5125795</v>
      </c>
      <c r="D589" s="364">
        <v>99549404</v>
      </c>
      <c r="E589" s="68"/>
      <c r="F589" s="68"/>
      <c r="G589" s="68"/>
      <c r="H589" s="229"/>
      <c r="I589" s="572"/>
      <c r="J589" s="312"/>
      <c r="K589" s="17"/>
    </row>
    <row r="590" spans="2:11" hidden="1">
      <c r="B590" s="606" t="s">
        <v>197</v>
      </c>
      <c r="C590" s="361">
        <v>0</v>
      </c>
      <c r="D590" s="364">
        <v>0</v>
      </c>
      <c r="E590" s="68"/>
      <c r="F590" s="68"/>
      <c r="G590" s="68"/>
      <c r="H590" s="229"/>
      <c r="I590" s="572"/>
      <c r="J590" s="312"/>
      <c r="K590" s="17"/>
    </row>
    <row r="591" spans="2:11">
      <c r="B591" s="606" t="s">
        <v>155</v>
      </c>
      <c r="C591" s="361">
        <v>7101364</v>
      </c>
      <c r="D591" s="364">
        <v>31764525</v>
      </c>
      <c r="E591" s="68"/>
      <c r="F591" s="68"/>
      <c r="G591" s="68"/>
      <c r="H591" s="229"/>
      <c r="I591" s="572"/>
      <c r="J591" s="312"/>
      <c r="K591" s="17"/>
    </row>
    <row r="592" spans="2:11">
      <c r="B592" s="606" t="s">
        <v>152</v>
      </c>
      <c r="C592" s="361">
        <v>2573978</v>
      </c>
      <c r="D592" s="364">
        <v>2679091</v>
      </c>
      <c r="E592" s="68"/>
      <c r="F592" s="68"/>
      <c r="G592" s="68"/>
      <c r="H592" s="229"/>
      <c r="I592" s="572"/>
      <c r="J592" s="312"/>
      <c r="K592" s="17"/>
    </row>
    <row r="593" spans="2:11">
      <c r="B593" s="606" t="s">
        <v>162</v>
      </c>
      <c r="C593" s="361">
        <v>1892728</v>
      </c>
      <c r="D593" s="364">
        <v>3678527</v>
      </c>
      <c r="E593" s="68"/>
      <c r="F593" s="68"/>
      <c r="G593" s="68"/>
      <c r="H593" s="229"/>
      <c r="I593" s="572"/>
      <c r="J593" s="312"/>
      <c r="K593" s="17"/>
    </row>
    <row r="594" spans="2:11">
      <c r="B594" s="606" t="s">
        <v>120</v>
      </c>
      <c r="C594" s="361">
        <v>1342238</v>
      </c>
      <c r="D594" s="364">
        <v>3404424</v>
      </c>
      <c r="E594" s="68"/>
      <c r="F594" s="68"/>
      <c r="G594" s="68"/>
      <c r="H594" s="229"/>
      <c r="I594" s="572"/>
      <c r="J594" s="312"/>
      <c r="K594" s="17"/>
    </row>
    <row r="595" spans="2:11">
      <c r="B595" s="606" t="s">
        <v>198</v>
      </c>
      <c r="C595" s="361">
        <v>1040000</v>
      </c>
      <c r="D595" s="544">
        <v>0</v>
      </c>
      <c r="E595" s="68"/>
      <c r="F595" s="68"/>
      <c r="G595" s="68"/>
      <c r="H595" s="229"/>
      <c r="I595" s="572"/>
      <c r="J595" s="312"/>
      <c r="K595" s="17"/>
    </row>
    <row r="596" spans="2:11">
      <c r="B596" s="606" t="s">
        <v>166</v>
      </c>
      <c r="C596" s="361">
        <v>8199303</v>
      </c>
      <c r="D596" s="364">
        <v>10843387</v>
      </c>
      <c r="E596" s="68"/>
      <c r="F596" s="68"/>
      <c r="G596" s="68"/>
      <c r="H596" s="229"/>
      <c r="I596" s="572"/>
      <c r="J596" s="312"/>
      <c r="K596" s="17"/>
    </row>
    <row r="597" spans="2:11">
      <c r="B597" s="606" t="s">
        <v>168</v>
      </c>
      <c r="C597" s="361">
        <v>460373</v>
      </c>
      <c r="D597" s="364">
        <v>852111</v>
      </c>
      <c r="E597" s="68"/>
      <c r="F597" s="68"/>
      <c r="G597" s="68"/>
      <c r="H597" s="229"/>
      <c r="I597" s="572"/>
      <c r="J597" s="312"/>
      <c r="K597" s="17"/>
    </row>
    <row r="598" spans="2:11" hidden="1">
      <c r="B598" s="606" t="s">
        <v>508</v>
      </c>
      <c r="C598" s="358">
        <v>0</v>
      </c>
      <c r="D598" s="544">
        <v>0</v>
      </c>
      <c r="E598" s="68"/>
      <c r="F598" s="68"/>
      <c r="G598" s="68"/>
      <c r="H598" s="229"/>
      <c r="I598" s="572"/>
      <c r="J598" s="312"/>
      <c r="K598" s="17"/>
    </row>
    <row r="599" spans="2:11">
      <c r="B599" s="606" t="s">
        <v>161</v>
      </c>
      <c r="C599" s="361">
        <v>1922786</v>
      </c>
      <c r="D599" s="364">
        <v>783818</v>
      </c>
      <c r="E599" s="68"/>
      <c r="F599" s="68"/>
      <c r="G599" s="68"/>
      <c r="H599" s="229"/>
      <c r="I599" s="572"/>
      <c r="J599" s="312"/>
      <c r="K599" s="17"/>
    </row>
    <row r="600" spans="2:11" hidden="1">
      <c r="B600" s="606" t="s">
        <v>164</v>
      </c>
      <c r="C600" s="361">
        <v>5316546</v>
      </c>
      <c r="D600" s="544">
        <v>1890328</v>
      </c>
      <c r="E600" s="68"/>
      <c r="F600" s="68"/>
      <c r="G600" s="68"/>
      <c r="H600" s="229"/>
      <c r="I600" s="572"/>
      <c r="J600" s="312"/>
      <c r="K600" s="17"/>
    </row>
    <row r="601" spans="2:11">
      <c r="B601" s="606" t="s">
        <v>159</v>
      </c>
      <c r="C601" s="361">
        <v>131818</v>
      </c>
      <c r="D601" s="364">
        <v>86364</v>
      </c>
      <c r="E601" s="68"/>
      <c r="F601" s="68"/>
      <c r="G601" s="68"/>
      <c r="H601" s="229"/>
      <c r="I601" s="572"/>
      <c r="J601" s="312"/>
      <c r="K601" s="17"/>
    </row>
    <row r="602" spans="2:11">
      <c r="B602" s="606" t="s">
        <v>200</v>
      </c>
      <c r="C602" s="361">
        <v>68182</v>
      </c>
      <c r="D602" s="361">
        <v>876545</v>
      </c>
      <c r="E602" s="68"/>
      <c r="F602" s="68"/>
      <c r="G602" s="68"/>
      <c r="H602" s="229"/>
      <c r="I602" s="572"/>
      <c r="J602" s="312"/>
      <c r="K602" s="17"/>
    </row>
    <row r="603" spans="2:11">
      <c r="B603" s="606" t="s">
        <v>154</v>
      </c>
      <c r="C603" s="361">
        <v>13664115</v>
      </c>
      <c r="D603" s="361">
        <v>6393090</v>
      </c>
      <c r="E603" s="68"/>
      <c r="F603" s="68"/>
      <c r="G603" s="68"/>
      <c r="H603" s="229"/>
      <c r="I603" s="572"/>
      <c r="J603" s="312"/>
      <c r="K603" s="17"/>
    </row>
    <row r="604" spans="2:11" hidden="1">
      <c r="B604" s="606" t="s">
        <v>203</v>
      </c>
      <c r="C604" s="361">
        <v>0</v>
      </c>
      <c r="D604" s="361">
        <v>0</v>
      </c>
      <c r="E604" s="68"/>
      <c r="F604" s="68"/>
      <c r="G604" s="68"/>
      <c r="H604" s="229"/>
      <c r="I604" s="572"/>
      <c r="J604" s="312"/>
      <c r="K604" s="17"/>
    </row>
    <row r="605" spans="2:11" hidden="1">
      <c r="B605" s="606" t="s">
        <v>204</v>
      </c>
      <c r="C605" s="361">
        <v>0</v>
      </c>
      <c r="D605" s="361">
        <v>0</v>
      </c>
      <c r="E605" s="68"/>
      <c r="F605" s="68"/>
      <c r="G605" s="68"/>
      <c r="H605" s="229"/>
      <c r="I605" s="572"/>
      <c r="J605" s="312"/>
      <c r="K605" s="17"/>
    </row>
    <row r="606" spans="2:11" hidden="1">
      <c r="B606" s="606" t="s">
        <v>205</v>
      </c>
      <c r="C606" s="361">
        <v>0</v>
      </c>
      <c r="D606" s="361">
        <v>0</v>
      </c>
      <c r="E606" s="68"/>
      <c r="F606" s="68"/>
      <c r="G606" s="68"/>
      <c r="H606" s="229"/>
      <c r="I606" s="572"/>
      <c r="J606" s="312"/>
      <c r="K606" s="17"/>
    </row>
    <row r="607" spans="2:11">
      <c r="B607" s="606" t="s">
        <v>165</v>
      </c>
      <c r="C607" s="361">
        <v>3425480</v>
      </c>
      <c r="D607" s="361">
        <v>5254632</v>
      </c>
      <c r="E607" s="68"/>
      <c r="F607" s="68"/>
      <c r="G607" s="68"/>
      <c r="H607" s="229"/>
      <c r="I607" s="572"/>
      <c r="J607" s="312"/>
      <c r="K607" s="17"/>
    </row>
    <row r="608" spans="2:11" hidden="1">
      <c r="B608" s="243" t="s">
        <v>206</v>
      </c>
      <c r="C608" s="358">
        <v>0</v>
      </c>
      <c r="D608" s="364">
        <v>0</v>
      </c>
      <c r="E608" s="68"/>
      <c r="F608" s="229"/>
      <c r="G608" s="68"/>
      <c r="H608" s="229"/>
      <c r="I608" s="217"/>
      <c r="J608" s="398"/>
      <c r="K608" s="17"/>
    </row>
    <row r="609" spans="2:11" hidden="1">
      <c r="B609" s="243" t="s">
        <v>169</v>
      </c>
      <c r="C609" s="358">
        <v>0</v>
      </c>
      <c r="D609" s="544">
        <v>0</v>
      </c>
      <c r="E609" s="68"/>
      <c r="F609" s="229"/>
      <c r="G609" s="68"/>
      <c r="H609" s="229"/>
      <c r="I609" s="217"/>
      <c r="J609" s="398"/>
      <c r="K609" s="17"/>
    </row>
    <row r="610" spans="2:11" hidden="1">
      <c r="B610" s="243" t="s">
        <v>170</v>
      </c>
      <c r="C610" s="358">
        <v>0</v>
      </c>
      <c r="D610" s="544">
        <v>150000</v>
      </c>
      <c r="E610" s="68"/>
      <c r="F610" s="229"/>
      <c r="G610" s="68"/>
      <c r="H610" s="229"/>
      <c r="I610" s="217"/>
      <c r="J610" s="398"/>
      <c r="K610" s="17"/>
    </row>
    <row r="611" spans="2:11" hidden="1">
      <c r="B611" s="243" t="s">
        <v>171</v>
      </c>
      <c r="C611" s="358">
        <v>50000</v>
      </c>
      <c r="D611" s="544">
        <v>0</v>
      </c>
      <c r="E611" s="68"/>
      <c r="F611" s="229"/>
      <c r="G611" s="68"/>
      <c r="H611" s="229"/>
      <c r="I611" s="217"/>
      <c r="J611" s="398"/>
      <c r="K611" s="17"/>
    </row>
    <row r="612" spans="2:11">
      <c r="B612" s="606" t="s">
        <v>142</v>
      </c>
      <c r="C612" s="358">
        <v>0</v>
      </c>
      <c r="D612" s="361">
        <v>1608224</v>
      </c>
      <c r="E612" s="68"/>
      <c r="F612" s="68"/>
      <c r="G612" s="68"/>
      <c r="H612" s="229"/>
      <c r="I612" s="572"/>
      <c r="J612" s="312"/>
      <c r="K612" s="17"/>
    </row>
    <row r="613" spans="2:11">
      <c r="B613" s="236" t="s">
        <v>341</v>
      </c>
      <c r="C613" s="362">
        <v>1776087532</v>
      </c>
      <c r="D613" s="362">
        <v>1329863361</v>
      </c>
      <c r="E613" s="420"/>
      <c r="F613" s="420"/>
      <c r="G613" s="538"/>
      <c r="H613" s="538"/>
      <c r="I613" s="217"/>
      <c r="J613" s="398"/>
      <c r="K613" s="17"/>
    </row>
    <row r="614" spans="2:11">
      <c r="B614" s="244" t="s">
        <v>458</v>
      </c>
      <c r="C614" s="361"/>
      <c r="D614" s="363"/>
      <c r="E614" s="68"/>
      <c r="F614" s="68"/>
      <c r="G614" s="68"/>
      <c r="H614" s="68"/>
      <c r="I614" s="217"/>
      <c r="J614" s="398"/>
      <c r="K614" s="17"/>
    </row>
    <row r="615" spans="2:11">
      <c r="B615" s="245" t="s">
        <v>459</v>
      </c>
      <c r="C615" s="361">
        <v>144606513</v>
      </c>
      <c r="D615" s="361">
        <v>62381605</v>
      </c>
      <c r="E615" s="419"/>
      <c r="F615" s="219"/>
      <c r="G615" s="68"/>
      <c r="H615" s="68"/>
      <c r="I615" s="219"/>
      <c r="J615" s="535"/>
      <c r="K615" s="17"/>
    </row>
    <row r="616" spans="2:11">
      <c r="B616" s="236" t="s">
        <v>341</v>
      </c>
      <c r="C616" s="362">
        <v>144606513</v>
      </c>
      <c r="D616" s="365">
        <v>62381605</v>
      </c>
      <c r="E616" s="420"/>
      <c r="F616" s="420"/>
      <c r="G616" s="68"/>
      <c r="H616" s="68"/>
      <c r="I616" s="217"/>
      <c r="J616" s="398"/>
      <c r="K616" s="17"/>
    </row>
    <row r="617" spans="2:11">
      <c r="B617" s="246" t="s">
        <v>460</v>
      </c>
      <c r="C617" s="361"/>
      <c r="D617" s="366"/>
      <c r="E617" s="419"/>
      <c r="F617" s="68"/>
      <c r="G617" s="68"/>
      <c r="H617" s="68"/>
      <c r="I617" s="217"/>
      <c r="J617" s="398"/>
      <c r="K617" s="17"/>
    </row>
    <row r="618" spans="2:11">
      <c r="B618" s="243" t="s">
        <v>461</v>
      </c>
      <c r="C618" s="361">
        <v>3109299383</v>
      </c>
      <c r="D618" s="361">
        <v>1332165514</v>
      </c>
      <c r="E618" s="419"/>
      <c r="F618" s="68"/>
      <c r="G618" s="68"/>
      <c r="H618" s="68"/>
      <c r="I618" s="217"/>
      <c r="J618" s="398"/>
      <c r="K618" s="17"/>
    </row>
    <row r="619" spans="2:11">
      <c r="B619" s="243" t="s">
        <v>495</v>
      </c>
      <c r="C619" s="361">
        <v>3228810</v>
      </c>
      <c r="D619" s="361">
        <v>186761576</v>
      </c>
      <c r="E619" s="419"/>
      <c r="F619" s="68"/>
      <c r="G619" s="68"/>
      <c r="H619" s="68"/>
      <c r="I619" s="217"/>
      <c r="J619" s="398"/>
      <c r="K619" s="17"/>
    </row>
    <row r="620" spans="2:11" hidden="1">
      <c r="B620" s="243" t="s">
        <v>484</v>
      </c>
      <c r="C620" s="358">
        <v>0</v>
      </c>
      <c r="D620" s="358">
        <v>186048</v>
      </c>
      <c r="E620" s="419"/>
      <c r="F620" s="68"/>
      <c r="G620" s="68"/>
      <c r="H620" s="68"/>
      <c r="I620" s="217"/>
      <c r="J620" s="398"/>
      <c r="K620" s="17"/>
    </row>
    <row r="621" spans="2:11">
      <c r="B621" s="243" t="s">
        <v>462</v>
      </c>
      <c r="C621" s="361">
        <v>391</v>
      </c>
      <c r="D621" s="364">
        <v>3071</v>
      </c>
      <c r="E621" s="419"/>
      <c r="F621" s="68"/>
      <c r="G621" s="68"/>
      <c r="H621" s="68"/>
      <c r="I621" s="217"/>
      <c r="J621" s="398"/>
      <c r="K621" s="17"/>
    </row>
    <row r="622" spans="2:11" hidden="1">
      <c r="B622" s="243" t="s">
        <v>463</v>
      </c>
      <c r="C622" s="358">
        <v>92901517</v>
      </c>
      <c r="D622" s="358">
        <v>0</v>
      </c>
      <c r="E622" s="419"/>
      <c r="F622" s="68"/>
      <c r="G622" s="68"/>
      <c r="H622" s="68"/>
      <c r="I622" s="217"/>
      <c r="J622" s="398"/>
      <c r="K622" s="17"/>
    </row>
    <row r="623" spans="2:11">
      <c r="B623" s="236" t="s">
        <v>341</v>
      </c>
      <c r="C623" s="362">
        <v>3205430101</v>
      </c>
      <c r="D623" s="362">
        <v>1519116209</v>
      </c>
      <c r="E623" s="420"/>
      <c r="F623" s="420"/>
      <c r="G623" s="68"/>
      <c r="H623" s="68"/>
      <c r="I623" s="217"/>
      <c r="J623" s="398"/>
      <c r="K623" s="17"/>
    </row>
    <row r="624" spans="2:11">
      <c r="B624" s="246" t="s">
        <v>464</v>
      </c>
      <c r="C624" s="361"/>
      <c r="D624" s="366"/>
      <c r="E624" s="419"/>
      <c r="F624" s="419"/>
      <c r="G624" s="68"/>
      <c r="H624" s="68"/>
      <c r="I624" s="217"/>
      <c r="J624" s="398"/>
      <c r="K624" s="17"/>
    </row>
    <row r="625" spans="2:11">
      <c r="B625" s="243" t="s">
        <v>465</v>
      </c>
      <c r="C625" s="361">
        <v>434682</v>
      </c>
      <c r="D625" s="361">
        <v>234682</v>
      </c>
      <c r="E625" s="419"/>
      <c r="F625" s="419"/>
      <c r="G625" s="68"/>
      <c r="H625" s="68"/>
      <c r="I625" s="217"/>
      <c r="J625" s="398"/>
      <c r="K625" s="17"/>
    </row>
    <row r="626" spans="2:11" hidden="1">
      <c r="B626" s="243" t="s">
        <v>167</v>
      </c>
      <c r="C626" s="358">
        <v>0</v>
      </c>
      <c r="D626" s="358">
        <v>0</v>
      </c>
      <c r="E626" s="419"/>
      <c r="F626" s="419"/>
      <c r="G626" s="68"/>
      <c r="H626" s="68"/>
      <c r="I626" s="217"/>
      <c r="J626" s="398"/>
      <c r="K626" s="17"/>
    </row>
    <row r="627" spans="2:11">
      <c r="B627" s="236" t="s">
        <v>341</v>
      </c>
      <c r="C627" s="362">
        <v>434682</v>
      </c>
      <c r="D627" s="362">
        <v>234682</v>
      </c>
      <c r="E627" s="420"/>
      <c r="F627" s="420"/>
      <c r="G627" s="68"/>
      <c r="H627" s="68"/>
      <c r="I627" s="217"/>
      <c r="J627" s="398"/>
      <c r="K627" s="17"/>
    </row>
    <row r="628" spans="2:11">
      <c r="B628" s="244" t="s">
        <v>265</v>
      </c>
      <c r="C628" s="361"/>
      <c r="D628" s="363"/>
      <c r="E628" s="68"/>
      <c r="F628" s="68"/>
      <c r="G628" s="68"/>
      <c r="H628" s="68"/>
      <c r="I628" s="217"/>
      <c r="J628" s="398"/>
      <c r="K628" s="17"/>
    </row>
    <row r="629" spans="2:11">
      <c r="B629" s="245" t="s">
        <v>265</v>
      </c>
      <c r="C629" s="361">
        <v>631075685</v>
      </c>
      <c r="D629" s="361">
        <v>682829770</v>
      </c>
      <c r="E629" s="68"/>
      <c r="F629" s="68"/>
      <c r="G629" s="68"/>
      <c r="H629" s="68"/>
      <c r="I629" s="217"/>
      <c r="J629" s="398"/>
      <c r="K629" s="17"/>
    </row>
    <row r="630" spans="2:11">
      <c r="B630" s="236" t="s">
        <v>341</v>
      </c>
      <c r="C630" s="362">
        <v>631075685</v>
      </c>
      <c r="D630" s="362">
        <v>682829770</v>
      </c>
      <c r="E630" s="420"/>
      <c r="F630" s="420"/>
      <c r="G630" s="68"/>
      <c r="H630" s="68"/>
      <c r="I630" s="217"/>
      <c r="J630" s="398"/>
      <c r="K630" s="17"/>
    </row>
    <row r="631" spans="2:11">
      <c r="B631" s="223" t="s">
        <v>635</v>
      </c>
      <c r="C631" s="379"/>
      <c r="D631" s="379"/>
      <c r="E631" s="419"/>
      <c r="F631" s="68"/>
      <c r="G631" s="68"/>
      <c r="H631" s="68"/>
      <c r="I631" s="217"/>
      <c r="J631" s="398"/>
      <c r="K631" s="17"/>
    </row>
    <row r="632" spans="2:11">
      <c r="B632" s="379"/>
      <c r="C632" s="379"/>
      <c r="D632" s="379"/>
      <c r="E632" s="419"/>
      <c r="F632" s="68"/>
      <c r="G632" s="68"/>
      <c r="H632" s="68"/>
      <c r="I632" s="217"/>
      <c r="J632" s="398"/>
      <c r="K632" s="17"/>
    </row>
    <row r="633" spans="2:11">
      <c r="B633" s="379"/>
      <c r="C633" s="379"/>
      <c r="D633" s="379"/>
      <c r="E633" s="419"/>
      <c r="F633" s="68"/>
      <c r="G633" s="68"/>
      <c r="H633" s="68"/>
      <c r="I633" s="217"/>
      <c r="J633" s="398"/>
      <c r="K633" s="17"/>
    </row>
    <row r="634" spans="2:11">
      <c r="B634" s="19" t="s">
        <v>466</v>
      </c>
      <c r="C634" s="19"/>
      <c r="D634" s="19"/>
      <c r="E634" s="19"/>
      <c r="F634" s="19"/>
      <c r="G634" s="68"/>
      <c r="H634" s="68"/>
      <c r="I634" s="68"/>
      <c r="J634" s="398"/>
      <c r="K634" s="17"/>
    </row>
    <row r="635" spans="2:11">
      <c r="B635" s="68"/>
      <c r="C635" s="68"/>
      <c r="D635" s="68"/>
      <c r="E635" s="68"/>
      <c r="F635" s="68"/>
      <c r="G635" s="68"/>
      <c r="H635" s="68"/>
      <c r="I635" s="68"/>
      <c r="J635" s="398"/>
      <c r="K635" s="17"/>
    </row>
    <row r="636" spans="2:11">
      <c r="B636" s="18" t="s">
        <v>467</v>
      </c>
      <c r="C636" s="68"/>
      <c r="D636" s="68"/>
      <c r="E636" s="68"/>
      <c r="F636" s="68"/>
      <c r="G636" s="68"/>
      <c r="H636" s="68"/>
      <c r="I636" s="68"/>
      <c r="K636" s="17"/>
    </row>
    <row r="637" spans="2:11">
      <c r="B637" s="68" t="s">
        <v>468</v>
      </c>
      <c r="C637" s="68"/>
      <c r="D637" s="68"/>
      <c r="E637" s="68"/>
      <c r="F637" s="68"/>
      <c r="G637" s="68"/>
      <c r="H637" s="68"/>
      <c r="I637" s="68"/>
      <c r="K637" s="17"/>
    </row>
    <row r="638" spans="2:11">
      <c r="B638" s="68"/>
      <c r="C638" s="68"/>
      <c r="D638" s="68"/>
      <c r="E638" s="68"/>
      <c r="F638" s="68"/>
      <c r="G638" s="68"/>
      <c r="H638" s="68"/>
      <c r="I638" s="68"/>
      <c r="K638" s="17"/>
    </row>
    <row r="639" spans="2:11">
      <c r="B639" s="18" t="s">
        <v>469</v>
      </c>
      <c r="C639" s="68"/>
      <c r="D639" s="68"/>
      <c r="E639" s="68"/>
      <c r="F639" s="68"/>
      <c r="G639" s="68"/>
      <c r="H639" s="68"/>
      <c r="I639" s="68"/>
      <c r="K639" s="17"/>
    </row>
    <row r="640" spans="2:11">
      <c r="B640" s="68" t="s">
        <v>470</v>
      </c>
      <c r="C640" s="68"/>
      <c r="D640" s="68"/>
      <c r="E640" s="68"/>
      <c r="F640" s="68"/>
      <c r="G640" s="68"/>
      <c r="H640" s="68"/>
      <c r="I640" s="68"/>
      <c r="K640" s="17"/>
    </row>
    <row r="641" spans="2:14">
      <c r="B641" s="68"/>
      <c r="C641" s="68"/>
      <c r="D641" s="68"/>
      <c r="E641" s="68"/>
      <c r="F641" s="68"/>
      <c r="G641" s="68"/>
      <c r="H641" s="121"/>
      <c r="I641" s="68"/>
      <c r="K641" s="17"/>
    </row>
    <row r="642" spans="2:14">
      <c r="B642" s="68"/>
      <c r="C642" s="68"/>
      <c r="D642" s="68"/>
      <c r="E642" s="68"/>
      <c r="F642" s="68"/>
      <c r="G642" s="68"/>
      <c r="H642" s="121"/>
      <c r="I642" s="68"/>
      <c r="K642" s="17"/>
    </row>
    <row r="643" spans="2:14">
      <c r="B643" s="19" t="s">
        <v>471</v>
      </c>
      <c r="C643" s="68"/>
      <c r="D643" s="68"/>
      <c r="E643" s="68"/>
      <c r="F643" s="68"/>
      <c r="G643" s="68"/>
      <c r="H643" s="68"/>
      <c r="I643" s="68"/>
      <c r="K643" s="17"/>
    </row>
    <row r="644" spans="2:14">
      <c r="B644" s="649" t="s">
        <v>472</v>
      </c>
      <c r="C644" s="649"/>
      <c r="D644" s="649"/>
      <c r="E644" s="649"/>
      <c r="F644" s="649"/>
      <c r="G644" s="649"/>
      <c r="H644" s="649"/>
      <c r="I644" s="649"/>
      <c r="K644" s="17"/>
    </row>
    <row r="645" spans="2:14">
      <c r="B645" s="68"/>
      <c r="C645" s="68"/>
      <c r="D645" s="68"/>
      <c r="E645" s="68"/>
      <c r="F645" s="68"/>
      <c r="G645" s="68"/>
      <c r="H645" s="121"/>
      <c r="I645" s="68"/>
      <c r="K645" s="17"/>
    </row>
    <row r="646" spans="2:14">
      <c r="B646" s="68"/>
      <c r="C646" s="68"/>
      <c r="D646" s="68"/>
      <c r="E646" s="68"/>
      <c r="F646" s="68"/>
      <c r="G646" s="68"/>
      <c r="H646" s="121"/>
      <c r="I646" s="68"/>
      <c r="K646" s="17"/>
    </row>
    <row r="647" spans="2:14">
      <c r="B647" s="19" t="s">
        <v>473</v>
      </c>
      <c r="C647" s="68"/>
      <c r="D647" s="68"/>
      <c r="E647" s="68"/>
      <c r="F647" s="68"/>
      <c r="G647" s="68"/>
      <c r="H647" s="40"/>
      <c r="I647" s="68"/>
    </row>
    <row r="648" spans="2:14" ht="28.2" customHeight="1">
      <c r="B648" s="673" t="s">
        <v>474</v>
      </c>
      <c r="C648" s="673"/>
      <c r="D648" s="673"/>
      <c r="E648" s="673"/>
      <c r="F648" s="673"/>
      <c r="G648" s="673"/>
      <c r="H648" s="673"/>
      <c r="I648" s="673"/>
      <c r="J648" s="673"/>
    </row>
    <row r="649" spans="2:14" hidden="1">
      <c r="B649" s="510"/>
      <c r="C649" s="510"/>
      <c r="D649" s="510"/>
      <c r="E649" s="510"/>
      <c r="F649" s="510"/>
      <c r="G649" s="510"/>
      <c r="H649" s="510"/>
      <c r="I649" s="510"/>
    </row>
    <row r="650" spans="2:14" ht="28.2" customHeight="1">
      <c r="B650" s="673" t="s">
        <v>475</v>
      </c>
      <c r="C650" s="673"/>
      <c r="D650" s="673"/>
      <c r="E650" s="673"/>
      <c r="F650" s="673"/>
      <c r="G650" s="673"/>
      <c r="H650" s="673"/>
      <c r="I650" s="673"/>
      <c r="J650" s="673"/>
    </row>
    <row r="651" spans="2:14">
      <c r="B651" s="68"/>
      <c r="C651" s="68"/>
      <c r="D651" s="68"/>
      <c r="E651" s="68"/>
      <c r="F651" s="68"/>
      <c r="G651" s="68"/>
      <c r="H651" s="68"/>
      <c r="I651" s="68"/>
    </row>
    <row r="652" spans="2:14">
      <c r="B652" s="68"/>
      <c r="C652" s="68"/>
      <c r="D652" s="68"/>
      <c r="E652" s="68"/>
      <c r="F652" s="68"/>
      <c r="G652" s="68"/>
      <c r="H652" s="68"/>
      <c r="I652" s="68"/>
      <c r="L652" s="87"/>
      <c r="M652" s="87"/>
      <c r="N652" s="87"/>
    </row>
    <row r="653" spans="2:14">
      <c r="B653" s="19" t="s">
        <v>555</v>
      </c>
      <c r="C653" s="398"/>
      <c r="D653" s="68"/>
      <c r="E653" s="68"/>
      <c r="F653" s="68"/>
      <c r="G653" s="68"/>
      <c r="H653" s="540"/>
      <c r="I653" s="68"/>
    </row>
    <row r="654" spans="2:14" ht="25.2" customHeight="1">
      <c r="B654" s="673" t="s">
        <v>476</v>
      </c>
      <c r="C654" s="673"/>
      <c r="D654" s="673"/>
      <c r="E654" s="673"/>
      <c r="F654" s="673"/>
      <c r="G654" s="673"/>
      <c r="H654" s="673"/>
      <c r="I654" s="673"/>
      <c r="J654" s="673"/>
    </row>
    <row r="655" spans="2:14" ht="21" customHeight="1">
      <c r="B655" s="68"/>
      <c r="C655" s="68"/>
      <c r="D655" s="68"/>
      <c r="E655" s="68"/>
      <c r="F655" s="68"/>
      <c r="G655" s="68"/>
      <c r="H655" s="68"/>
      <c r="I655" s="68"/>
    </row>
    <row r="656" spans="2:14" ht="15" customHeight="1">
      <c r="B656" s="19" t="s">
        <v>556</v>
      </c>
      <c r="C656" s="68"/>
      <c r="D656" s="68"/>
      <c r="E656" s="68"/>
      <c r="F656" s="68"/>
      <c r="G656" s="68"/>
      <c r="H656" s="68"/>
      <c r="I656" s="68"/>
    </row>
    <row r="657" spans="2:11" ht="20.399999999999999" customHeight="1">
      <c r="B657" s="673" t="s">
        <v>477</v>
      </c>
      <c r="C657" s="673"/>
      <c r="D657" s="673"/>
      <c r="E657" s="673"/>
      <c r="F657" s="673"/>
      <c r="G657" s="673"/>
      <c r="H657" s="673"/>
      <c r="I657" s="673"/>
      <c r="J657" s="673"/>
    </row>
    <row r="658" spans="2:11" ht="24" customHeight="1">
      <c r="B658" s="388"/>
      <c r="C658" s="389"/>
      <c r="D658" s="389"/>
      <c r="E658" s="389"/>
      <c r="F658" s="389"/>
      <c r="G658" s="389"/>
      <c r="H658" s="387"/>
      <c r="I658" s="387"/>
    </row>
    <row r="659" spans="2:11" ht="21.6" customHeight="1">
      <c r="B659" s="387"/>
      <c r="C659" s="387"/>
      <c r="D659" s="387"/>
      <c r="E659" s="387"/>
      <c r="F659" s="387"/>
      <c r="G659" s="387"/>
      <c r="H659" s="387"/>
      <c r="I659" s="387"/>
    </row>
    <row r="660" spans="2:11" ht="18" customHeight="1">
      <c r="B660" s="387"/>
      <c r="C660" s="389"/>
      <c r="D660" s="389"/>
      <c r="E660" s="389"/>
      <c r="F660" s="389"/>
      <c r="G660" s="389"/>
      <c r="H660" s="387"/>
      <c r="I660" s="387"/>
    </row>
    <row r="661" spans="2:11" ht="13.8">
      <c r="B661" s="387"/>
      <c r="C661" s="389"/>
      <c r="D661" s="389"/>
      <c r="E661" s="389"/>
      <c r="F661" s="389"/>
      <c r="G661" s="389"/>
      <c r="H661" s="387"/>
      <c r="I661" s="387"/>
    </row>
    <row r="662" spans="2:11" ht="13.8">
      <c r="B662" s="387"/>
      <c r="C662" s="389"/>
      <c r="D662" s="389"/>
      <c r="E662" s="389"/>
      <c r="F662" s="389"/>
      <c r="G662" s="389"/>
      <c r="H662" s="387"/>
      <c r="I662" s="387"/>
    </row>
    <row r="663" spans="2:11" ht="13.8">
      <c r="B663" s="387"/>
      <c r="C663" s="389"/>
      <c r="D663" s="389"/>
      <c r="E663" s="389"/>
      <c r="F663" s="389"/>
      <c r="G663" s="389"/>
      <c r="H663" s="387"/>
      <c r="I663" s="387"/>
      <c r="J663" s="17"/>
      <c r="K663" s="17"/>
    </row>
    <row r="664" spans="2:11" ht="13.8">
      <c r="B664" s="387"/>
      <c r="C664" s="389"/>
      <c r="D664" s="389"/>
      <c r="E664" s="389"/>
      <c r="F664" s="389"/>
      <c r="G664" s="389"/>
      <c r="H664" s="387"/>
      <c r="I664" s="387"/>
      <c r="J664" s="17"/>
      <c r="K664" s="17"/>
    </row>
    <row r="665" spans="2:11" ht="13.8">
      <c r="B665" s="387"/>
      <c r="C665" s="389"/>
      <c r="D665" s="389"/>
      <c r="E665" s="389"/>
      <c r="F665" s="389"/>
      <c r="G665" s="389"/>
      <c r="H665" s="387"/>
      <c r="I665" s="387"/>
      <c r="J665" s="17"/>
      <c r="K665" s="17"/>
    </row>
    <row r="666" spans="2:11">
      <c r="B666" s="66" t="s">
        <v>611</v>
      </c>
      <c r="C666" s="68"/>
      <c r="D666" s="191" t="s">
        <v>609</v>
      </c>
      <c r="E666" s="274"/>
      <c r="F666" s="68"/>
      <c r="G666" s="69" t="s">
        <v>479</v>
      </c>
      <c r="H666" s="68"/>
      <c r="I666" s="68"/>
      <c r="J666" s="17"/>
      <c r="K666" s="17"/>
    </row>
    <row r="667" spans="2:11">
      <c r="B667" s="70" t="s">
        <v>608</v>
      </c>
      <c r="C667" s="68"/>
      <c r="D667" s="587" t="s">
        <v>610</v>
      </c>
      <c r="E667" s="275"/>
      <c r="F667" s="68"/>
      <c r="G667" s="72" t="s">
        <v>111</v>
      </c>
      <c r="H667" s="68"/>
      <c r="I667" s="217"/>
      <c r="J667" s="17"/>
      <c r="K667" s="17"/>
    </row>
    <row r="668" spans="2:11">
      <c r="B668" s="120"/>
      <c r="C668" s="68"/>
      <c r="D668" s="68"/>
      <c r="E668" s="275"/>
      <c r="F668" s="68"/>
      <c r="G668" s="491"/>
      <c r="H668" s="68"/>
      <c r="I668" s="217"/>
      <c r="J668" s="17"/>
      <c r="K668" s="17"/>
    </row>
    <row r="669" spans="2:11">
      <c r="B669" s="120"/>
      <c r="C669" s="68"/>
      <c r="D669" s="68"/>
      <c r="E669" s="275"/>
      <c r="F669" s="68"/>
      <c r="G669" s="491"/>
      <c r="H669" s="68"/>
      <c r="I669" s="217"/>
      <c r="J669" s="17"/>
      <c r="K669" s="17"/>
    </row>
    <row r="670" spans="2:11">
      <c r="B670" s="476"/>
      <c r="C670" s="476"/>
      <c r="D670" s="476"/>
      <c r="E670" s="476"/>
      <c r="F670" s="476"/>
      <c r="G670" s="476"/>
      <c r="H670" s="476"/>
      <c r="J670" s="17"/>
      <c r="K670" s="17"/>
    </row>
    <row r="671" spans="2:11">
      <c r="B671" s="476"/>
      <c r="C671" s="476"/>
      <c r="D671" s="476"/>
      <c r="E671" s="476"/>
      <c r="F671" s="476"/>
      <c r="G671" s="476"/>
      <c r="H671" s="476"/>
      <c r="J671" s="17"/>
      <c r="K671" s="17"/>
    </row>
    <row r="672" spans="2:11">
      <c r="B672" s="476"/>
      <c r="C672" s="476"/>
      <c r="D672" s="476"/>
      <c r="E672" s="476"/>
      <c r="F672" s="476"/>
      <c r="G672" s="476"/>
      <c r="H672" s="476"/>
      <c r="J672" s="17"/>
      <c r="K672" s="17"/>
    </row>
    <row r="673" spans="2:11">
      <c r="B673" s="476"/>
      <c r="C673" s="476"/>
      <c r="D673" s="476"/>
      <c r="E673" s="476"/>
      <c r="F673" s="476"/>
      <c r="G673" s="476"/>
      <c r="H673" s="476"/>
      <c r="J673" s="17"/>
      <c r="K673" s="17"/>
    </row>
    <row r="674" spans="2:11" s="138" customFormat="1"/>
    <row r="675" spans="2:11" s="138" customFormat="1">
      <c r="B675" s="554" t="s">
        <v>50</v>
      </c>
      <c r="G675" s="555" t="s">
        <v>53</v>
      </c>
    </row>
    <row r="676" spans="2:11" s="138" customFormat="1">
      <c r="B676" s="556" t="s">
        <v>231</v>
      </c>
      <c r="G676" s="556" t="s">
        <v>230</v>
      </c>
    </row>
    <row r="677" spans="2:11" s="138" customFormat="1"/>
    <row r="678" spans="2:11" s="138" customFormat="1"/>
    <row r="679" spans="2:11">
      <c r="B679" s="476"/>
      <c r="C679" s="476"/>
      <c r="D679" s="476"/>
      <c r="E679" s="476"/>
      <c r="F679" s="476"/>
      <c r="G679" s="476"/>
      <c r="H679" s="476"/>
      <c r="J679" s="17"/>
      <c r="K679" s="17"/>
    </row>
    <row r="680" spans="2:11">
      <c r="B680" s="476"/>
      <c r="C680" s="476"/>
      <c r="D680" s="476"/>
      <c r="E680" s="476"/>
      <c r="F680" s="476"/>
      <c r="G680" s="476"/>
      <c r="H680" s="476"/>
      <c r="J680" s="17"/>
      <c r="K680" s="17"/>
    </row>
    <row r="681" spans="2:11">
      <c r="B681" s="476"/>
      <c r="C681" s="476"/>
      <c r="D681" s="476"/>
      <c r="E681" s="476"/>
      <c r="F681" s="476"/>
      <c r="G681" s="476"/>
      <c r="H681" s="476"/>
      <c r="J681" s="17"/>
      <c r="K681" s="17"/>
    </row>
    <row r="682" spans="2:11">
      <c r="B682" s="476"/>
      <c r="C682" s="476"/>
      <c r="D682" s="476"/>
      <c r="E682" s="476"/>
      <c r="F682" s="476"/>
      <c r="G682" s="476"/>
      <c r="H682" s="476"/>
      <c r="J682" s="17"/>
      <c r="K682" s="17"/>
    </row>
    <row r="683" spans="2:11">
      <c r="B683" s="476"/>
      <c r="C683" s="476"/>
      <c r="D683" s="476"/>
      <c r="E683" s="476"/>
      <c r="F683" s="476"/>
      <c r="G683" s="476"/>
      <c r="H683" s="476"/>
      <c r="J683" s="17"/>
      <c r="K683" s="17"/>
    </row>
    <row r="684" spans="2:11">
      <c r="B684" s="476"/>
      <c r="C684" s="476"/>
      <c r="D684" s="476"/>
      <c r="E684" s="476"/>
      <c r="F684" s="476"/>
      <c r="G684" s="476"/>
      <c r="H684" s="476"/>
      <c r="J684" s="17"/>
      <c r="K684" s="17"/>
    </row>
    <row r="685" spans="2:11">
      <c r="B685" s="476"/>
      <c r="C685" s="476"/>
      <c r="D685" s="476"/>
      <c r="E685" s="476"/>
      <c r="F685" s="476"/>
      <c r="G685" s="476"/>
      <c r="H685" s="476"/>
      <c r="J685" s="17"/>
      <c r="K685" s="17"/>
    </row>
    <row r="686" spans="2:11">
      <c r="B686" s="476"/>
      <c r="C686" s="476"/>
      <c r="D686" s="476"/>
      <c r="E686" s="476"/>
      <c r="F686" s="476"/>
      <c r="G686" s="476"/>
      <c r="H686" s="476"/>
      <c r="J686" s="17"/>
      <c r="K686" s="17"/>
    </row>
    <row r="687" spans="2:11">
      <c r="B687" s="476"/>
      <c r="C687" s="476"/>
      <c r="D687" s="476"/>
      <c r="E687" s="476"/>
      <c r="F687" s="476"/>
      <c r="G687" s="476"/>
      <c r="H687" s="476"/>
      <c r="J687" s="17"/>
      <c r="K687" s="17"/>
    </row>
    <row r="688" spans="2:11">
      <c r="B688" s="476"/>
      <c r="C688" s="476"/>
      <c r="D688" s="476"/>
      <c r="E688" s="476"/>
      <c r="F688" s="476"/>
      <c r="G688" s="476"/>
      <c r="H688" s="476"/>
      <c r="J688" s="17"/>
      <c r="K688" s="17"/>
    </row>
    <row r="689" spans="2:11">
      <c r="B689" s="476"/>
      <c r="C689" s="476"/>
      <c r="D689" s="476"/>
      <c r="E689" s="476"/>
      <c r="F689" s="476"/>
      <c r="G689" s="476"/>
      <c r="H689" s="476"/>
      <c r="J689" s="17"/>
      <c r="K689" s="17"/>
    </row>
    <row r="690" spans="2:11">
      <c r="B690" s="476"/>
      <c r="C690" s="476"/>
      <c r="D690" s="476"/>
      <c r="E690" s="476"/>
      <c r="F690" s="476"/>
      <c r="G690" s="476"/>
      <c r="H690" s="476"/>
      <c r="J690" s="17"/>
      <c r="K690" s="17"/>
    </row>
    <row r="691" spans="2:11">
      <c r="B691" s="476"/>
      <c r="C691" s="476"/>
      <c r="D691" s="476"/>
      <c r="E691" s="476"/>
      <c r="F691" s="476"/>
      <c r="G691" s="476"/>
      <c r="H691" s="476"/>
      <c r="J691" s="17"/>
      <c r="K691" s="17"/>
    </row>
    <row r="692" spans="2:11">
      <c r="B692" s="476"/>
      <c r="C692" s="476"/>
      <c r="D692" s="476"/>
      <c r="E692" s="476"/>
      <c r="F692" s="476"/>
      <c r="G692" s="476"/>
      <c r="H692" s="476"/>
      <c r="J692" s="17"/>
      <c r="K692" s="17"/>
    </row>
    <row r="693" spans="2:11">
      <c r="B693" s="476"/>
      <c r="C693" s="476"/>
      <c r="D693" s="476"/>
      <c r="E693" s="476"/>
      <c r="F693" s="476"/>
      <c r="G693" s="476"/>
      <c r="H693" s="476"/>
      <c r="J693" s="17"/>
      <c r="K693" s="17"/>
    </row>
    <row r="694" spans="2:11">
      <c r="B694" s="476"/>
      <c r="C694" s="476"/>
      <c r="D694" s="476"/>
      <c r="E694" s="476"/>
      <c r="F694" s="476"/>
      <c r="G694" s="476"/>
      <c r="H694" s="476"/>
      <c r="J694" s="17"/>
      <c r="K694" s="17"/>
    </row>
    <row r="695" spans="2:11">
      <c r="B695" s="476"/>
      <c r="C695" s="476"/>
      <c r="D695" s="476"/>
      <c r="E695" s="476"/>
      <c r="F695" s="476"/>
      <c r="G695" s="476"/>
      <c r="H695" s="476"/>
      <c r="J695" s="17"/>
      <c r="K695" s="17"/>
    </row>
    <row r="696" spans="2:11">
      <c r="B696" s="476"/>
      <c r="C696" s="476"/>
      <c r="D696" s="476"/>
      <c r="E696" s="476"/>
      <c r="F696" s="476"/>
      <c r="G696" s="476"/>
      <c r="H696" s="476"/>
      <c r="J696" s="17"/>
      <c r="K696" s="17"/>
    </row>
    <row r="697" spans="2:11">
      <c r="B697" s="476"/>
      <c r="C697" s="476"/>
      <c r="D697" s="476"/>
      <c r="E697" s="476"/>
      <c r="F697" s="476"/>
      <c r="G697" s="476"/>
      <c r="H697" s="476"/>
      <c r="J697" s="17"/>
      <c r="K697" s="17"/>
    </row>
    <row r="698" spans="2:11">
      <c r="B698" s="476"/>
      <c r="C698" s="476"/>
      <c r="D698" s="476"/>
      <c r="E698" s="476"/>
      <c r="F698" s="476"/>
      <c r="G698" s="476"/>
      <c r="H698" s="476"/>
      <c r="J698" s="17"/>
      <c r="K698" s="17"/>
    </row>
    <row r="699" spans="2:11">
      <c r="B699" s="476"/>
      <c r="C699" s="476"/>
      <c r="D699" s="476"/>
      <c r="E699" s="476"/>
      <c r="F699" s="476"/>
      <c r="G699" s="476"/>
      <c r="H699" s="476"/>
      <c r="J699" s="17"/>
      <c r="K699" s="17"/>
    </row>
    <row r="700" spans="2:11">
      <c r="B700" s="476"/>
      <c r="C700" s="476"/>
      <c r="D700" s="476"/>
      <c r="E700" s="476"/>
      <c r="F700" s="476"/>
      <c r="G700" s="476"/>
      <c r="H700" s="476"/>
      <c r="J700" s="17"/>
      <c r="K700" s="17"/>
    </row>
    <row r="701" spans="2:11">
      <c r="B701" s="476"/>
      <c r="C701" s="476"/>
      <c r="D701" s="476"/>
      <c r="E701" s="476"/>
      <c r="F701" s="476"/>
      <c r="G701" s="476"/>
      <c r="H701" s="476"/>
      <c r="J701" s="17"/>
      <c r="K701" s="17"/>
    </row>
    <row r="702" spans="2:11">
      <c r="B702" s="476"/>
      <c r="C702" s="476"/>
      <c r="D702" s="476"/>
      <c r="E702" s="476"/>
      <c r="F702" s="476"/>
      <c r="G702" s="476"/>
      <c r="H702" s="476"/>
      <c r="J702" s="17"/>
      <c r="K702" s="17"/>
    </row>
    <row r="703" spans="2:11">
      <c r="B703" s="476"/>
      <c r="C703" s="476"/>
      <c r="D703" s="476"/>
      <c r="E703" s="476"/>
      <c r="F703" s="476"/>
      <c r="G703" s="476"/>
      <c r="H703" s="476"/>
      <c r="J703" s="17"/>
      <c r="K703" s="17"/>
    </row>
    <row r="704" spans="2:11">
      <c r="B704" s="476"/>
      <c r="C704" s="476"/>
      <c r="D704" s="476"/>
      <c r="E704" s="476"/>
      <c r="F704" s="476"/>
      <c r="G704" s="476"/>
      <c r="H704" s="476"/>
      <c r="J704" s="17"/>
      <c r="K704" s="17"/>
    </row>
    <row r="705" spans="2:11">
      <c r="B705" s="476"/>
      <c r="C705" s="476"/>
      <c r="D705" s="476"/>
      <c r="E705" s="476"/>
      <c r="F705" s="476"/>
      <c r="G705" s="476"/>
      <c r="H705" s="476"/>
      <c r="J705" s="17"/>
      <c r="K705" s="17"/>
    </row>
    <row r="706" spans="2:11">
      <c r="B706" s="476"/>
      <c r="C706" s="476"/>
      <c r="D706" s="476"/>
      <c r="E706" s="476"/>
      <c r="F706" s="476"/>
      <c r="G706" s="476"/>
      <c r="H706" s="476"/>
      <c r="J706" s="17"/>
      <c r="K706" s="17"/>
    </row>
    <row r="707" spans="2:11">
      <c r="B707" s="476"/>
      <c r="C707" s="476"/>
      <c r="D707" s="476"/>
      <c r="E707" s="476"/>
      <c r="F707" s="476"/>
      <c r="G707" s="476"/>
      <c r="H707" s="476"/>
      <c r="J707" s="17"/>
      <c r="K707" s="17"/>
    </row>
    <row r="708" spans="2:11">
      <c r="B708" s="476"/>
      <c r="C708" s="476"/>
      <c r="D708" s="476"/>
      <c r="E708" s="476"/>
      <c r="F708" s="476"/>
      <c r="G708" s="476"/>
      <c r="H708" s="476"/>
      <c r="J708" s="17"/>
      <c r="K708" s="17"/>
    </row>
  </sheetData>
  <sortState xmlns:xlrd2="http://schemas.microsoft.com/office/spreadsheetml/2017/richdata2" ref="H560:J607">
    <sortCondition descending="1" ref="I560:I607"/>
  </sortState>
  <mergeCells count="115">
    <mergeCell ref="C69:D69"/>
    <mergeCell ref="C61:D61"/>
    <mergeCell ref="C25:F27"/>
    <mergeCell ref="C62:D62"/>
    <mergeCell ref="B242:K242"/>
    <mergeCell ref="B243:K243"/>
    <mergeCell ref="B244:K244"/>
    <mergeCell ref="B238:K238"/>
    <mergeCell ref="B239:K239"/>
    <mergeCell ref="B254:K254"/>
    <mergeCell ref="B7:K7"/>
    <mergeCell ref="B247:K247"/>
    <mergeCell ref="B248:K248"/>
    <mergeCell ref="B251:K251"/>
    <mergeCell ref="B231:K231"/>
    <mergeCell ref="B8:K8"/>
    <mergeCell ref="B216:K216"/>
    <mergeCell ref="B221:K221"/>
    <mergeCell ref="B223:K223"/>
    <mergeCell ref="B224:K224"/>
    <mergeCell ref="B227:K227"/>
    <mergeCell ref="B228:K228"/>
    <mergeCell ref="B229:K229"/>
    <mergeCell ref="B226:K226"/>
    <mergeCell ref="B60:J60"/>
    <mergeCell ref="B9:I9"/>
    <mergeCell ref="B180:C180"/>
    <mergeCell ref="B66:J66"/>
    <mergeCell ref="C63:D63"/>
    <mergeCell ref="B72:I72"/>
    <mergeCell ref="B230:K230"/>
    <mergeCell ref="C67:D67"/>
    <mergeCell ref="C68:D68"/>
    <mergeCell ref="G453:J453"/>
    <mergeCell ref="G456:J456"/>
    <mergeCell ref="G454:J454"/>
    <mergeCell ref="B262:I262"/>
    <mergeCell ref="B270:H270"/>
    <mergeCell ref="B303:H303"/>
    <mergeCell ref="B305:B306"/>
    <mergeCell ref="C305:C306"/>
    <mergeCell ref="D305:D306"/>
    <mergeCell ref="E305:E306"/>
    <mergeCell ref="F305:F306"/>
    <mergeCell ref="B364:C364"/>
    <mergeCell ref="F450:F451"/>
    <mergeCell ref="B450:B451"/>
    <mergeCell ref="B353:C353"/>
    <mergeCell ref="B366:C366"/>
    <mergeCell ref="B365:C365"/>
    <mergeCell ref="B357:C357"/>
    <mergeCell ref="B257:K257"/>
    <mergeCell ref="B234:K234"/>
    <mergeCell ref="B237:K237"/>
    <mergeCell ref="B464:F464"/>
    <mergeCell ref="B360:C360"/>
    <mergeCell ref="B359:C359"/>
    <mergeCell ref="B368:C368"/>
    <mergeCell ref="B369:C369"/>
    <mergeCell ref="B502:D502"/>
    <mergeCell ref="C499:D499"/>
    <mergeCell ref="C494:D494"/>
    <mergeCell ref="C476:D477"/>
    <mergeCell ref="C500:D500"/>
    <mergeCell ref="C496:D496"/>
    <mergeCell ref="C497:D497"/>
    <mergeCell ref="C492:D492"/>
    <mergeCell ref="C487:D487"/>
    <mergeCell ref="C501:D501"/>
    <mergeCell ref="C498:D498"/>
    <mergeCell ref="B491:F491"/>
    <mergeCell ref="B489:D489"/>
    <mergeCell ref="C493:D493"/>
    <mergeCell ref="B362:C362"/>
    <mergeCell ref="B361:C361"/>
    <mergeCell ref="B538:C538"/>
    <mergeCell ref="C508:C510"/>
    <mergeCell ref="D508:D510"/>
    <mergeCell ref="B508:B510"/>
    <mergeCell ref="F476:F477"/>
    <mergeCell ref="B478:F478"/>
    <mergeCell ref="C480:D480"/>
    <mergeCell ref="C479:D479"/>
    <mergeCell ref="C483:D483"/>
    <mergeCell ref="E476:E477"/>
    <mergeCell ref="B476:B477"/>
    <mergeCell ref="C481:D481"/>
    <mergeCell ref="C484:D484"/>
    <mergeCell ref="C495:D495"/>
    <mergeCell ref="C485:D485"/>
    <mergeCell ref="C482:D482"/>
    <mergeCell ref="G462:J462"/>
    <mergeCell ref="B648:J648"/>
    <mergeCell ref="B650:J650"/>
    <mergeCell ref="B654:J654"/>
    <mergeCell ref="B657:J657"/>
    <mergeCell ref="B644:I644"/>
    <mergeCell ref="B331:H331"/>
    <mergeCell ref="G457:J457"/>
    <mergeCell ref="G455:J455"/>
    <mergeCell ref="G458:J458"/>
    <mergeCell ref="B420:D420"/>
    <mergeCell ref="C450:C451"/>
    <mergeCell ref="D450:D451"/>
    <mergeCell ref="B452:F452"/>
    <mergeCell ref="B373:D373"/>
    <mergeCell ref="B377:D377"/>
    <mergeCell ref="B381:D381"/>
    <mergeCell ref="B390:D390"/>
    <mergeCell ref="E450:E451"/>
    <mergeCell ref="B356:C356"/>
    <mergeCell ref="B358:C358"/>
    <mergeCell ref="B520:F520"/>
    <mergeCell ref="E508:E510"/>
    <mergeCell ref="F508:F510"/>
  </mergeCells>
  <hyperlinks>
    <hyperlink ref="C17" r:id="rId1" xr:uid="{0D423049-5523-42C4-A58A-D04637196653}"/>
    <hyperlink ref="C18" r:id="rId2" xr:uid="{BC9759C9-C365-4603-9DF5-8BF23B1B7CB2}"/>
  </hyperlinks>
  <pageMargins left="0.70866141732283472" right="0.70866141732283472" top="0.74803149606299213" bottom="0.74803149606299213" header="0.31496062992125984" footer="0.31496062992125984"/>
  <pageSetup paperSize="9" scale="75" orientation="landscape" r:id="rId3"/>
  <drawing r:id="rId4"/>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wbeOCsZ11NkEYl9paYsgE670Ya5kexfdTkv8laHXWEr6D8u9d+sLeHGcgaJdS5cwPYxeXNt9dHvs
M7KZZrdV1Q==</DigestValue>
    </Reference>
    <Reference Type="http://www.w3.org/2000/09/xmldsig#Object" URI="#idOfficeObject">
      <DigestMethod Algorithm="http://www.w3.org/2001/04/xmlenc#sha512"/>
      <DigestValue>aLN3jRv9sCZjVy6+6TIlq3f8znceF8ndu9HweZ4DadbYEJRZV/Go6LJV3JbXkKhyAUIKg9WDNDhr
j4dC+klvXw==</DigestValue>
    </Reference>
    <Reference Type="http://uri.etsi.org/01903#SignedProperties" URI="#idSignedProperties">
      <Transforms>
        <Transform Algorithm="http://www.w3.org/TR/2001/REC-xml-c14n-20010315"/>
      </Transforms>
      <DigestMethod Algorithm="http://www.w3.org/2001/04/xmlenc#sha512"/>
      <DigestValue>a4ZirOK7dtGKWExYjJ3WAn1fVvIFjfN8cKfc/RAhWP38g3Va4i0UX+ZrOmfNuq5E8SAyFJHsLHlA
TzLyDTiW1A==</DigestValue>
    </Reference>
    <Reference Type="http://www.w3.org/2000/09/xmldsig#Object" URI="#idValidSigLnImg">
      <DigestMethod Algorithm="http://www.w3.org/2001/04/xmlenc#sha512"/>
      <DigestValue>/kbfyTOCr39/oEA8oX84nu1merpjVTohQ1Jlcp/wnz7LD3RpOE58eO4VjGcY/3/itR857yADAPx4
Tv/kGOIzyw==</DigestValue>
    </Reference>
    <Reference Type="http://www.w3.org/2000/09/xmldsig#Object" URI="#idInvalidSigLnImg">
      <DigestMethod Algorithm="http://www.w3.org/2001/04/xmlenc#sha512"/>
      <DigestValue>I10Slqg4vMX0cB3LI4RwncVbiGDWNDAA9yivaEG/69TaCAmoo4GTu+K58EpMCDgd3Q5LPnRHIY/I
hfaxbApLVw==</DigestValue>
    </Reference>
  </SignedInfo>
  <SignatureValue>H9nWgyrNxP8lE2yJwUvrkVWfOw0qhXdXb9HA4dh7Ai6EG3xRYRlfxl4tlAiGTQZzHiQPBx91CLhX
buyzg0ClZNp2+9CdYKZpTqPPIukR+IAJ135+iGBUL0WQT519vRN1WWxb/QHIjjB2BU6NT5kCPKkd
w+z5z0ks5q4KMc6fmIDbulGy92PqyizWRj7F4BHxg88VtAdDsU79r4C65xjmfnXeXFMeH+et3JKa
/tIqZNo/W0KXGQ2nykFMjuEKVBY7Z/EfJPyR6r5Wuq15oWXadIIqIHXyZU8T+EkQNbBKRb86XCm2
ake4K1dfHdXSuA9jk47AhfOR6eDVgC4Pip+/2w==</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49n/6xyq+EpYyKOl32bPi9hNZaqrKA8A4Pk5Lr6VH/y6ufpqMyiRnZWjwrWENam+1Qec85cyioHZgxVoDWPfZg==</DigestValue>
      </Reference>
      <Reference URI="/xl/calcChain.xml?ContentType=application/vnd.openxmlformats-officedocument.spreadsheetml.calcChain+xml">
        <DigestMethod Algorithm="http://www.w3.org/2001/04/xmlenc#sha512"/>
        <DigestValue>30Ie+Qhfyft/8SmxAzcAQQbK4aKRuVoKyxJ1sPUoMgMqszyr0dysNQrH6b2PQyd+eki2yNPlmDl521cVs3hvfQ==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drawing1.xml?ContentType=application/vnd.openxmlformats-officedocument.drawing+xml">
        <DigestMethod Algorithm="http://www.w3.org/2001/04/xmlenc#sha512"/>
        <DigestValue>5x2K5RxYLumAyGuoEQMo5jQSOEIPTdzLFQNS+jbBnbi6yCNQaOfj5jcsE5yhrcaBdlxelLKYQh1PjouCI5dSVg==</DigestValue>
      </Reference>
      <Reference URI="/xl/drawings/drawing2.xml?ContentType=application/vnd.openxmlformats-officedocument.drawing+xml">
        <DigestMethod Algorithm="http://www.w3.org/2001/04/xmlenc#sha512"/>
        <DigestValue>MWcP3QOfJ4q82Z0aQFJQMURSS14k94ZZNbQEgkSFSDoz+skIX/9sCos2S0HRF7K8uznOe6UQk/3MCUpZko9n4A==</DigestValue>
      </Reference>
      <Reference URI="/xl/drawings/drawing3.xml?ContentType=application/vnd.openxmlformats-officedocument.drawing+xml">
        <DigestMethod Algorithm="http://www.w3.org/2001/04/xmlenc#sha512"/>
        <DigestValue>o/vZbhgUJPB3EYmry/Aqed5k2zIWnngm4bi2AFPRbwH3FT/nFHCuFlEDMPefY4kxemCNKCi1mZv/wHv0HhsGJA==</DigestValue>
      </Reference>
      <Reference URI="/xl/drawings/drawing4.xml?ContentType=application/vnd.openxmlformats-officedocument.drawing+xml">
        <DigestMethod Algorithm="http://www.w3.org/2001/04/xmlenc#sha512"/>
        <DigestValue>j/Y+HX48N3/3RoWxXP9/S8ccBLfG54E605XX2pdCbQ9K4/o+peZFv5pG21/51HfOh23OXzGtlbXxjfXnMYF20g==</DigestValue>
      </Reference>
      <Reference URI="/xl/drawings/drawing5.xml?ContentType=application/vnd.openxmlformats-officedocument.drawing+xml">
        <DigestMethod Algorithm="http://www.w3.org/2001/04/xmlenc#sha512"/>
        <DigestValue>vod/KnrhNSvINTo29AKncF9QZKiDVqJndWbmUg0rioii3kTIQOKglHEoHzx4hLTsUFFswX6a2n/5AUez86en/w==</DigestValue>
      </Reference>
      <Reference URI="/xl/drawings/drawing6.xml?ContentType=application/vnd.openxmlformats-officedocument.drawing+xml">
        <DigestMethod Algorithm="http://www.w3.org/2001/04/xmlenc#sha512"/>
        <DigestValue>q460BYJd7MZ2T05ApqQwLnqRBnjsDEUhNgPu91k3Qix3mFDQrXl5OY3EpFREgyy21iyXUdL+YE+7GZjj2HHpvQ==</DigestValue>
      </Reference>
      <Reference URI="/xl/drawings/drawing7.xml?ContentType=application/vnd.openxmlformats-officedocument.drawing+xml">
        <DigestMethod Algorithm="http://www.w3.org/2001/04/xmlenc#sha512"/>
        <DigestValue>IsVTF20MtqiIg67fgvABFmKyYiYpKTDXcGhrGFENp/dwxBMFq0K+N/6LMpLq1P8XiJbf+w7H2Fxx8WL/ns0FmQ==</DigestValue>
      </Reference>
      <Reference URI="/xl/drawings/vmlDrawing1.vml?ContentType=application/vnd.openxmlformats-officedocument.vmlDrawing">
        <DigestMethod Algorithm="http://www.w3.org/2001/04/xmlenc#sha512"/>
        <DigestValue>il9svp4yGBfzlU8cv/T0MlbVTnH/hdCF9DCbpNdrsIWqFvxVPAkXJXV/et0pKNk+x7VQDRpZ6vaICnsyUCcTSw==</DigestValue>
      </Reference>
      <Reference URI="/xl/media/image1.emf?ContentType=image/x-emf">
        <DigestMethod Algorithm="http://www.w3.org/2001/04/xmlenc#sha512"/>
        <DigestValue>7YrVMCaUH9yOLNAWjpVrelwxN01mOS9mtnTZ7IECvlrzhyzeAMV92u0Ty4SUn3vRi3/EEplKIBspBEKV653PsA==</DigestValue>
      </Reference>
      <Reference URI="/xl/media/image2.emf?ContentType=image/x-emf">
        <DigestMethod Algorithm="http://www.w3.org/2001/04/xmlenc#sha512"/>
        <DigestValue>qv5IQF7bDZ8RdEFPjbBdWX5GwDFdgo0arB4kfa7fvf+cMhRSUarOSjJobX+OYgzvjvSZYZmNjMmhqscTdfMrnw==</DigestValue>
      </Reference>
      <Reference URI="/xl/media/image3.emf?ContentType=image/x-emf">
        <DigestMethod Algorithm="http://www.w3.org/2001/04/xmlenc#sha512"/>
        <DigestValue>wgQaBi0065g3TpHl14XcqjnhVOZK9e2nfcp/dWL0ssvQCASveWpF+L0jQvderwIfHOc20hUShddZM1M6gLdyTg==</DigestValue>
      </Reference>
      <Reference URI="/xl/media/image4.emf?ContentType=image/x-emf">
        <DigestMethod Algorithm="http://www.w3.org/2001/04/xmlenc#sha512"/>
        <DigestValue>Dr+4Cq1ORQBiBAn7IXQQ+/zWL17s3XmjA99Zp3yARbwE2fEjVaSMQPfZDsveXw8m37iqSLEvE3ZWkIS6pp+riw==</DigestValue>
      </Reference>
      <Reference URI="/xl/printerSettings/printerSettings1.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5.bin?ContentType=application/vnd.openxmlformats-officedocument.spreadsheetml.printerSettings">
        <DigestMethod Algorithm="http://www.w3.org/2001/04/xmlenc#sha512"/>
        <DigestValue>/Lyig7F6hT8Jf60KTsuy2VNqsGAL37XExuIUwUgVv1myFu3HOVmH78C5dcoTAUmHJDX1gN5eQ+ScWfUZqdinmw==</DigestValue>
      </Reference>
      <Reference URI="/xl/printerSettings/printerSettings6.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7.bin?ContentType=application/vnd.openxmlformats-officedocument.spreadsheetml.printerSettings">
        <DigestMethod Algorithm="http://www.w3.org/2001/04/xmlenc#sha512"/>
        <DigestValue>bhTXX4PhdK2wQdOC/oUXos+irptJYFAnk7/FV9cKphjJJXlh4TROMENlNvRz76Y7kSW6TNKU3vh+r+wt73aEPA==</DigestValue>
      </Reference>
      <Reference URI="/xl/sharedStrings.xml?ContentType=application/vnd.openxmlformats-officedocument.spreadsheetml.sharedStrings+xml">
        <DigestMethod Algorithm="http://www.w3.org/2001/04/xmlenc#sha512"/>
        <DigestValue>Z0IRW1UK4stGJa4gWd5XKcfT9M8DXxU+Ez6jNHFkWooL3g5pk7onPMvW2Dvb3hKP394L0Pv7cuO8xxE51IBgWQ==</DigestValue>
      </Reference>
      <Reference URI="/xl/styles.xml?ContentType=application/vnd.openxmlformats-officedocument.spreadsheetml.styles+xml">
        <DigestMethod Algorithm="http://www.w3.org/2001/04/xmlenc#sha512"/>
        <DigestValue>S4dJgsl2oiy2aPbJXkPIZ850J/jAWl+8UDoGKLpHBvG3L4eCygNcQbiuM9MKVd8WWEFiY3Cp2gRx4UdYbEkNYA==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0mQM7Aliwkq2ZcIU/GJ4BLcnAdqnaDv49nqqJQd7NwZJ3QHmJ/uu0CtgaoPtdrMIFzoV0oHkKDpd6orM9hEDBw==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Q5l4AuyOfl8rlfe4HuD5YfkoUTNtjv3Xe2NhBAaMpx8R1dsDb4Z53gPi4V7LA6K4UyIct9FyUaehmpLXCN2v1w==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3bp/KZQenQgiriOZ8BOpevb/m+133LUVgjdHBmyiSuKeq/nSKAVry0iVobKampXc1l41mCfeVXAz/45g7n3JRQ==</DigestValue>
      </Reference>
      <Reference URI="/xl/worksheets/sheet1.xml?ContentType=application/vnd.openxmlformats-officedocument.spreadsheetml.worksheet+xml">
        <DigestMethod Algorithm="http://www.w3.org/2001/04/xmlenc#sha512"/>
        <DigestValue>khwL7Sr3to4yqZI+Jo3LJHp9dKXmzatQMDG8wFzrc9KoaoH3o1nIc+2J//V4L8yAGl1dF1IyeSnDcq6eGzYn/A==</DigestValue>
      </Reference>
      <Reference URI="/xl/worksheets/sheet2.xml?ContentType=application/vnd.openxmlformats-officedocument.spreadsheetml.worksheet+xml">
        <DigestMethod Algorithm="http://www.w3.org/2001/04/xmlenc#sha512"/>
        <DigestValue>uY7D9AFRgTfdnIlosxmHC6yPLQrIH9iL/mztT6/JHksdlj4wMvBRLoM9a/GdvQM0y+ndom28PhR33I5cORdNTA==</DigestValue>
      </Reference>
      <Reference URI="/xl/worksheets/sheet3.xml?ContentType=application/vnd.openxmlformats-officedocument.spreadsheetml.worksheet+xml">
        <DigestMethod Algorithm="http://www.w3.org/2001/04/xmlenc#sha512"/>
        <DigestValue>eUZI7H1+uCEcNifUeomCTYA+U7L65lxj6RHQ44twNeAuV9VSp185NChmKx9U+AVymNmWJSR4gaxoGdLHwR/cpQ==</DigestValue>
      </Reference>
      <Reference URI="/xl/worksheets/sheet4.xml?ContentType=application/vnd.openxmlformats-officedocument.spreadsheetml.worksheet+xml">
        <DigestMethod Algorithm="http://www.w3.org/2001/04/xmlenc#sha512"/>
        <DigestValue>pGocCmXkS6mi1/gcrmo8aUKHHTxigdEnWLH2FMxx//2aqW95FVK4acXktXLzQLf3J70uQQLN1hG8fxxQykRQ9w==</DigestValue>
      </Reference>
      <Reference URI="/xl/worksheets/sheet5.xml?ContentType=application/vnd.openxmlformats-officedocument.spreadsheetml.worksheet+xml">
        <DigestMethod Algorithm="http://www.w3.org/2001/04/xmlenc#sha512"/>
        <DigestValue>Mz30XLyf2LK74Lf5GkTkjo0xv++d6H9MFohli9AUz+AMqdySCbfjEwjpXk8xWC9xHN2qmG2sRhxxMInA48CyuA==</DigestValue>
      </Reference>
      <Reference URI="/xl/worksheets/sheet6.xml?ContentType=application/vnd.openxmlformats-officedocument.spreadsheetml.worksheet+xml">
        <DigestMethod Algorithm="http://www.w3.org/2001/04/xmlenc#sha512"/>
        <DigestValue>KtpNEb/OLk5tfVQyWPcW8e7l5hOmdwb3MxgSKgTKLZWS4eus5EJV9SWZ3e1dDSd5yz2uT4+VTnO9Np1N7i9WVw==</DigestValue>
      </Reference>
      <Reference URI="/xl/worksheets/sheet7.xml?ContentType=application/vnd.openxmlformats-officedocument.spreadsheetml.worksheet+xml">
        <DigestMethod Algorithm="http://www.w3.org/2001/04/xmlenc#sha512"/>
        <DigestValue>Z+s3/BOsNJAUQiPlTrrYl4A8bCE7U/5wJszlSF3YLxmj1bkX2fWoEOu8dNe+zpslIlHqKvSU19GKR1vyTTuBgA==</DigestValue>
      </Reference>
    </Manifest>
    <SignatureProperties>
      <SignatureProperty Id="idSignatureTime" Target="#idPackageSignature">
        <mdssi:SignatureTime xmlns:mdssi="http://schemas.openxmlformats.org/package/2006/digital-signature">
          <mdssi:Format>YYYY-MM-DDThh:mm:ssTZD</mdssi:Format>
          <mdssi:Value>2025-08-14T15:55:48Z</mdssi:Value>
        </mdssi:SignatureTime>
      </SignatureProperty>
    </SignatureProperties>
  </Object>
  <Object Id="idOfficeObject">
    <SignatureProperties>
      <SignatureProperty Id="idOfficeV1Details" Target="#idPackageSignature">
        <SignatureInfoV1 xmlns="http://schemas.microsoft.com/office/2006/digsig">
          <SetupID>{4EC44823-0A30-49C1-BC5C-18366CDE9C96}</SetupID>
          <SignatureText>Dahiana Gómez</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2025-08-14T15:55:48Z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0AC8AOA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2F8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Dk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DUMwlA3eXTDISwoyi1WUSUC6ld+nOg2yRSEEqRvPPKc=</DigestValue>
    </Reference>
    <Reference Type="http://www.w3.org/2000/09/xmldsig#Object" URI="#idOfficeObject">
      <DigestMethod Algorithm="http://www.w3.org/2001/04/xmlenc#sha256"/>
      <DigestValue>W/e/IFfFzlS0Y9YWqSiZvaFiHPOFsUptie8gU9ijHuY=</DigestValue>
    </Reference>
    <Reference Type="http://uri.etsi.org/01903#SignedProperties" URI="#idSignedProperties">
      <Transforms>
        <Transform Algorithm="http://www.w3.org/TR/2001/REC-xml-c14n-20010315"/>
      </Transforms>
      <DigestMethod Algorithm="http://www.w3.org/2001/04/xmlenc#sha256"/>
      <DigestValue>kRuXk7YIggzIIvhZYc7I+gkgaur4euJT0Iqjo2mHD+Q=</DigestValue>
    </Reference>
    <Reference Type="http://www.w3.org/2000/09/xmldsig#Object" URI="#idValidSigLnImg">
      <DigestMethod Algorithm="http://www.w3.org/2001/04/xmlenc#sha256"/>
      <DigestValue>EWtU8hXd/1RnH9fhXcp292cukukX8tDRc1f7TEgxWa4=</DigestValue>
    </Reference>
    <Reference Type="http://www.w3.org/2000/09/xmldsig#Object" URI="#idInvalidSigLnImg">
      <DigestMethod Algorithm="http://www.w3.org/2001/04/xmlenc#sha256"/>
      <DigestValue>W0MI1ovj7wNanFVhp4hclUPw2rNIKf0X2zfH3jGf/ug=</DigestValue>
    </Reference>
  </SignedInfo>
  <SignatureValue>DWwiNSRZSgp/pUmWp2s2+jcxuJM8DhTinhLYUcyijffw07RmkmU2o4IZ82zs2/FFMoKD0R8yIAGC
SQ0LfuZzWW5juo/4kutFLWgDNLj+vH3fl4HHs+HbWXA33omoF7PomUudkMy5KtZQXLoQerFTDCvX
TpR4IxkF6T6gPVueCLO7k7huI9PBFABm+VnGnBEWypt74uO1M9PmMqQo7LFtYXGFa2AbH73pSihL
mE77g5ztzyOt7U7QEhUcMRy3KSSZPm4yI/5ssQqTrSCEddMdyzzGliJScZ61nswQ8HW8PrLUXulL
DgZALEMezG+SyIEmVkk7PjnMphuzdfjY6qkLMQ==</SignatureValue>
  <KeyInfo>
    <X509Data>
      <X509Certificate>MIIIhzCCBm+gAwIBAgIQeKoLkQ76LHJoNHecf1gE0zANBgkqhkiG9w0BAQsFADCBgTEWMBQGA1UEBRMNUlVDODAwODAwOTktMDERMA8GA1UEAxMIVklUIFMuQS4xODA2BgNVBAsML1ByZXN0YWRvciBDdWFsaWZpY2FkbyBkZSBTZXJ2aWNpb3MgZGUgQ29uZmlhbnphMQ0wCwYDVQQKDARJQ1BQMQswCQYDVQQGEwJQWTAeFw0yNTA1MjYxNDE1NTZaFw0yNzA1MjYxNDE1NTZaMIG3MRYwFAYDVQQqDA1OSURJQSBTT0xFREFEMRQwEgYDVQQEDAtJQkFSUkEgU09TQTESMBAGA1UEBRMJQ0kzOTg3MzkyMSIwIAYDVQQDDBlOSURJQSBTT0xFREFEIElCQVJSQSBTT1NBMQswCQYDVQQLDAJGMjE1MDMGA1UECgwsQ0VSVElGSUNBRE8gQ1VBTElGSUNBRE8gREUgRklSTUEgRUxFQ1RST05JQ0ExCzAJBgNVBAYTAlBZMIIBIjANBgkqhkiG9w0BAQEFAAOCAQ8AMIIBCgKCAQEAzMbISiwPUrs7SG5veQvMtiGjjocQYY5yUjwLHCRMhmxE9Yp9RXvQskppfQtc2kNBSz37h5BuB0rB3dA+cgQSqoeEFjYFLznUparwH/0j69zn1cheXHVeR4V81o+PG/7tz99zl51yHl0WMeqfGr8XGxGM9XSe4eTPDgcZfRSiTH2somRJVQ9Bi7tSxI3dgHqRrvr7wzu2KKcsiooq3mY/xDXZm+zTCd5MjgVPzZEE+ZYYqvx0irTXLLOijCBS3/qs5cTh831PrPkFzbMMzRsrMMTqnIqRHpzjBVnXc+nymuos4k6+czo1O+QqFZqZPLgyd+m7WMLebLCbtk3ai3hcdQIDAQABo4IDwTCCA70wDAYDVR0TAQH/BAIwADAOBgNVHQ8BAf8EBAMCBeAwLAYDVR0lAQH/BCIwIAYIKwYBBQUHAwQGCCsGAQUFBwMCBgorBgEEAYI3FAICMB0GA1UdDgQWBBTi2op2wdd6PdD+NbuLifx033xD/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OSUJBUlJBODN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H7jB/7e0368iTLTQDU0Hhr8bDP5gbjVMhy3Pe2AsW2JIVT74lDQEXjnouhpk7OL0I5/n9Mn3ovnFDDlC+Zl3FK3/mZUQpTCVQjqlO6piDkF6bpuFRH1eSbujhZpPIMg68Ln/YGwbFJWYtUW0rQ2415r1oehIwKOHK7PdKJ27GKAYjUD+mc82VUV3uZSz57WB1qrGjQR5m1XFV3a9DU9SvDT1eV7W+8t5TjjPPOBgQjDoiHvbsuyhS5v/vIPNpsoFHnu7tttr7er4zCnizWXKPKVgqBVLm0VcotvkcVqMIP2W9orzXitMCMLRVqeZX+KPWhFp61WQNck5cYHPXV2gEY0eh27ZcTT/bMES+ONuEFFqgTFnBSTSOyEK/oftZlxjTu6AN0DOGixgMBtzZtB8w5l+Q1cL9jCAY00UwygzR0gzP6c5TPQZsWLhI1jN6F6XETGxNJEZxLXY7uVbfGCxXq6tjwEtHfD58UUvucO+MVCoStmIT8nZnSW2+5JdxqyIvt1sUthE1jITet3Gzcb2RIHS7r2RxoXPVjzkm+zz6WxJxbIupbaZ/Z63XUrOmQjTD4OTK7O+9fbGrQQ8b2jbtL1EP3mNo8Z1L3rLvJUurLGH3tMRAhuBpPKkBEGSduHjJJPWdiFBfXw4JO45IeNfLHqoIi15Mt5y0L90oJNqb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ShTzsjJXOt7jwHWHQKYxFdsPKCC+g76B7fM8/+L+6yY=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GtQB+u9ZkAxSsM/xjC/wSGMIuwkGq1jrLIQZs1sSNKI=</DigestValue>
      </Reference>
      <Reference URI="/xl/drawings/drawing2.xml?ContentType=application/vnd.openxmlformats-officedocument.drawing+xml">
        <DigestMethod Algorithm="http://www.w3.org/2001/04/xmlenc#sha256"/>
        <DigestValue>ujqnWz3LX/OFbTeIuASPiFYkzgnSlCCwygO1l/0fFZg=</DigestValue>
      </Reference>
      <Reference URI="/xl/drawings/drawing3.xml?ContentType=application/vnd.openxmlformats-officedocument.drawing+xml">
        <DigestMethod Algorithm="http://www.w3.org/2001/04/xmlenc#sha256"/>
        <DigestValue>8lH81IyXWDOqVTvR+3qxj1C4wFq8DEycO6U2I5CrvsM=</DigestValue>
      </Reference>
      <Reference URI="/xl/drawings/drawing4.xml?ContentType=application/vnd.openxmlformats-officedocument.drawing+xml">
        <DigestMethod Algorithm="http://www.w3.org/2001/04/xmlenc#sha256"/>
        <DigestValue>SiWwQJ46gxsTSM3+OGKcWnhtIPF3EdbSszXFszxLiiQ=</DigestValue>
      </Reference>
      <Reference URI="/xl/drawings/drawing5.xml?ContentType=application/vnd.openxmlformats-officedocument.drawing+xml">
        <DigestMethod Algorithm="http://www.w3.org/2001/04/xmlenc#sha256"/>
        <DigestValue>OO7F+fxU6tidApnE+pvo+Vu6iVoknc277+CeOh86OnQ=</DigestValue>
      </Reference>
      <Reference URI="/xl/drawings/drawing6.xml?ContentType=application/vnd.openxmlformats-officedocument.drawing+xml">
        <DigestMethod Algorithm="http://www.w3.org/2001/04/xmlenc#sha256"/>
        <DigestValue>gLtfYegU9VBhQcX+jEdfcVXCYpHhfofwOwtw8DOClqg=</DigestValue>
      </Reference>
      <Reference URI="/xl/drawings/drawing7.xml?ContentType=application/vnd.openxmlformats-officedocument.drawing+xml">
        <DigestMethod Algorithm="http://www.w3.org/2001/04/xmlenc#sha256"/>
        <DigestValue>iPYjI+z0k0xEqOcUpdsZK00on+Efgk3VBGup0dGYgJQ=</DigestValue>
      </Reference>
      <Reference URI="/xl/drawings/vmlDrawing1.vml?ContentType=application/vnd.openxmlformats-officedocument.vmlDrawing">
        <DigestMethod Algorithm="http://www.w3.org/2001/04/xmlenc#sha256"/>
        <DigestValue>0Q+qSrmwWBxH70U1NncYP3rPQwvqrFlgK/ZwmKQLiV4=</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9BC1E4X4kvR3XzTu/72hJ97gEF/XqrA1QiWkJEFMFMQ=</DigestValue>
      </Reference>
      <Reference URI="/xl/media/image3.emf?ContentType=image/x-emf">
        <DigestMethod Algorithm="http://www.w3.org/2001/04/xmlenc#sha256"/>
        <DigestValue>hoORze9af0m4i5dnwkSUUf/H3HSU1y99Gs630KLXYes=</DigestValue>
      </Reference>
      <Reference URI="/xl/media/image4.emf?ContentType=image/x-emf">
        <DigestMethod Algorithm="http://www.w3.org/2001/04/xmlenc#sha256"/>
        <DigestValue>Cmy98jaxoBZ8u2ErEh3aPaE0QM/h0f+tEY7sMjhx1Os=</DigestValue>
      </Reference>
      <Reference URI="/xl/printerSettings/printerSettings1.bin?ContentType=application/vnd.openxmlformats-officedocument.spreadsheetml.printerSettings">
        <DigestMethod Algorithm="http://www.w3.org/2001/04/xmlenc#sha256"/>
        <DigestValue>8ULINyTSns7e3+F/twyhXb2p4OEI5M6paxloUp/0tKM=</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+R1+bQcSxzCVlwLVaCLg6Te4uo60BcUNydiJgbOQRaE=</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n+oQ4//2eLq8yCSeJ5LOsM5vIcodC+5KqRffwAOH8+g=</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qj9v+MppIa0fMltBVfSDyfIoJK5LS5VDeInGzKaIaR8=</DigestValue>
      </Reference>
      <Reference URI="/xl/styles.xml?ContentType=application/vnd.openxmlformats-officedocument.spreadsheetml.styles+xml">
        <DigestMethod Algorithm="http://www.w3.org/2001/04/xmlenc#sha256"/>
        <DigestValue>G0zVw5JezR0HjZtdaXU8s2rbGfc9bieltF3CC8NjlVM=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sh9XU4X6ocyvBQhVXtV5cav43j2eo6RG94/gcyS5g4w=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kWFkuC5GZHImAeTdmb6UuqvzEvqpmMzZbimQtbcx1V0=</DigestValue>
      </Reference>
      <Reference URI="/xl/worksheets/sheet1.xml?ContentType=application/vnd.openxmlformats-officedocument.spreadsheetml.worksheet+xml">
        <DigestMethod Algorithm="http://www.w3.org/2001/04/xmlenc#sha256"/>
        <DigestValue>4BYOMV3KYilVH6ss7aqo+VDWwBeTYP1cAFLCTjVo2mA=</DigestValue>
      </Reference>
      <Reference URI="/xl/worksheets/sheet2.xml?ContentType=application/vnd.openxmlformats-officedocument.spreadsheetml.worksheet+xml">
        <DigestMethod Algorithm="http://www.w3.org/2001/04/xmlenc#sha256"/>
        <DigestValue>KqQTT6PEzJgMyzBI151segYSshw8Oy1h4pZJkyauig8=</DigestValue>
      </Reference>
      <Reference URI="/xl/worksheets/sheet3.xml?ContentType=application/vnd.openxmlformats-officedocument.spreadsheetml.worksheet+xml">
        <DigestMethod Algorithm="http://www.w3.org/2001/04/xmlenc#sha256"/>
        <DigestValue>iMZOYUf+urmsON6QwDpLI1DgXqZqdWP4W+F1Ry/XI/I=</DigestValue>
      </Reference>
      <Reference URI="/xl/worksheets/sheet4.xml?ContentType=application/vnd.openxmlformats-officedocument.spreadsheetml.worksheet+xml">
        <DigestMethod Algorithm="http://www.w3.org/2001/04/xmlenc#sha256"/>
        <DigestValue>XzdwfLcUhGbbKmyMqSkiuptlNGYxvWjMNyHwuiGFcAI=</DigestValue>
      </Reference>
      <Reference URI="/xl/worksheets/sheet5.xml?ContentType=application/vnd.openxmlformats-officedocument.spreadsheetml.worksheet+xml">
        <DigestMethod Algorithm="http://www.w3.org/2001/04/xmlenc#sha256"/>
        <DigestValue>jD/Z2P99aKUaaKJBXneFzNSGStbc7rWnmnTWGCbTSOk=</DigestValue>
      </Reference>
      <Reference URI="/xl/worksheets/sheet6.xml?ContentType=application/vnd.openxmlformats-officedocument.spreadsheetml.worksheet+xml">
        <DigestMethod Algorithm="http://www.w3.org/2001/04/xmlenc#sha256"/>
        <DigestValue>ta4dPyRYIUpn+/lxK7afI/HClFnQtcLVyG8vUwp4RbQ=</DigestValue>
      </Reference>
      <Reference URI="/xl/worksheets/sheet7.xml?ContentType=application/vnd.openxmlformats-officedocument.spreadsheetml.worksheet+xml">
        <DigestMethod Algorithm="http://www.w3.org/2001/04/xmlenc#sha256"/>
        <DigestValue>QXzXA906uZCIMnpG6Yp4jWtXWwGsOrG9GFKeT6Qu048=</DigestValue>
      </Reference>
    </Manifest>
    <SignatureProperties>
      <SignatureProperty Id="idSignatureTime" Target="#idPackageSignature">
        <mdssi:SignatureTime xmlns:mdssi="http://schemas.openxmlformats.org/package/2006/digital-signature">
          <mdssi:Format>YYYY-MM-DDThh:mm:ssTZD</mdssi:Format>
          <mdssi:Value>2025-08-14T17:16:14Z</mdssi:Value>
        </mdssi:SignatureTime>
      </SignatureProperty>
    </SignatureProperties>
  </Object>
  <Object Id="idOfficeObject">
    <SignatureProperties>
      <SignatureProperty Id="idOfficeV1Details" Target="#idPackageSignature">
        <SignatureInfoV1 xmlns="http://schemas.microsoft.com/office/2006/digsig">
          <SetupID>{6C53650B-5B66-454B-8E74-77D08A5C2B17}</SetupID>
          <SignatureText>Nidia Ibarra</SignatureText>
          <SignatureImage/>
          <SignatureComments/>
          <WindowsVersion>10.0</WindowsVersion>
          <OfficeVersion>16.0.19029/27</OfficeVersion>
          <ApplicationVersion>16.0.19029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2025-08-14T17:16:14Z</xd:SigningTime>
          <xd:SigningCertificate>
            <xd:Cert>
              <xd:CertDigest>
                <DigestMethod Algorithm="http://www.w3.org/2001/04/xmlenc#sha256"/>
                <DigestValue>qbKrlq9ry86s+O35182dlql+tUQD+YIe7/QhQEHx/+U=</DigestValue>
              </xd:CertDigest>
              <xd:IssuerSerial>
                <X509IssuerName>C=PY, O=ICPP, OU=Prestador Cualificado de Servicios de Confianza, CN=VIT S.A., SERIALNUMBER=RUC80080099-0</X509IssuerName>
                <X509SerialNumber>160390284559365261668975963009116013779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V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KF8g4f1/AAA09Qjh/X8AABC1D5paAAAALXBC4P1/AAABAAAAAAAAAAgAAAAAAAAAELUPmloAAAD6IAnh/X8AAAAAwEn+fwAAaHdC4P1/AAAwFsBJ/n8AAHC1D5paAAAABAAAAFoAAAATAAAAAAAAAMAjKeH9fwAAMBbASQAAAABIAAAAAAAAADT1COH9fwAAwCMp4f1/AADA+Qjh/X8AAAEAAAAAAAAA+iAJ4f1/AAAAAMBJ/n8AAAAAAAAAAAAAAAAAAFoAAAAAAA+aWgAAABARZWiKAQAAu+uiSP5/AABQtg+aWgAAAOm2D5paAAAAAAAAAAAAAAAAAAAAZHYACAAAAAAlAAAADAAAAAEAAAAYAAAADAAAAAAAAAASAAAADAAAAAEAAAAeAAAAGAAAAMMAAAAEAAAA9wAAABEAAAAlAAAADAAAAAEAAABUAAAAhAAAAMQAAAAEAAAA9QAAABAAAAABAAAA0XbJQVUVykHEAAAABAAAAAkAAABMAAAAAAAAAAAAAAAAAAAA//////////9gAAAAMQA0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vXZC4P1/AADIwg2aWgAAAAAAAAAAAAAAyG7ISP5/AAAAAAAAAAAAAAkAAAAAAAAAAAAAAAAAAAC9dkLg/X8AAAAAAAAAAAAAAAAAAAAAAAC74eaSYTcAAEjEDZpaAAAA2NRaAIoBAACAxQ2aWgAAABARZWiKAQAA////PwAAAAApAIoBAAAAAAcAAAAAAAAAIPswaIoBAAC8xA2aWgAAAPnEDZpaAAAAYUSeSP5/AACQAQAAAAAAAUaFo0gAAAAAaQBhAGwAAAAAAAAAAAAAABARZWiKAQAAu+uiSP5/AABgxA2aWgAAAPnEDZpaAAAAUGr4eoo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Hd/9fwAAAwAAAAAAAADIbshI/n8AAAAAAAAAAAAAqIu53/1/AACImtXf/X8AAAEAAAAAAAAAAAAAAAAAAAAAAAAAAAAAACvh5pJhNwAAcLJiAIoBAAAoAAAAAAAAACjFDZpaAAAAEBFlaIoBAADg////AAAAAAAAAAAAAAAABgAAAAAAAAAEAAAAAAAAAEzEDZpaAAAAicQNmloAAABhRJ5I/n8AAAByZACKAQAAoA8AAAAAAAABAAAAAAAAAAAAAAAAAAAAEBFlaIoBAAC766JI/n8AAPDDDZpaAAAAicQNmloAAACw3J9oig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OEYLv//////EBkIS/5/AACw1FoAigEAAMhuyEj+fwAAAAAAAAAAAAC6FT7g/X8AAKAdAQgAAAAA4RgKLgAAAAAAAAAAAAAAAAAAAAAAAAAAW+LmkmE3AACoFD7g/X8AAAAAAAAAAAAA+MUNmloAAAAQEWVoigEAAPD///8AAAAAAAAAAAAAAAAJAAAAAAAAAAUAAAAAAAAAHMUNmloAAABZxQ2aWgAAAGFEnkj+fwAAAAAAAAAAAAAAAAAAAAAAAAAAAAAAAAAAAAAAAAAAAAAQEWVoigEAALvrokj+fwAAwMQNmloAAABZxQ2aWgAAAIB2+HqKAQ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Object Id="idInvalidSigLnImg">AQAAAGwAAAAAAAAAAAAAAP8AAAB/AAAAAAAAAAAAAAAvGQAAogwAACBFTUYAAAEAxB8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KF8g4f1/AAA09Qjh/X8AABC1D5paAAAALXBC4P1/AAABAAAAAAAAAAgAAAAAAAAAELUPmloAAAD6IAnh/X8AAAAAwEn+fwAAaHdC4P1/AAAwFsBJ/n8AAHC1D5paAAAABAAAAFoAAAATAAAAAAAAAMAjKeH9fwAAMBbASQAAAABIAAAAAAAAADT1COH9fwAAwCMp4f1/AADA+Qjh/X8AAAEAAAAAAAAA+iAJ4f1/AAAAAMBJ/n8AAAAAAAAAAAAAAAAAAFoAAAAAAA+aWgAAABARZWiKAQAAu+uiSP5/AABQtg+aWgAAAOm2D5pa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vXZC4P1/AADIwg2aWgAAAAAAAAAAAAAAyG7ISP5/AAAAAAAAAAAAAAkAAAAAAAAAAAAAAAAAAAC9dkLg/X8AAAAAAAAAAAAAAAAAAAAAAAC74eaSYTcAAEjEDZpaAAAA2NRaAIoBAACAxQ2aWgAAABARZWiKAQAA////PwAAAAApAIoBAAAAAAcAAAAAAAAAIPswaIoBAAC8xA2aWgAAAPnEDZpaAAAAYUSeSP5/AACQAQAAAAAAAUaFo0gAAAAAaQBhAGwAAAAAAAAAAAAAABARZWiKAQAAu+uiSP5/AABgxA2aWgAAAPnEDZpaAAAAUGr4eoo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Hd/9fwAAAwAAAAAAAADIbshI/n8AAAAAAAAAAAAAqIu53/1/AACImtXf/X8AAAEAAAAAAAAAAAAAAAAAAAAAAAAAAAAAACvh5pJhNwAAcLJiAIoBAAAoAAAAAAAAACjFDZpaAAAAEBFlaIoBAADg////AAAAAAAAAAAAAAAABgAAAAAAAAAEAAAAAAAAAEzEDZpaAAAAicQNmloAAABhRJ5I/n8AAAByZACKAQAAoA8AAAAAAAABAAAAAAAAAAAAAAAAAAAAEBFlaIoBAAC766JI/n8AAPDDDZpaAAAAicQNmloAAACw3J9oig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OEYLv//////EBkIS/5/AACw1FoAigEAAMhuyEj+fwAAAAAAAAAAAAC6FT7g/X8AAKAdAQgAAAAA4RgKLgAAAAAAAAAAAAAAAAAAAAAAAAAAW+LmkmE3AACoFD7g/X8AAAAAAAAAAAAA+MUNmloAAAAQEWVoigEAAPD///8AAAAAAAAAAAAAAAAJAAAAAAAAAAUAAAAAAAAAHMUNmloAAABZxQ2aWgAAAGFEnkj+fwAAAAAAAAAAAAAAAAAAAAAAAAAAAAAAAAAAAAAAAAAAAAAQEWVoigEAALvrokj+fwAAwMQNmloAAABZxQ2aWgAAAIB2+HqKAQ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XHQoJV2g5869uhXZF1VL5ENj0du4+2/Qh8nzzEH3Ls4=</DigestValue>
    </Reference>
    <Reference Type="http://www.w3.org/2000/09/xmldsig#Object" URI="#idOfficeObject">
      <DigestMethod Algorithm="http://www.w3.org/2001/04/xmlenc#sha256"/>
      <DigestValue>lkTODnseCm6iIJcxzSyHCuAmIuUM0H7OZY7HVrJZCoE=</DigestValue>
    </Reference>
    <Reference Type="http://uri.etsi.org/01903#SignedProperties" URI="#idSignedProperties">
      <Transforms>
        <Transform Algorithm="http://www.w3.org/TR/2001/REC-xml-c14n-20010315"/>
      </Transforms>
      <DigestMethod Algorithm="http://www.w3.org/2001/04/xmlenc#sha256"/>
      <DigestValue>cd3+LZeyEFSdejTINd6Lj13rfA8iKGGgAD+G7xsqvm0=</DigestValue>
    </Reference>
    <Reference Type="http://www.w3.org/2000/09/xmldsig#Object" URI="#idValidSigLnImg">
      <DigestMethod Algorithm="http://www.w3.org/2001/04/xmlenc#sha256"/>
      <DigestValue>8L/ocYdpxMrRTucXunsr4Ljh4XyIZAQ4oFgo+b2O8q4=</DigestValue>
    </Reference>
    <Reference Type="http://www.w3.org/2000/09/xmldsig#Object" URI="#idInvalidSigLnImg">
      <DigestMethod Algorithm="http://www.w3.org/2001/04/xmlenc#sha256"/>
      <DigestValue>+JFe6T8JNPwN5qOzzBodmc+27GkuNRvOtWAO0eb3z3U=</DigestValue>
    </Reference>
  </SignedInfo>
  <SignatureValue>jGaSwMuYwXlDDiIEIS55Gr0qCe2HfDXRYMIAgGdz2DKSqndyVeGTyr+GM0UPP1P0yN8QgvPdFali
e6az5m8oaGIHhDje0kGfBKRcal2HEc8XX6KwioEPHATEmB/t/aB45/d8fe/n4mUljxkTWLhD4B8v
3B/BcEfhVCuS+8+WuFiRVWFNU8fBs9NDW6gbzLERmxXT66EBtoWGZOKgp33JoFKcNbH7E5sxnWBQ
O/W4k76yeL0f6d/FXe10iaXCUdWk/hMD9VgkBW9IciuCKNX2yXVRKP6KIERTl/fnDOinXVIV5UHE
JcqTHKRXbGX9KJpP2yArKq1XJ2HmnVQZu4Pmpg==</SignatureValue>
  <KeyInfo>
    <X509Data>
      <X509Certificate>MIIIkDCCBnigAwIBAgIQTkbdk3+bCIloLgxnLiOLyjANBgkqhkiG9w0BAQsFADCBgTEWMBQGA1UEBRMNUlVDODAwODAwOTktMDERMA8GA1UEAxMIVklUIFMuQS4xODA2BgNVBAsML1ByZXN0YWRvciBDdWFsaWZpY2FkbyBkZSBTZXJ2aWNpb3MgZGUgQ29uZmlhbnphMQ0wCwYDVQQKDARJQ1BQMQswCQYDVQQGEwJQWTAeFw0yNTA1MjExNzI0NTVaFw0yNzA1MjExNzI0NTVaMIG3MRMwEQYDVQQqDApKT1NFIE1BUklBMRcwFQYDVQQEDA5BQ09TVEEgUkFNSVJFWjESMBAGA1UEBRMJQ0kzMjM3OTU0MSIwIAYDVQQDDBlKT1NFIE1BUklBIEFDT1NUQSBSQU1JUkVaMQswCQYDVQQLDAJGMjE1MDMGA1UECgwsQ0VSVElGSUNBRE8gQ1VBTElGSUNBRE8gREUgRklSTUEgRUxFQ1RST05JQ0ExCzAJBgNVBAYTAlBZMIIBIjANBgkqhkiG9w0BAQEFAAOCAQ8AMIIBCgKCAQEAxTu6uaxhXSmF2ke8+rAUeSyNc6U+sZ+/R0xKZJW5fQ7S8Ie2kaFs9L2ZK+8dIKlk6cD2MZyEecacdfmBkym+YdZ04Ii46KGIaAZpZ5wFBfHMzaimnEsVPPgiZp8SuzpgKqrB2x4fS5cPur6xt9JylsEC6b4e7IgGpyBpcszmQcRijeCDLkPzVqGh+SnJQ1LnqYrmWj2oNP6YbpckmvuarAO5CP57H0NbJYyQ5Iy9yUmvTLoy/cZu3OT6kfZUjAIWa+cr6uHTm7Z44dhGiuCkSVDz8Xf9dB04w9DvMssuAMLVN1nVN0g6PQtqQI4WwRphincn5y6yxpcwqissJmtXywIDAQABo4IDyjCCA8YwDAYDVR0TAQH/BAIwADAOBgNVHQ8BAf8EBAMCBeAwLAYDVR0lAQH/BCIwIAYIKwYBBQUHAwQGCCsGAQUFBwMCBgorBgEEAYI3FAICMB0GA1UdDgQWBBTPCvGsS/d2TwuudZyjTFm33+4lo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KT1NFLkFDT1NUQUBJVEFVQVNTRV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LabrPbmr0N+ZRGqOlD5gNEMURV8QvxrLhZNRZWQYXHlwlB6JhWQJskA9DfmKt8ZgYBp91kGPZQntZ/E4IVrbsd2dL7psMKqjmLmnIIyvHdVSLyWnzQ6CTati1AoARHb1o5yocOn6syDFGivv/qYOYAUESgl3JTVeRBe9DJcIsNpt6l+bHySkioHOUzkgGv3NtSf8lWJuZLgNZ7RgkqWSebnswY1Jf+bu7fOhi5Ds1cCdzB9cRoOOloVtgulGv+6L602NDvRV39sVVQzg8Hs6rs91q7FTR1aTs93aYFtLz+JXObdBBNVbD5HKazrl51JfjqZskGRVnkG8uciNBP6zvD8QEgOeAxIqyzqJ+yL4RPHQF0hqUD1dRWNcg5dYgxlZpPCJmpdOgdIzv/m4+nGf/bjxWiqw1yCguprj58aakEc5bKjW6KpDp8MgnE4157Gx6bCmtJRf39J/XMFJFNkSonrIEibdnAvNsBIOQKkr5d2x6EbwbGJXtdyLNQIyCE5pv6ZO4z0ZAIKo8ViAKxeUZBuFkPkkmnLT8GTyg4Bq3B8YxgtY+jj2tvqoQzskHB/KBoFRy/qixP8rZTKgFNhPX80G0rSYcBzUW9criWdG+NQ6oUswtYedAZSzVjC/JCwy5QNRADeiDvZIjWjTqvdUus6GnaO3+zXSsQCzjx5/vv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ShTzsjJXOt7jwHWHQKYxFdsPKCC+g76B7fM8/+L+6yY=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GtQB+u9ZkAxSsM/xjC/wSGMIuwkGq1jrLIQZs1sSNKI=</DigestValue>
      </Reference>
      <Reference URI="/xl/drawings/drawing2.xml?ContentType=application/vnd.openxmlformats-officedocument.drawing+xml">
        <DigestMethod Algorithm="http://www.w3.org/2001/04/xmlenc#sha256"/>
        <DigestValue>ujqnWz3LX/OFbTeIuASPiFYkzgnSlCCwygO1l/0fFZg=</DigestValue>
      </Reference>
      <Reference URI="/xl/drawings/drawing3.xml?ContentType=application/vnd.openxmlformats-officedocument.drawing+xml">
        <DigestMethod Algorithm="http://www.w3.org/2001/04/xmlenc#sha256"/>
        <DigestValue>8lH81IyXWDOqVTvR+3qxj1C4wFq8DEycO6U2I5CrvsM=</DigestValue>
      </Reference>
      <Reference URI="/xl/drawings/drawing4.xml?ContentType=application/vnd.openxmlformats-officedocument.drawing+xml">
        <DigestMethod Algorithm="http://www.w3.org/2001/04/xmlenc#sha256"/>
        <DigestValue>SiWwQJ46gxsTSM3+OGKcWnhtIPF3EdbSszXFszxLiiQ=</DigestValue>
      </Reference>
      <Reference URI="/xl/drawings/drawing5.xml?ContentType=application/vnd.openxmlformats-officedocument.drawing+xml">
        <DigestMethod Algorithm="http://www.w3.org/2001/04/xmlenc#sha256"/>
        <DigestValue>OO7F+fxU6tidApnE+pvo+Vu6iVoknc277+CeOh86OnQ=</DigestValue>
      </Reference>
      <Reference URI="/xl/drawings/drawing6.xml?ContentType=application/vnd.openxmlformats-officedocument.drawing+xml">
        <DigestMethod Algorithm="http://www.w3.org/2001/04/xmlenc#sha256"/>
        <DigestValue>gLtfYegU9VBhQcX+jEdfcVXCYpHhfofwOwtw8DOClqg=</DigestValue>
      </Reference>
      <Reference URI="/xl/drawings/drawing7.xml?ContentType=application/vnd.openxmlformats-officedocument.drawing+xml">
        <DigestMethod Algorithm="http://www.w3.org/2001/04/xmlenc#sha256"/>
        <DigestValue>iPYjI+z0k0xEqOcUpdsZK00on+Efgk3VBGup0dGYgJQ=</DigestValue>
      </Reference>
      <Reference URI="/xl/drawings/vmlDrawing1.vml?ContentType=application/vnd.openxmlformats-officedocument.vmlDrawing">
        <DigestMethod Algorithm="http://www.w3.org/2001/04/xmlenc#sha256"/>
        <DigestValue>0Q+qSrmwWBxH70U1NncYP3rPQwvqrFlgK/ZwmKQLiV4=</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9BC1E4X4kvR3XzTu/72hJ97gEF/XqrA1QiWkJEFMFMQ=</DigestValue>
      </Reference>
      <Reference URI="/xl/media/image3.emf?ContentType=image/x-emf">
        <DigestMethod Algorithm="http://www.w3.org/2001/04/xmlenc#sha256"/>
        <DigestValue>hoORze9af0m4i5dnwkSUUf/H3HSU1y99Gs630KLXYes=</DigestValue>
      </Reference>
      <Reference URI="/xl/media/image4.emf?ContentType=image/x-emf">
        <DigestMethod Algorithm="http://www.w3.org/2001/04/xmlenc#sha256"/>
        <DigestValue>Cmy98jaxoBZ8u2ErEh3aPaE0QM/h0f+tEY7sMjhx1Os=</DigestValue>
      </Reference>
      <Reference URI="/xl/printerSettings/printerSettings1.bin?ContentType=application/vnd.openxmlformats-officedocument.spreadsheetml.printerSettings">
        <DigestMethod Algorithm="http://www.w3.org/2001/04/xmlenc#sha256"/>
        <DigestValue>8ULINyTSns7e3+F/twyhXb2p4OEI5M6paxloUp/0tKM=</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+R1+bQcSxzCVlwLVaCLg6Te4uo60BcUNydiJgbOQRaE=</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n+oQ4//2eLq8yCSeJ5LOsM5vIcodC+5KqRffwAOH8+g=</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qj9v+MppIa0fMltBVfSDyfIoJK5LS5VDeInGzKaIaR8=</DigestValue>
      </Reference>
      <Reference URI="/xl/styles.xml?ContentType=application/vnd.openxmlformats-officedocument.spreadsheetml.styles+xml">
        <DigestMethod Algorithm="http://www.w3.org/2001/04/xmlenc#sha256"/>
        <DigestValue>G0zVw5JezR0HjZtdaXU8s2rbGfc9bieltF3CC8NjlVM=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sh9XU4X6ocyvBQhVXtV5cav43j2eo6RG94/gcyS5g4w=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kWFkuC5GZHImAeTdmb6UuqvzEvqpmMzZbimQtbcx1V0=</DigestValue>
      </Reference>
      <Reference URI="/xl/worksheets/sheet1.xml?ContentType=application/vnd.openxmlformats-officedocument.spreadsheetml.worksheet+xml">
        <DigestMethod Algorithm="http://www.w3.org/2001/04/xmlenc#sha256"/>
        <DigestValue>4BYOMV3KYilVH6ss7aqo+VDWwBeTYP1cAFLCTjVo2mA=</DigestValue>
      </Reference>
      <Reference URI="/xl/worksheets/sheet2.xml?ContentType=application/vnd.openxmlformats-officedocument.spreadsheetml.worksheet+xml">
        <DigestMethod Algorithm="http://www.w3.org/2001/04/xmlenc#sha256"/>
        <DigestValue>KqQTT6PEzJgMyzBI151segYSshw8Oy1h4pZJkyauig8=</DigestValue>
      </Reference>
      <Reference URI="/xl/worksheets/sheet3.xml?ContentType=application/vnd.openxmlformats-officedocument.spreadsheetml.worksheet+xml">
        <DigestMethod Algorithm="http://www.w3.org/2001/04/xmlenc#sha256"/>
        <DigestValue>iMZOYUf+urmsON6QwDpLI1DgXqZqdWP4W+F1Ry/XI/I=</DigestValue>
      </Reference>
      <Reference URI="/xl/worksheets/sheet4.xml?ContentType=application/vnd.openxmlformats-officedocument.spreadsheetml.worksheet+xml">
        <DigestMethod Algorithm="http://www.w3.org/2001/04/xmlenc#sha256"/>
        <DigestValue>XzdwfLcUhGbbKmyMqSkiuptlNGYxvWjMNyHwuiGFcAI=</DigestValue>
      </Reference>
      <Reference URI="/xl/worksheets/sheet5.xml?ContentType=application/vnd.openxmlformats-officedocument.spreadsheetml.worksheet+xml">
        <DigestMethod Algorithm="http://www.w3.org/2001/04/xmlenc#sha256"/>
        <DigestValue>jD/Z2P99aKUaaKJBXneFzNSGStbc7rWnmnTWGCbTSOk=</DigestValue>
      </Reference>
      <Reference URI="/xl/worksheets/sheet6.xml?ContentType=application/vnd.openxmlformats-officedocument.spreadsheetml.worksheet+xml">
        <DigestMethod Algorithm="http://www.w3.org/2001/04/xmlenc#sha256"/>
        <DigestValue>ta4dPyRYIUpn+/lxK7afI/HClFnQtcLVyG8vUwp4RbQ=</DigestValue>
      </Reference>
      <Reference URI="/xl/worksheets/sheet7.xml?ContentType=application/vnd.openxmlformats-officedocument.spreadsheetml.worksheet+xml">
        <DigestMethod Algorithm="http://www.w3.org/2001/04/xmlenc#sha256"/>
        <DigestValue>QXzXA906uZCIMnpG6Yp4jWtXWwGsOrG9GFKeT6Qu048=</DigestValue>
      </Reference>
    </Manifest>
    <SignatureProperties>
      <SignatureProperty Id="idSignatureTime" Target="#idPackageSignature">
        <mdssi:SignatureTime xmlns:mdssi="http://schemas.openxmlformats.org/package/2006/digital-signature">
          <mdssi:Format>YYYY-MM-DDThh:mm:ssTZD</mdssi:Format>
          <mdssi:Value>2025-08-14T17:41:05Z</mdssi:Value>
        </mdssi:SignatureTime>
      </SignatureProperty>
    </SignatureProperties>
  </Object>
  <Object Id="idOfficeObject">
    <SignatureProperties>
      <SignatureProperty Id="idOfficeV1Details" Target="#idPackageSignature">
        <SignatureInfoV1 xmlns="http://schemas.microsoft.com/office/2006/digsig">
          <SetupID>{5119312E-A374-4D80-B88D-2226D291A77E}</SetupID>
          <SignatureText>José Acosta</SignatureText>
          <SignatureImage/>
          <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2025-08-14T17:41:05Z</xd:SigningTime>
          <xd:SigningCertificate>
            <xd:Cert>
              <xd:CertDigest>
                <DigestMethod Algorithm="http://www.w3.org/2001/04/xmlenc#sha256"/>
                <DigestValue>f1eQ2eRSFcpYG+eP1lIJr3NxrKv0/JzsMIsOOCPXINA=</DigestValue>
              </xd:CertDigest>
              <xd:IssuerSerial>
                <X509IssuerName>C=PY, O=ICPP, OU=Prestador Cualificado de Servicios de Confianza, CN=VIT S.A., SERIALNUMBER=RUC80080099-0</X509IssuerName>
                <X509SerialNumber>104047738549875192699509247610072566730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TBoAAKI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F4kWfh/AAD09QxZ+H8AAMC2r1ErAAAALXBGWPh/AAABAAAAAAAAAAgAAAAAAAAAwLavUSsAAAC6IQ1Z+H8AAAAA6Q/5fwAAaHdGWPh/AAAwFukP+X8AACC3r1ErAAAABAAAACsAAAATAAAAAAAAAMAjLVn4fwAAMBbpDwAAAABIAAAAAAAAAPT1DFn4fwAAwCMtWfh/AACA+gxZ+H8AAAEAAAAAAAAAuiENWfh/AAAAAOkP+X8AAAAAAAAAAAAAAAAAACsAAAAAAK9RKwAAADDGdA7aAQAAK9TeDvl/AAAAuK9RKwAAAJm4r1ErAAAAAAAAAAAAAAAAAAAAZHYACAAAAAAlAAAADAAAAAEAAAAYAAAADAAAAAAAAAASAAAADAAAAAEAAAAeAAAAGAAAAMMAAAAEAAAA9wAAABEAAAAlAAAADAAAAAEAAABUAAAAhAAAAMQAAAAEAAAA9QAAABAAAAABAAAA0XbJQasKyUHEAAAABAAAAAkAAABMAAAAAAAAAAAAAAAAAAAA//////////9gAAAAMQA0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vXZGWPh/AABI0q1RKwAAAADVrVErAAAA0G4ED/l/AAAAAAAAAAAAAAkAAAAAAAAAVQAAAAAAAAC9dkZY+H8AAAAAAAAAAAAAAAAAAAAAAADCPRN2cUsAAMjTrVErAAAAUBWSDtoBAAAA1a1RKwAAADDGdA7aAQAAgLt4JgAAAADoAIoFAAAAAAcAAAAAAAAAYPKnI9oBAAA81K1RKwAAAHnUrVErAAAAAaraDvl/AAD//////////5bZ3w4AAAAA//////////9I061RKwAAADDGdA7aAQAAK9TeDvl/AADg061RKwAAAHnUrVErAAAAMHYQJNo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IVf4fwAAAwAAAAAAAADQbgQP+X8AAAAAAAAAAAAAqIu9V/h/AACImtlX+H8AAAEAAAAAAAAAAAAAAAAAAAAAAAAAAAAAAIIvE3ZxSwAAIF7UnOMBAAAoAAAAAAAAANjGrVErAAAAMMZ0DtoBAADg////AAAAAAAAAAAAAAAABgAAAAAAAAAHAAAAAAAAAPzFrVErAAAAOcatUSsAAAABqtoO+X8AABCnf53jAQAAoA8AAAAAAAABAAAAAAAAAAAAAAAAAAAAMMZ0DtoBAAAr1N4O+X8AAKDFrVErAAAAOcatUSsAAABgLUpY2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o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O8WAP//////EBkcEfl/AABQfJUm2gEAANBuBA/5fwAAAAAAAAAAAAC6FUJY+H8AAIEjAUcAAAAA7xYKAAAAAAAAAAAAAAAAAAAAAAAAAAAAUi8TdnFLAACoFEJY+H8AAAAAAAAAAAAAqMetUSsAAAAwxnQO2gEAAPD///8AAAAAAAAAAAAAAAAJAAAAAAAAAAcAAAAAAAAAzMatUSsAAAAJx61RKwAAAAGq2g75fwAAAAAAAAAAAAAAAAAAAAAAAAAAAAAAAAAAAAAAAAAAAAAwxnQO2gEAACvU3g75fwAAcMatUSsAAAAJx61RKwAAAHAlvCzaAQAAAAAAAGR2AAgAAAAAJQAAAAwAAAAEAAAAGAAAAAwAAAAAAAAAEgAAAAwAAAABAAAAHgAAABgAAAApAAAAMwAAAHsAAABIAAAAJQAAAAwAAAAEAAAAVAAAAJAAAAAqAAAAMwAAAHkAAABHAAAAAQAAANF2yUGrCslBKgAAADMAAAALAAAATAAAAAAAAAAAAAAAAAAAAP//////////ZAAAAEoAbwBzAOkAIABBAGMAbwBzAHQAYQAAAAYAAAAJAAAABwAAAAgAAAAEAAAACgAAAAcAAAAJAAAABw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GrCslBCgAAAFAAAAALAAAATAAAAAAAAAAAAAAAAAAAAP//////////ZAAAAEoAbwBzAOk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GrCsl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Object Id="idInvalidSigLnImg">AQAAAGwAAAAAAAAAAAAAAP8AAAB/AAAAAAAAAAAAAAAvGQAAkQwAACBFTUYAAAEAvB8AAKk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F4kWfh/AAD09QxZ+H8AAMC2r1ErAAAALXBGWPh/AAABAAAAAAAAAAgAAAAAAAAAwLavUSsAAAC6IQ1Z+H8AAAAA6Q/5fwAAaHdGWPh/AAAwFukP+X8AACC3r1ErAAAABAAAACsAAAATAAAAAAAAAMAjLVn4fwAAMBbpDwAAAABIAAAAAAAAAPT1DFn4fwAAwCMtWfh/AACA+gxZ+H8AAAEAAAAAAAAAuiENWfh/AAAAAOkP+X8AAAAAAAAAAAAAAAAAACsAAAAAAK9RKwAAADDGdA7aAQAAK9TeDvl/AAAAuK9RKwAAAJm4r1Er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vXZGWPh/AABI0q1RKwAAAADVrVErAAAA0G4ED/l/AAAAAAAAAAAAAAkAAAAAAAAAVQAAAAAAAAC9dkZY+H8AAAAAAAAAAAAAAAAAAAAAAADCPRN2cUsAAMjTrVErAAAAUBWSDtoBAAAA1a1RKwAAADDGdA7aAQAAgLt4JgAAAADoAIoFAAAAAAcAAAAAAAAAYPKnI9oBAAA81K1RKwAAAHnUrVErAAAAAaraDvl/AAD//////////5bZ3w4AAAAA//////////9I061RKwAAADDGdA7aAQAAK9TeDvl/AADg061RKwAAAHnUrVErAAAAMHYQJNo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IVf4fwAAAwAAAAAAAADQbgQP+X8AAAAAAAAAAAAAqIu9V/h/AACImtlX+H8AAAEAAAAAAAAAAAAAAAAAAAAAAAAAAAAAAIIvE3ZxSwAAIF7UnOMBAAAoAAAAAAAAANjGrVErAAAAMMZ0DtoBAADg////AAAAAAAAAAAAAAAABgAAAAAAAAAHAAAAAAAAAPzFrVErAAAAOcatUSsAAAABqtoO+X8AABCnf53jAQAAoA8AAAAAAAABAAAAAAAAAAAAAAAAAAAAMMZ0DtoBAAAr1N4O+X8AAKDFrVErAAAAOcatUSsAAABgLUpY2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o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O8WAP//////EBkcEfl/AABQfJUm2gEAANBuBA/5fwAAAAAAAAAAAAC6FUJY+H8AAIEjAUcAAAAA7xYKAAAAAAAAAAAAAAAAAAAAAAAAAAAAUi8TdnFLAACoFEJY+H8AAAAAAAAAAAAAqMetUSsAAAAwxnQO2gEAAPD///8AAAAAAAAAAAAAAAAJAAAAAAAAAAcAAAAAAAAAzMatUSsAAAAJx61RKwAAAAGq2g75fwAAAAAAAAAAAAAAAAAAAAAAAAAAAAAAAAAAAAAAAAAAAAAwxnQO2gEAACvU3g75fwAAcMatUSsAAAAJx61RKwAAAHAlvCzaAQAAAAAAAGR2AAgAAAAAJQAAAAwAAAAEAAAAGAAAAAwAAAAAAAAAEgAAAAwAAAABAAAAHgAAABgAAAApAAAAMwAAAHsAAABIAAAAJQAAAAwAAAAEAAAAVAAAAJAAAAAqAAAAMwAAAHkAAABHAAAAAQAAANF2yUGrCslBKgAAADMAAAALAAAATAAAAAAAAAAAAAAAAAAAAP//////////ZAAAAEoAbwBzAOkAIABBAGMAbwBzAHQAYQAAAAYAAAAJAAAABwAAAAgAAAAEAAAACgAAAAcAAAAJAAAABw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GrCslBCgAAAFAAAAALAAAATAAAAAAAAAAAAAAAAAAAAP//////////ZAAAAEoAbwBzAOk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GrCsl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5000007028</EngagementID>
  <LogicalEMSServerID>-109903338106937214</LogicalEMSServerID>
  <WorkingPaperID>3857782008800000607</WorkingPaperID>
</DAEMSEngagementItemInfo>
</file>

<file path=customXml/item2.xml>��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CB7CD63-19F5-45D2-8CF7-EE712EC7D985}">
  <ds:schemaRefs>
    <ds:schemaRef ds:uri="http://schemas.microsoft.com/DAEMSEngagementItemInfoXML"/>
  </ds:schemaRefs>
</ds:datastoreItem>
</file>

<file path=customXml/itemProps2.xml><?xml version="1.0" encoding="utf-8"?>
<ds:datastoreItem xmlns:ds="http://schemas.openxmlformats.org/officeDocument/2006/customXml" ds:itemID="{9EE91FA5-E0D8-496D-80A4-E13D507CFDE1}">
  <ds:schemaRefs>
    <ds:schemaRef ds:uri="http://www.w3.org/2001/XMLSchema"/>
  </ds:schemaRefs>
</ds:datastoreItem>
</file>

<file path=customXml/itemProps3.xml><?xml version="1.0" encoding="utf-8"?>
<ds:datastoreItem xmlns:ds="http://schemas.openxmlformats.org/officeDocument/2006/customXml" ds:itemID="{56326920-F211-4D48-A91F-CB233C1471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387F73E-2002-40DC-B9E9-02B87DD42066}">
  <ds:schemaRefs>
    <ds:schemaRef ds:uri="http://schemas.microsoft.com/sharepoint/v3/contenttype/forms"/>
  </ds:schemaRefs>
</ds:datastoreItem>
</file>

<file path=customXml/itemProps5.xml><?xml version="1.0" encoding="utf-8"?>
<ds:datastoreItem xmlns:ds="http://schemas.openxmlformats.org/officeDocument/2006/customXml" ds:itemID="{82A58A99-C956-4305-8099-9F4A703F4512}">
  <ds:schemaRefs>
    <ds:schemaRef ds:uri="http://schemas.openxmlformats.org/package/2006/metadata/core-properties"/>
    <ds:schemaRef ds:uri="http://schemas.microsoft.com/office/2006/documentManagement/types"/>
    <ds:schemaRef ds:uri="http://schemas.microsoft.com/office/2006/metadata/properties"/>
    <ds:schemaRef ds:uri="df3d6109-0b77-46d1-b89c-8b39010869f2"/>
    <ds:schemaRef ds:uri="http://purl.org/dc/dcmitype/"/>
    <ds:schemaRef ds:uri="http://purl.org/dc/elements/1.1/"/>
    <ds:schemaRef ds:uri="http://purl.org/dc/terms/"/>
    <ds:schemaRef ds:uri="b934fac7-a2ac-41e0-adc5-9ae2ade0ae87"/>
    <ds:schemaRef ds:uri="http://www.w3.org/XML/1998/namespace"/>
    <ds:schemaRef ds:uri="http://schemas.microsoft.com/office/infopath/2007/PartnerControls"/>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Indice</vt:lpstr>
      <vt:lpstr>IG</vt:lpstr>
      <vt:lpstr>BG</vt:lpstr>
      <vt:lpstr>EERR</vt:lpstr>
      <vt:lpstr>VPN</vt:lpstr>
      <vt:lpstr>EFE</vt:lpstr>
      <vt:lpstr>NOTAS</vt:lpstr>
      <vt:lpstr>BG!Área_de_impresión</vt:lpstr>
      <vt:lpstr>EERR!Área_de_impresión</vt:lpstr>
      <vt:lpstr>EFE!Área_de_impresión</vt:lpstr>
      <vt:lpstr>IG!Área_de_impresión</vt:lpstr>
      <vt:lpstr>NOTAS!Área_de_impresión</vt:lpstr>
      <vt:lpstr>VPN!Área_de_impresión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dcterms:created xsi:type="dcterms:W3CDTF">2016-08-27T16:35:25Z</dcterms:created>
  <dcterms:modified xsi:type="dcterms:W3CDTF">2025-08-14T15:55:41Z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2022-03-31T00:16:55Z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549a9945-6669-4f3a-a3fa-86ec96d5e134</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