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7.xml" ContentType="application/vnd.openxmlformats-officedocument.drawing+xml"/>
  <Override PartName="/xl/drawings/drawing2.xml" ContentType="application/vnd.openxmlformats-officedocument.drawing+xml"/>
  <Override PartName="/xl/drawings/drawing8.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Metadata/LabelInfo.xml" ContentType="application/vnd.ms-office.classificationlabel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6" Type="http://schemas.openxmlformats.org/package/2006/relationships/digital-signature/origin" Target="_xmlsignatures/origin.sigs"/><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codeName="ThisWorkbook" hidePivotFieldList="1"/>
  <mc:AlternateContent xmlns:mc="http://schemas.openxmlformats.org/markup-compatibility/2006">
    <mc:Choice Requires="x15">
      <x15ac:absPath xmlns:x15ac="http://schemas.microsoft.com/office/spreadsheetml/2010/11/ac" url="https://ferrere.sharepoint.com/sites/CPA-PY/Shared Documents/Contabilidad/ITAU ASSET MANAGEMENT/INFORMES - SIV/2025/JUNIO  2025 EEFF - IAM/04. FI PLUS REAL ESTATE/"/>
    </mc:Choice>
  </mc:AlternateContent>
  <xr:revisionPtr revIDLastSave="0" documentId="10_ncr:200_{B50A6AB7-3C2A-46B6-9A07-33B2C4A98BAF}" xr6:coauthVersionLast="47" xr6:coauthVersionMax="47" xr10:uidLastSave="{00000000-0000-0000-0000-000000000000}"/>
  <bookViews>
    <workbookView xWindow="28680" yWindow="1620" windowWidth="29040" windowHeight="15720" tabRatio="828" firstSheet="2" activeTab="2" xr2:uid="{00000000-000D-0000-FFFF-FFFF00000000}"/>
  </bookViews>
  <sheets>
    <sheet name="INDICE" sheetId="12" state="hidden" r:id="rId1"/>
    <sheet name="BG 03.2024" sheetId="31" state="hidden" r:id="rId2"/>
    <sheet name="ACTIVO NETO" sheetId="3" r:id="rId3"/>
    <sheet name="ESTADO DE INGRESOS Y EGRESOS" sheetId="4" r:id="rId4"/>
    <sheet name="FLUJO DE EFECTIVO" sheetId="5" r:id="rId5"/>
    <sheet name="VARIACION DEL ACTIVO NETO" sheetId="7" r:id="rId6"/>
    <sheet name="NOTAS" sheetId="8" r:id="rId7"/>
    <sheet name="Nota 4.2" sheetId="26" state="hidden" r:id="rId8"/>
  </sheets>
  <definedNames>
    <definedName name="\a" localSheetId="7">#REF!</definedName>
    <definedName name="\a" localSheetId="6">#REF!</definedName>
    <definedName name="\a">#REF!</definedName>
    <definedName name="_____DAT23" localSheetId="7">#REF!</definedName>
    <definedName name="_____DAT23" localSheetId="6">#REF!</definedName>
    <definedName name="_____DAT23">#REF!</definedName>
    <definedName name="_____DAT24" localSheetId="7">#REF!</definedName>
    <definedName name="_____DAT24" localSheetId="6">#REF!</definedName>
    <definedName name="_____DAT24">#REF!</definedName>
    <definedName name="____DAT23">#REF!</definedName>
    <definedName name="____DAT24">#REF!</definedName>
    <definedName name="___DAT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2">#REF!</definedName>
    <definedName name="___DAT2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 localSheetId="5">#REF!</definedName>
    <definedName name="__DAT23">#REF!</definedName>
    <definedName name="__DAT24" localSheetId="5">#REF!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RSE1">#REF!</definedName>
    <definedName name="__RSE2">#REF!</definedName>
    <definedName name="_DAT1">#REF!</definedName>
    <definedName name="_DAT12">#REF!</definedName>
    <definedName name="_DAT13" localSheetId="5">#REF!</definedName>
    <definedName name="_DAT13">#REF!</definedName>
    <definedName name="_DAT14" localSheetId="5">#REF!</definedName>
    <definedName name="_DAT14">#REF!</definedName>
    <definedName name="_DAT15">#REF!</definedName>
    <definedName name="_DAT16">#REF!</definedName>
    <definedName name="_DAT17" localSheetId="5">#REF!</definedName>
    <definedName name="_DAT17">#REF!</definedName>
    <definedName name="_DAT18" localSheetId="5">#REF!</definedName>
    <definedName name="_DAT18">#REF!</definedName>
    <definedName name="_DAT19" localSheetId="5">#REF!</definedName>
    <definedName name="_DAT19">#REF!</definedName>
    <definedName name="_DAT2">#REF!</definedName>
    <definedName name="_DAT20" localSheetId="5">#REF!</definedName>
    <definedName name="_DAT20">#REF!</definedName>
    <definedName name="_DAT22" localSheetId="5">#REF!</definedName>
    <definedName name="_DAT22">#REF!</definedName>
    <definedName name="_DAT23" localSheetId="5">#REF!</definedName>
    <definedName name="_DAT23">#REF!</definedName>
    <definedName name="_DAT24" localSheetId="5">#REF!</definedName>
    <definedName name="_DAT24">#REF!</definedName>
    <definedName name="_DAT3" localSheetId="5">#REF!</definedName>
    <definedName name="_DAT3">#REF!</definedName>
    <definedName name="_DAT4" localSheetId="5">#REF!</definedName>
    <definedName name="_DAT4">#REF!</definedName>
    <definedName name="_DAT5" localSheetId="5">#REF!</definedName>
    <definedName name="_DAT5">#REF!</definedName>
    <definedName name="_DAT6">#REF!</definedName>
    <definedName name="_DAT7">#REF!</definedName>
    <definedName name="_DAT8">#REF!</definedName>
    <definedName name="_xlnm._FilterDatabase" localSheetId="7" hidden="1">'Nota 4.2'!$B$13:$P$214</definedName>
    <definedName name="_Hlk130801509" localSheetId="6">NOTAS!#REF!</definedName>
    <definedName name="_Hlk130802375" localSheetId="6">NOTAS!#REF!</definedName>
    <definedName name="_Hlk130808666" localSheetId="6">NOTAS!#REF!</definedName>
    <definedName name="_Hlk130841971" localSheetId="6">NOTAS!#REF!</definedName>
    <definedName name="_Key1" localSheetId="5" hidden="1">#REF!</definedName>
    <definedName name="_Key1" hidden="1">#REF!</definedName>
    <definedName name="_Key2" localSheetId="5" hidden="1">#REF!</definedName>
    <definedName name="_Key2" hidden="1">#REF!</definedName>
    <definedName name="_Order1" hidden="1">255</definedName>
    <definedName name="_Order2" hidden="1">255</definedName>
    <definedName name="_Parse_In" localSheetId="5" hidden="1">#REF!</definedName>
    <definedName name="_Parse_In" hidden="1">#REF!</definedName>
    <definedName name="_Parse_Out" localSheetId="5" hidden="1">#REF!</definedName>
    <definedName name="_Parse_Out" hidden="1">#REF!</definedName>
    <definedName name="_RSE1">#REF!</definedName>
    <definedName name="_RSE2">#REF!</definedName>
    <definedName name="_TPy530231">#REF!</definedName>
    <definedName name="a" localSheetId="3" hidden="1">{#N/A,#N/A,FALSE,"Aging Summary";#N/A,#N/A,FALSE,"Ratio Analysis";#N/A,#N/A,FALSE,"Test 120 Day Accts";#N/A,#N/A,FALSE,"Tickmarks"}</definedName>
    <definedName name="a" localSheetId="4" hidden="1">{#N/A,#N/A,FALSE,"Aging Summary";#N/A,#N/A,FALSE,"Ratio Analysis";#N/A,#N/A,FALSE,"Test 120 Day Accts";#N/A,#N/A,FALSE,"Tickmarks"}</definedName>
    <definedName name="a" localSheetId="7" hidden="1">{#N/A,#N/A,FALSE,"Aging Summary";#N/A,#N/A,FALSE,"Ratio Analysis";#N/A,#N/A,FALSE,"Test 120 Day Accts";#N/A,#N/A,FALSE,"Tickmarks"}</definedName>
    <definedName name="a" localSheetId="6" hidden="1">{#N/A,#N/A,FALSE,"Aging Summary";#N/A,#N/A,FALSE,"Ratio Analysis";#N/A,#N/A,FALSE,"Test 120 Day Accts";#N/A,#N/A,FALSE,"Tickmarks"}</definedName>
    <definedName name="A" localSheetId="5">#REF!</definedName>
    <definedName name="a" hidden="1">{#N/A,#N/A,FALSE,"Aging Summary";#N/A,#N/A,FALSE,"Ratio Analysis";#N/A,#N/A,FALSE,"Test 120 Day Accts";#N/A,#N/A,FALSE,"Tickmarks"}</definedName>
    <definedName name="A_impresión_IM" localSheetId="5">#REF!</definedName>
    <definedName name="A_impresión_IM">#REF!</definedName>
    <definedName name="aakdkadk" hidden="1">#REF!</definedName>
    <definedName name="Acceso_Ganado">#REF!</definedName>
    <definedName name="acctascomb">#REF!</definedName>
    <definedName name="acctashold1">#REF!</definedName>
    <definedName name="acctashold2">#REF!</definedName>
    <definedName name="acctasnorte">#REF!</definedName>
    <definedName name="acctassur">#REF!</definedName>
    <definedName name="ADV_PROM" localSheetId="5">#REF!</definedName>
    <definedName name="ADV_PROM">#REF!</definedName>
    <definedName name="APSUMMARY">#REF!</definedName>
    <definedName name="AR_Balance">#REF!</definedName>
    <definedName name="ARA_Threshold">#REF!</definedName>
    <definedName name="_xlnm.Print_Area" localSheetId="2">'ACTIVO NETO'!$A$5:$AA$51</definedName>
    <definedName name="_xlnm.Print_Area" localSheetId="3">'ESTADO DE INGRESOS Y EGRESOS'!$A$5:$F$5</definedName>
    <definedName name="_xlnm.Print_Area" localSheetId="4">'FLUJO DE EFECTIVO'!#REF!</definedName>
    <definedName name="_xlnm.Print_Area" localSheetId="7">'Nota 4.2'!$A$1:$V$217</definedName>
    <definedName name="_xlnm.Print_Area" localSheetId="6">NOTAS!$A$7:$L$113</definedName>
    <definedName name="_xlnm.Print_Area" localSheetId="5">'VARIACION DEL ACTIVO NETO'!#REF!</definedName>
    <definedName name="Area_de_impresión2" localSheetId="7">#REF!</definedName>
    <definedName name="Area_de_impresión2" localSheetId="6">#REF!</definedName>
    <definedName name="Area_de_impresión2" localSheetId="5">#REF!</definedName>
    <definedName name="Area_de_impresión2">#REF!</definedName>
    <definedName name="Area_de_impresión3" localSheetId="5">#REF!</definedName>
    <definedName name="Area_de_impresión3">#REF!</definedName>
    <definedName name="ARGENTINA" localSheetId="5">#REF!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5" hidden="1">#REF!</definedName>
    <definedName name="AS2StaticLS" hidden="1">#REF!</definedName>
    <definedName name="AS2SyncStepLS" hidden="1">0</definedName>
    <definedName name="AS2TickmarkLS" localSheetId="5" hidden="1">#REF!</definedName>
    <definedName name="AS2TickmarkLS" hidden="1">#REF!</definedName>
    <definedName name="AS2VersionLS" hidden="1">300</definedName>
    <definedName name="assssssssssssssssssssssssssssssssssssssssss" hidden="1">#REF!</definedName>
    <definedName name="B" localSheetId="5">#REF!</definedName>
    <definedName name="B">#REF!</definedName>
    <definedName name="_xlnm.Database" localSheetId="5">#REF!</definedName>
    <definedName name="_xlnm.Database">#REF!</definedName>
    <definedName name="basemeta" localSheetId="5">#REF!</definedName>
    <definedName name="basemeta">#REF!</definedName>
    <definedName name="basenueva" localSheetId="5">#REF!</definedName>
    <definedName name="basenueva">#REF!</definedName>
    <definedName name="BB">#REF!</definedName>
    <definedName name="BCDE" localSheetId="4" hidden="1">{#N/A,#N/A,FALSE,"Aging Summary";#N/A,#N/A,FALSE,"Ratio Analysis";#N/A,#N/A,FALSE,"Test 120 Day Accts";#N/A,#N/A,FALSE,"Tickmarks"}</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5"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hidden="1">#REF!</definedName>
    <definedName name="bjhgugydrfshdxhcfi" hidden="1">#REF!</definedName>
    <definedName name="BRASIL" localSheetId="5">#REF!</definedName>
    <definedName name="BRASIL">#REF!</definedName>
    <definedName name="bsusocomb1">#REF!</definedName>
    <definedName name="bsusonorte1">#REF!</definedName>
    <definedName name="bsusosur1">#REF!</definedName>
    <definedName name="BuiltIn_Print_Area" localSheetId="5">#REF!</definedName>
    <definedName name="BuiltIn_Print_Area">#REF!</definedName>
    <definedName name="BuiltIn_Print_Area___0___0___0___0___0" localSheetId="5">#REF!</definedName>
    <definedName name="BuiltIn_Print_Area___0___0___0___0___0">#REF!</definedName>
    <definedName name="BuiltIn_Print_Area___0___0___0___0___0___0___0___0" localSheetId="5">#REF!</definedName>
    <definedName name="BuiltIn_Print_Area___0___0___0___0___0___0___0___0">#REF!</definedName>
    <definedName name="canal" localSheetId="5">#REF!</definedName>
    <definedName name="canal">#REF!</definedName>
    <definedName name="Capitali">#REF!</definedName>
    <definedName name="CC" localSheetId="5">#REF!</definedName>
    <definedName name="CC">#REF!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hart1" localSheetId="5">#REF!</definedName>
    <definedName name="chart1">#REF!</definedName>
    <definedName name="cliente" localSheetId="5">#REF!</definedName>
    <definedName name="cliente">#REF!</definedName>
    <definedName name="cliente2" localSheetId="5">#REF!</definedName>
    <definedName name="cliente2">#REF!</definedName>
    <definedName name="Clientes" localSheetId="5">#REF!</definedName>
    <definedName name="Clientes">#REF!</definedName>
    <definedName name="Clients_Population_Total" localSheetId="5">#REF!</definedName>
    <definedName name="Clients_Population_Total">#REF!</definedName>
    <definedName name="cndsuuuuuuuuuuuuuuuuuuuuuuuuuuuuuuuuuuuuuuuuuuuuuuuuuuuuu" hidden="1">#REF!</definedName>
    <definedName name="co" localSheetId="5">#REF!</definedName>
    <definedName name="co">#REF!</definedName>
    <definedName name="COMPAÑIAS" localSheetId="5">#REF!</definedName>
    <definedName name="COMPAÑIAS">#REF!</definedName>
    <definedName name="Compilacion">#REF!</definedName>
    <definedName name="complacu" localSheetId="5">#REF!</definedName>
    <definedName name="complacu">#REF!</definedName>
    <definedName name="complemes" localSheetId="5">#REF!</definedName>
    <definedName name="complemes">#REF!</definedName>
    <definedName name="Computed_Sample_Population_Total" localSheetId="5">#REF!</definedName>
    <definedName name="Computed_Sample_Population_Total">#REF!</definedName>
    <definedName name="COST_MP" localSheetId="5">#REF!</definedName>
    <definedName name="COST_MP">#REF!</definedName>
    <definedName name="crin0010">#REF!</definedName>
    <definedName name="Customer">#REF!</definedName>
    <definedName name="customerld">#REF!</definedName>
    <definedName name="CustomerPCS">#REF!</definedName>
    <definedName name="CY_Accounts_Receivable" localSheetId="5">#REF!</definedName>
    <definedName name="CY_Administration" localSheetId="5">#REF!</definedName>
    <definedName name="CY_Administration">#REF!</definedName>
    <definedName name="CY_Cash" localSheetId="5">#REF!</definedName>
    <definedName name="CY_Cash_Div_Dec" localSheetId="5">#REF!</definedName>
    <definedName name="CY_CASH_DIVIDENDS_DECLARED__per_common_share" localSheetId="5">#REF!</definedName>
    <definedName name="CY_Common_Equity" localSheetId="5">#REF!</definedName>
    <definedName name="CY_Cost_of_Sales" localSheetId="5">#REF!</definedName>
    <definedName name="CY_Current_Liabilities" localSheetId="5">#REF!</definedName>
    <definedName name="CY_Depreciation" localSheetId="5">#REF!</definedName>
    <definedName name="CY_Disc._Ops." localSheetId="5">#REF!</definedName>
    <definedName name="CY_Disc_mnth">#REF!</definedName>
    <definedName name="CY_Disc_pd">#REF!</definedName>
    <definedName name="CY_Discounts">#REF!</definedName>
    <definedName name="CY_Earnings_per_share" localSheetId="5">#REF!</definedName>
    <definedName name="CY_Extraord." localSheetId="5">#REF!</definedName>
    <definedName name="CY_Gross_Profit" localSheetId="5">#REF!</definedName>
    <definedName name="CY_INC_AFT_TAX" localSheetId="5">#REF!</definedName>
    <definedName name="CY_INC_BEF_EXTRAORD" localSheetId="5">#REF!</definedName>
    <definedName name="CY_Inc_Bef_Tax" localSheetId="5">#REF!</definedName>
    <definedName name="CY_Intangible_Assets" localSheetId="5">#REF!</definedName>
    <definedName name="CY_Intangible_Assets">#REF!</definedName>
    <definedName name="CY_Interest_Expense" localSheetId="5">#REF!</definedName>
    <definedName name="CY_Inventory" localSheetId="5">#REF!</definedName>
    <definedName name="CY_LIABIL_EQUITY" localSheetId="5">#REF!</definedName>
    <definedName name="CY_LIABIL_EQUITY">#REF!</definedName>
    <definedName name="CY_Long_term_Debt__excl_Dfd_Taxes" localSheetId="5">#REF!</definedName>
    <definedName name="CY_LT_Debt" localSheetId="5">#REF!</definedName>
    <definedName name="CY_Market_Value_of_Equity" localSheetId="5">#REF!</definedName>
    <definedName name="CY_Marketable_Sec" localSheetId="5">#REF!</definedName>
    <definedName name="CY_Marketable_Sec">#REF!</definedName>
    <definedName name="CY_NET_INCOME" localSheetId="5">#REF!</definedName>
    <definedName name="CY_NET_PROFIT">#REF!</definedName>
    <definedName name="CY_Net_Revenue" localSheetId="5">#REF!</definedName>
    <definedName name="CY_Operating_Income" localSheetId="5">#REF!</definedName>
    <definedName name="CY_Operating_Income">#REF!</definedName>
    <definedName name="CY_Other" localSheetId="5">#REF!</definedName>
    <definedName name="CY_Other">#REF!</definedName>
    <definedName name="CY_Other_Curr_Assets" localSheetId="5">#REF!</definedName>
    <definedName name="CY_Other_Curr_Assets">#REF!</definedName>
    <definedName name="CY_Other_LT_Assets" localSheetId="5">#REF!</definedName>
    <definedName name="CY_Other_LT_Assets">#REF!</definedName>
    <definedName name="CY_Other_LT_Liabilities" localSheetId="5">#REF!</definedName>
    <definedName name="CY_Other_LT_Liabilities">#REF!</definedName>
    <definedName name="CY_Preferred_Stock" localSheetId="5">#REF!</definedName>
    <definedName name="CY_Preferred_Stock">#REF!</definedName>
    <definedName name="CY_QUICK_ASSETS" localSheetId="5">#REF!</definedName>
    <definedName name="CY_Ret_mnth">#REF!</definedName>
    <definedName name="CY_Ret_pd">#REF!</definedName>
    <definedName name="CY_Retained_Earnings" localSheetId="5">#REF!</definedName>
    <definedName name="CY_Retained_Earnings">#REF!</definedName>
    <definedName name="CY_Returns">#REF!</definedName>
    <definedName name="CY_Selling" localSheetId="5">#REF!</definedName>
    <definedName name="CY_Selling">#REF!</definedName>
    <definedName name="CY_Tangible_Assets" localSheetId="5">#REF!</definedName>
    <definedName name="CY_Tangible_Assets">#REF!</definedName>
    <definedName name="CY_Tangible_Net_Worth" localSheetId="5">#REF!</definedName>
    <definedName name="CY_Taxes" localSheetId="5">#REF!</definedName>
    <definedName name="CY_TOTAL_ASSETS" localSheetId="5">#REF!</definedName>
    <definedName name="CY_TOTAL_CURR_ASSETS" localSheetId="5">#REF!</definedName>
    <definedName name="CY_TOTAL_DEBT" localSheetId="5">#REF!</definedName>
    <definedName name="CY_TOTAL_EQUITY" localSheetId="5">#REF!</definedName>
    <definedName name="CY_Trade_Payables" localSheetId="5">#REF!</definedName>
    <definedName name="CY_Weighted_Average" localSheetId="5">#REF!</definedName>
    <definedName name="CY_Working_Capital" localSheetId="5">#REF!</definedName>
    <definedName name="CY_Year_Income_Statement" localSheetId="5">#REF!</definedName>
    <definedName name="da" localSheetId="3" hidden="1">{#N/A,#N/A,FALSE,"Aging Summary";#N/A,#N/A,FALSE,"Ratio Analysis";#N/A,#N/A,FALSE,"Test 120 Day Accts";#N/A,#N/A,FALSE,"Tickmarks"}</definedName>
    <definedName name="da" localSheetId="4" hidden="1">{#N/A,#N/A,FALSE,"Aging Summary";#N/A,#N/A,FALSE,"Ratio Analysis";#N/A,#N/A,FALSE,"Test 120 Day Accts";#N/A,#N/A,FALSE,"Tickmarks"}</definedName>
    <definedName name="da" localSheetId="7"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5" hidden="1">{#N/A,#N/A,FALSE,"Aging Summary";#N/A,#N/A,FALSE,"Ratio Analysis";#N/A,#N/A,FALSE,"Test 120 Day Accts";#N/A,#N/A,FALSE,"Tickmarks"}</definedName>
    <definedName name="da" hidden="1">{#N/A,#N/A,FALSE,"Aging Summary";#N/A,#N/A,FALSE,"Ratio Analysis";#N/A,#N/A,FALSE,"Test 120 Day Accts";#N/A,#N/A,FALSE,"Tickmarks"}</definedName>
    <definedName name="DAFDFAD" localSheetId="3" hidden="1">{#N/A,#N/A,FALSE,"VOL"}</definedName>
    <definedName name="DAFDFAD" localSheetId="4" hidden="1">{#N/A,#N/A,FALSE,"VOL"}</definedName>
    <definedName name="DAFDFAD" localSheetId="7" hidden="1">{#N/A,#N/A,FALSE,"VOL"}</definedName>
    <definedName name="DAFDFAD" localSheetId="6" hidden="1">{#N/A,#N/A,FALSE,"VOL"}</definedName>
    <definedName name="DAFDFAD" localSheetId="5" hidden="1">{#N/A,#N/A,FALSE,"VOL"}</definedName>
    <definedName name="DAFDFAD" hidden="1">{#N/A,#N/A,FALSE,"VOL"}</definedName>
    <definedName name="DASA" localSheetId="5">#REF!</definedName>
    <definedName name="DASA">#REF!</definedName>
    <definedName name="data" localSheetId="5">#REF!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 localSheetId="5">#REF!</definedName>
    <definedName name="datos">#REF!</definedName>
    <definedName name="Definición">#REF!</definedName>
    <definedName name="desc" localSheetId="5">#REF!</definedName>
    <definedName name="desc">#REF!</definedName>
    <definedName name="detaacu" localSheetId="5">#REF!</definedName>
    <definedName name="detaacu">#REF!</definedName>
    <definedName name="detames" localSheetId="5">#REF!</definedName>
    <definedName name="detames">#REF!</definedName>
    <definedName name="dgh">#REF!</definedName>
    <definedName name="Diferencias_de_redondeo">#REF!</definedName>
    <definedName name="Disagg_AR_Balance">#REF!</definedName>
    <definedName name="Disaggregations_SRD">#REF!</definedName>
    <definedName name="Disc_Allowance">#REF!</definedName>
    <definedName name="Dist" localSheetId="5">#REF!</definedName>
    <definedName name="Dist">#REF!</definedName>
    <definedName name="distribuidores" localSheetId="5">#REF!</definedName>
    <definedName name="distribuidores">#REF!</definedName>
    <definedName name="Dollar_Threshold" localSheetId="5">#REF!</definedName>
    <definedName name="Dollar_Threshold">#REF!</definedName>
    <definedName name="dtt" hidden="1">#REF!</definedName>
    <definedName name="Edesa" localSheetId="5">#REF!</definedName>
    <definedName name="Edesa">#REF!</definedName>
    <definedName name="Enriputo" localSheetId="5">#REF!</definedName>
    <definedName name="Enriputo">#REF!</definedName>
    <definedName name="eoafh">#REF!</definedName>
    <definedName name="eoafn">#REF!</definedName>
    <definedName name="eoafs">#REF!</definedName>
    <definedName name="est" localSheetId="5">#REF!</definedName>
    <definedName name="est">#REF!</definedName>
    <definedName name="ESTBF" localSheetId="5">#REF!</definedName>
    <definedName name="ESTBF">#REF!</definedName>
    <definedName name="ESTIMADO" localSheetId="5">#REF!</definedName>
    <definedName name="ESTIMADO">#REF!</definedName>
    <definedName name="EV__LASTREFTIME__" hidden="1">38972.3597337963</definedName>
    <definedName name="EX" localSheetId="5">#REF!</definedName>
    <definedName name="EX">#REF!</definedName>
    <definedName name="Excel_BuiltIn__FilterDatabase_1_1">#REF!</definedName>
    <definedName name="Excel_BuiltIn_Print_Area_6_1_1_1">"$'OMNI 2007'.$#REF!$#REF!:$#REF!$#REF!"</definedName>
    <definedName name="fdg">#REF!</definedName>
    <definedName name="fds">#REF!</definedName>
    <definedName name="ffffff" hidden="1">"AS2DocumentBrowse"</definedName>
    <definedName name="fgg">#REF!</definedName>
    <definedName name="fnjrjkkkkkkkkkkkkkkkk" hidden="1">#REF!</definedName>
    <definedName name="GA">#REF!</definedName>
    <definedName name="gald">#REF!</definedName>
    <definedName name="GAPCS">#REF!</definedName>
    <definedName name="GASTOS" localSheetId="5">#REF!</definedName>
    <definedName name="GASTOS">#REF!</definedName>
    <definedName name="grandes3">#REF!</definedName>
    <definedName name="histor" localSheetId="5">#REF!</definedName>
    <definedName name="histor">#REF!</definedName>
    <definedName name="hjkhjficjnkdhfoikds" hidden="1">#REF!</definedName>
    <definedName name="Hola">#REF!</definedName>
    <definedName name="in" hidden="1">#REF!</definedName>
    <definedName name="INT">#REF!</definedName>
    <definedName name="intangcomb">#REF!</definedName>
    <definedName name="intanghold">#REF!</definedName>
    <definedName name="intangnorte">#REF!</definedName>
    <definedName name="intangsur">#REF!</definedName>
    <definedName name="Interval" localSheetId="5">#REF!</definedName>
    <definedName name="Interval">#REF!</definedName>
    <definedName name="jhhj" hidden="1">#REF!</definedName>
    <definedName name="jjee">#REF!</definedName>
    <definedName name="jkkj" hidden="1">#REF!</definedName>
    <definedName name="junio">#REF!</definedName>
    <definedName name="JYGJHSDSJDFD" hidden="1">#REF!</definedName>
    <definedName name="K2_WBEVMODE" hidden="1">-1</definedName>
    <definedName name="kdkdk">#REF!</definedName>
    <definedName name="kfdg">#REF!</definedName>
    <definedName name="kfg">#REF!</definedName>
    <definedName name="Leadsheet">#REF!</definedName>
    <definedName name="liq" localSheetId="3" hidden="1">{#N/A,#N/A,FALSE,"VOL"}</definedName>
    <definedName name="liq" localSheetId="4" hidden="1">{#N/A,#N/A,FALSE,"VOL"}</definedName>
    <definedName name="liq" localSheetId="7" hidden="1">{#N/A,#N/A,FALSE,"VOL"}</definedName>
    <definedName name="liq" localSheetId="6" hidden="1">{#N/A,#N/A,FALSE,"VOL"}</definedName>
    <definedName name="liq" localSheetId="5" hidden="1">{#N/A,#N/A,FALSE,"VOL"}</definedName>
    <definedName name="liq" hidden="1">{#N/A,#N/A,FALSE,"VOL"}</definedName>
    <definedName name="listasuper" localSheetId="5">#REF!</definedName>
    <definedName name="listasuper">#REF!</definedName>
    <definedName name="Maintenance">#REF!</definedName>
    <definedName name="maintenanceld">#REF!</definedName>
    <definedName name="MaintenancePCS">#REF!</definedName>
    <definedName name="marca" localSheetId="5">#REF!</definedName>
    <definedName name="marca">#REF!</definedName>
    <definedName name="Marcas" localSheetId="5">#REF!</definedName>
    <definedName name="Marcas">#REF!</definedName>
    <definedName name="Minimis">#REF!</definedName>
    <definedName name="MKT">#REF!</definedName>
    <definedName name="mktld">#REF!</definedName>
    <definedName name="MKTPCS">#REF!</definedName>
    <definedName name="MP" localSheetId="5">#REF!</definedName>
    <definedName name="MP">#REF!</definedName>
    <definedName name="MP_AR_Balance">#REF!</definedName>
    <definedName name="MP_SRD">#REF!</definedName>
    <definedName name="Muestrini" hidden="1">3</definedName>
    <definedName name="ncjdbjfkw" hidden="1">#REF!</definedName>
    <definedName name="NDJFDOVFD" hidden="1">#REF!</definedName>
    <definedName name="Networ">#REF!</definedName>
    <definedName name="Network">#REF!</definedName>
    <definedName name="networkld">#REF!</definedName>
    <definedName name="NetworkPCS">#REF!</definedName>
    <definedName name="new" localSheetId="4" hidden="1">{#N/A,#N/A,FALSE,"Aging Summary";#N/A,#N/A,FALSE,"Ratio Analysis";#N/A,#N/A,FALSE,"Test 120 Day Accts";#N/A,#N/A,FALSE,"Tickmarks"}</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5"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6" hidden="1">#REF!</definedName>
    <definedName name="ngughuiyhuhhhhhhhhhhhhhhhhhh" hidden="1">#REF!</definedName>
    <definedName name="njkhoikh" localSheetId="7" hidden="1">#REF!</definedName>
    <definedName name="njkhoikh" localSheetId="6" hidden="1">#REF!</definedName>
    <definedName name="njkhoikh" hidden="1">#REF!</definedName>
    <definedName name="nmm" localSheetId="3" hidden="1">{#N/A,#N/A,FALSE,"VOL"}</definedName>
    <definedName name="nmm" localSheetId="4" hidden="1">{#N/A,#N/A,FALSE,"VOL"}</definedName>
    <definedName name="nmm" localSheetId="7" hidden="1">{#N/A,#N/A,FALSE,"VOL"}</definedName>
    <definedName name="nmm" localSheetId="6" hidden="1">{#N/A,#N/A,FALSE,"VOL"}</definedName>
    <definedName name="nmm" localSheetId="5" hidden="1">{#N/A,#N/A,FALSE,"VOL"}</definedName>
    <definedName name="nmm" hidden="1">{#N/A,#N/A,FALSE,"VOL"}</definedName>
    <definedName name="NO" localSheetId="3" hidden="1">{#N/A,#N/A,FALSE,"VOL"}</definedName>
    <definedName name="NO" localSheetId="4" hidden="1">{#N/A,#N/A,FALSE,"VOL"}</definedName>
    <definedName name="NO" localSheetId="7" hidden="1">{#N/A,#N/A,FALSE,"VOL"}</definedName>
    <definedName name="NO" localSheetId="6" hidden="1">{#N/A,#N/A,FALSE,"VOL"}</definedName>
    <definedName name="NO" localSheetId="5" hidden="1">{#N/A,#N/A,FALSE,"VOL"}</definedName>
    <definedName name="NO" hidden="1">{#N/A,#N/A,FALSE,"VOL"}</definedName>
    <definedName name="NonTop_Stratum_Value" localSheetId="5">#REF!</definedName>
    <definedName name="NonTop_Stratum_Value">#REF!</definedName>
    <definedName name="Number_of_Selections">#REF!</definedName>
    <definedName name="Numof_Selections2">#REF!</definedName>
    <definedName name="ñfdsl" localSheetId="7">#REF!</definedName>
    <definedName name="ñfdsl" localSheetId="6">#REF!</definedName>
    <definedName name="ñfdsl">#REF!</definedName>
    <definedName name="ññ" localSheetId="7">#REF!</definedName>
    <definedName name="ññ" localSheetId="6">#REF!</definedName>
    <definedName name="ññ">#REF!</definedName>
    <definedName name="OLE_LINK1" localSheetId="7">'Nota 4.2'!#REF!</definedName>
    <definedName name="OPPROD" localSheetId="7">#REF!</definedName>
    <definedName name="OPPROD" localSheetId="6">#REF!</definedName>
    <definedName name="OPPROD" localSheetId="5">#REF!</definedName>
    <definedName name="OPPROD">#REF!</definedName>
    <definedName name="opt" localSheetId="7">#REF!</definedName>
    <definedName name="opt" localSheetId="6">#REF!</definedName>
    <definedName name="opt">#REF!</definedName>
    <definedName name="optr">#REF!</definedName>
    <definedName name="Others">#REF!</definedName>
    <definedName name="othersld">#REF!</definedName>
    <definedName name="OthersPCS">#REF!</definedName>
    <definedName name="PARAGUAY" localSheetId="5">#REF!</definedName>
    <definedName name="PARAGUAY">#REF!</definedName>
    <definedName name="participa" localSheetId="5">#REF!</definedName>
    <definedName name="participa">#REF!</definedName>
    <definedName name="Partidas_seleccionadas_test_de_">#REF!</definedName>
    <definedName name="Partidas_Selecionadas">#REF!</definedName>
    <definedName name="Percent_Threshold" localSheetId="5">#REF!</definedName>
    <definedName name="Percent_Threshold">#REF!</definedName>
    <definedName name="PL_Dollar_Threshold" localSheetId="5">#REF!</definedName>
    <definedName name="PL_Dollar_Threshold">#REF!</definedName>
    <definedName name="PL_Percent_Threshold" localSheetId="5">#REF!</definedName>
    <definedName name="PL_Percent_Threshold">#REF!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 localSheetId="5">#REF!</definedName>
    <definedName name="POLYAR">#REF!</definedName>
    <definedName name="potir">#REF!</definedName>
    <definedName name="ppc" localSheetId="5">#REF!</definedName>
    <definedName name="ppc">#REF!</definedName>
    <definedName name="pr" localSheetId="5">#REF!</definedName>
    <definedName name="pr">#REF!</definedName>
    <definedName name="previs">#REF!</definedName>
    <definedName name="PS_Test_de_Gastos" localSheetId="7">#REF!</definedName>
    <definedName name="PS_Test_de_Gastos" localSheetId="6">#REF!</definedName>
    <definedName name="PS_Test_de_Gastos">#REF!</definedName>
    <definedName name="PY_Accounts_Receivable" localSheetId="5">#REF!</definedName>
    <definedName name="PY_Administration" localSheetId="5">#REF!</definedName>
    <definedName name="PY_Administration">#REF!</definedName>
    <definedName name="PY_Cash" localSheetId="5">#REF!</definedName>
    <definedName name="PY_Cash_Div_Dec" localSheetId="5">#REF!</definedName>
    <definedName name="PY_CASH_DIVIDENDS_DECLARED__per_common_share" localSheetId="5">#REF!</definedName>
    <definedName name="PY_Common_Equity" localSheetId="5">#REF!</definedName>
    <definedName name="PY_Cost_of_Sales" localSheetId="5">#REF!</definedName>
    <definedName name="PY_Current_Liabilities" localSheetId="5">#REF!</definedName>
    <definedName name="PY_Depreciation" localSheetId="5">#REF!</definedName>
    <definedName name="PY_Disc._Ops." localSheetId="5">#REF!</definedName>
    <definedName name="PY_Disc_allow">#REF!</definedName>
    <definedName name="PY_Disc_mnth">#REF!</definedName>
    <definedName name="PY_Disc_pd">#REF!</definedName>
    <definedName name="PY_Discounts">#REF!</definedName>
    <definedName name="PY_Earnings_per_share" localSheetId="5">#REF!</definedName>
    <definedName name="PY_Extraord." localSheetId="5">#REF!</definedName>
    <definedName name="PY_Gross_Profit" localSheetId="5">#REF!</definedName>
    <definedName name="PY_INC_AFT_TAX" localSheetId="5">#REF!</definedName>
    <definedName name="PY_INC_BEF_EXTRAORD" localSheetId="5">#REF!</definedName>
    <definedName name="PY_Inc_Bef_Tax" localSheetId="5">#REF!</definedName>
    <definedName name="PY_Intangible_Assets" localSheetId="5">#REF!</definedName>
    <definedName name="PY_Intangible_Assets">#REF!</definedName>
    <definedName name="PY_Interest_Expense" localSheetId="5">#REF!</definedName>
    <definedName name="PY_Inventory" localSheetId="5">#REF!</definedName>
    <definedName name="PY_LIABIL_EQUITY" localSheetId="5">#REF!</definedName>
    <definedName name="PY_LIABIL_EQUITY">#REF!</definedName>
    <definedName name="PY_Long_term_Debt__excl_Dfd_Taxes" localSheetId="5">#REF!</definedName>
    <definedName name="PY_LT_Debt" localSheetId="5">#REF!</definedName>
    <definedName name="PY_Market_Value_of_Equity" localSheetId="5">#REF!</definedName>
    <definedName name="PY_Marketable_Sec" localSheetId="5">#REF!</definedName>
    <definedName name="PY_Marketable_Sec">#REF!</definedName>
    <definedName name="PY_NET_INCOME" localSheetId="5">#REF!</definedName>
    <definedName name="PY_NET_PROFIT">#REF!</definedName>
    <definedName name="PY_Net_Revenue" localSheetId="5">#REF!</definedName>
    <definedName name="PY_Operating_Inc" localSheetId="5">#REF!</definedName>
    <definedName name="PY_Operating_Inc">#REF!</definedName>
    <definedName name="PY_Operating_Income" localSheetId="5">#REF!</definedName>
    <definedName name="PY_Operating_Income">#REF!</definedName>
    <definedName name="PY_Other_Curr_Assets" localSheetId="5">#REF!</definedName>
    <definedName name="PY_Other_Curr_Assets">#REF!</definedName>
    <definedName name="PY_Other_Exp" localSheetId="5">#REF!</definedName>
    <definedName name="PY_Other_Exp">#REF!</definedName>
    <definedName name="PY_Other_LT_Assets" localSheetId="5">#REF!</definedName>
    <definedName name="PY_Other_LT_Assets">#REF!</definedName>
    <definedName name="PY_Other_LT_Liabilities" localSheetId="5">#REF!</definedName>
    <definedName name="PY_Other_LT_Liabilities">#REF!</definedName>
    <definedName name="PY_Preferred_Stock" localSheetId="5">#REF!</definedName>
    <definedName name="PY_Preferred_Stock">#REF!</definedName>
    <definedName name="PY_QUICK_ASSETS" localSheetId="5">#REF!</definedName>
    <definedName name="PY_Ret_allow">#REF!</definedName>
    <definedName name="PY_Ret_mnth">#REF!</definedName>
    <definedName name="PY_Ret_pd">#REF!</definedName>
    <definedName name="PY_Retained_Earnings" localSheetId="5">#REF!</definedName>
    <definedName name="PY_Retained_Earnings">#REF!</definedName>
    <definedName name="PY_Returns">#REF!</definedName>
    <definedName name="PY_Selling" localSheetId="5">#REF!</definedName>
    <definedName name="PY_Selling">#REF!</definedName>
    <definedName name="PY_Tangible_Assets" localSheetId="5">#REF!</definedName>
    <definedName name="PY_Tangible_Assets">#REF!</definedName>
    <definedName name="PY_Tangible_Net_Worth" localSheetId="5">#REF!</definedName>
    <definedName name="PY_Taxes" localSheetId="5">#REF!</definedName>
    <definedName name="PY_TOTAL_ASSETS" localSheetId="5">#REF!</definedName>
    <definedName name="PY_TOTAL_CURR_ASSETS" localSheetId="5">#REF!</definedName>
    <definedName name="PY_TOTAL_DEBT" localSheetId="5">#REF!</definedName>
    <definedName name="PY_TOTAL_EQUITY" localSheetId="5">#REF!</definedName>
    <definedName name="PY_Trade_Payables" localSheetId="5">#REF!</definedName>
    <definedName name="PY_Weighted_Average" localSheetId="5">#REF!</definedName>
    <definedName name="PY_Working_Capital" localSheetId="5">#REF!</definedName>
    <definedName name="PY_Year_Income_Statement" localSheetId="5">#REF!</definedName>
    <definedName name="PY2_Accounts_Receivable" localSheetId="5">#REF!</definedName>
    <definedName name="PY2_Administration" localSheetId="5">#REF!</definedName>
    <definedName name="PY2_Cash" localSheetId="5">#REF!</definedName>
    <definedName name="PY2_Cash_Div_Dec" localSheetId="5">#REF!</definedName>
    <definedName name="PY2_CASH_DIVIDENDS_DECLARED__per_common_share" localSheetId="5">#REF!</definedName>
    <definedName name="PY2_Common_Equity" localSheetId="5">#REF!</definedName>
    <definedName name="PY2_Cost_of_Sales" localSheetId="5">#REF!</definedName>
    <definedName name="PY2_Current_Liabilities" localSheetId="5">#REF!</definedName>
    <definedName name="PY2_Depreciation" localSheetId="5">#REF!</definedName>
    <definedName name="PY2_Disc._Ops." localSheetId="5">#REF!</definedName>
    <definedName name="PY2_Earnings_per_share" localSheetId="5">#REF!</definedName>
    <definedName name="PY2_Extraord." localSheetId="5">#REF!</definedName>
    <definedName name="PY2_Gross_Profit" localSheetId="5">#REF!</definedName>
    <definedName name="PY2_INC_AFT_TAX" localSheetId="5">#REF!</definedName>
    <definedName name="PY2_INC_BEF_EXTRAORD" localSheetId="5">#REF!</definedName>
    <definedName name="PY2_Inc_Bef_Tax" localSheetId="5">#REF!</definedName>
    <definedName name="PY2_Intangible_Assets" localSheetId="5">#REF!</definedName>
    <definedName name="PY2_Interest_Expense" localSheetId="5">#REF!</definedName>
    <definedName name="PY2_Inventory" localSheetId="5">#REF!</definedName>
    <definedName name="PY2_LIABIL_EQUITY" localSheetId="5">#REF!</definedName>
    <definedName name="PY2_Long_term_Debt__excl_Dfd_Taxes" localSheetId="5">#REF!</definedName>
    <definedName name="PY2_LT_Debt" localSheetId="5">#REF!</definedName>
    <definedName name="PY2_Market_Value_of_Equity" localSheetId="5">#REF!</definedName>
    <definedName name="PY2_Marketable_Sec" localSheetId="5">#REF!</definedName>
    <definedName name="PY2_NET_INCOME" localSheetId="5">#REF!</definedName>
    <definedName name="PY2_Net_Revenue" localSheetId="5">#REF!</definedName>
    <definedName name="PY2_Operating_Inc" localSheetId="5">#REF!</definedName>
    <definedName name="PY2_Operating_Income" localSheetId="5">#REF!</definedName>
    <definedName name="PY2_Other_Curr_Assets" localSheetId="5">#REF!</definedName>
    <definedName name="PY2_Other_Exp." localSheetId="5">#REF!</definedName>
    <definedName name="PY2_Other_LT_Assets" localSheetId="5">#REF!</definedName>
    <definedName name="PY2_Other_LT_Liabilities" localSheetId="5">#REF!</definedName>
    <definedName name="PY2_Preferred_Stock" localSheetId="5">#REF!</definedName>
    <definedName name="PY2_QUICK_ASSETS" localSheetId="5">#REF!</definedName>
    <definedName name="PY2_Retained_Earnings" localSheetId="5">#REF!</definedName>
    <definedName name="PY2_Selling" localSheetId="5">#REF!</definedName>
    <definedName name="PY2_Tangible_Assets" localSheetId="5">#REF!</definedName>
    <definedName name="PY2_Tangible_Net_Worth" localSheetId="5">#REF!</definedName>
    <definedName name="PY2_Taxes" localSheetId="5">#REF!</definedName>
    <definedName name="PY2_TOTAL_ASSETS" localSheetId="5">#REF!</definedName>
    <definedName name="PY2_TOTAL_CURR_ASSETS" localSheetId="5">#REF!</definedName>
    <definedName name="PY2_TOTAL_DEBT" localSheetId="5">#REF!</definedName>
    <definedName name="PY2_TOTAL_EQUITY" localSheetId="5">#REF!</definedName>
    <definedName name="PY2_Trade_Payables" localSheetId="5">#REF!</definedName>
    <definedName name="PY2_Weighted_Average" localSheetId="5">#REF!</definedName>
    <definedName name="PY2_Working_Capital" localSheetId="5">#REF!</definedName>
    <definedName name="PY2_Year_Income_Statement" localSheetId="5">#REF!</definedName>
    <definedName name="PY3_Accounts_Receivable" localSheetId="5">#REF!</definedName>
    <definedName name="PY3_Administration" localSheetId="5">#REF!</definedName>
    <definedName name="PY3_Cash" localSheetId="5">#REF!</definedName>
    <definedName name="PY3_Common_Equity" localSheetId="5">#REF!</definedName>
    <definedName name="PY3_Cost_of_Sales" localSheetId="5">#REF!</definedName>
    <definedName name="PY3_Current_Liabilities" localSheetId="5">#REF!</definedName>
    <definedName name="PY3_Depreciation" localSheetId="5">#REF!</definedName>
    <definedName name="PY3_Disc._Ops." localSheetId="5">#REF!</definedName>
    <definedName name="PY3_Extraord." localSheetId="5">#REF!</definedName>
    <definedName name="PY3_Gross_Profit" localSheetId="5">#REF!</definedName>
    <definedName name="PY3_INC_AFT_TAX" localSheetId="5">#REF!</definedName>
    <definedName name="PY3_INC_BEF_EXTRAORD" localSheetId="5">#REF!</definedName>
    <definedName name="PY3_Inc_Bef_Tax" localSheetId="5">#REF!</definedName>
    <definedName name="PY3_Intangible_Assets" localSheetId="5">#REF!</definedName>
    <definedName name="PY3_Intangible_Assets">#REF!</definedName>
    <definedName name="PY3_Interest_Expense" localSheetId="5">#REF!</definedName>
    <definedName name="PY3_Inventory" localSheetId="5">#REF!</definedName>
    <definedName name="PY3_LIABIL_EQUITY" localSheetId="5">#REF!</definedName>
    <definedName name="PY3_Long_term_Debt__excl_Dfd_Taxes" localSheetId="5">#REF!</definedName>
    <definedName name="PY3_Marketable_Sec" localSheetId="5">#REF!</definedName>
    <definedName name="PY3_Marketable_Sec">#REF!</definedName>
    <definedName name="PY3_NET_INCOME" localSheetId="5">#REF!</definedName>
    <definedName name="PY3_Net_Revenue" localSheetId="5">#REF!</definedName>
    <definedName name="PY3_Operating_Inc" localSheetId="5">#REF!</definedName>
    <definedName name="PY3_Other_Curr_Assets" localSheetId="5">#REF!</definedName>
    <definedName name="PY3_Other_Curr_Assets">#REF!</definedName>
    <definedName name="PY3_Other_Exp." localSheetId="5">#REF!</definedName>
    <definedName name="PY3_Other_LT_Assets" localSheetId="5">#REF!</definedName>
    <definedName name="PY3_Other_LT_Assets">#REF!</definedName>
    <definedName name="PY3_Other_LT_Liabilities" localSheetId="5">#REF!</definedName>
    <definedName name="PY3_Other_LT_Liabilities">#REF!</definedName>
    <definedName name="PY3_Preferred_Stock" localSheetId="5">#REF!</definedName>
    <definedName name="PY3_Preferred_Stock">#REF!</definedName>
    <definedName name="PY3_QUICK_ASSETS" localSheetId="5">#REF!</definedName>
    <definedName name="PY3_Retained_Earnings" localSheetId="5">#REF!</definedName>
    <definedName name="PY3_Retained_Earnings">#REF!</definedName>
    <definedName name="PY3_Selling" localSheetId="5">#REF!</definedName>
    <definedName name="PY3_Tangible_Assets" localSheetId="5">#REF!</definedName>
    <definedName name="PY3_Tangible_Assets">#REF!</definedName>
    <definedName name="PY3_Taxes" localSheetId="5">#REF!</definedName>
    <definedName name="PY3_TOTAL_ASSETS" localSheetId="5">#REF!</definedName>
    <definedName name="PY3_TOTAL_CURR_ASSETS" localSheetId="5">#REF!</definedName>
    <definedName name="PY3_TOTAL_DEBT" localSheetId="5">#REF!</definedName>
    <definedName name="PY3_TOTAL_EQUITY" localSheetId="5">#REF!</definedName>
    <definedName name="PY3_Trade_Payables" localSheetId="5">#REF!</definedName>
    <definedName name="PY3_Year_Income_Statement" localSheetId="5">#REF!</definedName>
    <definedName name="PY4_Accounts_Receivable" localSheetId="5">#REF!</definedName>
    <definedName name="PY4_Administration" localSheetId="5">#REF!</definedName>
    <definedName name="PY4_Cash" localSheetId="5">#REF!</definedName>
    <definedName name="PY4_Common_Equity" localSheetId="5">#REF!</definedName>
    <definedName name="PY4_Cost_of_Sales" localSheetId="5">#REF!</definedName>
    <definedName name="PY4_Current_Liabilities" localSheetId="5">#REF!</definedName>
    <definedName name="PY4_Depreciation" localSheetId="5">#REF!</definedName>
    <definedName name="PY4_Disc._Ops." localSheetId="5">#REF!</definedName>
    <definedName name="PY4_Extraord." localSheetId="5">#REF!</definedName>
    <definedName name="PY4_Gross_Profit" localSheetId="5">#REF!</definedName>
    <definedName name="PY4_INC_AFT_TAX" localSheetId="5">#REF!</definedName>
    <definedName name="PY4_INC_BEF_EXTRAORD" localSheetId="5">#REF!</definedName>
    <definedName name="PY4_Inc_Bef_Tax" localSheetId="5">#REF!</definedName>
    <definedName name="PY4_Intangible_Assets" localSheetId="5">#REF!</definedName>
    <definedName name="PY4_Intangible_Assets">#REF!</definedName>
    <definedName name="PY4_Interest_Expense" localSheetId="5">#REF!</definedName>
    <definedName name="PY4_Inventory" localSheetId="5">#REF!</definedName>
    <definedName name="PY4_LIABIL_EQUITY" localSheetId="5">#REF!</definedName>
    <definedName name="PY4_Long_term_Debt__excl_Dfd_Taxes" localSheetId="5">#REF!</definedName>
    <definedName name="PY4_Marketable_Sec" localSheetId="5">#REF!</definedName>
    <definedName name="PY4_Marketable_Sec">#REF!</definedName>
    <definedName name="PY4_NET_INCOME" localSheetId="5">#REF!</definedName>
    <definedName name="PY4_Net_Revenue" localSheetId="5">#REF!</definedName>
    <definedName name="PY4_Operating_Inc" localSheetId="5">#REF!</definedName>
    <definedName name="PY4_Other_Cur_Assets" localSheetId="5">#REF!</definedName>
    <definedName name="PY4_Other_Cur_Assets">#REF!</definedName>
    <definedName name="PY4_Other_Exp." localSheetId="5">#REF!</definedName>
    <definedName name="PY4_Other_LT_Assets" localSheetId="5">#REF!</definedName>
    <definedName name="PY4_Other_LT_Assets">#REF!</definedName>
    <definedName name="PY4_Other_LT_Liabilities" localSheetId="5">#REF!</definedName>
    <definedName name="PY4_Other_LT_Liabilities">#REF!</definedName>
    <definedName name="PY4_Preferred_Stock" localSheetId="5">#REF!</definedName>
    <definedName name="PY4_Preferred_Stock">#REF!</definedName>
    <definedName name="PY4_QUICK_ASSETS" localSheetId="5">#REF!</definedName>
    <definedName name="PY4_Retained_Earnings" localSheetId="5">#REF!</definedName>
    <definedName name="PY4_Retained_Earnings">#REF!</definedName>
    <definedName name="PY4_Selling" localSheetId="5">#REF!</definedName>
    <definedName name="PY4_Tangible_Assets" localSheetId="5">#REF!</definedName>
    <definedName name="PY4_Tangible_Assets">#REF!</definedName>
    <definedName name="PY4_Taxes" localSheetId="5">#REF!</definedName>
    <definedName name="PY4_TOTAL_ASSETS" localSheetId="5">#REF!</definedName>
    <definedName name="PY4_TOTAL_CURR_ASSETS" localSheetId="5">#REF!</definedName>
    <definedName name="PY4_TOTAL_DEBT" localSheetId="5">#REF!</definedName>
    <definedName name="PY4_TOTAL_EQUITY" localSheetId="5">#REF!</definedName>
    <definedName name="PY4_Trade_Payables" localSheetId="5">#REF!</definedName>
    <definedName name="PY4_Year_Income_Statement" localSheetId="5">#REF!</definedName>
    <definedName name="PY5_Accounts_Receivable" localSheetId="5">#REF!</definedName>
    <definedName name="PY5_Accounts_Receivable">#REF!</definedName>
    <definedName name="PY5_Administration" localSheetId="5">#REF!</definedName>
    <definedName name="PY5_Cash" localSheetId="5">#REF!</definedName>
    <definedName name="PY5_Common_Equity" localSheetId="5">#REF!</definedName>
    <definedName name="PY5_Cost_of_Sales" localSheetId="5">#REF!</definedName>
    <definedName name="PY5_Current_Liabilities" localSheetId="5">#REF!</definedName>
    <definedName name="PY5_Depreciation" localSheetId="5">#REF!</definedName>
    <definedName name="PY5_Disc._Ops." localSheetId="5">#REF!</definedName>
    <definedName name="PY5_Extraord." localSheetId="5">#REF!</definedName>
    <definedName name="PY5_Gross_Profit" localSheetId="5">#REF!</definedName>
    <definedName name="PY5_INC_AFT_TAX" localSheetId="5">#REF!</definedName>
    <definedName name="PY5_INC_BEF_EXTRAORD" localSheetId="5">#REF!</definedName>
    <definedName name="PY5_Inc_Bef_Tax" localSheetId="5">#REF!</definedName>
    <definedName name="PY5_Intangible_Assets" localSheetId="5">#REF!</definedName>
    <definedName name="PY5_Intangible_Assets">#REF!</definedName>
    <definedName name="PY5_Interest_Expense" localSheetId="5">#REF!</definedName>
    <definedName name="PY5_Inventory" localSheetId="5">#REF!</definedName>
    <definedName name="PY5_Inventory">#REF!</definedName>
    <definedName name="PY5_LIABIL_EQUITY" localSheetId="5">#REF!</definedName>
    <definedName name="PY5_Long_term_Debt__excl_Dfd_Taxes" localSheetId="5">#REF!</definedName>
    <definedName name="PY5_Marketable_Sec" localSheetId="5">#REF!</definedName>
    <definedName name="PY5_Marketable_Sec">#REF!</definedName>
    <definedName name="PY5_NET_INCOME" localSheetId="5">#REF!</definedName>
    <definedName name="PY5_Net_Revenue" localSheetId="5">#REF!</definedName>
    <definedName name="PY5_Operating_Inc" localSheetId="5">#REF!</definedName>
    <definedName name="PY5_Other_Curr_Assets" localSheetId="5">#REF!</definedName>
    <definedName name="PY5_Other_Curr_Assets">#REF!</definedName>
    <definedName name="PY5_Other_Exp." localSheetId="5">#REF!</definedName>
    <definedName name="PY5_Other_LT_Assets" localSheetId="5">#REF!</definedName>
    <definedName name="PY5_Other_LT_Assets">#REF!</definedName>
    <definedName name="PY5_Other_LT_Liabilities" localSheetId="5">#REF!</definedName>
    <definedName name="PY5_Other_LT_Liabilities">#REF!</definedName>
    <definedName name="PY5_Preferred_Stock" localSheetId="5">#REF!</definedName>
    <definedName name="PY5_Preferred_Stock">#REF!</definedName>
    <definedName name="PY5_QUICK_ASSETS" localSheetId="5">#REF!</definedName>
    <definedName name="PY5_Retained_Earnings" localSheetId="5">#REF!</definedName>
    <definedName name="PY5_Retained_Earnings">#REF!</definedName>
    <definedName name="PY5_Selling" localSheetId="5">#REF!</definedName>
    <definedName name="PY5_Tangible_Assets" localSheetId="5">#REF!</definedName>
    <definedName name="PY5_Tangible_Assets">#REF!</definedName>
    <definedName name="PY5_Taxes" localSheetId="5">#REF!</definedName>
    <definedName name="PY5_TOTAL_ASSETS" localSheetId="5">#REF!</definedName>
    <definedName name="PY5_TOTAL_CURR_ASSETS" localSheetId="5">#REF!</definedName>
    <definedName name="PY5_TOTAL_DEBT" localSheetId="5">#REF!</definedName>
    <definedName name="PY5_TOTAL_EQUITY" localSheetId="5">#REF!</definedName>
    <definedName name="PY5_Trade_Payables" localSheetId="5">#REF!</definedName>
    <definedName name="PY5_Year_Income_Statement" localSheetId="5">#REF!</definedName>
    <definedName name="QGPL_CLTESLB">#REF!</definedName>
    <definedName name="quarter" localSheetId="5">#REF!</definedName>
    <definedName name="quarter">#REF!</definedName>
    <definedName name="R_Factor" localSheetId="5">#REF!</definedName>
    <definedName name="R_Factor">#REF!</definedName>
    <definedName name="R_Factor_AR_Balance">#REF!</definedName>
    <definedName name="R_Factor_SRD">#REF!</definedName>
    <definedName name="Ret_Allowance">#REF!</definedName>
    <definedName name="roie">#REF!</definedName>
    <definedName name="rt">#REF!</definedName>
    <definedName name="rte">#REF!</definedName>
    <definedName name="S_AcctDes">#REF!</definedName>
    <definedName name="S_Adjust">#REF!</definedName>
    <definedName name="S_AJE_Tot">#REF!</definedName>
    <definedName name="S_CompNum">#REF!</definedName>
    <definedName name="S_CY_Beg">#REF!</definedName>
    <definedName name="S_CY_End">#REF!</definedName>
    <definedName name="S_Diff_Amt">#REF!</definedName>
    <definedName name="S_Diff_Pct">#REF!</definedName>
    <definedName name="S_GrpNum">#REF!</definedName>
    <definedName name="S_Headings">#REF!</definedName>
    <definedName name="S_KeyValue">#REF!</definedName>
    <definedName name="S_PY_End">#REF!</definedName>
    <definedName name="S_RJE_Tot">#REF!</definedName>
    <definedName name="S_RowNum">#REF!</definedName>
    <definedName name="Sales">#REF!</definedName>
    <definedName name="salesld">#REF!</definedName>
    <definedName name="SalesPCS">#REF!</definedName>
    <definedName name="SAPBEXrevision" localSheetId="5" hidden="1">1</definedName>
    <definedName name="SAPBEXrevision" hidden="1">3</definedName>
    <definedName name="SAPBEXsysID" hidden="1">"PLW"</definedName>
    <definedName name="SAPBEXwbID" localSheetId="5" hidden="1">"0B3C5WPQ1PKHTD1CRY997L2MI"</definedName>
    <definedName name="SAPBEXwbID" hidden="1">"14RHU0IXG8KL7C7PJMON454VM"</definedName>
    <definedName name="sdfnlsd" hidden="1">#REF!</definedName>
    <definedName name="sectores">#REF!</definedName>
    <definedName name="sedal" localSheetId="5">#REF!</definedName>
    <definedName name="sedal">#REF!</definedName>
    <definedName name="Selection_Remainder" localSheetId="5">#REF!</definedName>
    <definedName name="Selection_Remainder">#REF!</definedName>
    <definedName name="sku" localSheetId="5">#REF!</definedName>
    <definedName name="sku">#REF!</definedName>
    <definedName name="skus" localSheetId="5">#REF!</definedName>
    <definedName name="skus">#REF!</definedName>
    <definedName name="Starting_Point" localSheetId="5">#REF!</definedName>
    <definedName name="Starting_Point">#REF!</definedName>
    <definedName name="STKDIARIO" localSheetId="5">#REF!</definedName>
    <definedName name="STKDIARIO">#REF!</definedName>
    <definedName name="STKDIARIOPX01" localSheetId="5">#REF!</definedName>
    <definedName name="STKDIARIOPX01">#REF!</definedName>
    <definedName name="STKDIARIOPX04" localSheetId="5">#REF!</definedName>
    <definedName name="STKDIARIOPX04">#REF!</definedName>
    <definedName name="Suma_de_ABR_U_3">#REF!</definedName>
    <definedName name="SUMMARY" localSheetId="5">#REF!</definedName>
    <definedName name="SUMMARY">#REF!</definedName>
    <definedName name="super" localSheetId="5">#REF!</definedName>
    <definedName name="super">#REF!</definedName>
    <definedName name="tablasun" localSheetId="5">#REF!</definedName>
    <definedName name="tablasun">#REF!</definedName>
    <definedName name="TbPy530159">#REF!</definedName>
    <definedName name="Tech">#REF!</definedName>
    <definedName name="techld">#REF!</definedName>
    <definedName name="TechPCS">#REF!</definedName>
    <definedName name="Test_de_Gastos_Mayores">#REF!</definedName>
    <definedName name="TEST0" localSheetId="5">#REF!</definedName>
    <definedName name="TEST0">#REF!</definedName>
    <definedName name="TEST1" localSheetId="5">#REF!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KEYS" localSheetId="5">#REF!</definedName>
    <definedName name="TESTKEYS">#REF!</definedName>
    <definedName name="TextRefCopy1">#REF!</definedName>
    <definedName name="TextRefCopy10" localSheetId="5">#REF!</definedName>
    <definedName name="TextRefCopy10">#REF!</definedName>
    <definedName name="TextRefCopy100" localSheetId="5">#REF!</definedName>
    <definedName name="TextRefCopy100">#REF!</definedName>
    <definedName name="TextRefCopy102" localSheetId="5">#REF!</definedName>
    <definedName name="TextRefCopy102">#REF!</definedName>
    <definedName name="TextRefCopy103" localSheetId="5">#REF!</definedName>
    <definedName name="TextRefCopy103">#REF!</definedName>
    <definedName name="TextRefCopy104" localSheetId="5">#REF!</definedName>
    <definedName name="TextRefCopy104">#REF!</definedName>
    <definedName name="TextRefCopy105" localSheetId="5">#REF!</definedName>
    <definedName name="TextRefCopy105">#REF!</definedName>
    <definedName name="TextRefCopy107" localSheetId="5">#REF!</definedName>
    <definedName name="TextRefCopy107">#REF!</definedName>
    <definedName name="TextRefCopy108" localSheetId="5">#REF!</definedName>
    <definedName name="TextRefCopy108">#REF!</definedName>
    <definedName name="TextRefCopy109" localSheetId="5">#REF!</definedName>
    <definedName name="TextRefCopy109">#REF!</definedName>
    <definedName name="TextRefCopy11" localSheetId="5">#REF!</definedName>
    <definedName name="TextRefCopy111">#REF!</definedName>
    <definedName name="TextRefCopy112" localSheetId="5">#REF!</definedName>
    <definedName name="TextRefCopy112">#REF!</definedName>
    <definedName name="TextRefCopy113" localSheetId="5">#REF!</definedName>
    <definedName name="TextRefCopy113">#REF!</definedName>
    <definedName name="TextRefCopy114">#REF!</definedName>
    <definedName name="TextRefCopy116" localSheetId="5">#REF!</definedName>
    <definedName name="TextRefCopy116">#REF!</definedName>
    <definedName name="TextRefCopy118" localSheetId="5">#REF!</definedName>
    <definedName name="TextRefCopy118">#REF!</definedName>
    <definedName name="TextRefCopy119" localSheetId="5">#REF!</definedName>
    <definedName name="TextRefCopy119">#REF!</definedName>
    <definedName name="TextRefCopy12" localSheetId="5">#REF!</definedName>
    <definedName name="TextRefCopy120" localSheetId="5">#REF!</definedName>
    <definedName name="TextRefCopy120">#REF!</definedName>
    <definedName name="TextRefCopy121" localSheetId="5">#REF!</definedName>
    <definedName name="TextRefCopy121">#REF!</definedName>
    <definedName name="TextRefCopy122">#REF!</definedName>
    <definedName name="TextRefCopy123">#REF!</definedName>
    <definedName name="TextRefCopy127" localSheetId="5">#REF!</definedName>
    <definedName name="TextRefCopy127">#REF!</definedName>
    <definedName name="TextRefCopy13" localSheetId="5">#REF!</definedName>
    <definedName name="TextRefCopy14" localSheetId="5">#REF!</definedName>
    <definedName name="TextRefCopy15" localSheetId="5">#REF!</definedName>
    <definedName name="TextRefCopy169">#REF!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29">#REF!</definedName>
    <definedName name="TextRefCopy3" localSheetId="5">#REF!</definedName>
    <definedName name="TextRefCopy3">#REF!</definedName>
    <definedName name="TextRefCopy30">#REF!</definedName>
    <definedName name="TextRefCopy31">#REF!</definedName>
    <definedName name="TextRefCopy32">#REF!</definedName>
    <definedName name="TextRefCopy35">#REF!</definedName>
    <definedName name="TextRefCopy37">#REF!</definedName>
    <definedName name="TextRefCopy38">#REF!</definedName>
    <definedName name="TextRefCopy39">#REF!</definedName>
    <definedName name="TextRefCopy4" localSheetId="5">#REF!</definedName>
    <definedName name="TextRefCopy4">#REF!</definedName>
    <definedName name="TextRefCopy41">#REF!</definedName>
    <definedName name="TextRefCopy42" localSheetId="5">#REF!</definedName>
    <definedName name="TextRefCopy42">#REF!</definedName>
    <definedName name="TextRefCopy43" localSheetId="5">#REF!</definedName>
    <definedName name="TextRefCopy44" localSheetId="5">#REF!</definedName>
    <definedName name="TextRefCopy44">#REF!</definedName>
    <definedName name="TextRefCopy46">#REF!</definedName>
    <definedName name="TextRefCopy53" localSheetId="5">#REF!</definedName>
    <definedName name="TextRefCopy53">#REF!</definedName>
    <definedName name="TextRefCopy54" localSheetId="5">#REF!</definedName>
    <definedName name="TextRefCopy54">#REF!</definedName>
    <definedName name="TextRefCopy55" localSheetId="5">#REF!</definedName>
    <definedName name="TextRefCopy55">#REF!</definedName>
    <definedName name="TextRefCopy56" localSheetId="5">#REF!</definedName>
    <definedName name="TextRefCopy56">#REF!</definedName>
    <definedName name="TextRefCopy6">#REF!</definedName>
    <definedName name="TextRefCopy63" localSheetId="5">#REF!</definedName>
    <definedName name="TextRefCopy63">#REF!</definedName>
    <definedName name="TextRefCopy65" localSheetId="5">#REF!</definedName>
    <definedName name="TextRefCopy65">#REF!</definedName>
    <definedName name="TextRefCopy66" localSheetId="5">#REF!</definedName>
    <definedName name="TextRefCopy66">#REF!</definedName>
    <definedName name="TextRefCopy67" localSheetId="5">#REF!</definedName>
    <definedName name="TextRefCopy67">#REF!</definedName>
    <definedName name="TextRefCopy68" localSheetId="5">#REF!</definedName>
    <definedName name="TextRefCopy68">#REF!</definedName>
    <definedName name="TextRefCopy7" localSheetId="5">#REF!</definedName>
    <definedName name="TextRefCopy7">#REF!</definedName>
    <definedName name="TextRefCopy70" localSheetId="5">#REF!</definedName>
    <definedName name="TextRefCopy70">#REF!</definedName>
    <definedName name="TextRefCopy71" localSheetId="5">#REF!</definedName>
    <definedName name="TextRefCopy71">#REF!</definedName>
    <definedName name="TextRefCopy73" localSheetId="5">#REF!</definedName>
    <definedName name="TextRefCopy73">#REF!</definedName>
    <definedName name="TextRefCopy75" localSheetId="5">#REF!</definedName>
    <definedName name="TextRefCopy75">#REF!</definedName>
    <definedName name="TextRefCopy77" localSheetId="5">#REF!</definedName>
    <definedName name="TextRefCopy77">#REF!</definedName>
    <definedName name="TextRefCopy79" localSheetId="5">#REF!</definedName>
    <definedName name="TextRefCopy79">#REF!</definedName>
    <definedName name="TextRefCopy8" localSheetId="5">#REF!</definedName>
    <definedName name="TextRefCopy8">#REF!</definedName>
    <definedName name="TextRefCopy80" localSheetId="5">#REF!</definedName>
    <definedName name="TextRefCopy80">#REF!</definedName>
    <definedName name="TextRefCopy82" localSheetId="5">#REF!</definedName>
    <definedName name="TextRefCopy82">#REF!</definedName>
    <definedName name="TextRefCopy85" localSheetId="5">#REF!</definedName>
    <definedName name="TextRefCopy86" localSheetId="5">#REF!</definedName>
    <definedName name="TextRefCopy88" localSheetId="5">#REF!</definedName>
    <definedName name="TextRefCopy89" localSheetId="5">#REF!</definedName>
    <definedName name="TextRefCopy90" localSheetId="5">#REF!</definedName>
    <definedName name="TextRefCopy91" localSheetId="5">#REF!</definedName>
    <definedName name="TextRefCopy92" localSheetId="5">#REF!</definedName>
    <definedName name="TextRefCopy93" localSheetId="5">#REF!</definedName>
    <definedName name="TextRefCopy97" localSheetId="5">#REF!</definedName>
    <definedName name="TextRefCopy97">#REF!</definedName>
    <definedName name="TextRefCopy98">#REF!</definedName>
    <definedName name="TextRefCopyRangeCount" localSheetId="5" hidden="1">12</definedName>
    <definedName name="TextRefCopyRangeCount" hidden="1">1</definedName>
    <definedName name="Top_Stratum_Number" localSheetId="5">#REF!</definedName>
    <definedName name="Top_Stratum_Number">#REF!</definedName>
    <definedName name="Top_Stratum_Value" localSheetId="5">#REF!</definedName>
    <definedName name="Top_Stratum_Value">#REF!</definedName>
    <definedName name="Total_Amount">#REF!</definedName>
    <definedName name="Total_Number_Selections" localSheetId="5">#REF!</definedName>
    <definedName name="Total_Number_Selections">#REF!</definedName>
    <definedName name="tp" localSheetId="5">#REF!</definedName>
    <definedName name="tp">#REF!</definedName>
    <definedName name="Unidades" localSheetId="5">#REF!</definedName>
    <definedName name="Unidades">#REF!</definedName>
    <definedName name="URUGUAY" localSheetId="5">#REF!</definedName>
    <definedName name="URUGUAY">#REF!</definedName>
    <definedName name="vencidos">#REF!</definedName>
    <definedName name="vigencia" localSheetId="5">#REF!</definedName>
    <definedName name="vigencia">#REF!</definedName>
    <definedName name="vpphold">#REF!</definedName>
    <definedName name="VTADIAR" localSheetId="5">#REF!</definedName>
    <definedName name="VTADIAR">#REF!</definedName>
    <definedName name="VTO">#REF!</definedName>
    <definedName name="vtoañoc">#REF!</definedName>
    <definedName name="vtoañon">#REF!</definedName>
    <definedName name="vtoaños">#REF!</definedName>
    <definedName name="VTOSN">#REF!</definedName>
    <definedName name="WDSD" hidden="1">#REF!</definedName>
    <definedName name="wrn.Aging._.and._.Trend._.Analysis." localSheetId="3" hidden="1">{#N/A,#N/A,FALSE,"Aging Summary";#N/A,#N/A,FALSE,"Ratio Analysis";#N/A,#N/A,FALSE,"Test 120 Day Accts";#N/A,#N/A,FALSE,"Tickmarks"}</definedName>
    <definedName name="wrn.Aging._.and._.Trend._.Analysis." localSheetId="4"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3" hidden="1">{#N/A,#N/A,FALSE,"VOL"}</definedName>
    <definedName name="wrn.Volumen." localSheetId="4" hidden="1">{#N/A,#N/A,FALSE,"VOL"}</definedName>
    <definedName name="wrn.Volumen." localSheetId="7" hidden="1">{#N/A,#N/A,FALSE,"VOL"}</definedName>
    <definedName name="wrn.Volumen." localSheetId="6" hidden="1">{#N/A,#N/A,FALSE,"VOL"}</definedName>
    <definedName name="wrn.Volumen." localSheetId="5" hidden="1">{#N/A,#N/A,FALSE,"VOL"}</definedName>
    <definedName name="wrn.Volumen." hidden="1">{#N/A,#N/A,FALSE,"VOL"}</definedName>
    <definedName name="xdc">#REF!</definedName>
    <definedName name="XREF_COLUMN_1" hidden="1">#REF!</definedName>
    <definedName name="XREF_COLUMN_10" hidden="1">#REF!</definedName>
    <definedName name="XREF_COLUMN_11" localSheetId="5" hidden="1">'VARIACION DEL ACTIVO NETO'!#REF!</definedName>
    <definedName name="XREF_COLUMN_12" localSheetId="5" hidden="1">'VARIACION DEL ACTIVO NETO'!#REF!</definedName>
    <definedName name="XREF_COLUMN_12" hidden="1">#REF!</definedName>
    <definedName name="XREF_COLUMN_13" localSheetId="5" hidden="1">'VARIACION DEL ACTIVO NETO'!#REF!</definedName>
    <definedName name="XREF_COLUMN_13" hidden="1">#REF!</definedName>
    <definedName name="XREF_COLUMN_14" localSheetId="5" hidden="1">'VARIACION DEL ACTIVO NETO'!$P:$P</definedName>
    <definedName name="XREF_COLUMN_14" hidden="1">#REF!</definedName>
    <definedName name="XREF_COLUMN_15" localSheetId="5" hidden="1">#REF!</definedName>
    <definedName name="XREF_COLUMN_15" hidden="1">#REF!</definedName>
    <definedName name="XREF_COLUMN_17" localSheetId="5" hidden="1">#REF!</definedName>
    <definedName name="XREF_COLUMN_17" hidden="1">#REF!</definedName>
    <definedName name="XREF_COLUMN_2" hidden="1">#REF!</definedName>
    <definedName name="XREF_COLUMN_24" hidden="1">#REF!</definedName>
    <definedName name="XREF_COLUMN_4" localSheetId="5" hidden="1">#REF!</definedName>
    <definedName name="XREF_COLUMN_5" localSheetId="5" hidden="1">'VARIACION DEL ACTIVO NETO'!$D:$D</definedName>
    <definedName name="XREF_COLUMN_7" hidden="1">#REF!</definedName>
    <definedName name="XREF_COLUMN_9" hidden="1">#REF!</definedName>
    <definedName name="XRefActiveRow" localSheetId="5" hidden="1">#REF!</definedName>
    <definedName name="XRefActiveRow" hidden="1">#REF!</definedName>
    <definedName name="XRefColumnsCount" localSheetId="5" hidden="1">14</definedName>
    <definedName name="XRefColumnsCount" hidden="1">2</definedName>
    <definedName name="XRefCopy1" localSheetId="5" hidden="1">#REF!</definedName>
    <definedName name="XRefCopy1" hidden="1">#REF!</definedName>
    <definedName name="XRefCopy10" localSheetId="5" hidden="1">#REF!</definedName>
    <definedName name="XRefCopy100" localSheetId="5" hidden="1">#REF!</definedName>
    <definedName name="XRefCopy100" hidden="1">#REF!</definedName>
    <definedName name="XRefCopy100Row" localSheetId="5" hidden="1">#REF!</definedName>
    <definedName name="XRefCopy100Row" hidden="1">#REF!</definedName>
    <definedName name="XRefCopy101" localSheetId="5" hidden="1">#REF!</definedName>
    <definedName name="XRefCopy101" hidden="1">#REF!</definedName>
    <definedName name="XRefCopy101Row" localSheetId="5" hidden="1">#REF!</definedName>
    <definedName name="XRefCopy101Row" hidden="1">#REF!</definedName>
    <definedName name="XRefCopy102" localSheetId="5" hidden="1">#REF!</definedName>
    <definedName name="XRefCopy102" hidden="1">#REF!</definedName>
    <definedName name="XRefCopy102Row" localSheetId="5" hidden="1">#REF!</definedName>
    <definedName name="XRefCopy102Row" hidden="1">#REF!</definedName>
    <definedName name="XRefCopy103" localSheetId="5" hidden="1">#REF!</definedName>
    <definedName name="XRefCopy103" hidden="1">#REF!</definedName>
    <definedName name="XRefCopy103Row" localSheetId="5" hidden="1">#REF!</definedName>
    <definedName name="XRefCopy103Row" hidden="1">#REF!</definedName>
    <definedName name="XRefCopy104" localSheetId="5" hidden="1">#REF!</definedName>
    <definedName name="XRefCopy104" hidden="1">#REF!</definedName>
    <definedName name="XRefCopy104Row" localSheetId="5" hidden="1">#REF!</definedName>
    <definedName name="XRefCopy104Row" hidden="1">#REF!</definedName>
    <definedName name="XRefCopy105" hidden="1">#REF!</definedName>
    <definedName name="XRefCopy105Row" localSheetId="5" hidden="1">#REF!</definedName>
    <definedName name="XRefCopy105Row" hidden="1">#REF!</definedName>
    <definedName name="XRefCopy106" hidden="1">#REF!</definedName>
    <definedName name="XRefCopy106Row" localSheetId="5" hidden="1">#REF!</definedName>
    <definedName name="XRefCopy106Row" hidden="1">#REF!</definedName>
    <definedName name="XRefCopy107" hidden="1">#REF!</definedName>
    <definedName name="XRefCopy107Row" localSheetId="5" hidden="1">#REF!</definedName>
    <definedName name="XRefCopy107Row" hidden="1">#REF!</definedName>
    <definedName name="XRefCopy108" hidden="1">#REF!</definedName>
    <definedName name="XRefCopy108Row" localSheetId="5" hidden="1">#REF!</definedName>
    <definedName name="XRefCopy108Row" hidden="1">#REF!</definedName>
    <definedName name="XRefCopy109" hidden="1">#REF!</definedName>
    <definedName name="XRefCopy109Row" localSheetId="5" hidden="1">#REF!</definedName>
    <definedName name="XRefCopy109Row" hidden="1">#REF!</definedName>
    <definedName name="XRefCopy10Row" localSheetId="5" hidden="1">#REF!</definedName>
    <definedName name="XRefCopy10Row" hidden="1">#REF!</definedName>
    <definedName name="XRefCopy11" localSheetId="5" hidden="1">#REF!</definedName>
    <definedName name="XRefCopy110Row" localSheetId="5" hidden="1">#REF!</definedName>
    <definedName name="XRefCopy110Row" hidden="1">#REF!</definedName>
    <definedName name="XRefCopy111Row" localSheetId="5" hidden="1">#REF!</definedName>
    <definedName name="XRefCopy111Row" hidden="1">#REF!</definedName>
    <definedName name="XRefCopy112" hidden="1">#REF!</definedName>
    <definedName name="XRefCopy112Row" localSheetId="5" hidden="1">#REF!</definedName>
    <definedName name="XRefCopy112Row" hidden="1">#REF!</definedName>
    <definedName name="XRefCopy113" hidden="1">#REF!</definedName>
    <definedName name="XRefCopy113Row" localSheetId="5" hidden="1">#REF!</definedName>
    <definedName name="XRefCopy113Row" hidden="1">#REF!</definedName>
    <definedName name="XRefCopy114" hidden="1">#REF!</definedName>
    <definedName name="XRefCopy114Row" localSheetId="5" hidden="1">#REF!</definedName>
    <definedName name="XRefCopy114Row" hidden="1">#REF!</definedName>
    <definedName name="XRefCopy115" hidden="1">#REF!</definedName>
    <definedName name="XRefCopy115Row" localSheetId="5" hidden="1">#REF!</definedName>
    <definedName name="XRefCopy115Row" hidden="1">#REF!</definedName>
    <definedName name="XRefCopy116" hidden="1">#REF!</definedName>
    <definedName name="XRefCopy116Row" localSheetId="5" hidden="1">#REF!</definedName>
    <definedName name="XRefCopy116Row" hidden="1">#REF!</definedName>
    <definedName name="XRefCopy117" hidden="1">#REF!</definedName>
    <definedName name="XRefCopy117Row" localSheetId="5" hidden="1">#REF!</definedName>
    <definedName name="XRefCopy117Row" hidden="1">#REF!</definedName>
    <definedName name="XRefCopy118" localSheetId="5" hidden="1">#REF!</definedName>
    <definedName name="XRefCopy118" hidden="1">#REF!</definedName>
    <definedName name="XRefCopy118Row" localSheetId="5" hidden="1">#REF!</definedName>
    <definedName name="XRefCopy118Row" hidden="1">#REF!</definedName>
    <definedName name="XRefCopy119" localSheetId="5" hidden="1">#REF!</definedName>
    <definedName name="XRefCopy119" hidden="1">#REF!</definedName>
    <definedName name="XRefCopy119Row" localSheetId="5" hidden="1">#REF!</definedName>
    <definedName name="XRefCopy119Row" hidden="1">#REF!</definedName>
    <definedName name="XRefCopy11Row" localSheetId="5" hidden="1">#REF!</definedName>
    <definedName name="XRefCopy11Row" hidden="1">#REF!</definedName>
    <definedName name="XRefCopy12" hidden="1">#REF!</definedName>
    <definedName name="XRefCopy120" localSheetId="5" hidden="1">#REF!</definedName>
    <definedName name="XRefCopy120" hidden="1">#REF!</definedName>
    <definedName name="XRefCopy120Row" localSheetId="5" hidden="1">#REF!</definedName>
    <definedName name="XRefCopy120Row" hidden="1">#REF!</definedName>
    <definedName name="XRefCopy121" localSheetId="5" hidden="1">#REF!</definedName>
    <definedName name="XRefCopy121" hidden="1">#REF!</definedName>
    <definedName name="XRefCopy121Row" localSheetId="5" hidden="1">#REF!</definedName>
    <definedName name="XRefCopy121Row" hidden="1">#REF!</definedName>
    <definedName name="XRefCopy122" localSheetId="5" hidden="1">#REF!</definedName>
    <definedName name="XRefCopy122" hidden="1">#REF!</definedName>
    <definedName name="XRefCopy122Row" localSheetId="5" hidden="1">#REF!</definedName>
    <definedName name="XRefCopy122Row" hidden="1">#REF!</definedName>
    <definedName name="XRefCopy123" hidden="1">#REF!</definedName>
    <definedName name="XRefCopy123Row" localSheetId="5" hidden="1">#REF!</definedName>
    <definedName name="XRefCopy123Row" hidden="1">#REF!</definedName>
    <definedName name="XRefCopy124" hidden="1">#REF!</definedName>
    <definedName name="XRefCopy124Row" localSheetId="5" hidden="1">#REF!</definedName>
    <definedName name="XRefCopy124Row" hidden="1">#REF!</definedName>
    <definedName name="XRefCopy125" hidden="1">#REF!</definedName>
    <definedName name="XRefCopy125Row" localSheetId="5" hidden="1">#REF!</definedName>
    <definedName name="XRefCopy125Row" hidden="1">#REF!</definedName>
    <definedName name="XRefCopy126" hidden="1">#REF!</definedName>
    <definedName name="XRefCopy126Row" localSheetId="5" hidden="1">#REF!</definedName>
    <definedName name="XRefCopy126Row" hidden="1">#REF!</definedName>
    <definedName name="XRefCopy127" hidden="1">#REF!</definedName>
    <definedName name="XRefCopy127Row" localSheetId="5" hidden="1">#REF!</definedName>
    <definedName name="XRefCopy127Row" hidden="1">#REF!</definedName>
    <definedName name="XRefCopy128" hidden="1">#REF!</definedName>
    <definedName name="XRefCopy129" hidden="1">#REF!</definedName>
    <definedName name="XRefCopy129Row" localSheetId="5" hidden="1">#REF!</definedName>
    <definedName name="XRefCopy129Row" hidden="1">#REF!</definedName>
    <definedName name="XRefCopy12Row" localSheetId="5" hidden="1">#REF!</definedName>
    <definedName name="XRefCopy12Row" hidden="1">#REF!</definedName>
    <definedName name="XRefCopy13" localSheetId="5" hidden="1">#REF!</definedName>
    <definedName name="XRefCopy130" hidden="1">#REF!</definedName>
    <definedName name="XRefCopy130Row" localSheetId="5" hidden="1">#REF!</definedName>
    <definedName name="XRefCopy130Row" hidden="1">#REF!</definedName>
    <definedName name="XRefCopy131" hidden="1">#REF!</definedName>
    <definedName name="XRefCopy131Row" localSheetId="5" hidden="1">#REF!</definedName>
    <definedName name="XRefCopy131Row" hidden="1">#REF!</definedName>
    <definedName name="XRefCopy132" localSheetId="5" hidden="1">#REF!</definedName>
    <definedName name="XRefCopy132" hidden="1">#REF!</definedName>
    <definedName name="XRefCopy132Row" localSheetId="5" hidden="1">#REF!</definedName>
    <definedName name="XRefCopy132Row" hidden="1">#REF!</definedName>
    <definedName name="XRefCopy133" localSheetId="5" hidden="1">#REF!</definedName>
    <definedName name="XRefCopy133" hidden="1">#REF!</definedName>
    <definedName name="XRefCopy133Row" localSheetId="5" hidden="1">#REF!</definedName>
    <definedName name="XRefCopy133Row" hidden="1">#REF!</definedName>
    <definedName name="XRefCopy134" hidden="1">#REF!</definedName>
    <definedName name="XRefCopy134Row" localSheetId="5" hidden="1">#REF!</definedName>
    <definedName name="XRefCopy134Row" hidden="1">#REF!</definedName>
    <definedName name="XRefCopy135" hidden="1">#REF!</definedName>
    <definedName name="XRefCopy135Row" localSheetId="5" hidden="1">#REF!</definedName>
    <definedName name="XRefCopy135Row" hidden="1">#REF!</definedName>
    <definedName name="XRefCopy136" hidden="1">#REF!</definedName>
    <definedName name="XRefCopy136Row" localSheetId="5" hidden="1">#REF!</definedName>
    <definedName name="XRefCopy136Row" hidden="1">#REF!</definedName>
    <definedName name="XRefCopy137" hidden="1">#REF!</definedName>
    <definedName name="XRefCopy137Row" localSheetId="5" hidden="1">#REF!</definedName>
    <definedName name="XRefCopy137Row" hidden="1">#REF!</definedName>
    <definedName name="XRefCopy138" hidden="1">#REF!</definedName>
    <definedName name="XRefCopy138Row" localSheetId="5" hidden="1">#REF!</definedName>
    <definedName name="XRefCopy138Row" hidden="1">#REF!</definedName>
    <definedName name="XRefCopy139" hidden="1">#REF!</definedName>
    <definedName name="XRefCopy139Row" localSheetId="5" hidden="1">#REF!</definedName>
    <definedName name="XRefCopy139Row" hidden="1">#REF!</definedName>
    <definedName name="XRefCopy13Row" localSheetId="5" hidden="1">#REF!</definedName>
    <definedName name="XRefCopy13Row" hidden="1">#REF!</definedName>
    <definedName name="XRefCopy140" hidden="1">#REF!</definedName>
    <definedName name="XRefCopy140Row" localSheetId="5" hidden="1">#REF!</definedName>
    <definedName name="XRefCopy140Row" hidden="1">#REF!</definedName>
    <definedName name="XRefCopy141Row" localSheetId="5" hidden="1">#REF!</definedName>
    <definedName name="XRefCopy141Row" hidden="1">#REF!</definedName>
    <definedName name="XRefCopy142" localSheetId="5" hidden="1">#REF!</definedName>
    <definedName name="XRefCopy142Row" localSheetId="5" hidden="1">#REF!</definedName>
    <definedName name="XRefCopy142Row" hidden="1">#REF!</definedName>
    <definedName name="XRefCopy143" localSheetId="5" hidden="1">#REF!</definedName>
    <definedName name="XRefCopy143Row" localSheetId="5" hidden="1">#REF!</definedName>
    <definedName name="XRefCopy143Row" hidden="1">#REF!</definedName>
    <definedName name="XRefCopy144Row" localSheetId="5" hidden="1">#REF!</definedName>
    <definedName name="XRefCopy144Row" hidden="1">#REF!</definedName>
    <definedName name="XRefCopy145Row" localSheetId="5" hidden="1">#REF!</definedName>
    <definedName name="XRefCopy145Row" hidden="1">#REF!</definedName>
    <definedName name="XRefCopy146" localSheetId="5" hidden="1">#REF!</definedName>
    <definedName name="XRefCopy146Row" localSheetId="5" hidden="1">#REF!</definedName>
    <definedName name="XRefCopy146Row" hidden="1">#REF!</definedName>
    <definedName name="XRefCopy147" localSheetId="5" hidden="1">#REF!</definedName>
    <definedName name="XRefCopy147Row" localSheetId="5" hidden="1">#REF!</definedName>
    <definedName name="XRefCopy147Row" hidden="1">#REF!</definedName>
    <definedName name="XRefCopy148" localSheetId="5" hidden="1">#REF!</definedName>
    <definedName name="XRefCopy148Row" localSheetId="5" hidden="1">#REF!</definedName>
    <definedName name="XRefCopy148Row" hidden="1">#REF!</definedName>
    <definedName name="XRefCopy149" localSheetId="5" hidden="1">#REF!</definedName>
    <definedName name="XRefCopy149" hidden="1">#REF!</definedName>
    <definedName name="XRefCopy149Row" localSheetId="5" hidden="1">#REF!</definedName>
    <definedName name="XRefCopy149Row" hidden="1">#REF!</definedName>
    <definedName name="XRefCopy14Row" hidden="1">#REF!</definedName>
    <definedName name="XRefCopy150" localSheetId="5" hidden="1">#REF!</definedName>
    <definedName name="XRefCopy150" hidden="1">#REF!</definedName>
    <definedName name="XRefCopy150Row" localSheetId="5" hidden="1">#REF!</definedName>
    <definedName name="XRefCopy150Row" hidden="1">#REF!</definedName>
    <definedName name="XRefCopy151" localSheetId="5" hidden="1">#REF!</definedName>
    <definedName name="XRefCopy151" hidden="1">#REF!</definedName>
    <definedName name="XRefCopy151Row" localSheetId="5" hidden="1">#REF!</definedName>
    <definedName name="XRefCopy151Row" hidden="1">#REF!</definedName>
    <definedName name="XRefCopy152" localSheetId="5" hidden="1">#REF!</definedName>
    <definedName name="XRefCopy152" hidden="1">#REF!</definedName>
    <definedName name="XRefCopy152Row" localSheetId="5" hidden="1">#REF!</definedName>
    <definedName name="XRefCopy152Row" hidden="1">#REF!</definedName>
    <definedName name="XRefCopy153" localSheetId="5" hidden="1">#REF!</definedName>
    <definedName name="XRefCopy153" hidden="1">#REF!</definedName>
    <definedName name="XRefCopy153Row" localSheetId="5" hidden="1">#REF!</definedName>
    <definedName name="XRefCopy153Row" hidden="1">#REF!</definedName>
    <definedName name="XRefCopy154" localSheetId="5" hidden="1">#REF!</definedName>
    <definedName name="XRefCopy154" hidden="1">#REF!</definedName>
    <definedName name="XRefCopy154Row" localSheetId="5" hidden="1">#REF!</definedName>
    <definedName name="XRefCopy154Row" hidden="1">#REF!</definedName>
    <definedName name="XRefCopy155" localSheetId="5" hidden="1">#REF!</definedName>
    <definedName name="XRefCopy155" hidden="1">#REF!</definedName>
    <definedName name="XRefCopy155Row" localSheetId="5" hidden="1">#REF!</definedName>
    <definedName name="XRefCopy155Row" hidden="1">#REF!</definedName>
    <definedName name="XRefCopy156" localSheetId="5" hidden="1">#REF!</definedName>
    <definedName name="XRefCopy156" hidden="1">#REF!</definedName>
    <definedName name="XRefCopy156Row" localSheetId="5" hidden="1">#REF!</definedName>
    <definedName name="XRefCopy156Row" hidden="1">#REF!</definedName>
    <definedName name="XRefCopy157" localSheetId="5" hidden="1">#REF!</definedName>
    <definedName name="XRefCopy157" hidden="1">#REF!</definedName>
    <definedName name="XRefCopy157Row" localSheetId="5" hidden="1">#REF!</definedName>
    <definedName name="XRefCopy157Row" hidden="1">#REF!</definedName>
    <definedName name="XRefCopy158" localSheetId="5" hidden="1">#REF!</definedName>
    <definedName name="XRefCopy158" hidden="1">#REF!</definedName>
    <definedName name="XRefCopy158Row" localSheetId="5" hidden="1">#REF!</definedName>
    <definedName name="XRefCopy158Row" hidden="1">#REF!</definedName>
    <definedName name="XRefCopy159" localSheetId="5" hidden="1">#REF!</definedName>
    <definedName name="XRefCopy159" hidden="1">#REF!</definedName>
    <definedName name="XRefCopy159Row" localSheetId="5" hidden="1">#REF!</definedName>
    <definedName name="XRefCopy159Row" hidden="1">#REF!</definedName>
    <definedName name="XRefCopy15Row" localSheetId="5" hidden="1">#REF!</definedName>
    <definedName name="XRefCopy160" localSheetId="5" hidden="1">#REF!</definedName>
    <definedName name="XRefCopy160" hidden="1">#REF!</definedName>
    <definedName name="XRefCopy160Row" localSheetId="5" hidden="1">#REF!</definedName>
    <definedName name="XRefCopy160Row" hidden="1">#REF!</definedName>
    <definedName name="XRefCopy161" localSheetId="5" hidden="1">#REF!</definedName>
    <definedName name="XRefCopy161" hidden="1">#REF!</definedName>
    <definedName name="XRefCopy161Row" localSheetId="5" hidden="1">#REF!</definedName>
    <definedName name="XRefCopy161Row" hidden="1">#REF!</definedName>
    <definedName name="XRefCopy162" localSheetId="5" hidden="1">#REF!</definedName>
    <definedName name="XRefCopy162" hidden="1">#REF!</definedName>
    <definedName name="XRefCopy162Row" localSheetId="5" hidden="1">#REF!</definedName>
    <definedName name="XRefCopy162Row" hidden="1">#REF!</definedName>
    <definedName name="XRefCopy163" localSheetId="5" hidden="1">#REF!</definedName>
    <definedName name="XRefCopy163" hidden="1">#REF!</definedName>
    <definedName name="XRefCopy163Row" localSheetId="5" hidden="1">#REF!</definedName>
    <definedName name="XRefCopy163Row" hidden="1">#REF!</definedName>
    <definedName name="XRefCopy164" localSheetId="5" hidden="1">#REF!</definedName>
    <definedName name="XRefCopy164" hidden="1">#REF!</definedName>
    <definedName name="XRefCopy164Row" localSheetId="5" hidden="1">#REF!</definedName>
    <definedName name="XRefCopy164Row" hidden="1">#REF!</definedName>
    <definedName name="XRefCopy165" localSheetId="5" hidden="1">#REF!</definedName>
    <definedName name="XRefCopy165" hidden="1">#REF!</definedName>
    <definedName name="XRefCopy165Row" hidden="1">#REF!</definedName>
    <definedName name="XRefCopy166" localSheetId="5" hidden="1">#REF!</definedName>
    <definedName name="XRefCopy166" hidden="1">#REF!</definedName>
    <definedName name="XRefCopy166Row" hidden="1">#REF!</definedName>
    <definedName name="XRefCopy167" localSheetId="5"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5"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5" hidden="1">#REF!</definedName>
    <definedName name="XRefCopy17Row"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5"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5" hidden="1">#REF!</definedName>
    <definedName name="XRefCopy19Row" hidden="1">#REF!</definedName>
    <definedName name="XRefCopy1Row" localSheetId="5" hidden="1">#REF!</definedName>
    <definedName name="XRefCopy1Row" hidden="1">#REF!</definedName>
    <definedName name="XRefCopy2" localSheetId="5" hidden="1">#REF!</definedName>
    <definedName name="XRefCopy2" hidden="1">#REF!</definedName>
    <definedName name="XRefCopy20" localSheetId="5"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5" hidden="1">#REF!</definedName>
    <definedName name="XRefCopy20Row"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5" hidden="1">#REF!</definedName>
    <definedName name="XRefCopy21Row"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5" hidden="1">#REF!</definedName>
    <definedName name="XRefCopy22Row"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5" hidden="1">#REF!</definedName>
    <definedName name="XRefCopy23Row"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5" hidden="1">#REF!</definedName>
    <definedName name="XRefCopy24Row"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5" hidden="1">#REF!</definedName>
    <definedName name="XRefCopy25Row"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5" hidden="1">#REF!</definedName>
    <definedName name="XRefCopy26Row"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5" hidden="1">#REF!</definedName>
    <definedName name="XRefCopy27Row"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5" hidden="1">#REF!</definedName>
    <definedName name="XRefCopy28Row"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5" hidden="1">#REF!</definedName>
    <definedName name="XRefCopy29Row" hidden="1">#REF!</definedName>
    <definedName name="XRefCopy2Row" localSheetId="5" hidden="1">#REF!</definedName>
    <definedName name="XRefCopy2Row" hidden="1">#REF!</definedName>
    <definedName name="XRefCopy30Row" localSheetId="5" hidden="1">#REF!</definedName>
    <definedName name="XRefCopy30Row" hidden="1">#REF!</definedName>
    <definedName name="XRefCopy31Row" localSheetId="5" hidden="1">#REF!</definedName>
    <definedName name="XRefCopy31Row" hidden="1">#REF!</definedName>
    <definedName name="XRefCopy32Row" localSheetId="5" hidden="1">#REF!</definedName>
    <definedName name="XRefCopy32Row" hidden="1">#REF!</definedName>
    <definedName name="XRefCopy33Row" localSheetId="5" hidden="1">#REF!</definedName>
    <definedName name="XRefCopy33Row" hidden="1">#REF!</definedName>
    <definedName name="XRefCopy34Row" localSheetId="5" hidden="1">#REF!</definedName>
    <definedName name="XRefCopy34Row" hidden="1">#REF!</definedName>
    <definedName name="XRefCopy35Row" localSheetId="5" hidden="1">#REF!</definedName>
    <definedName name="XRefCopy35Row" hidden="1">#REF!</definedName>
    <definedName name="XRefCopy36Row" localSheetId="5" hidden="1">#REF!</definedName>
    <definedName name="XRefCopy36Row" hidden="1">#REF!</definedName>
    <definedName name="XRefCopy37Row" localSheetId="5" hidden="1">#REF!</definedName>
    <definedName name="XRefCopy37Row" hidden="1">#REF!</definedName>
    <definedName name="XRefCopy38Row" localSheetId="5" hidden="1">#REF!</definedName>
    <definedName name="XRefCopy38Row" hidden="1">#REF!</definedName>
    <definedName name="XRefCopy39Row" localSheetId="5" hidden="1">#REF!</definedName>
    <definedName name="XRefCopy39Row" hidden="1">#REF!</definedName>
    <definedName name="XRefCopy3Row" localSheetId="5" hidden="1">#REF!</definedName>
    <definedName name="XRefCopy40Row" localSheetId="5" hidden="1">#REF!</definedName>
    <definedName name="XRefCopy40Row" hidden="1">#REF!</definedName>
    <definedName name="XRefCopy41Row" localSheetId="5" hidden="1">#REF!</definedName>
    <definedName name="XRefCopy41Row" hidden="1">#REF!</definedName>
    <definedName name="XRefCopy42Row" localSheetId="5" hidden="1">#REF!</definedName>
    <definedName name="XRefCopy42Row" hidden="1">#REF!</definedName>
    <definedName name="XRefCopy43Row" localSheetId="5" hidden="1">#REF!</definedName>
    <definedName name="XRefCopy43Row" hidden="1">#REF!</definedName>
    <definedName name="XRefCopy44Row" localSheetId="5" hidden="1">#REF!</definedName>
    <definedName name="XRefCopy44Row" hidden="1">#REF!</definedName>
    <definedName name="XRefCopy45Row" localSheetId="5" hidden="1">#REF!</definedName>
    <definedName name="XRefCopy45Row" hidden="1">#REF!</definedName>
    <definedName name="XRefCopy46Row" localSheetId="5" hidden="1">#REF!</definedName>
    <definedName name="XRefCopy46Row" hidden="1">#REF!</definedName>
    <definedName name="XRefCopy47Row" localSheetId="5" hidden="1">#REF!</definedName>
    <definedName name="XRefCopy47Row" hidden="1">#REF!</definedName>
    <definedName name="XRefCopy48Row" localSheetId="5" hidden="1">#REF!</definedName>
    <definedName name="XRefCopy48Row" hidden="1">#REF!</definedName>
    <definedName name="XRefCopy49Row" localSheetId="5" hidden="1">#REF!</definedName>
    <definedName name="XRefCopy49Row" hidden="1">#REF!</definedName>
    <definedName name="XRefCopy4Row" localSheetId="5" hidden="1">#REF!</definedName>
    <definedName name="XRefCopy50Row" localSheetId="5" hidden="1">#REF!</definedName>
    <definedName name="XRefCopy50Row" hidden="1">#REF!</definedName>
    <definedName name="XRefCopy51Row" localSheetId="5" hidden="1">#REF!</definedName>
    <definedName name="XRefCopy51Row" hidden="1">#REF!</definedName>
    <definedName name="XRefCopy52Row" localSheetId="5" hidden="1">#REF!</definedName>
    <definedName name="XRefCopy52Row" hidden="1">#REF!</definedName>
    <definedName name="XRefCopy53" localSheetId="5" hidden="1">#REF!</definedName>
    <definedName name="XRefCopy53" hidden="1">#REF!</definedName>
    <definedName name="XRefCopy53Row" localSheetId="5" hidden="1">#REF!</definedName>
    <definedName name="XRefCopy53Row" hidden="1">#REF!</definedName>
    <definedName name="XRefCopy54" hidden="1">#REF!</definedName>
    <definedName name="XRefCopy54Row" localSheetId="5" hidden="1">#REF!</definedName>
    <definedName name="XRefCopy54Row" hidden="1">#REF!</definedName>
    <definedName name="XRefCopy55" hidden="1">#REF!</definedName>
    <definedName name="XRefCopy55Row" localSheetId="5" hidden="1">#REF!</definedName>
    <definedName name="XRefCopy55Row" hidden="1">#REF!</definedName>
    <definedName name="XRefCopy56" hidden="1">#REF!</definedName>
    <definedName name="XRefCopy56Row" localSheetId="5" hidden="1">#REF!</definedName>
    <definedName name="XRefCopy56Row" hidden="1">#REF!</definedName>
    <definedName name="XRefCopy57" hidden="1">#REF!</definedName>
    <definedName name="XRefCopy57Row" localSheetId="5" hidden="1">#REF!</definedName>
    <definedName name="XRefCopy57Row" hidden="1">#REF!</definedName>
    <definedName name="XRefCopy58" hidden="1">#REF!</definedName>
    <definedName name="XRefCopy58Row" localSheetId="5" hidden="1">#REF!</definedName>
    <definedName name="XRefCopy58Row" hidden="1">#REF!</definedName>
    <definedName name="XRefCopy59" hidden="1">#REF!</definedName>
    <definedName name="XRefCopy59Row" localSheetId="5" hidden="1">#REF!</definedName>
    <definedName name="XRefCopy59Row" hidden="1">#REF!</definedName>
    <definedName name="XRefCopy60" hidden="1">#REF!</definedName>
    <definedName name="XRefCopy60Row" localSheetId="5" hidden="1">#REF!</definedName>
    <definedName name="XRefCopy60Row" hidden="1">#REF!</definedName>
    <definedName name="XRefCopy61" hidden="1">#REF!</definedName>
    <definedName name="XRefCopy61Row" localSheetId="5" hidden="1">#REF!</definedName>
    <definedName name="XRefCopy61Row" hidden="1">#REF!</definedName>
    <definedName name="XRefCopy62" hidden="1">#REF!</definedName>
    <definedName name="XRefCopy62Row" localSheetId="5" hidden="1">#REF!</definedName>
    <definedName name="XRefCopy62Row" hidden="1">#REF!</definedName>
    <definedName name="XRefCopy63" hidden="1">#REF!</definedName>
    <definedName name="XRefCopy63Row" localSheetId="5" hidden="1">#REF!</definedName>
    <definedName name="XRefCopy63Row" hidden="1">#REF!</definedName>
    <definedName name="XRefCopy64" hidden="1">#REF!</definedName>
    <definedName name="XRefCopy64Row" localSheetId="5" hidden="1">#REF!</definedName>
    <definedName name="XRefCopy64Row" hidden="1">#REF!</definedName>
    <definedName name="XRefCopy65" hidden="1">#REF!</definedName>
    <definedName name="XRefCopy65Row" localSheetId="5" hidden="1">#REF!</definedName>
    <definedName name="XRefCopy65Row" hidden="1">#REF!</definedName>
    <definedName name="XRefCopy66" hidden="1">#REF!</definedName>
    <definedName name="XRefCopy66Row" localSheetId="5" hidden="1">#REF!</definedName>
    <definedName name="XRefCopy66Row" hidden="1">#REF!</definedName>
    <definedName name="XRefCopy67" hidden="1">#REF!</definedName>
    <definedName name="XRefCopy67Row" localSheetId="5" hidden="1">#REF!</definedName>
    <definedName name="XRefCopy67Row" hidden="1">#REF!</definedName>
    <definedName name="XRefCopy68" hidden="1">#REF!</definedName>
    <definedName name="XRefCopy68Row" localSheetId="5" hidden="1">#REF!</definedName>
    <definedName name="XRefCopy68Row" hidden="1">#REF!</definedName>
    <definedName name="XRefCopy69" hidden="1">#REF!</definedName>
    <definedName name="XRefCopy69Row" localSheetId="5" hidden="1">#REF!</definedName>
    <definedName name="XRefCopy69Row" hidden="1">#REF!</definedName>
    <definedName name="XRefCopy7" localSheetId="5" hidden="1">'VARIACION DEL ACTIVO NETO'!#REF!</definedName>
    <definedName name="XRefCopy70" hidden="1">#REF!</definedName>
    <definedName name="XRefCopy70Row" localSheetId="5" hidden="1">#REF!</definedName>
    <definedName name="XRefCopy70Row" hidden="1">#REF!</definedName>
    <definedName name="XRefCopy71" hidden="1">#REF!</definedName>
    <definedName name="XRefCopy71Row" localSheetId="5" hidden="1">#REF!</definedName>
    <definedName name="XRefCopy71Row" hidden="1">#REF!</definedName>
    <definedName name="XRefCopy72" hidden="1">#REF!</definedName>
    <definedName name="XRefCopy72Row" localSheetId="5" hidden="1">#REF!</definedName>
    <definedName name="XRefCopy72Row" hidden="1">#REF!</definedName>
    <definedName name="XRefCopy73" hidden="1">#REF!</definedName>
    <definedName name="XRefCopy73Row" localSheetId="5" hidden="1">#REF!</definedName>
    <definedName name="XRefCopy73Row" hidden="1">#REF!</definedName>
    <definedName name="XRefCopy74" hidden="1">#REF!</definedName>
    <definedName name="XRefCopy74Row" localSheetId="5" hidden="1">#REF!</definedName>
    <definedName name="XRefCopy74Row" hidden="1">#REF!</definedName>
    <definedName name="XRefCopy75" localSheetId="5" hidden="1">'VARIACION DEL ACTIVO NETO'!#REF!</definedName>
    <definedName name="XRefCopy75" hidden="1">#REF!</definedName>
    <definedName name="XRefCopy75Row" localSheetId="5" hidden="1">#REF!</definedName>
    <definedName name="XRefCopy75Row" hidden="1">#REF!</definedName>
    <definedName name="XRefCopy76" localSheetId="5" hidden="1">'VARIACION DEL ACTIVO NETO'!#REF!</definedName>
    <definedName name="XRefCopy76" hidden="1">#REF!</definedName>
    <definedName name="XRefCopy76Row" localSheetId="5" hidden="1">#REF!</definedName>
    <definedName name="XRefCopy76Row" hidden="1">#REF!</definedName>
    <definedName name="XRefCopy77" hidden="1">#REF!</definedName>
    <definedName name="XRefCopy77Row" localSheetId="5" hidden="1">#REF!</definedName>
    <definedName name="XRefCopy77Row" hidden="1">#REF!</definedName>
    <definedName name="XRefCopy78" hidden="1">#REF!</definedName>
    <definedName name="XRefCopy78Row" localSheetId="5" hidden="1">#REF!</definedName>
    <definedName name="XRefCopy78Row" hidden="1">#REF!</definedName>
    <definedName name="XRefCopy79" hidden="1">#REF!</definedName>
    <definedName name="XRefCopy79Row" localSheetId="5" hidden="1">#REF!</definedName>
    <definedName name="XRefCopy79Row" hidden="1">#REF!</definedName>
    <definedName name="XRefCopy7Row" localSheetId="5" hidden="1">#REF!</definedName>
    <definedName name="XRefCopy7Row" hidden="1">#REF!</definedName>
    <definedName name="XRefCopy8" localSheetId="5" hidden="1">'VARIACION DEL ACTIVO NETO'!#REF!</definedName>
    <definedName name="XRefCopy80Row" localSheetId="5" hidden="1">#REF!</definedName>
    <definedName name="XRefCopy80Row" hidden="1">#REF!</definedName>
    <definedName name="XRefCopy81Row" localSheetId="5" hidden="1">#REF!</definedName>
    <definedName name="XRefCopy81Row" hidden="1">#REF!</definedName>
    <definedName name="XRefCopy82Row" localSheetId="5" hidden="1">#REF!</definedName>
    <definedName name="XRefCopy82Row" hidden="1">#REF!</definedName>
    <definedName name="XRefCopy83Row" localSheetId="5" hidden="1">#REF!</definedName>
    <definedName name="XRefCopy83Row" hidden="1">#REF!</definedName>
    <definedName name="XRefCopy84Row" localSheetId="5" hidden="1">#REF!</definedName>
    <definedName name="XRefCopy84Row" hidden="1">#REF!</definedName>
    <definedName name="XRefCopy85" hidden="1">#REF!</definedName>
    <definedName name="XRefCopy85Row" localSheetId="5" hidden="1">#REF!</definedName>
    <definedName name="XRefCopy85Row" hidden="1">#REF!</definedName>
    <definedName name="XRefCopy86" hidden="1">#REF!</definedName>
    <definedName name="XRefCopy86Row" localSheetId="5" hidden="1">#REF!</definedName>
    <definedName name="XRefCopy86Row" hidden="1">#REF!</definedName>
    <definedName name="XRefCopy87" hidden="1">#REF!</definedName>
    <definedName name="XRefCopy87Row" localSheetId="5" hidden="1">#REF!</definedName>
    <definedName name="XRefCopy87Row" hidden="1">#REF!</definedName>
    <definedName name="XRefCopy88" hidden="1">#REF!</definedName>
    <definedName name="XRefCopy88Row" localSheetId="5" hidden="1">#REF!</definedName>
    <definedName name="XRefCopy88Row" hidden="1">#REF!</definedName>
    <definedName name="XRefCopy89" hidden="1">#REF!</definedName>
    <definedName name="XRefCopy89Row" localSheetId="5" hidden="1">#REF!</definedName>
    <definedName name="XRefCopy89Row" hidden="1">#REF!</definedName>
    <definedName name="XRefCopy8Row" localSheetId="5" hidden="1">#REF!</definedName>
    <definedName name="XRefCopy8Row" hidden="1">#REF!</definedName>
    <definedName name="XRefCopy9" localSheetId="5" hidden="1">'VARIACION DEL ACTIVO NETO'!#REF!</definedName>
    <definedName name="XRefCopy90" hidden="1">#REF!</definedName>
    <definedName name="XRefCopy90Row" localSheetId="5" hidden="1">#REF!</definedName>
    <definedName name="XRefCopy90Row" hidden="1">#REF!</definedName>
    <definedName name="XRefCopy91" hidden="1">#REF!</definedName>
    <definedName name="XRefCopy91Row" localSheetId="5" hidden="1">#REF!</definedName>
    <definedName name="XRefCopy91Row" hidden="1">#REF!</definedName>
    <definedName name="XRefCopy92" localSheetId="5" hidden="1">#REF!</definedName>
    <definedName name="XRefCopy92" hidden="1">#REF!</definedName>
    <definedName name="XRefCopy92Row" localSheetId="5" hidden="1">#REF!</definedName>
    <definedName name="XRefCopy92Row" hidden="1">#REF!</definedName>
    <definedName name="XRefCopy93" localSheetId="5" hidden="1">#REF!</definedName>
    <definedName name="XRefCopy93" hidden="1">#REF!</definedName>
    <definedName name="XRefCopy93Row" localSheetId="5" hidden="1">#REF!</definedName>
    <definedName name="XRefCopy93Row" hidden="1">#REF!</definedName>
    <definedName name="XRefCopy94" localSheetId="5" hidden="1">#REF!</definedName>
    <definedName name="XRefCopy94" hidden="1">#REF!</definedName>
    <definedName name="XRefCopy94Row" localSheetId="5" hidden="1">#REF!</definedName>
    <definedName name="XRefCopy94Row" hidden="1">#REF!</definedName>
    <definedName name="XRefCopy95" hidden="1">#REF!</definedName>
    <definedName name="XRefCopy95Row" localSheetId="5" hidden="1">#REF!</definedName>
    <definedName name="XRefCopy95Row" hidden="1">#REF!</definedName>
    <definedName name="XRefCopy96" hidden="1">#REF!</definedName>
    <definedName name="XRefCopy96Row" localSheetId="5" hidden="1">#REF!</definedName>
    <definedName name="XRefCopy96Row" hidden="1">#REF!</definedName>
    <definedName name="XRefCopy97" hidden="1">#REF!</definedName>
    <definedName name="XRefCopy97Row" localSheetId="5" hidden="1">#REF!</definedName>
    <definedName name="XRefCopy97Row" hidden="1">#REF!</definedName>
    <definedName name="XRefCopy98" hidden="1">#REF!</definedName>
    <definedName name="XRefCopy98Row" localSheetId="5" hidden="1">#REF!</definedName>
    <definedName name="XRefCopy98Row" hidden="1">#REF!</definedName>
    <definedName name="XRefCopy99" hidden="1">#REF!</definedName>
    <definedName name="XRefCopy99Row" localSheetId="5" hidden="1">#REF!</definedName>
    <definedName name="XRefCopy99Row" hidden="1">#REF!</definedName>
    <definedName name="XRefCopy9Row" localSheetId="5" hidden="1">#REF!</definedName>
    <definedName name="XRefCopy9Row" hidden="1">#REF!</definedName>
    <definedName name="XRefCopyRangeCount" localSheetId="5" hidden="1">76</definedName>
    <definedName name="XRefCopyRangeCount" hidden="1">4</definedName>
    <definedName name="XRefPaste1" hidden="1">#REF!</definedName>
    <definedName name="XRefPaste10" hidden="1">#REF!</definedName>
    <definedName name="XRefPaste100" localSheetId="5" hidden="1">#REF!</definedName>
    <definedName name="XRefPaste100" hidden="1">#REF!</definedName>
    <definedName name="XRefPaste100Row" localSheetId="5" hidden="1">#REF!</definedName>
    <definedName name="XRefPaste100Row" hidden="1">#REF!</definedName>
    <definedName name="XRefPaste101" localSheetId="5" hidden="1">#REF!</definedName>
    <definedName name="XRefPaste101" hidden="1">#REF!</definedName>
    <definedName name="XRefPaste101Row" localSheetId="5" hidden="1">#REF!</definedName>
    <definedName name="XRefPaste101Row" hidden="1">#REF!</definedName>
    <definedName name="XRefPaste102" localSheetId="5" hidden="1">#REF!</definedName>
    <definedName name="XRefPaste102" hidden="1">#REF!</definedName>
    <definedName name="XRefPaste102Row" localSheetId="5" hidden="1">#REF!</definedName>
    <definedName name="XRefPaste102Row" hidden="1">#REF!</definedName>
    <definedName name="XRefPaste103" localSheetId="5" hidden="1">#REF!</definedName>
    <definedName name="XRefPaste103" hidden="1">#REF!</definedName>
    <definedName name="XRefPaste103Row" localSheetId="5" hidden="1">#REF!</definedName>
    <definedName name="XRefPaste103Row" hidden="1">#REF!</definedName>
    <definedName name="XRefPaste104" localSheetId="5" hidden="1">#REF!</definedName>
    <definedName name="XRefPaste104" hidden="1">#REF!</definedName>
    <definedName name="XRefPaste104Row" localSheetId="5" hidden="1">#REF!</definedName>
    <definedName name="XRefPaste104Row" hidden="1">#REF!</definedName>
    <definedName name="XRefPaste105" localSheetId="5" hidden="1">#REF!</definedName>
    <definedName name="XRefPaste105" hidden="1">#REF!</definedName>
    <definedName name="XRefPaste105Row" localSheetId="5" hidden="1">#REF!</definedName>
    <definedName name="XRefPaste105Row" hidden="1">#REF!</definedName>
    <definedName name="XRefPaste106" localSheetId="5" hidden="1">#REF!</definedName>
    <definedName name="XRefPaste106" hidden="1">#REF!</definedName>
    <definedName name="XRefPaste106Row" localSheetId="5" hidden="1">#REF!</definedName>
    <definedName name="XRefPaste106Row" hidden="1">#REF!</definedName>
    <definedName name="XRefPaste107" localSheetId="5" hidden="1">#REF!</definedName>
    <definedName name="XRefPaste107" hidden="1">#REF!</definedName>
    <definedName name="XRefPaste107Row" localSheetId="5" hidden="1">#REF!</definedName>
    <definedName name="XRefPaste107Row" hidden="1">#REF!</definedName>
    <definedName name="XRefPaste108" localSheetId="5" hidden="1">#REF!</definedName>
    <definedName name="XRefPaste108" hidden="1">#REF!</definedName>
    <definedName name="XRefPaste108Row" localSheetId="5" hidden="1">#REF!</definedName>
    <definedName name="XRefPaste108Row" hidden="1">#REF!</definedName>
    <definedName name="XRefPaste109" localSheetId="5" hidden="1">#REF!</definedName>
    <definedName name="XRefPaste109" hidden="1">#REF!</definedName>
    <definedName name="XRefPaste109Row" localSheetId="5" hidden="1">#REF!</definedName>
    <definedName name="XRefPaste109Row" hidden="1">#REF!</definedName>
    <definedName name="XRefPaste10Row" localSheetId="5" hidden="1">#REF!</definedName>
    <definedName name="XRefPaste10Row" hidden="1">#REF!</definedName>
    <definedName name="XRefPaste11" hidden="1">#REF!</definedName>
    <definedName name="XRefPaste110" localSheetId="5" hidden="1">#REF!</definedName>
    <definedName name="XRefPaste110" hidden="1">#REF!</definedName>
    <definedName name="XRefPaste110Row" localSheetId="5" hidden="1">#REF!</definedName>
    <definedName name="XRefPaste110Row" hidden="1">#REF!</definedName>
    <definedName name="XRefPaste111" localSheetId="5" hidden="1">#REF!</definedName>
    <definedName name="XRefPaste111" hidden="1">#REF!</definedName>
    <definedName name="XRefPaste111Row" localSheetId="5" hidden="1">#REF!</definedName>
    <definedName name="XRefPaste111Row" hidden="1">#REF!</definedName>
    <definedName name="XRefPaste112" localSheetId="5" hidden="1">#REF!</definedName>
    <definedName name="XRefPaste112" hidden="1">#REF!</definedName>
    <definedName name="XRefPaste112Row" localSheetId="5" hidden="1">#REF!</definedName>
    <definedName name="XRefPaste112Row" hidden="1">#REF!</definedName>
    <definedName name="XRefPaste113" localSheetId="5" hidden="1">#REF!</definedName>
    <definedName name="XRefPaste113" hidden="1">#REF!</definedName>
    <definedName name="XRefPaste113Row" localSheetId="5" hidden="1">#REF!</definedName>
    <definedName name="XRefPaste113Row" hidden="1">#REF!</definedName>
    <definedName name="XRefPaste114" localSheetId="5" hidden="1">#REF!</definedName>
    <definedName name="XRefPaste114" hidden="1">#REF!</definedName>
    <definedName name="XRefPaste114Row" localSheetId="5" hidden="1">#REF!</definedName>
    <definedName name="XRefPaste114Row" hidden="1">#REF!</definedName>
    <definedName name="XRefPaste115" localSheetId="5" hidden="1">#REF!</definedName>
    <definedName name="XRefPaste115" hidden="1">#REF!</definedName>
    <definedName name="XRefPaste115Row" localSheetId="5" hidden="1">#REF!</definedName>
    <definedName name="XRefPaste115Row" hidden="1">#REF!</definedName>
    <definedName name="XRefPaste116" localSheetId="5" hidden="1">#REF!</definedName>
    <definedName name="XRefPaste116" hidden="1">#REF!</definedName>
    <definedName name="XRefPaste116Row" localSheetId="5" hidden="1">#REF!</definedName>
    <definedName name="XRefPaste116Row" hidden="1">#REF!</definedName>
    <definedName name="XRefPaste117" localSheetId="5" hidden="1">#REF!</definedName>
    <definedName name="XRefPaste117" hidden="1">#REF!</definedName>
    <definedName name="XRefPaste117Row" localSheetId="5" hidden="1">#REF!</definedName>
    <definedName name="XRefPaste117Row" hidden="1">#REF!</definedName>
    <definedName name="XRefPaste118" localSheetId="5" hidden="1">#REF!</definedName>
    <definedName name="XRefPaste118" hidden="1">#REF!</definedName>
    <definedName name="XRefPaste118Row" localSheetId="5" hidden="1">#REF!</definedName>
    <definedName name="XRefPaste118Row" hidden="1">#REF!</definedName>
    <definedName name="XRefPaste119" localSheetId="5" hidden="1">#REF!</definedName>
    <definedName name="XRefPaste119" hidden="1">#REF!</definedName>
    <definedName name="XRefPaste119Row" localSheetId="5" hidden="1">#REF!</definedName>
    <definedName name="XRefPaste119Row" hidden="1">#REF!</definedName>
    <definedName name="XRefPaste11Row" localSheetId="5" hidden="1">#REF!</definedName>
    <definedName name="XRefPaste11Row" hidden="1">#REF!</definedName>
    <definedName name="XRefPaste12" localSheetId="5" hidden="1">#REF!</definedName>
    <definedName name="XRefPaste12" hidden="1">#REF!</definedName>
    <definedName name="XRefPaste120" localSheetId="5" hidden="1">#REF!</definedName>
    <definedName name="XRefPaste120" hidden="1">#REF!</definedName>
    <definedName name="XRefPaste120Row" localSheetId="5" hidden="1">#REF!</definedName>
    <definedName name="XRefPaste120Row" hidden="1">#REF!</definedName>
    <definedName name="XRefPaste121" localSheetId="5" hidden="1">#REF!</definedName>
    <definedName name="XRefPaste121" hidden="1">#REF!</definedName>
    <definedName name="XRefPaste121Row" localSheetId="5" hidden="1">#REF!</definedName>
    <definedName name="XRefPaste121Row" hidden="1">#REF!</definedName>
    <definedName name="XRefPaste122" localSheetId="5" hidden="1">#REF!</definedName>
    <definedName name="XRefPaste122" hidden="1">#REF!</definedName>
    <definedName name="XRefPaste122Row" localSheetId="5" hidden="1">#REF!</definedName>
    <definedName name="XRefPaste122Row" hidden="1">#REF!</definedName>
    <definedName name="XRefPaste123" localSheetId="5" hidden="1">#REF!</definedName>
    <definedName name="XRefPaste123" hidden="1">#REF!</definedName>
    <definedName name="XRefPaste123Row" localSheetId="5" hidden="1">#REF!</definedName>
    <definedName name="XRefPaste123Row" hidden="1">#REF!</definedName>
    <definedName name="XRefPaste124" localSheetId="5" hidden="1">#REF!</definedName>
    <definedName name="XRefPaste124" hidden="1">#REF!</definedName>
    <definedName name="XRefPaste124Row" localSheetId="5" hidden="1">#REF!</definedName>
    <definedName name="XRefPaste124Row" hidden="1">#REF!</definedName>
    <definedName name="XRefPaste125" localSheetId="5" hidden="1">#REF!</definedName>
    <definedName name="XRefPaste125" hidden="1">#REF!</definedName>
    <definedName name="XRefPaste125Row" localSheetId="5" hidden="1">#REF!</definedName>
    <definedName name="XRefPaste125Row" hidden="1">#REF!</definedName>
    <definedName name="XRefPaste126" localSheetId="5" hidden="1">#REF!</definedName>
    <definedName name="XRefPaste126" hidden="1">#REF!</definedName>
    <definedName name="XRefPaste126Row" localSheetId="5" hidden="1">#REF!</definedName>
    <definedName name="XRefPaste126Row" hidden="1">#REF!</definedName>
    <definedName name="XRefPaste127" localSheetId="5" hidden="1">#REF!</definedName>
    <definedName name="XRefPaste127" hidden="1">#REF!</definedName>
    <definedName name="XRefPaste127Row" localSheetId="5" hidden="1">#REF!</definedName>
    <definedName name="XRefPaste127Row" hidden="1">#REF!</definedName>
    <definedName name="XRefPaste128" localSheetId="5" hidden="1">#REF!</definedName>
    <definedName name="XRefPaste128" hidden="1">#REF!</definedName>
    <definedName name="XRefPaste128Row" localSheetId="5" hidden="1">#REF!</definedName>
    <definedName name="XRefPaste128Row" hidden="1">#REF!</definedName>
    <definedName name="XRefPaste129" localSheetId="5" hidden="1">#REF!</definedName>
    <definedName name="XRefPaste129" hidden="1">#REF!</definedName>
    <definedName name="XRefPaste129Row" localSheetId="5" hidden="1">#REF!</definedName>
    <definedName name="XRefPaste129Row" hidden="1">#REF!</definedName>
    <definedName name="XRefPaste12Row" localSheetId="5" hidden="1">#REF!</definedName>
    <definedName name="XRefPaste12Row" hidden="1">#REF!</definedName>
    <definedName name="XRefPaste130" localSheetId="5" hidden="1">#REF!</definedName>
    <definedName name="XRefPaste130" hidden="1">#REF!</definedName>
    <definedName name="XRefPaste130Row" localSheetId="5" hidden="1">#REF!</definedName>
    <definedName name="XRefPaste130Row" hidden="1">#REF!</definedName>
    <definedName name="XRefPaste131" localSheetId="5" hidden="1">#REF!</definedName>
    <definedName name="XRefPaste131" hidden="1">#REF!</definedName>
    <definedName name="XRefPaste131Row" localSheetId="5" hidden="1">#REF!</definedName>
    <definedName name="XRefPaste131Row" hidden="1">#REF!</definedName>
    <definedName name="XRefPaste132" localSheetId="5" hidden="1">#REF!</definedName>
    <definedName name="XRefPaste132" hidden="1">#REF!</definedName>
    <definedName name="XRefPaste132Row" localSheetId="5" hidden="1">#REF!</definedName>
    <definedName name="XRefPaste132Row" hidden="1">#REF!</definedName>
    <definedName name="XRefPaste133" localSheetId="5" hidden="1">#REF!</definedName>
    <definedName name="XRefPaste133" hidden="1">#REF!</definedName>
    <definedName name="XRefPaste133Row" localSheetId="5" hidden="1">#REF!</definedName>
    <definedName name="XRefPaste133Row" hidden="1">#REF!</definedName>
    <definedName name="XRefPaste134" localSheetId="5" hidden="1">#REF!</definedName>
    <definedName name="XRefPaste134" hidden="1">#REF!</definedName>
    <definedName name="XRefPaste134Row" localSheetId="5" hidden="1">#REF!</definedName>
    <definedName name="XRefPaste134Row" hidden="1">#REF!</definedName>
    <definedName name="XRefPaste135" localSheetId="5" hidden="1">#REF!</definedName>
    <definedName name="XRefPaste135" hidden="1">#REF!</definedName>
    <definedName name="XRefPaste135Row" localSheetId="5" hidden="1">#REF!</definedName>
    <definedName name="XRefPaste135Row" hidden="1">#REF!</definedName>
    <definedName name="XRefPaste136" localSheetId="5" hidden="1">#REF!</definedName>
    <definedName name="XRefPaste136" hidden="1">#REF!</definedName>
    <definedName name="XRefPaste136Row" localSheetId="5" hidden="1">#REF!</definedName>
    <definedName name="XRefPaste136Row" hidden="1">#REF!</definedName>
    <definedName name="XRefPaste137" localSheetId="5" hidden="1">#REF!</definedName>
    <definedName name="XRefPaste137" hidden="1">#REF!</definedName>
    <definedName name="XRefPaste137Row" localSheetId="5" hidden="1">#REF!</definedName>
    <definedName name="XRefPaste137Row" hidden="1">#REF!</definedName>
    <definedName name="XRefPaste138" localSheetId="5" hidden="1">#REF!</definedName>
    <definedName name="XRefPaste138" hidden="1">#REF!</definedName>
    <definedName name="XRefPaste138Row" localSheetId="5" hidden="1">#REF!</definedName>
    <definedName name="XRefPaste138Row" hidden="1">#REF!</definedName>
    <definedName name="XRefPaste139" localSheetId="5" hidden="1">#REF!</definedName>
    <definedName name="XRefPaste139" hidden="1">#REF!</definedName>
    <definedName name="XRefPaste139Row" localSheetId="5" hidden="1">#REF!</definedName>
    <definedName name="XRefPaste139Row" hidden="1">#REF!</definedName>
    <definedName name="XRefPaste13Row" localSheetId="5" hidden="1">#REF!</definedName>
    <definedName name="XRefPaste13Row" hidden="1">#REF!</definedName>
    <definedName name="XRefPaste14" localSheetId="5" hidden="1">#REF!</definedName>
    <definedName name="XRefPaste140" localSheetId="5" hidden="1">#REF!</definedName>
    <definedName name="XRefPaste140" hidden="1">#REF!</definedName>
    <definedName name="XRefPaste140Row" localSheetId="5" hidden="1">#REF!</definedName>
    <definedName name="XRefPaste140Row" hidden="1">#REF!</definedName>
    <definedName name="XRefPaste141" localSheetId="5" hidden="1">#REF!</definedName>
    <definedName name="XRefPaste141" hidden="1">#REF!</definedName>
    <definedName name="XRefPaste141Row" localSheetId="5" hidden="1">#REF!</definedName>
    <definedName name="XRefPaste141Row" hidden="1">#REF!</definedName>
    <definedName name="XRefPaste142" localSheetId="5" hidden="1">#REF!</definedName>
    <definedName name="XRefPaste142" hidden="1">#REF!</definedName>
    <definedName name="XRefPaste142Row" localSheetId="5" hidden="1">#REF!</definedName>
    <definedName name="XRefPaste142Row" hidden="1">#REF!</definedName>
    <definedName name="XRefPaste143" localSheetId="5" hidden="1">#REF!</definedName>
    <definedName name="XRefPaste143" hidden="1">#REF!</definedName>
    <definedName name="XRefPaste143Row" localSheetId="5" hidden="1">#REF!</definedName>
    <definedName name="XRefPaste143Row" hidden="1">#REF!</definedName>
    <definedName name="XRefPaste144" localSheetId="5" hidden="1">#REF!</definedName>
    <definedName name="XRefPaste144" hidden="1">#REF!</definedName>
    <definedName name="XRefPaste144Row" localSheetId="5" hidden="1">#REF!</definedName>
    <definedName name="XRefPaste144Row" hidden="1">#REF!</definedName>
    <definedName name="XRefPaste145" localSheetId="5" hidden="1">#REF!</definedName>
    <definedName name="XRefPaste145" hidden="1">#REF!</definedName>
    <definedName name="XRefPaste145Row" localSheetId="5" hidden="1">#REF!</definedName>
    <definedName name="XRefPaste145Row" hidden="1">#REF!</definedName>
    <definedName name="XRefPaste146" localSheetId="5" hidden="1">#REF!</definedName>
    <definedName name="XRefPaste146" hidden="1">#REF!</definedName>
    <definedName name="XRefPaste146Row" localSheetId="5" hidden="1">#REF!</definedName>
    <definedName name="XRefPaste146Row" hidden="1">#REF!</definedName>
    <definedName name="XRefPaste147" localSheetId="5" hidden="1">#REF!</definedName>
    <definedName name="XRefPaste147" hidden="1">#REF!</definedName>
    <definedName name="XRefPaste147Row" localSheetId="5" hidden="1">#REF!</definedName>
    <definedName name="XRefPaste147Row" hidden="1">#REF!</definedName>
    <definedName name="XRefPaste148" localSheetId="5" hidden="1">#REF!</definedName>
    <definedName name="XRefPaste148" hidden="1">#REF!</definedName>
    <definedName name="XRefPaste148Row" localSheetId="5" hidden="1">#REF!</definedName>
    <definedName name="XRefPaste148Row" hidden="1">#REF!</definedName>
    <definedName name="XRefPaste14Row" localSheetId="5" hidden="1">#REF!</definedName>
    <definedName name="XRefPaste14Row" hidden="1">#REF!</definedName>
    <definedName name="XRefPaste15" hidden="1">#REF!</definedName>
    <definedName name="XRefPaste15Row" localSheetId="5" hidden="1">#REF!</definedName>
    <definedName name="XRefPaste15Row" hidden="1">#REF!</definedName>
    <definedName name="XRefPaste16" hidden="1">#REF!</definedName>
    <definedName name="XRefPaste16Row" localSheetId="5" hidden="1">#REF!</definedName>
    <definedName name="XRefPaste17" hidden="1">#REF!</definedName>
    <definedName name="XRefPaste17Row" localSheetId="5" hidden="1">#REF!</definedName>
    <definedName name="XRefPaste17Row" hidden="1">#REF!</definedName>
    <definedName name="XRefPaste18" localSheetId="5" hidden="1">'VARIACION DEL ACTIVO NETO'!#REF!</definedName>
    <definedName name="XRefPaste18" hidden="1">#REF!</definedName>
    <definedName name="XRefPaste18Row" localSheetId="5" hidden="1">#REF!</definedName>
    <definedName name="XRefPaste18Row" hidden="1">#REF!</definedName>
    <definedName name="XRefPaste19" localSheetId="5" hidden="1">#REF!</definedName>
    <definedName name="XRefPaste19" hidden="1">#REF!</definedName>
    <definedName name="XRefPaste19Row" localSheetId="5" hidden="1">#REF!</definedName>
    <definedName name="XRefPaste19Row" hidden="1">#REF!</definedName>
    <definedName name="XRefPaste1Row" localSheetId="5" hidden="1">#REF!</definedName>
    <definedName name="XRefPaste1Row" hidden="1">#REF!</definedName>
    <definedName name="XRefPaste20" localSheetId="5" hidden="1">#REF!</definedName>
    <definedName name="XRefPaste20" hidden="1">#REF!</definedName>
    <definedName name="XRefPaste20Row" localSheetId="5" hidden="1">#REF!</definedName>
    <definedName name="XRefPaste21" localSheetId="5" hidden="1">#REF!</definedName>
    <definedName name="XRefPaste21" hidden="1">#REF!</definedName>
    <definedName name="XRefPaste21Row" localSheetId="5" hidden="1">#REF!</definedName>
    <definedName name="XRefPaste21Row" hidden="1">#REF!</definedName>
    <definedName name="XRefPaste22" localSheetId="5" hidden="1">#REF!</definedName>
    <definedName name="XRefPaste22" hidden="1">#REF!</definedName>
    <definedName name="XRefPaste22Row" localSheetId="5" hidden="1">#REF!</definedName>
    <definedName name="XRefPaste23" localSheetId="5" hidden="1">#REF!</definedName>
    <definedName name="XRefPaste23" hidden="1">#REF!</definedName>
    <definedName name="XRefPaste23Row" localSheetId="5" hidden="1">#REF!</definedName>
    <definedName name="XRefPaste24" localSheetId="5" hidden="1">#REF!</definedName>
    <definedName name="XRefPaste24" hidden="1">#REF!</definedName>
    <definedName name="XRefPaste24Row" localSheetId="5" hidden="1">#REF!</definedName>
    <definedName name="XRefPaste24Row" hidden="1">#REF!</definedName>
    <definedName name="XRefPaste25" localSheetId="5" hidden="1">#REF!</definedName>
    <definedName name="XRefPaste25" hidden="1">#REF!</definedName>
    <definedName name="XRefPaste25Row" localSheetId="5" hidden="1">#REF!</definedName>
    <definedName name="XRefPaste25Row" hidden="1">#REF!</definedName>
    <definedName name="XRefPaste26" localSheetId="5" hidden="1">#REF!</definedName>
    <definedName name="XRefPaste26" hidden="1">#REF!</definedName>
    <definedName name="XRefPaste26Row" localSheetId="5" hidden="1">#REF!</definedName>
    <definedName name="XRefPaste26Row" hidden="1">#REF!</definedName>
    <definedName name="XRefPaste27" localSheetId="5" hidden="1">#REF!</definedName>
    <definedName name="XRefPaste27" hidden="1">#REF!</definedName>
    <definedName name="XRefPaste27Row" localSheetId="5" hidden="1">#REF!</definedName>
    <definedName name="XRefPaste27Row" hidden="1">#REF!</definedName>
    <definedName name="XRefPaste28" localSheetId="5" hidden="1">#REF!</definedName>
    <definedName name="XRefPaste28" hidden="1">#REF!</definedName>
    <definedName name="XRefPaste28Row" localSheetId="5" hidden="1">#REF!</definedName>
    <definedName name="XRefPaste28Row" hidden="1">#REF!</definedName>
    <definedName name="XRefPaste29" localSheetId="5" hidden="1">#REF!</definedName>
    <definedName name="XRefPaste29" hidden="1">#REF!</definedName>
    <definedName name="XRefPaste29Row" localSheetId="5" hidden="1">#REF!</definedName>
    <definedName name="XRefPaste29Row" hidden="1">#REF!</definedName>
    <definedName name="XRefPaste2Row" localSheetId="5" hidden="1">#REF!</definedName>
    <definedName name="XRefPaste2Row" hidden="1">#REF!</definedName>
    <definedName name="XRefPaste30" localSheetId="5" hidden="1">#REF!</definedName>
    <definedName name="XRefPaste30" hidden="1">#REF!</definedName>
    <definedName name="XRefPaste30Row" localSheetId="5" hidden="1">#REF!</definedName>
    <definedName name="XRefPaste31" localSheetId="5" hidden="1">#REF!</definedName>
    <definedName name="XRefPaste31" hidden="1">#REF!</definedName>
    <definedName name="XRefPaste31Row" localSheetId="5" hidden="1">#REF!</definedName>
    <definedName name="XRefPaste32" localSheetId="5" hidden="1">#REF!</definedName>
    <definedName name="XRefPaste32" hidden="1">#REF!</definedName>
    <definedName name="XRefPaste32Row" localSheetId="5" hidden="1">#REF!</definedName>
    <definedName name="XRefPaste32Row" hidden="1">#REF!</definedName>
    <definedName name="XRefPaste33" hidden="1">#REF!</definedName>
    <definedName name="XRefPaste33Row" localSheetId="5" hidden="1">#REF!</definedName>
    <definedName name="XRefPaste33Row" hidden="1">#REF!</definedName>
    <definedName name="XRefPaste34" localSheetId="5" hidden="1">#REF!</definedName>
    <definedName name="XRefPaste34" hidden="1">#REF!</definedName>
    <definedName name="XRefPaste34Row" localSheetId="5" hidden="1">#REF!</definedName>
    <definedName name="XRefPaste34Row" hidden="1">#REF!</definedName>
    <definedName name="XRefPaste35" hidden="1">#REF!</definedName>
    <definedName name="XRefPaste35Row" localSheetId="5" hidden="1">#REF!</definedName>
    <definedName name="XRefPaste35Row" hidden="1">#REF!</definedName>
    <definedName name="XRefPaste36" localSheetId="5" hidden="1">#REF!</definedName>
    <definedName name="XRefPaste36" hidden="1">#REF!</definedName>
    <definedName name="XRefPaste36Row" localSheetId="5" hidden="1">#REF!</definedName>
    <definedName name="XRefPaste36Row" hidden="1">#REF!</definedName>
    <definedName name="XRefPaste37" localSheetId="5" hidden="1">#REF!</definedName>
    <definedName name="XRefPaste37" hidden="1">#REF!</definedName>
    <definedName name="XRefPaste37Row" localSheetId="5" hidden="1">#REF!</definedName>
    <definedName name="XRefPaste37Row" hidden="1">#REF!</definedName>
    <definedName name="XRefPaste38" localSheetId="5" hidden="1">#REF!</definedName>
    <definedName name="XRefPaste38" hidden="1">#REF!</definedName>
    <definedName name="XRefPaste38Row" localSheetId="5" hidden="1">#REF!</definedName>
    <definedName name="XRefPaste38Row" hidden="1">#REF!</definedName>
    <definedName name="XRefPaste39" localSheetId="5" hidden="1">#REF!</definedName>
    <definedName name="XRefPaste39" hidden="1">#REF!</definedName>
    <definedName name="XRefPaste39Row" localSheetId="5" hidden="1">#REF!</definedName>
    <definedName name="XRefPaste39Row" hidden="1">#REF!</definedName>
    <definedName name="XRefPaste3Row" localSheetId="5" hidden="1">#REF!</definedName>
    <definedName name="XRefPaste40" localSheetId="5" hidden="1">#REF!</definedName>
    <definedName name="XRefPaste40" hidden="1">#REF!</definedName>
    <definedName name="XRefPaste40Row" localSheetId="5" hidden="1">#REF!</definedName>
    <definedName name="XRefPaste40Row" hidden="1">#REF!</definedName>
    <definedName name="XRefPaste41" localSheetId="5" hidden="1">#REF!</definedName>
    <definedName name="XRefPaste41" hidden="1">#REF!</definedName>
    <definedName name="XRefPaste41Row" localSheetId="5" hidden="1">#REF!</definedName>
    <definedName name="XRefPaste41Row" hidden="1">#REF!</definedName>
    <definedName name="XRefPaste42" localSheetId="5" hidden="1">#REF!</definedName>
    <definedName name="XRefPaste42" hidden="1">#REF!</definedName>
    <definedName name="XRefPaste42Row" localSheetId="5" hidden="1">#REF!</definedName>
    <definedName name="XRefPaste42Row" hidden="1">#REF!</definedName>
    <definedName name="XRefPaste43" localSheetId="5" hidden="1">#REF!</definedName>
    <definedName name="XRefPaste43" hidden="1">#REF!</definedName>
    <definedName name="XRefPaste43Row" localSheetId="5" hidden="1">#REF!</definedName>
    <definedName name="XRefPaste43Row" hidden="1">#REF!</definedName>
    <definedName name="XRefPaste44" localSheetId="5" hidden="1">#REF!</definedName>
    <definedName name="XRefPaste44" hidden="1">#REF!</definedName>
    <definedName name="XRefPaste44Row" localSheetId="5" hidden="1">#REF!</definedName>
    <definedName name="XRefPaste44Row" hidden="1">#REF!</definedName>
    <definedName name="XRefPaste45" localSheetId="5" hidden="1">#REF!</definedName>
    <definedName name="XRefPaste45" hidden="1">#REF!</definedName>
    <definedName name="XRefPaste45Row" localSheetId="5" hidden="1">#REF!</definedName>
    <definedName name="XRefPaste45Row" hidden="1">#REF!</definedName>
    <definedName name="XRefPaste46" localSheetId="5" hidden="1">#REF!</definedName>
    <definedName name="XRefPaste46" hidden="1">#REF!</definedName>
    <definedName name="XRefPaste46Row" localSheetId="5" hidden="1">#REF!</definedName>
    <definedName name="XRefPaste46Row" hidden="1">#REF!</definedName>
    <definedName name="XRefPaste47" localSheetId="5" hidden="1">#REF!</definedName>
    <definedName name="XRefPaste47" hidden="1">#REF!</definedName>
    <definedName name="XRefPaste47Row" localSheetId="5" hidden="1">#REF!</definedName>
    <definedName name="XRefPaste47Row" hidden="1">#REF!</definedName>
    <definedName name="XRefPaste48" localSheetId="5" hidden="1">#REF!</definedName>
    <definedName name="XRefPaste48" hidden="1">#REF!</definedName>
    <definedName name="XRefPaste48Row" localSheetId="5" hidden="1">#REF!</definedName>
    <definedName name="XRefPaste48Row" hidden="1">#REF!</definedName>
    <definedName name="XRefPaste49" localSheetId="5" hidden="1">#REF!</definedName>
    <definedName name="XRefPaste49" hidden="1">#REF!</definedName>
    <definedName name="XRefPaste49Row" localSheetId="5" hidden="1">#REF!</definedName>
    <definedName name="XRefPaste49Row" hidden="1">#REF!</definedName>
    <definedName name="XRefPaste4Row" localSheetId="5" hidden="1">#REF!</definedName>
    <definedName name="XRefPaste4Row" hidden="1">#REF!</definedName>
    <definedName name="XRefPaste5" localSheetId="5" hidden="1">'VARIACION DEL ACTIVO NETO'!#REF!</definedName>
    <definedName name="XRefPaste50" localSheetId="5" hidden="1">#REF!</definedName>
    <definedName name="XRefPaste50" hidden="1">#REF!</definedName>
    <definedName name="XRefPaste50Row" localSheetId="5" hidden="1">#REF!</definedName>
    <definedName name="XRefPaste50Row" hidden="1">#REF!</definedName>
    <definedName name="XRefPaste51" localSheetId="5" hidden="1">#REF!</definedName>
    <definedName name="XRefPaste51" hidden="1">#REF!</definedName>
    <definedName name="XRefPaste51Row" localSheetId="5" hidden="1">#REF!</definedName>
    <definedName name="XRefPaste51Row" hidden="1">#REF!</definedName>
    <definedName name="XRefPaste52" localSheetId="5" hidden="1">#REF!</definedName>
    <definedName name="XRefPaste52" hidden="1">#REF!</definedName>
    <definedName name="XRefPaste52Row" localSheetId="5" hidden="1">#REF!</definedName>
    <definedName name="XRefPaste52Row" hidden="1">#REF!</definedName>
    <definedName name="XRefPaste53" localSheetId="5" hidden="1">#REF!</definedName>
    <definedName name="XRefPaste53" hidden="1">#REF!</definedName>
    <definedName name="XRefPaste53Row" localSheetId="5" hidden="1">#REF!</definedName>
    <definedName name="XRefPaste53Row" hidden="1">#REF!</definedName>
    <definedName name="XRefPaste54" localSheetId="5" hidden="1">#REF!</definedName>
    <definedName name="XRefPaste54" hidden="1">#REF!</definedName>
    <definedName name="XRefPaste54Row" localSheetId="5" hidden="1">#REF!</definedName>
    <definedName name="XRefPaste54Row" hidden="1">#REF!</definedName>
    <definedName name="XRefPaste55" localSheetId="5" hidden="1">#REF!</definedName>
    <definedName name="XRefPaste55" hidden="1">#REF!</definedName>
    <definedName name="XRefPaste55Row" localSheetId="5" hidden="1">#REF!</definedName>
    <definedName name="XRefPaste55Row" hidden="1">#REF!</definedName>
    <definedName name="XRefPaste56" localSheetId="5" hidden="1">#REF!</definedName>
    <definedName name="XRefPaste56" hidden="1">#REF!</definedName>
    <definedName name="XRefPaste56Row" localSheetId="5" hidden="1">#REF!</definedName>
    <definedName name="XRefPaste56Row" hidden="1">#REF!</definedName>
    <definedName name="XRefPaste57" localSheetId="5" hidden="1">#REF!</definedName>
    <definedName name="XRefPaste57" hidden="1">#REF!</definedName>
    <definedName name="XRefPaste57Row" localSheetId="5" hidden="1">#REF!</definedName>
    <definedName name="XRefPaste57Row" hidden="1">#REF!</definedName>
    <definedName name="XRefPaste58" hidden="1">#REF!</definedName>
    <definedName name="XRefPaste58Row" localSheetId="5" hidden="1">#REF!</definedName>
    <definedName name="XRefPaste58Row" hidden="1">#REF!</definedName>
    <definedName name="XRefPaste59" hidden="1">#REF!</definedName>
    <definedName name="XRefPaste59Row" localSheetId="5" hidden="1">#REF!</definedName>
    <definedName name="XRefPaste59Row" hidden="1">#REF!</definedName>
    <definedName name="XRefPaste5Row" localSheetId="5" hidden="1">#REF!</definedName>
    <definedName name="XRefPaste5Row" hidden="1">#REF!</definedName>
    <definedName name="XRefPaste6" localSheetId="5" hidden="1">#REF!</definedName>
    <definedName name="XRefPaste60" hidden="1">#REF!</definedName>
    <definedName name="XRefPaste60Row" localSheetId="5" hidden="1">#REF!</definedName>
    <definedName name="XRefPaste60Row" hidden="1">#REF!</definedName>
    <definedName name="XRefPaste61" hidden="1">#REF!</definedName>
    <definedName name="XRefPaste61Row" localSheetId="5" hidden="1">#REF!</definedName>
    <definedName name="XRefPaste61Row" hidden="1">#REF!</definedName>
    <definedName name="XRefPaste62" hidden="1">#REF!</definedName>
    <definedName name="XRefPaste62Row" localSheetId="5" hidden="1">#REF!</definedName>
    <definedName name="XRefPaste62Row" hidden="1">#REF!</definedName>
    <definedName name="XRefPaste63" hidden="1">#REF!</definedName>
    <definedName name="XRefPaste63Row" localSheetId="5" hidden="1">#REF!</definedName>
    <definedName name="XRefPaste63Row" hidden="1">#REF!</definedName>
    <definedName name="XRefPaste64" localSheetId="5" hidden="1">#REF!</definedName>
    <definedName name="XRefPaste64" hidden="1">#REF!</definedName>
    <definedName name="XRefPaste64Row" localSheetId="5" hidden="1">#REF!</definedName>
    <definedName name="XRefPaste64Row" hidden="1">#REF!</definedName>
    <definedName name="XRefPaste65" hidden="1">#REF!</definedName>
    <definedName name="XRefPaste65Row" localSheetId="5" hidden="1">#REF!</definedName>
    <definedName name="XRefPaste65Row" hidden="1">#REF!</definedName>
    <definedName name="XRefPaste66" hidden="1">#REF!</definedName>
    <definedName name="XRefPaste66Row" localSheetId="5" hidden="1">#REF!</definedName>
    <definedName name="XRefPaste66Row" hidden="1">#REF!</definedName>
    <definedName name="XRefPaste67" localSheetId="5" hidden="1">#REF!</definedName>
    <definedName name="XRefPaste67" hidden="1">#REF!</definedName>
    <definedName name="XRefPaste67Row" localSheetId="5" hidden="1">#REF!</definedName>
    <definedName name="XRefPaste67Row" hidden="1">#REF!</definedName>
    <definedName name="XRefPaste68" hidden="1">#REF!</definedName>
    <definedName name="XRefPaste68Row" localSheetId="5" hidden="1">#REF!</definedName>
    <definedName name="XRefPaste68Row" hidden="1">#REF!</definedName>
    <definedName name="XRefPaste69" hidden="1">#REF!</definedName>
    <definedName name="XRefPaste69Row" localSheetId="5" hidden="1">#REF!</definedName>
    <definedName name="XRefPaste69Row" hidden="1">#REF!</definedName>
    <definedName name="XRefPaste6Row" localSheetId="5" hidden="1">#REF!</definedName>
    <definedName name="XRefPaste6Row" hidden="1">#REF!</definedName>
    <definedName name="XRefPaste7" localSheetId="5" hidden="1">#REF!</definedName>
    <definedName name="XRefPaste7" hidden="1">#REF!</definedName>
    <definedName name="XRefPaste70" hidden="1">#REF!</definedName>
    <definedName name="XRefPaste70Row" localSheetId="5" hidden="1">#REF!</definedName>
    <definedName name="XRefPaste70Row" hidden="1">#REF!</definedName>
    <definedName name="XRefPaste71" hidden="1">#REF!</definedName>
    <definedName name="XRefPaste71Row" localSheetId="5" hidden="1">#REF!</definedName>
    <definedName name="XRefPaste71Row" hidden="1">#REF!</definedName>
    <definedName name="XRefPaste72" localSheetId="5" hidden="1">#REF!</definedName>
    <definedName name="XRefPaste72" hidden="1">#REF!</definedName>
    <definedName name="XRefPaste72Row" localSheetId="5" hidden="1">#REF!</definedName>
    <definedName name="XRefPaste72Row" hidden="1">#REF!</definedName>
    <definedName name="XRefPaste73" localSheetId="5" hidden="1">#REF!</definedName>
    <definedName name="XRefPaste73" hidden="1">#REF!</definedName>
    <definedName name="XRefPaste73Row" localSheetId="5" hidden="1">#REF!</definedName>
    <definedName name="XRefPaste73Row" hidden="1">#REF!</definedName>
    <definedName name="XRefPaste74" localSheetId="5" hidden="1">#REF!</definedName>
    <definedName name="XRefPaste74" hidden="1">#REF!</definedName>
    <definedName name="XRefPaste74Row" localSheetId="5" hidden="1">#REF!</definedName>
    <definedName name="XRefPaste74Row" hidden="1">#REF!</definedName>
    <definedName name="XRefPaste75" localSheetId="5" hidden="1">#REF!</definedName>
    <definedName name="XRefPaste75" hidden="1">#REF!</definedName>
    <definedName name="XRefPaste75Row" localSheetId="5" hidden="1">#REF!</definedName>
    <definedName name="XRefPaste75Row" hidden="1">#REF!</definedName>
    <definedName name="XRefPaste76" localSheetId="5" hidden="1">#REF!</definedName>
    <definedName name="XRefPaste76" hidden="1">#REF!</definedName>
    <definedName name="XRefPaste76Row" localSheetId="5" hidden="1">#REF!</definedName>
    <definedName name="XRefPaste76Row" hidden="1">#REF!</definedName>
    <definedName name="XRefPaste77" localSheetId="5" hidden="1">#REF!</definedName>
    <definedName name="XRefPaste77" hidden="1">#REF!</definedName>
    <definedName name="XRefPaste77Row" localSheetId="5" hidden="1">#REF!</definedName>
    <definedName name="XRefPaste77Row" hidden="1">#REF!</definedName>
    <definedName name="XRefPaste78" localSheetId="5" hidden="1">#REF!</definedName>
    <definedName name="XRefPaste78" hidden="1">#REF!</definedName>
    <definedName name="XRefPaste78Row" localSheetId="5" hidden="1">#REF!</definedName>
    <definedName name="XRefPaste78Row" hidden="1">#REF!</definedName>
    <definedName name="XRefPaste79" localSheetId="5" hidden="1">#REF!</definedName>
    <definedName name="XRefPaste79" hidden="1">#REF!</definedName>
    <definedName name="XRefPaste79Row" localSheetId="5" hidden="1">#REF!</definedName>
    <definedName name="XRefPaste79Row" hidden="1">#REF!</definedName>
    <definedName name="XRefPaste7Row" localSheetId="5" hidden="1">#REF!</definedName>
    <definedName name="XRefPaste7Row" hidden="1">#REF!</definedName>
    <definedName name="XRefPaste8" localSheetId="5" hidden="1">#REF!</definedName>
    <definedName name="XRefPaste8" hidden="1">#REF!</definedName>
    <definedName name="XRefPaste80" localSheetId="5" hidden="1">#REF!</definedName>
    <definedName name="XRefPaste80" hidden="1">#REF!</definedName>
    <definedName name="XRefPaste80Row" localSheetId="5" hidden="1">#REF!</definedName>
    <definedName name="XRefPaste80Row" hidden="1">#REF!</definedName>
    <definedName name="XRefPaste81" localSheetId="5" hidden="1">#REF!</definedName>
    <definedName name="XRefPaste81" hidden="1">#REF!</definedName>
    <definedName name="XRefPaste81Row" localSheetId="5" hidden="1">#REF!</definedName>
    <definedName name="XRefPaste81Row" hidden="1">#REF!</definedName>
    <definedName name="XRefPaste82" localSheetId="5" hidden="1">#REF!</definedName>
    <definedName name="XRefPaste82" hidden="1">#REF!</definedName>
    <definedName name="XRefPaste82Row" localSheetId="5" hidden="1">#REF!</definedName>
    <definedName name="XRefPaste82Row" hidden="1">#REF!</definedName>
    <definedName name="XRefPaste83" localSheetId="5" hidden="1">#REF!</definedName>
    <definedName name="XRefPaste83" hidden="1">#REF!</definedName>
    <definedName name="XRefPaste83Row" localSheetId="5" hidden="1">#REF!</definedName>
    <definedName name="XRefPaste83Row" hidden="1">#REF!</definedName>
    <definedName name="XRefPaste84" localSheetId="5" hidden="1">#REF!</definedName>
    <definedName name="XRefPaste84" hidden="1">#REF!</definedName>
    <definedName name="XRefPaste84Row" localSheetId="5" hidden="1">#REF!</definedName>
    <definedName name="XRefPaste84Row" hidden="1">#REF!</definedName>
    <definedName name="XRefPaste85" localSheetId="5" hidden="1">#REF!</definedName>
    <definedName name="XRefPaste85" hidden="1">#REF!</definedName>
    <definedName name="XRefPaste85Row" localSheetId="5" hidden="1">#REF!</definedName>
    <definedName name="XRefPaste85Row" hidden="1">#REF!</definedName>
    <definedName name="XRefPaste86" localSheetId="5" hidden="1">#REF!</definedName>
    <definedName name="XRefPaste86" hidden="1">#REF!</definedName>
    <definedName name="XRefPaste86Row" localSheetId="5" hidden="1">#REF!</definedName>
    <definedName name="XRefPaste86Row" hidden="1">#REF!</definedName>
    <definedName name="XRefPaste87" localSheetId="5" hidden="1">#REF!</definedName>
    <definedName name="XRefPaste87" hidden="1">#REF!</definedName>
    <definedName name="XRefPaste87Row" localSheetId="5" hidden="1">#REF!</definedName>
    <definedName name="XRefPaste87Row" hidden="1">#REF!</definedName>
    <definedName name="XRefPaste88" localSheetId="5" hidden="1">#REF!</definedName>
    <definedName name="XRefPaste88" hidden="1">#REF!</definedName>
    <definedName name="XRefPaste88Row" localSheetId="5" hidden="1">#REF!</definedName>
    <definedName name="XRefPaste88Row" hidden="1">#REF!</definedName>
    <definedName name="XRefPaste89" localSheetId="5" hidden="1">#REF!</definedName>
    <definedName name="XRefPaste89" hidden="1">#REF!</definedName>
    <definedName name="XRefPaste89Row" localSheetId="5" hidden="1">#REF!</definedName>
    <definedName name="XRefPaste89Row" hidden="1">#REF!</definedName>
    <definedName name="XRefPaste8Row" localSheetId="5" hidden="1">#REF!</definedName>
    <definedName name="XRefPaste8Row" hidden="1">#REF!</definedName>
    <definedName name="XRefPaste9" hidden="1">#REF!</definedName>
    <definedName name="XRefPaste90" localSheetId="5" hidden="1">#REF!</definedName>
    <definedName name="XRefPaste90" hidden="1">#REF!</definedName>
    <definedName name="XRefPaste90Row" localSheetId="5" hidden="1">#REF!</definedName>
    <definedName name="XRefPaste90Row" hidden="1">#REF!</definedName>
    <definedName name="XRefPaste91" localSheetId="5" hidden="1">#REF!</definedName>
    <definedName name="XRefPaste91" hidden="1">#REF!</definedName>
    <definedName name="XRefPaste91Row" localSheetId="5" hidden="1">#REF!</definedName>
    <definedName name="XRefPaste91Row" hidden="1">#REF!</definedName>
    <definedName name="XRefPaste92" localSheetId="5" hidden="1">#REF!</definedName>
    <definedName name="XRefPaste92" hidden="1">#REF!</definedName>
    <definedName name="XRefPaste92Row" localSheetId="5" hidden="1">#REF!</definedName>
    <definedName name="XRefPaste92Row" hidden="1">#REF!</definedName>
    <definedName name="XRefPaste93" localSheetId="5" hidden="1">#REF!</definedName>
    <definedName name="XRefPaste93" hidden="1">#REF!</definedName>
    <definedName name="XRefPaste93Row" localSheetId="5" hidden="1">#REF!</definedName>
    <definedName name="XRefPaste93Row" hidden="1">#REF!</definedName>
    <definedName name="XRefPaste94" localSheetId="5" hidden="1">#REF!</definedName>
    <definedName name="XRefPaste94" hidden="1">#REF!</definedName>
    <definedName name="XRefPaste94Row" localSheetId="5" hidden="1">#REF!</definedName>
    <definedName name="XRefPaste94Row" hidden="1">#REF!</definedName>
    <definedName name="XRefPaste95" localSheetId="5" hidden="1">#REF!</definedName>
    <definedName name="XRefPaste95" hidden="1">#REF!</definedName>
    <definedName name="XRefPaste95Row" localSheetId="5" hidden="1">#REF!</definedName>
    <definedName name="XRefPaste95Row" hidden="1">#REF!</definedName>
    <definedName name="XRefPaste96" localSheetId="5" hidden="1">#REF!</definedName>
    <definedName name="XRefPaste96" hidden="1">#REF!</definedName>
    <definedName name="XRefPaste96Row" localSheetId="5" hidden="1">#REF!</definedName>
    <definedName name="XRefPaste96Row" hidden="1">#REF!</definedName>
    <definedName name="XRefPaste97" localSheetId="5" hidden="1">#REF!</definedName>
    <definedName name="XRefPaste97" hidden="1">#REF!</definedName>
    <definedName name="XRefPaste97Row" localSheetId="5" hidden="1">#REF!</definedName>
    <definedName name="XRefPaste97Row" hidden="1">#REF!</definedName>
    <definedName name="XRefPaste98" localSheetId="5" hidden="1">#REF!</definedName>
    <definedName name="XRefPaste98" hidden="1">#REF!</definedName>
    <definedName name="XRefPaste98Row" localSheetId="5" hidden="1">#REF!</definedName>
    <definedName name="XRefPaste98Row" hidden="1">#REF!</definedName>
    <definedName name="XRefPaste99" localSheetId="5" hidden="1">#REF!</definedName>
    <definedName name="XRefPaste99" hidden="1">#REF!</definedName>
    <definedName name="XRefPaste99Row" localSheetId="5" hidden="1">#REF!</definedName>
    <definedName name="XRefPaste99Row" hidden="1">#REF!</definedName>
    <definedName name="XRefPaste9Row" localSheetId="5" hidden="1">#REF!</definedName>
    <definedName name="XRefPaste9Row" hidden="1">#REF!</definedName>
    <definedName name="XRefPasteRangeCount" localSheetId="5" hidden="1">6</definedName>
    <definedName name="XRefPasteRangeCount" hidden="1">1</definedName>
    <definedName name="xx">#REF!</definedName>
    <definedName name="Z_5FCC9217_B3E9_4B91_A943_5F21728EBEE9_.wvu.PrintArea" localSheetId="2" hidden="1">'ACTIVO NETO'!$A$5:$F$5</definedName>
    <definedName name="Z_5FCC9217_B3E9_4B91_A943_5F21728EBEE9_.wvu.PrintArea" localSheetId="3" hidden="1">'ESTADO DE INGRESOS Y EGRESOS'!$A$5:$F$5</definedName>
    <definedName name="Z_5FCC9217_B3E9_4B91_A943_5F21728EBEE9_.wvu.PrintArea" localSheetId="4" hidden="1">'FLUJO DE EFECTIVO'!#REF!</definedName>
    <definedName name="Z_5FCC9217_B3E9_4B91_A943_5F21728EBEE9_.wvu.PrintArea" localSheetId="7" hidden="1">'Nota 4.2'!$A$9:$J$205</definedName>
    <definedName name="Z_5FCC9217_B3E9_4B91_A943_5F21728EBEE9_.wvu.PrintArea" localSheetId="6" hidden="1">NOTAS!$A$7:$L$113</definedName>
    <definedName name="Z_5FCC9217_B3E9_4B91_A943_5F21728EBEE9_.wvu.PrintArea" localSheetId="5" hidden="1">'VARIACION DEL ACTIVO NETO'!#REF!</definedName>
    <definedName name="Z_5FCC9217_B3E9_4B91_A943_5F21728EBEE9_.wvu.Rows" localSheetId="4" hidden="1">'FLUJO DE EFECTIVO'!#REF!</definedName>
    <definedName name="Z_7015FC6D_0680_4B00_AA0E_B83DA1D0B666_.wvu.PrintArea" localSheetId="2" hidden="1">'ACTIVO NETO'!$A$5:$F$5</definedName>
    <definedName name="Z_7015FC6D_0680_4B00_AA0E_B83DA1D0B666_.wvu.PrintArea" localSheetId="3" hidden="1">'ESTADO DE INGRESOS Y EGRESOS'!$A$5:$F$5</definedName>
    <definedName name="Z_7015FC6D_0680_4B00_AA0E_B83DA1D0B666_.wvu.PrintArea" localSheetId="4" hidden="1">'FLUJO DE EFECTIVO'!#REF!</definedName>
    <definedName name="Z_7015FC6D_0680_4B00_AA0E_B83DA1D0B666_.wvu.PrintArea" localSheetId="7" hidden="1">'Nota 4.2'!$A$9:$J$205</definedName>
    <definedName name="Z_7015FC6D_0680_4B00_AA0E_B83DA1D0B666_.wvu.PrintArea" localSheetId="6" hidden="1">NOTAS!$A$7:$L$113</definedName>
    <definedName name="Z_7015FC6D_0680_4B00_AA0E_B83DA1D0B666_.wvu.PrintArea" localSheetId="5" hidden="1">'VARIACION DEL ACTIVO NETO'!#REF!</definedName>
    <definedName name="Z_7015FC6D_0680_4B00_AA0E_B83DA1D0B666_.wvu.Rows" localSheetId="4" hidden="1">'FLUJO DE EFECTIVO'!#REF!</definedName>
    <definedName name="Z_970CBB53_F4B3_462F_AEFE_2BC403F5F0AD_.wvu.PrintArea" localSheetId="7" hidden="1">'Nota 4.2'!$A$9:$J$205</definedName>
    <definedName name="Z_970CBB53_F4B3_462F_AEFE_2BC403F5F0AD_.wvu.PrintArea" localSheetId="6" hidden="1">NOTAS!$A$7:$L$113</definedName>
    <definedName name="Z_B9F63820_5C32_455A_BC9D_0BE84D6B0867_.wvu.PrintArea" localSheetId="2" hidden="1">'ACTIVO NETO'!$A$5:$F$5</definedName>
    <definedName name="Z_B9F63820_5C32_455A_BC9D_0BE84D6B0867_.wvu.PrintArea" localSheetId="3" hidden="1">'ESTADO DE INGRESOS Y EGRESOS'!$A$5:$F$5</definedName>
    <definedName name="Z_B9F63820_5C32_455A_BC9D_0BE84D6B0867_.wvu.PrintArea" localSheetId="4" hidden="1">'FLUJO DE EFECTIVO'!#REF!</definedName>
    <definedName name="Z_B9F63820_5C32_455A_BC9D_0BE84D6B0867_.wvu.PrintArea" localSheetId="5" hidden="1">'VARIACION DEL ACTIVO NETO'!#REF!</definedName>
    <definedName name="Z_B9F63820_5C32_455A_BC9D_0BE84D6B0867_.wvu.Rows" localSheetId="4" hidden="1">'FLUJO DE EFECTIVO'!#REF!</definedName>
    <definedName name="Z_F3648BCD_1CED_4BBB_AE63_37BDB925883F_.wvu.PrintArea" localSheetId="2" hidden="1">'ACTIVO NETO'!$A$5:$F$5</definedName>
    <definedName name="Z_F3648BCD_1CED_4BBB_AE63_37BDB925883F_.wvu.PrintArea" localSheetId="3" hidden="1">'ESTADO DE INGRESOS Y EGRESOS'!$A$5:$F$5</definedName>
    <definedName name="Z_F3648BCD_1CED_4BBB_AE63_37BDB925883F_.wvu.PrintArea" localSheetId="4" hidden="1">'FLUJO DE EFECTIVO'!#REF!</definedName>
    <definedName name="Z_F3648BCD_1CED_4BBB_AE63_37BDB925883F_.wvu.PrintArea" localSheetId="7" hidden="1">'Nota 4.2'!$A$9:$J$205</definedName>
    <definedName name="Z_F3648BCD_1CED_4BBB_AE63_37BDB925883F_.wvu.PrintArea" localSheetId="6" hidden="1">NOTAS!$A$7:$L$113</definedName>
    <definedName name="Z_F3648BCD_1CED_4BBB_AE63_37BDB925883F_.wvu.PrintArea" localSheetId="5" hidden="1">'VARIACION DEL ACTIVO NETO'!#REF!</definedName>
    <definedName name="Z_F3648BCD_1CED_4BBB_AE63_37BDB925883F_.wvu.Rows" localSheetId="4" hidden="1">'FLUJO DE EFECTIVO'!#REF!</definedName>
    <definedName name="zdfd" localSheetId="7" hidden="1">#REF!</definedName>
    <definedName name="zdfd" localSheetId="6" hidden="1">#REF!</definedName>
    <definedName name="zdfd" hidden="1">#REF!</definedName>
  </definedNames>
  <calcPr calcId="191028"/>
  <customWorkbookViews>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9"/>
    <customWorkbookView name="Shirley Vichini - Vista personalizada" guid="{5FCC9217-B3E9-4B91-A943-5F21728EBEE9}" mergeInterval="0" personalView="1" maximized="1" xWindow="-9" yWindow="-9" windowWidth="1938" windowHeight="1048" tabRatio="954" activeSheetId="9"/>
    <customWorkbookView name="Dahiana Sanchez - Vista personalizada" guid="{F3648BCD-1CED-4BBB-AE63-37BDB925883F}" mergeInterval="0" personalView="1" maximized="1" xWindow="-9" yWindow="-9" windowWidth="1938" windowHeight="1048" tabRatio="954" activeSheetId="9"/>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6" i="26" l="1"/>
  <c r="K34" i="26"/>
  <c r="E103" i="31" l="1"/>
  <c r="E102" i="31"/>
  <c r="E101" i="31"/>
  <c r="E100" i="31"/>
  <c r="E99" i="31"/>
  <c r="E98" i="31"/>
  <c r="E97" i="31"/>
  <c r="E96" i="31"/>
  <c r="E95" i="31"/>
  <c r="E94" i="31"/>
  <c r="E93" i="31"/>
  <c r="E92" i="31"/>
  <c r="E91" i="31"/>
  <c r="E90" i="31"/>
  <c r="E89" i="31"/>
  <c r="E88" i="31"/>
  <c r="E87" i="31"/>
  <c r="E86" i="31"/>
  <c r="E85" i="31"/>
  <c r="E84" i="31"/>
  <c r="E83" i="31"/>
  <c r="E82" i="31"/>
  <c r="E81" i="31"/>
  <c r="E80" i="31"/>
  <c r="E79" i="31"/>
  <c r="E78" i="31"/>
  <c r="E77" i="31"/>
  <c r="E74" i="31"/>
  <c r="E73" i="31"/>
  <c r="E72" i="31"/>
  <c r="E71" i="31"/>
  <c r="E70" i="31"/>
  <c r="E69" i="31"/>
  <c r="E68" i="31"/>
  <c r="E67" i="31"/>
  <c r="E66" i="31"/>
  <c r="E65" i="31"/>
  <c r="E64" i="31"/>
  <c r="E63" i="31"/>
  <c r="E62" i="31"/>
  <c r="E61" i="31"/>
  <c r="E60" i="31"/>
  <c r="E59" i="31"/>
  <c r="E58" i="31"/>
  <c r="E57" i="31"/>
  <c r="E56" i="31"/>
  <c r="E55" i="31"/>
  <c r="E54" i="31"/>
  <c r="E53" i="31"/>
  <c r="E52" i="31"/>
  <c r="E51" i="31"/>
  <c r="E50" i="31"/>
  <c r="E49" i="31"/>
  <c r="E48" i="31"/>
  <c r="E47" i="31"/>
  <c r="N213" i="26" l="1"/>
  <c r="E46" i="31"/>
  <c r="E44" i="31"/>
  <c r="E43" i="31"/>
  <c r="E42" i="31"/>
  <c r="E41" i="31"/>
  <c r="E40" i="31"/>
  <c r="E39" i="31"/>
  <c r="E38" i="31"/>
  <c r="E37" i="31"/>
  <c r="E36" i="31"/>
  <c r="E35" i="31"/>
  <c r="E34" i="31"/>
  <c r="E33" i="31"/>
  <c r="E32" i="31"/>
  <c r="E31" i="31"/>
  <c r="E29" i="31"/>
  <c r="E28" i="31"/>
  <c r="E27" i="31"/>
  <c r="E26" i="31"/>
  <c r="E25" i="31"/>
  <c r="E24" i="31"/>
  <c r="E23" i="31"/>
  <c r="E22" i="31"/>
  <c r="E21" i="31"/>
  <c r="E19" i="31"/>
  <c r="E18" i="31"/>
  <c r="E17" i="31"/>
  <c r="E16" i="31"/>
  <c r="E15" i="31"/>
  <c r="E14" i="31"/>
  <c r="E13" i="31"/>
  <c r="E12" i="31"/>
  <c r="E11" i="31"/>
  <c r="E10" i="31"/>
  <c r="E9" i="31"/>
  <c r="E8" i="31"/>
  <c r="L203" i="26" l="1"/>
  <c r="J203" i="26"/>
  <c r="K203" i="26"/>
  <c r="E7" i="31" l="1"/>
  <c r="K206" i="26" l="1"/>
  <c r="K205" i="26" l="1"/>
  <c r="N195" i="26" l="1"/>
  <c r="N33" i="26"/>
  <c r="N28" i="26"/>
  <c r="N80" i="26"/>
  <c r="N112" i="26"/>
  <c r="N102" i="26"/>
  <c r="N90" i="26"/>
  <c r="N100" i="26"/>
  <c r="N145" i="26"/>
  <c r="N77" i="26"/>
  <c r="N87" i="26"/>
  <c r="N144" i="26"/>
  <c r="N108" i="26"/>
  <c r="N201" i="26"/>
  <c r="N133" i="26"/>
  <c r="N97" i="26"/>
  <c r="N72" i="26"/>
  <c r="N139" i="26"/>
  <c r="N82" i="26"/>
  <c r="N103" i="26"/>
  <c r="N44" i="26"/>
  <c r="N147" i="26"/>
  <c r="N137" i="26"/>
  <c r="N79" i="26"/>
  <c r="N111" i="26"/>
  <c r="N101" i="26"/>
  <c r="N89" i="26"/>
  <c r="N110" i="26"/>
  <c r="N42" i="26"/>
  <c r="N135" i="26"/>
  <c r="N99" i="26"/>
  <c r="N134" i="26"/>
  <c r="N98" i="26"/>
  <c r="N143" i="26"/>
  <c r="N107" i="26"/>
  <c r="N84" i="26"/>
  <c r="N114" i="26"/>
  <c r="N117" i="26"/>
  <c r="N43" i="26"/>
  <c r="N146" i="26"/>
  <c r="N136" i="26"/>
  <c r="N78" i="26"/>
  <c r="N88" i="26"/>
  <c r="N109" i="26"/>
  <c r="N41" i="26"/>
  <c r="N76" i="26"/>
  <c r="N40" i="26"/>
  <c r="N75" i="26"/>
  <c r="N37" i="26"/>
  <c r="N94" i="26"/>
  <c r="N83" i="26"/>
  <c r="N92" i="26"/>
  <c r="N81" i="26"/>
  <c r="N200" i="26"/>
  <c r="N197" i="26"/>
  <c r="N93" i="26"/>
  <c r="N138" i="26"/>
  <c r="N115" i="26"/>
  <c r="N39" i="26"/>
  <c r="N142" i="26"/>
  <c r="N86" i="26"/>
  <c r="N74" i="26"/>
  <c r="N46" i="26"/>
  <c r="N96" i="26"/>
  <c r="N199" i="26"/>
  <c r="N38" i="26"/>
  <c r="N141" i="26"/>
  <c r="N85" i="26"/>
  <c r="N73" i="26"/>
  <c r="N45" i="26"/>
  <c r="N95" i="26"/>
  <c r="N198" i="26"/>
  <c r="N140" i="26"/>
  <c r="N106" i="26"/>
  <c r="N36" i="26"/>
  <c r="N105" i="26"/>
  <c r="N35" i="26"/>
  <c r="N104" i="26"/>
  <c r="N34" i="26"/>
  <c r="N113" i="26"/>
  <c r="N91" i="26"/>
  <c r="N27" i="26"/>
  <c r="N130" i="26"/>
  <c r="N170" i="26"/>
  <c r="N169" i="26"/>
  <c r="N173" i="26"/>
  <c r="N56" i="26"/>
  <c r="N15" i="26"/>
  <c r="N71" i="26"/>
  <c r="N192" i="26"/>
  <c r="N129" i="26"/>
  <c r="N172" i="26"/>
  <c r="N132" i="26"/>
  <c r="N52" i="26"/>
  <c r="N24" i="26"/>
  <c r="N16" i="26"/>
  <c r="N55" i="26"/>
  <c r="N70" i="26"/>
  <c r="N149" i="26"/>
  <c r="N156" i="26"/>
  <c r="N126" i="26"/>
  <c r="N165" i="26"/>
  <c r="N116" i="26"/>
  <c r="N177" i="26"/>
  <c r="N21" i="26"/>
  <c r="N181" i="26"/>
  <c r="N151" i="26"/>
  <c r="N187" i="26"/>
  <c r="N153" i="26"/>
  <c r="N193" i="26"/>
  <c r="N163" i="26"/>
  <c r="N159" i="26"/>
  <c r="N22" i="26"/>
  <c r="N60" i="26"/>
  <c r="N161" i="26"/>
  <c r="N190" i="26"/>
  <c r="N166" i="26"/>
  <c r="N25" i="26"/>
  <c r="N23" i="26"/>
  <c r="N174" i="26"/>
  <c r="N120" i="26"/>
  <c r="N53" i="26"/>
  <c r="N131" i="26"/>
  <c r="N51" i="26"/>
  <c r="N49" i="26"/>
  <c r="N47" i="26"/>
  <c r="N148" i="26"/>
  <c r="N58" i="26"/>
  <c r="N30" i="26"/>
  <c r="N157" i="26"/>
  <c r="N59" i="26"/>
  <c r="N189" i="26"/>
  <c r="N54" i="26"/>
  <c r="N176" i="26"/>
  <c r="N19" i="26"/>
  <c r="N154" i="26"/>
  <c r="N18" i="26"/>
  <c r="N179" i="26"/>
  <c r="N158" i="26"/>
  <c r="N67" i="26"/>
  <c r="N65" i="26"/>
  <c r="N122" i="26"/>
  <c r="N171" i="26"/>
  <c r="N66" i="26"/>
  <c r="N48" i="26"/>
  <c r="N178" i="26"/>
  <c r="N119" i="26"/>
  <c r="N164" i="26"/>
  <c r="N20" i="26"/>
  <c r="N188" i="26"/>
  <c r="N152" i="26"/>
  <c r="N57" i="26"/>
  <c r="N160" i="26"/>
  <c r="N31" i="26"/>
  <c r="N29" i="26"/>
  <c r="N64" i="26"/>
  <c r="N155" i="26"/>
  <c r="N183" i="26"/>
  <c r="N50" i="26"/>
  <c r="N127" i="26"/>
  <c r="N125" i="26"/>
  <c r="N180" i="26"/>
  <c r="N61" i="26"/>
  <c r="N63" i="26"/>
  <c r="N68" i="26"/>
  <c r="N167" i="26"/>
  <c r="N196" i="26"/>
  <c r="N182" i="26"/>
  <c r="N186" i="26"/>
  <c r="N26" i="26"/>
  <c r="N162" i="26"/>
  <c r="N123" i="26"/>
  <c r="N128" i="26"/>
  <c r="N191" i="26"/>
  <c r="N62" i="26"/>
  <c r="N168" i="26"/>
  <c r="N184" i="26"/>
  <c r="N32" i="26"/>
  <c r="N124" i="26"/>
  <c r="N185" i="26"/>
  <c r="N150" i="26"/>
  <c r="N118" i="26"/>
  <c r="N69" i="26"/>
  <c r="N17" i="26"/>
  <c r="N202" i="26"/>
  <c r="N194" i="26"/>
  <c r="N175" i="26"/>
  <c r="N121" i="26"/>
</calcChain>
</file>

<file path=xl/sharedStrings.xml><?xml version="1.0" encoding="utf-8"?>
<sst xmlns="http://schemas.openxmlformats.org/spreadsheetml/2006/main" count="1760" uniqueCount="358">
  <si>
    <t>REF.</t>
  </si>
  <si>
    <t>Activo Neto</t>
  </si>
  <si>
    <t>Estado de Ingresos y Egresos</t>
  </si>
  <si>
    <t>Flujos de Efectivo</t>
  </si>
  <si>
    <t>Variación del Activo Neto</t>
  </si>
  <si>
    <t>Notas a los Estados Financieros (Nota 5 a Nota 8)</t>
  </si>
  <si>
    <t>Índice</t>
  </si>
  <si>
    <t>ACTIVO</t>
  </si>
  <si>
    <t>Inversiones</t>
  </si>
  <si>
    <t>TOTAL ACTIVO BRUTO</t>
  </si>
  <si>
    <t>PASIVO</t>
  </si>
  <si>
    <t>TOTAL ACTIVO NETO</t>
  </si>
  <si>
    <t>CUOTAS PARTES EN CIRCULACION</t>
  </si>
  <si>
    <t>VALOR CUOTA PARTE AL CIERRE</t>
  </si>
  <si>
    <t>INGRESOS</t>
  </si>
  <si>
    <t>Resultados por tenencia de inversiones</t>
  </si>
  <si>
    <t>Otros Ingresos</t>
  </si>
  <si>
    <t>TOTAL INGRESOS</t>
  </si>
  <si>
    <t>EGRESOS</t>
  </si>
  <si>
    <t>TOTAL EGRESOS</t>
  </si>
  <si>
    <t>RESULTADO DEL EJERCICIO</t>
  </si>
  <si>
    <t>Actividades Operativas</t>
  </si>
  <si>
    <t>Cambios en activos y pasivos operativos</t>
  </si>
  <si>
    <t>Pago por comisiones de administración</t>
  </si>
  <si>
    <t>Actividades de Financiación</t>
  </si>
  <si>
    <t>Rescates</t>
  </si>
  <si>
    <t>Suscripciones</t>
  </si>
  <si>
    <t>Las 8 notas que se acompañan forman parte integrante de los estados financieros.</t>
  </si>
  <si>
    <t>ESTADO DE VARIACION DEL ACTIVO NETO</t>
  </si>
  <si>
    <t>CUENTAS</t>
  </si>
  <si>
    <t>1.1) Naturaleza Jurídica y Características del Fondo</t>
  </si>
  <si>
    <t>1.2) Autorización de Funcionamiento</t>
  </si>
  <si>
    <t>1.3) Políticas de inversión, diversificación de las inversiones, liquidez, reparto de beneficios y endeudamiento.</t>
  </si>
  <si>
    <t>Políticas de Inversión</t>
  </si>
  <si>
    <t>Diversificación de las Inversiones</t>
  </si>
  <si>
    <t>Mínimo</t>
  </si>
  <si>
    <t>Máximo</t>
  </si>
  <si>
    <t>b) Bonos soberanos emitidos internacionalmente por el Estado paraguayo;</t>
  </si>
  <si>
    <t>Políticas de liquidez</t>
  </si>
  <si>
    <t>Política de Reparto de Beneficios</t>
  </si>
  <si>
    <t>Políticas de endeudamiento</t>
  </si>
  <si>
    <t>NOTA 2. INFORMACIÓN SOBRE LA ADMINISTRADORA</t>
  </si>
  <si>
    <t>2.1) Razón social de la Administradora</t>
  </si>
  <si>
    <t>2.2) Entidad encargada de la custodia</t>
  </si>
  <si>
    <r>
      <rPr>
        <b/>
        <sz val="10"/>
        <color theme="1"/>
        <rFont val="Arial"/>
        <family val="2"/>
      </rPr>
      <t>Títulos Físicos (de ser adquiridos):</t>
    </r>
    <r>
      <rPr>
        <sz val="10"/>
        <color theme="1"/>
        <rFont val="Arial"/>
        <family val="2"/>
      </rPr>
      <t xml:space="preserve"> Serán custodiados en la bóveda del Banco Itaú Paraguay S.A., de acuerdo a los procedimientos de seguridad y control de la mencionada entidad.</t>
    </r>
  </si>
  <si>
    <r>
      <rPr>
        <b/>
        <sz val="10"/>
        <color theme="1"/>
        <rFont val="Arial"/>
        <family val="2"/>
      </rPr>
      <t>Títulos desmaterializados (de ser adquiridos):</t>
    </r>
    <r>
      <rPr>
        <sz val="10"/>
        <color theme="1"/>
        <rFont val="Arial"/>
        <family val="2"/>
      </rPr>
      <t xml:space="preserve"> Serán Custodiados por la Bolsa de Valores de Asunción S.A. ("BVASA") bajo la cuenta corriente creada en dicha entidad y en el Banco Central del Paraguay para los bonos soberanos, que es la depositaria electrónica de Valores de la República del Paraguay.</t>
    </r>
  </si>
  <si>
    <t>NOTA 3. CRITERIOS CONTABLES APLICADOS</t>
  </si>
  <si>
    <t>CONCEPTO</t>
  </si>
  <si>
    <t>Total</t>
  </si>
  <si>
    <t xml:space="preserve">MES </t>
  </si>
  <si>
    <t xml:space="preserve">N° DE PARTICIPES </t>
  </si>
  <si>
    <t>1er. Trimestre</t>
  </si>
  <si>
    <t xml:space="preserve">Enero </t>
  </si>
  <si>
    <t>Febrero</t>
  </si>
  <si>
    <t>Marzo</t>
  </si>
  <si>
    <t>NOTA 4. COMPOSICION DE CUENTAS</t>
  </si>
  <si>
    <t>4.2 ) Inversiones</t>
  </si>
  <si>
    <t>Instrumento</t>
  </si>
  <si>
    <t>Emisor</t>
  </si>
  <si>
    <t>Sector</t>
  </si>
  <si>
    <t>País</t>
  </si>
  <si>
    <t>Fecha de
Compra</t>
  </si>
  <si>
    <t>Fecha de 
Vencimiento</t>
  </si>
  <si>
    <t>Moneda</t>
  </si>
  <si>
    <t>Monto</t>
  </si>
  <si>
    <t>Tasa de Interés</t>
  </si>
  <si>
    <t>% De las Inversiones
con relación al Activo del Fondo</t>
  </si>
  <si>
    <t>%De las Inversiones según Reglam. Interno</t>
  </si>
  <si>
    <t>% De las Inversiones por Grupo Económico</t>
  </si>
  <si>
    <t>FINANCIERO</t>
  </si>
  <si>
    <t>PARAGUAY</t>
  </si>
  <si>
    <t>BANCO CENTRAL DEL PARAGUAY</t>
  </si>
  <si>
    <t>A continuación se detalla la composición:</t>
  </si>
  <si>
    <t>TOTAL</t>
  </si>
  <si>
    <t>Comisiones por Administración - IAM A.F.P.I.S.A.</t>
  </si>
  <si>
    <t>Ajustes por redondeos</t>
  </si>
  <si>
    <t>NOTA 5:  IMPUESTO A LA RENTA</t>
  </si>
  <si>
    <t>NOTA 6:  CONTINGENCIA</t>
  </si>
  <si>
    <t>NOTA 7: OTROS ASUNTOS RELEVANTES</t>
  </si>
  <si>
    <t>NOTA 8. HECHOS POSTERIORES</t>
  </si>
  <si>
    <t>GS</t>
  </si>
  <si>
    <t>Efectivo y equivalentes de efectivo</t>
  </si>
  <si>
    <t>(Nota 4.5)</t>
  </si>
  <si>
    <t xml:space="preserve">ESTADO DEL ACTIVO NETO </t>
  </si>
  <si>
    <t>(Nota 4.1)</t>
  </si>
  <si>
    <t>(Nota 4.2)</t>
  </si>
  <si>
    <t>Acreedores por operaciones</t>
  </si>
  <si>
    <t>(Nota 4.3)</t>
  </si>
  <si>
    <t>Comisiones a pagar a la administradora</t>
  </si>
  <si>
    <t>(Nota 4.4)</t>
  </si>
  <si>
    <t>Rescates a pagar</t>
  </si>
  <si>
    <t>Perdida por inversiones</t>
  </si>
  <si>
    <t>(Nota 4.8)</t>
  </si>
  <si>
    <t>Comisión por administración</t>
  </si>
  <si>
    <t>(Nota 3.8)</t>
  </si>
  <si>
    <t>Otros egresos</t>
  </si>
  <si>
    <t>(Nota 4.9)</t>
  </si>
  <si>
    <t>Aumento de inversiones e intereses cobrados</t>
  </si>
  <si>
    <t>Flujo neto de efectivo utilizado en actividades operativas</t>
  </si>
  <si>
    <t>Flujo neto de efectivo generado por las actividades de financiación</t>
  </si>
  <si>
    <t>Efectivo al comienzo del ejercicio</t>
  </si>
  <si>
    <t>Saldo final de efectivo al final del ejercicio</t>
  </si>
  <si>
    <t>Saldo al inicio del ejercicio</t>
  </si>
  <si>
    <t>Movimientos del ejercicio</t>
  </si>
  <si>
    <t>Resultado del ejercicio</t>
  </si>
  <si>
    <t>Saldo al final del ejercicio</t>
  </si>
  <si>
    <t>NOTA 1. INFORMACIÓN BÁSICA DE LA EMPRESA</t>
  </si>
  <si>
    <t>3.1) Bases de Preparación de los Estados financieros</t>
  </si>
  <si>
    <t>3.8) Gastos Operacionales y Comisión de la Sociedad Administradora</t>
  </si>
  <si>
    <t>4.1) Efectivo y equivalentes de efectivo</t>
  </si>
  <si>
    <t>El rubro está compuesto por saldos en cuentas bancarias e instrumentos de alta liquidez de contratos pactados de disponibilidad inmediata. A continuación se detalla la composición:</t>
  </si>
  <si>
    <t>Comisiones por custodia a pagar</t>
  </si>
  <si>
    <r>
      <t>Bolsa de Valores y Productos de Asunción S.A:</t>
    </r>
    <r>
      <rPr>
        <sz val="10"/>
        <color theme="1"/>
        <rFont val="Arial"/>
        <family val="2"/>
      </rPr>
      <t xml:space="preserve"> Fue Constituida por decreto del poder Ejecutivo N° 38.088 de fecha 20 de marzo de 1978, inscripta en el registro publico de comercio en el Año 1978.</t>
    </r>
  </si>
  <si>
    <r>
      <rPr>
        <b/>
        <sz val="10"/>
        <color theme="1"/>
        <rFont val="Arial"/>
        <family val="2"/>
      </rPr>
      <t>Banco Itaú Paraguay S.A.:</t>
    </r>
    <r>
      <rPr>
        <sz val="10"/>
        <color theme="1"/>
        <rFont val="Arial"/>
        <family val="2"/>
      </rPr>
      <t xml:space="preserve"> constituido originariamente como Banco Nacional S.A., según consta en la escritura pública N°. 297, de fecha 14 de octubre de 1.976. Modificado posteriormente bajo la denominación de Banco Internacional Sociedad Anónima, por escritura de fecha 4 de noviembre de 1976, luego bajo denominación Interbanco S.A., aprobado por Decreto del P.E. de la Nación N° 34.651, de fecha 26 de Octubre de 1.977, inscribiéndose en el Registro Público de Comercio bajo el N° 1094, página 91 y siguientes del libro seccional respectivo.</t>
    </r>
  </si>
  <si>
    <r>
      <rPr>
        <b/>
        <sz val="10"/>
        <color theme="1"/>
        <rFont val="Arial"/>
        <family val="2"/>
      </rPr>
      <t>Banco Central del Paraguay.:</t>
    </r>
    <r>
      <rPr>
        <sz val="10"/>
        <color theme="1"/>
        <rFont val="Arial"/>
        <family val="2"/>
      </rPr>
      <t xml:space="preserve"> Regido por la Ley N° 489/95  Orgánica del Banco Central del Paraguay y la Ley 6.104/2018 que modifica y amplia la Ley 489/95.</t>
    </r>
  </si>
  <si>
    <t>De acuerdo con lo establecido en el artículo 4° de la Ley 6380/2019, se considerarán Estructuras Jurídicas Transparentes a aquellos instrumentos o estructuras jurídicas utilizadas como medio de inversión, administración o resguardo de dinero, bienes, derechos y obligaciones. Estas estructuras se considerarán con efecto fiscal neutro en el IRE, por intermediar entre el negocio sujeto a imposición y sus beneficiarios.
Al respecto, dicha disposición incluye como Estructuras Jurídicas Transparentes a los Fondos Patrimoniales de Inversión, creados al amparo de la Ley N°5452/2015, por lo que no se hallan sujeto del impuesto a la renta empresarial (IRE).</t>
  </si>
  <si>
    <t>Valor
Contable
₲</t>
  </si>
  <si>
    <t>Valor de
Compra
₲</t>
  </si>
  <si>
    <t>Valor nominal
₲</t>
  </si>
  <si>
    <t>Juan Manuel Fernández</t>
  </si>
  <si>
    <t>Presidente</t>
  </si>
  <si>
    <t>Contadora</t>
  </si>
  <si>
    <t>ESTADO DE FLUJOS DE EFECTIVO</t>
  </si>
  <si>
    <t>Ingresos por error por operativo</t>
  </si>
  <si>
    <t>Nota 5 a Nota 8</t>
  </si>
  <si>
    <t>3.9) Información estadística</t>
  </si>
  <si>
    <t>Aumento de otros pasivos</t>
  </si>
  <si>
    <t>Otros pasivos</t>
  </si>
  <si>
    <t>Notas a los Estados Financieros (Nota 1 a Nota 3.7)</t>
  </si>
  <si>
    <t>Notas a los Estados Financieros (Nota 3.8 a Nota 4.1)</t>
  </si>
  <si>
    <t>Nota 1 a Nota 3.7</t>
  </si>
  <si>
    <t>Nota 3.8 a Nota 4.1</t>
  </si>
  <si>
    <r>
      <t>ESTADO DE INGRESOS Y EGRESOS</t>
    </r>
    <r>
      <rPr>
        <sz val="11"/>
        <color theme="1"/>
        <rFont val="Arial"/>
        <family val="2"/>
      </rPr>
      <t xml:space="preserve"> </t>
    </r>
  </si>
  <si>
    <t>Servicio de Calificación de Riesgos</t>
  </si>
  <si>
    <t>Rendimientos - CDA</t>
  </si>
  <si>
    <t>Rendimientos - Bonos Corporativos</t>
  </si>
  <si>
    <t>Ingresos por ajustes y redondeos</t>
  </si>
  <si>
    <t>IVA Costo</t>
  </si>
  <si>
    <t>Rendimientos - Bonos Públicos</t>
  </si>
  <si>
    <t>Desde 2.010, mediante Escritura Pública Nº 33 del 31 de Mayo de dicho año, en el Protocolo Comercial, Sección “A”, al folio 99 y sgtes. fue modificado el Estatuto Social, por cambio de denominación a BANCO ITAU PARAGUAY S.A., de todo lo cual se tomó razón en la Dirección General de los Registros Públicos, conforme Dictamen de la Abogacía del Tesoro Nº 2249 del 02/06/2010, en la Sección Personas Jurídicas y Asociaciones, Serie “D”, bajo el Nº 500, al folio 5.441 en fecha 3 de septiembre del 2.010; y en el Registro Público de Comercio, Sección Contratos, bajo el Nº 223, Serie “G”, al folio 3523 y sgtes., en fecha 3 de septiembre del 2010.</t>
  </si>
  <si>
    <t>BANCO FAMILIAR S.A.E.C.A.</t>
  </si>
  <si>
    <t>Rendimientos - Letras de Regulación Monetaria</t>
  </si>
  <si>
    <t>Costos - CDA</t>
  </si>
  <si>
    <t>Costos - Letras de Regulación Monetaria</t>
  </si>
  <si>
    <t>VALOR 
CUOTA</t>
  </si>
  <si>
    <t>Itaú Asset Management Administradora de Fondos Patrimoniales de Inversión S.A. (Itaú Asset Management A.F.P.I.S.A.), con domicilio en Avenida Santa Teresa esquina Herminio Maldonado de la Ciudad de Asunción, en adelante la Administradora, es una sociedad anónima constituida por Escritura Pública Nº 23 de fecha 13 de abril de 2021 ante la escribana María del Carmen Díaz de Bedoya, autorizada a operar por la Superintendencia de Valores (anteriormente Comisión Nacional de Valores) por el Certificado de Registro Nº 095 de fecha 12 de octubre de 2021, cuyo objeto social exclusivo es la administración de fondos patrimoniales de inversión conforme a la Ley Nº 5452/15 “Que regula los Fondos Patrimoniales de Inversión”, y la Resolución de la Superintendencia de Valores (anteriormente Comisión Nacional de Valores) CG Nº 35/23, y sus eventuales modificaciones.</t>
  </si>
  <si>
    <t>BANCO ATLAS S.A.</t>
  </si>
  <si>
    <t>PÚBLICO</t>
  </si>
  <si>
    <t>TOTALES AL 31/12/2023</t>
  </si>
  <si>
    <t>Director</t>
  </si>
  <si>
    <t>Sindico Titular</t>
  </si>
  <si>
    <t>Alfredo Palacios</t>
  </si>
  <si>
    <t>Fernando Ferrari</t>
  </si>
  <si>
    <t>Anticipos a Proveedores</t>
  </si>
  <si>
    <t>Bonos Públicos - Primas REPO</t>
  </si>
  <si>
    <t>Comisiones bancarias</t>
  </si>
  <si>
    <t>Otros activos</t>
  </si>
  <si>
    <t>(Nota 4.10)</t>
  </si>
  <si>
    <t>Al cierre del ejercicio la entidad no cuenta con rescates a pagar.</t>
  </si>
  <si>
    <t>Dahiana Gómez</t>
  </si>
  <si>
    <t>BANCO GNB PARAGUAY SA</t>
  </si>
  <si>
    <t>BANCO NACIONAL DE FOMENTO</t>
  </si>
  <si>
    <t>26-05-2023</t>
  </si>
  <si>
    <t>04-08-2025</t>
  </si>
  <si>
    <t>07-07-2023</t>
  </si>
  <si>
    <t>02-06-2025</t>
  </si>
  <si>
    <t>19-07-2023</t>
  </si>
  <si>
    <t>09-07-2025</t>
  </si>
  <si>
    <t>21-07-2023</t>
  </si>
  <si>
    <t>18-07-2025</t>
  </si>
  <si>
    <t>24-07-2023</t>
  </si>
  <si>
    <t>21-07-2025</t>
  </si>
  <si>
    <t>08-02-2024</t>
  </si>
  <si>
    <t>05-02-2027</t>
  </si>
  <si>
    <t>28-02-2024</t>
  </si>
  <si>
    <t>27-02-2026</t>
  </si>
  <si>
    <t>04-03-2024</t>
  </si>
  <si>
    <t>18-05-2026</t>
  </si>
  <si>
    <t>19-03-2024</t>
  </si>
  <si>
    <t>20-03-2026</t>
  </si>
  <si>
    <t>26-04-2024</t>
  </si>
  <si>
    <t>28-06-2024</t>
  </si>
  <si>
    <t>26-07-2024</t>
  </si>
  <si>
    <t>31-05-2024</t>
  </si>
  <si>
    <t>30-08-2024</t>
  </si>
  <si>
    <t>Operaciones a liquidar</t>
  </si>
  <si>
    <t>Comisión de corretaje</t>
  </si>
  <si>
    <t>(Nota 4.11)</t>
  </si>
  <si>
    <t>Comisiones por intermediación</t>
  </si>
  <si>
    <t>MINISTERIO DE HACIENDA</t>
  </si>
  <si>
    <t>BANCO CONTINENTAL S.A.E.C.A.</t>
  </si>
  <si>
    <t>CERTIFICADO DE DEPOSITO DE AHORRO</t>
  </si>
  <si>
    <t>LETRA DE REGULACION MONETARIA</t>
  </si>
  <si>
    <t>05-06-2024</t>
  </si>
  <si>
    <t>20-06-2025</t>
  </si>
  <si>
    <t>02-04-2024</t>
  </si>
  <si>
    <t>04-09-2026</t>
  </si>
  <si>
    <t>29-10-2024</t>
  </si>
  <si>
    <t>29-04-2024</t>
  </si>
  <si>
    <t>13-04-2026</t>
  </si>
  <si>
    <t>01-04-2024</t>
  </si>
  <si>
    <t>28-03-2025</t>
  </si>
  <si>
    <t>28-02-2025</t>
  </si>
  <si>
    <t>31-10-2025</t>
  </si>
  <si>
    <t>25-04-2025</t>
  </si>
  <si>
    <t>28-11-2025</t>
  </si>
  <si>
    <t>04-06-2024</t>
  </si>
  <si>
    <t>25-10-2024</t>
  </si>
  <si>
    <t>27-12-2024</t>
  </si>
  <si>
    <t>27-06-2025</t>
  </si>
  <si>
    <t>NOTAS A LOS ESTADOS FINANCIEROS AL 30 DE SEPTIEMBRE DE 2024</t>
  </si>
  <si>
    <t>A continuación, se exponen los saldos de los instrumentos adquiridos al 30 de septiembre de 2024:</t>
  </si>
  <si>
    <t>TOTALES AL 30/09/2024</t>
  </si>
  <si>
    <t>Costos - Bonos Públicos</t>
  </si>
  <si>
    <t>BONOS DEL TESORO</t>
  </si>
  <si>
    <t>BONOS AFD</t>
  </si>
  <si>
    <t>AGENCIA FINANCIERA DE DESARROLLO</t>
  </si>
  <si>
    <t>16-07-2024</t>
  </si>
  <si>
    <t>21-02-2025</t>
  </si>
  <si>
    <t>02-07-2024</t>
  </si>
  <si>
    <t>31-01-2025</t>
  </si>
  <si>
    <t>19-07-2024</t>
  </si>
  <si>
    <t>25-07-2025</t>
  </si>
  <si>
    <t>IVA Crédito Fiscal 10%</t>
  </si>
  <si>
    <t>Gastos a refacturar</t>
  </si>
  <si>
    <t>FONDO DE INVERSIÓN IAM PLUS REAL ESTATE</t>
  </si>
  <si>
    <t>FONDO DE INVERSIÓN IAM PLUS REAL ESTATE
Administrado por: Itaú Asset Management Administradora de Fondos Patrimoniales 
de Inversión S.A. (IAM A.F.P.I.S.A.)</t>
  </si>
  <si>
    <t>APORTANTES
U$S</t>
  </si>
  <si>
    <t>RESULTADOS
U$S</t>
  </si>
  <si>
    <t>FONDO DE INVERSIÓN IAM PLUS REAL ESTATE (o "El Fondo") es un fondo de inversión que tiene previsto invertir en la construcción de edificios destinados a la vivienda, con fines primeramente de arrendamiento, en los primeros cuatro años, y, posteriormente, transferir las unidades al momento de la desinversión.</t>
  </si>
  <si>
    <t>De conformidad con la Ley 5452/15 que regula los Fondos Patrimoniales de Inversión, los Fondos se forman con recursos monetarios de personas físicas o jurídicas (Inversionistas, a los efectos de este análisis) y, son captados por sociedades anónimas especializadas exclusivamente en la administración de estos, las Administradoras de Fondos Patrimoniales de Inversión (“AFPISA”), para ser invertidos por cuenta y riesgo de los Inversionistas.</t>
  </si>
  <si>
    <t>El Fondo de Inversión a través de sociedades (incluyendo fideicomisos y otros tipos de modelos societarios) en las que participe directa o indirectamente tiene como objeto invertir en proyectos de desarrollo y explotación inmobiliarios, mediante la compraventa de inmuebles y posterior obtención de renta respecto a los mismos.</t>
  </si>
  <si>
    <t>Para tales efectos, las sociedades (incluyendo fideicomisos y otros tipos de modelos societarios) en las cuales participe el Fondo adquirirán directamente o a través de otras sociedades, bienes raíces, cuyas unidades que conformen los proyectos inmobiliarios serán puestos a la venta o serán entregadas en arrendamiento por la sociedad correspondiente.</t>
  </si>
  <si>
    <t>Además, el Fondo podrá cumplir su objeto mediante la inversión a través de fideicomisos, pudiendo optarse por las figuras del fideicomiso de administración de procesos de titularización de activos y/o el fideicomiso de administración y pagos, así como por otros tipos de negocios fiduciarios que se ajusten a modelos y esquemas autorizados por las normativas vigentes aplicables en la materia.</t>
  </si>
  <si>
    <t>El Fondo se encuentra inscripto en los registros de la Superintendencia de Valores según Resolución SV.SG Nº 010 de fecha 16 de febrero del 2024 y Certificado de Registro SIV Nº 044_16022024 de fecha 16 de febrero del 2024.</t>
  </si>
  <si>
    <t>La Administradora realizará inversiones y operaciones en beneficio y por cuenta, orden y riesgo del Partícipe en aquellos activos que cumplan con los objetivos definidos en el presente Reglamento. Con dicho fin, la Administradora podrá concurrir a la constitución de todo tipo de sociedades. Las adquisiciones o enajenaciones de bienes raíces, o de cuotas o derechos constituidos sobre ellos, que efectúen las sociedades en las cuales participe el Fondo, se sustentarán en tasaciones que realizarán peritos y en la evaluación interna que deberá efectuar la Administradora en cada una de las inversiones que realice. Tales peritos en todo caso deberán ser independientes y no relacionados con la Administradora.</t>
  </si>
  <si>
    <t xml:space="preserve">Las inversiones y operaciones realizadas estarán sujetas a la misma política general de la inversión y objetivos del Fondo sin que ello suponga una dilución de los niveles de riesgo consolidado, las que serán contabilizadas para el apalancamiento total del Fondo, considerando siempre los factores de riesgos inherentes al negocio planteado. </t>
  </si>
  <si>
    <t>A tales efectos la Administradora utilizará sus mejores esfuerzos sin que por eso surja obligación alguna de compromiso por el resultado o rentabilidad de las inversiones a cargo de la Administradora.</t>
  </si>
  <si>
    <r>
      <rPr>
        <b/>
        <sz val="10"/>
        <color theme="1"/>
        <rFont val="Arial"/>
        <family val="2"/>
      </rPr>
      <t xml:space="preserve">a) </t>
    </r>
    <r>
      <rPr>
        <sz val="10"/>
        <color theme="1"/>
        <rFont val="Arial"/>
        <family val="2"/>
      </rPr>
      <t>El Fondo de Inversión invertirá sus activos en títulos valores e instrumentos sin perjuicio de las sumas mantenidas en entidades financieras, de acuerdo con los límites establecidos a continuación:</t>
    </r>
  </si>
  <si>
    <t>a) Títulos emitidos por el Tesoro Público o que cuenten con garantía del mismo cuya emisión haya sido registrada en el Registro de Valores que lleva la SIV;</t>
  </si>
  <si>
    <t xml:space="preserve">c) Títulos emitidos por el Banco Central del Paraguay; </t>
  </si>
  <si>
    <t>d) Títulos de instituciones habilitadas por el Banco Central del Paraguay y que cuenten con calificación de riesgo local BBB o superior que emitan y coticen en mercados internacionales;</t>
  </si>
  <si>
    <t>e) Títulos a plazo de instituciones habilitadas por el Banco Central del Paraguay y que cuenten con calificación de riesgo BBB o superior;</t>
  </si>
  <si>
    <t>f) Letras o cédulas hipotecarias establecidas en la Ley General de Bancos, Financieras y Otras Entidades de Crédito, cuya emisión haya sido registrada en el Registro de Valores que lleva la SIV;</t>
  </si>
  <si>
    <t>g) Títulos emitidos por un Estado extranjero con calificación BB-, similar o superior, que se transen habitualmente en los mercados locales o internacionales. Si un mismo título fuere calificado en categorías de riesgo discordantes se deberá considerar la categoría más baja;</t>
  </si>
  <si>
    <t>h) Títulos emitidos por bancos extranjeros dentro de un país con calificación BB- o superior, con una calificación local del banco extranjero en dicho país de BBB o superior, negociados habitualmente en los mercados locales o internacionales con precios referenciales diarios. Si un mismo título fuere calificado en categorías de riesgo discordantes se deberá considerar la categoría más baja; al igual que la calificación de riesgo país;</t>
  </si>
  <si>
    <t>i) Cuotapartes de fondos mutuos que cumplan con los objetivos de inversión;</t>
  </si>
  <si>
    <t>j) Bienes inmuebles y operaciones vinculadas a los mismos, dentro de los límites legales permitidos;</t>
  </si>
  <si>
    <t>k) Derivados financieros exclusivamente como cobertura de los activos del Fondo;</t>
  </si>
  <si>
    <t>l) Participación en sociedades no cotizantes o registradas ante SIV pero que mantengan balances trimestrales actualizados.</t>
  </si>
  <si>
    <t>La Administradora no podrá adquirir para integrar el activo del Fondo, bienes o valores, cuando pesen sobre estos gravámenes o prohibiciones de cualquier naturaleza, ni podrán ser adquiridos ni enajenados a plazo, bajo condición o sujetos a otras modalidades, salvo autorización de la SIV en casos especiales, mediante normas de carácter general.</t>
  </si>
  <si>
    <t>Todos aquellos títulos físicos representativos de las inversiones de los recursos del Fondo que sean valores de oferta pública susceptibles de ser custodiados serán mantenidos en custodia en la BVA u otras entidades habilitadas para el efecto, a criterio de la Administradora. Por su parte, los títulos desmaterializados, serán custodiados en la BVA.</t>
  </si>
  <si>
    <r>
      <rPr>
        <b/>
        <sz val="10"/>
        <color theme="1"/>
        <rFont val="Arial"/>
        <family val="2"/>
      </rPr>
      <t xml:space="preserve">b) </t>
    </r>
    <r>
      <rPr>
        <sz val="10"/>
        <color theme="1"/>
        <rFont val="Arial"/>
        <family val="2"/>
      </rPr>
      <t>El Fondo podrá realizar sus inversiones en los Activos a través de la adquisición de bienes inmuebles, acorde a los límites indicados en el inciso j) de la tabla precedente, destinados a cualquiera de los siguientes usos:</t>
    </r>
  </si>
  <si>
    <t>1. Usos comerciales tales como locales comerciales;
2. Usos residenciales, tales como departamentos de diferentes tipologías;
3. Derechos fiduciarios de patrimonios autónomos o de fideicomisos que tengan como activos subyacentes inmuebles;
3.1. El fideicomitente será el fondo de inversión y/o el desarrollador inmobiliario aprobado por el Comité de Inversiones, según resulte aplicable;
3.2. Los beneficiarios serán los Partícipes y/o fideicomitentes;
3.3. La utilización del fideicomiso tiene como fin la titulización de flujos para financiación parcial o total de cada proyecto inmobiliario;
3.4. Los flujos estarán compuestos por los ingresos generados por cada proyecto y/o efectivo aportado inicialmente por el/los fideicomitente/s;
4. Proyectos inmobiliarios cuyo objeto consista en el desarrollo y construcción, siempre y cuando el objeto de dichas inversiones sea la explotación a largo plazo del activo desarrollado;
5. Participaciones en otros fondos de inversión colectiva inmobiliarios que inviertan en inmuebles, que no sean administrados por la Administradora;
6. Acciones o cualquier otra clase de instrumentos, títulos o derechos de contenido participativo de sociedades paraguayas, públicas, privadas o mixtas, cuyo objeto exclusivo sea la inversión en bienes inmuebles o en proyectos inmobiliarios.</t>
  </si>
  <si>
    <t xml:space="preserve">Con respecto a la inversión en participaciones en otros fondos de inversión inmobiliarios
que cumplan con los requisitos aquí establecidos: </t>
  </si>
  <si>
    <t>1. Sólo se podrá invertir en fondos de inversión colectiva inmobiliarios o fondos de inversión locales registradas ante la SIV y que cumplan con la política de inversión del Fondo; y
2. No serán admisibles aportes recíprocos</t>
  </si>
  <si>
    <t>El Fondo podrá realizar operaciones de cobertura exclusivamente para mitigar la exposición a riesgos de mercado, tales como variaciones en las tasas de interés o en el valor de las divisas. Lo anterior no limitará el derecho del Fondo de obtener fianzas o seguros que aseguren el cumplimiento de las obligaciones a cargo de los tenedores de los inmuebles en los que participe el Fondo de manera directa o indirecta.</t>
  </si>
  <si>
    <r>
      <rPr>
        <b/>
        <sz val="10"/>
        <color theme="1"/>
        <rFont val="Arial"/>
        <family val="2"/>
      </rPr>
      <t>c) Concentración de Activos:</t>
    </r>
    <r>
      <rPr>
        <sz val="10"/>
        <color theme="1"/>
        <rFont val="Arial"/>
        <family val="2"/>
      </rPr>
      <t xml:space="preserve"> El Fondo tendrá una concentración mínima del 75% (setenta y cinco por ciento) en los Activos descritos en la Sección 11(b) del Reglamento. Este límite no se aplicará única y exclusivamente durante los primeros 18 (dieciocho) meses siguientes a la Fecha de Inicio de Operaciones del Fondo.</t>
    </r>
  </si>
  <si>
    <r>
      <rPr>
        <b/>
        <sz val="10"/>
        <color theme="1"/>
        <rFont val="Arial"/>
        <family val="2"/>
      </rPr>
      <t xml:space="preserve">d) Diversificación de las inversiones por emisor y grupo empresarial: 
</t>
    </r>
    <r>
      <rPr>
        <sz val="10"/>
        <color theme="1"/>
        <rFont val="Arial"/>
        <family val="2"/>
      </rPr>
      <t>Los límites de diversificación por emisor y grupo empresarial son:
1. Límite máximo de inversión por emisor: 15% (quince por ciento) de los activos del Fondo y del total de patrimonio neto de la entidad emisora; y
2. Límite máximo de inversión por emisor y su grupo empresarial: 50% (cincuenta por ciento) de los activos del Fondo.
Quedan exceptuados de los límites de diversificación, los títulos emitidos por los Tesoros Nacionales, Banco Central y otras Entidades Estatales de la República del Paraguay.
3. Concentración máxima por Activo individual: el Fondo no invertirá en un mismo Activo individual más del 60% (sesenta por ciento) del valor total de los Activos del Fondo, calculados al momento de realizar la Inversión. Para efectos del cálculo y/o cumplimiento del presente limite deberán aplicarse las siguientes consideraciones:
4. Concentración máxima por contraparte de contratos: Los ingresos consolidados provenientes de una misma contraparte y sus sociedades Afiliadas no podrán exceder el 60% (sesenta por ciento) de los ingresos totales recibidos por concepto de los contratos suscritos con las contrapartes por el Fondo.
5. Concentración máxima en proyectos en etapa de desarrollo: El Fondo no invertirá más del 40% (cuarenta por ciento) del valor total de los Activos del Fondo en Activos individuales que se encuentren en fase de construcción y/o desarrollo.</t>
    </r>
  </si>
  <si>
    <t xml:space="preserve">El objetivo del Fondo es la formación de un portafolio compuesto por instrumentos que representen las características indicadas en la Sección 11(a) de este Reglamento. Sin embargo, y sin perjuicio al objetivo, el Fondo mantendrá un mínimo de 0,5% (cero coma cinco por ciento) en activos de alto nivel de liquidez. </t>
  </si>
  <si>
    <t>El Fondo de Inversión mantendrá ese nivel de liquidez mínimo para hacer frente a las necesidades de inversión y a los requerimientos de disponibilidades del Fondo de Inversión. Esta liquidez se invertirá en depósitos a la vista en entidades financieras de plaza, títulos emitidos por el Estado Soberano, Banco Central del Paraguay o certificados que cuenten con la garantía del Tesoro de la República del Paraguay, conforme al monto establecido por la Administradora.</t>
  </si>
  <si>
    <t xml:space="preserve">Todas las inversiones establecidas en el presente numeral se efectuarán con el exclusivo propósito de preservar el valor de los recursos disponibles que el Fondo mantenga en caja, por tanto, dichas decisiones de inversión se realizarán con un criterio conservador y manteniendo las inversiones en la moneda en la que se encuentra denominada el Fondo. </t>
  </si>
  <si>
    <t>La deuda neta consolidada podrá ser hasta el 75% (setenta y cinco por ciento) del valor total de los activos del Fondo.</t>
  </si>
  <si>
    <t>La Administradora previa autorización de Asamblea Extraordinaria de Partícipes, podrá contratar créditos con bancos o instituciones financieras, que podrán ser garantizados con los bienes inmuebles que forman parte del patrimonio del Fondo.</t>
  </si>
  <si>
    <t>El Fondo, como todas las sociedades en las cuales participe podrán endeudarse a fin de financiar la adquisición de sociedades dueñas de inmuebles o de inmuebles.</t>
  </si>
  <si>
    <t>Asimismo, para efectos de refinanciar los pasivos, tanto el Fondo como de las sociedades en las que el Fondo participa, dicho refinanciamiento no podrá exceder el total de los pasivos objeto del mismo.</t>
  </si>
  <si>
    <t>El Fondo podrá emitir bonos y títulos de deuda, siempre que la SIV y las disposiciones legales se lo permitan. En todos los casos, las emisiones estarán aprobadas por la SIV o la autoridad regulatoria competente</t>
  </si>
  <si>
    <t>El resultado que la inversión en el Fondo reportará a los Partícipes será producto de las variaciones experimentadas por el patrimonio del Fondo.</t>
  </si>
  <si>
    <t>La distribución de beneficios deberá hacerse durante el cuatrimestre siguiente al del cierre del ejercicio anual.</t>
  </si>
  <si>
    <t>La distribución de los beneficios netos se ajustará a la forma y proporción que determine la Asamblea Ordinaria de Partícipes por una mayoría de 2/3 (dos tercios) de las cuotas pagadas.</t>
  </si>
  <si>
    <t>Para estos efectos, se entenderá por beneficios netos percibidos la cantidad que resulte de restar a la suma de utilidades, intereses, dividendos y ganancias de capital efectivamente percibidas, el total de pérdidas y gastos devengados en el período.</t>
  </si>
  <si>
    <t>Tienen derecho a percibir la distribución de los beneficios netos correspondientes los inscriptos en el Registro de Partícipes un día hábil antes a la fecha en que efectivamente se pagará dicho beneficio neto.</t>
  </si>
  <si>
    <t>Al liquidar el Fondo, una vez amortizado el 100% (cien por ciento) del valor inicial de la cuota, el exceso se considerará ganancia de capital.</t>
  </si>
  <si>
    <t>El reparto de beneficios se informará a cada Partícipe por medio de un correo electrónico dirigido a la dirección que el Partícipe tenga registrada en la Administradora, o por carta en su defecto, dentro del plazo de 15 (quince) días contados desde el respectivo acuerdo de reparto.</t>
  </si>
  <si>
    <t>Esta política de distribución de beneficios netos podrá ser modificada por la Asamblea Extraordinaria de Partícipes según lo dispuesto en el artículo 26 de la Ley de Fondos Patrimoniales y concordante con lo dispuesto en el Título 19, Capítulo 4, artículo 4 último párrafo del Reglamento de Mercado de Valores.</t>
  </si>
  <si>
    <t>3.2) Período</t>
  </si>
  <si>
    <t>PATRIMONIO NETO
DEL FONDO
U$S</t>
  </si>
  <si>
    <t>No aplicable. Al 30 de setiembre 2024 el Fondo no cuenta con Inversiones.</t>
  </si>
  <si>
    <t>(expresados en dólares)</t>
  </si>
  <si>
    <t>PRESENTADO DE FORMA COMPARATIVA CON EL EJERCICIO ECONÓMICO ANTERIOR (SIN MOVIMIENTOS)</t>
  </si>
  <si>
    <t>Los estados financieros se expresan en dólares americanos y han sido preparados de acuerdo con las normas contables, criterios de valuación y las normas de presentación establecidas por la Superintendencia de Valores (anteriormente Comisión Nacional de Valores) a través de la Resolución CNV CG N°30/21 de 09 de septiembre de 2021 – Reglamento General del Mercado de Valores y con Normas de Información Financiera (NIF) emitidas por el Consejo de Contadores Públicos del Paraguay.</t>
  </si>
  <si>
    <t>Al cierre del periodo la entidad no cuenta con Comisión de corretaje.</t>
  </si>
  <si>
    <t>3.3) Tipos de cambio utilizado para convertir a moneda nacional los saldos en moneda extranjera</t>
  </si>
  <si>
    <t>Acreedores</t>
  </si>
  <si>
    <t>Notas a los Estados Financieros (Nota 4.2 a Nota 4.12)</t>
  </si>
  <si>
    <t>Nota 4.2 a Nota 4.11</t>
  </si>
  <si>
    <t xml:space="preserve">ESTADOS FINANCIEROS AL 31 DE DICIEMBRE DEL 2024 PRESENTADO DE FORMA COMPARATIVA </t>
  </si>
  <si>
    <t>31/12/2024
U$S</t>
  </si>
  <si>
    <t>IVA Crédito Fiscal 5%</t>
  </si>
  <si>
    <t>Otras cuentas por pagar</t>
  </si>
  <si>
    <t>Intereses sobre préstamos</t>
  </si>
  <si>
    <t>Asesoria externa a pagar</t>
  </si>
  <si>
    <t>Banco Itaú Paraguay S.A. - Cta. Cte. N° 45000185/4 - Cuenta Operativa</t>
  </si>
  <si>
    <t>Anticipo a proveedores</t>
  </si>
  <si>
    <t>4.4 ) Otros activos</t>
  </si>
  <si>
    <t>4.5 ) Comisiones a pagar a la Administradora</t>
  </si>
  <si>
    <t>4.6 ) Rescates a pagar</t>
  </si>
  <si>
    <t>4.8 ) Otros pasivos</t>
  </si>
  <si>
    <t>(Nota 4.13)</t>
  </si>
  <si>
    <t>Honorarios profesionales U$S</t>
  </si>
  <si>
    <t>Comisiones por administración - IAM A.F.P.I.S.A.</t>
  </si>
  <si>
    <t>Mario Durán</t>
  </si>
  <si>
    <t>Diferencias cambiarias</t>
  </si>
  <si>
    <t>Comisión por desembolso</t>
  </si>
  <si>
    <t>Intereses pagados sobre préstamos</t>
  </si>
  <si>
    <t>4.3 ) Acreedores por operaciones</t>
  </si>
  <si>
    <t>4.9 ) Resultados por tenencia de inversiones</t>
  </si>
  <si>
    <t>4.7 ) Préstamo bancario</t>
  </si>
  <si>
    <t>Préstamo bancario</t>
  </si>
  <si>
    <t>Préstamos bancarios</t>
  </si>
  <si>
    <t>(Nota 4.7)</t>
  </si>
  <si>
    <t>Federico Arana</t>
  </si>
  <si>
    <t>Diversificación de las inversiones respecto al activo total del Fondo de Inversión: Instrumento Financiero</t>
  </si>
  <si>
    <t>El beneficio que la inversión en el Fondo de Inversión reporte a los Partícipes será el incremento que se produzca en el valor de la cuota de participación, como consecuencia de las variaciones experimentadas por el patrimonio del Fondo de Inversión. Los beneficios obtenidos de las inversiones del Fondo de Inversión serán totalmente reinvertidos salvo la redención parcial o total de derechos en el Fondo de Inversión efectuada por uno o más partícipes y los importes que la Sociedad Administradora deba debitar en concepto de comisiones, cargos, tributos y gastos.</t>
  </si>
  <si>
    <t>Egresos por ajustes y redondeos</t>
  </si>
  <si>
    <t>TOTAL ACTIVO NETO
AL 31/12/2024
U$S</t>
  </si>
  <si>
    <t>Intereses cobrados en caja de ahorro</t>
  </si>
  <si>
    <t>Banco Itaú Paraguay S.A. - Caja Ahorro Nº 41000281/5 - Cuenta Operativa</t>
  </si>
  <si>
    <t>Reporte: Del 01/01/2024 al 31/04/2024</t>
  </si>
  <si>
    <t xml:space="preserve">Comisiones por Administración - IAM A.F.P.I.S.A. </t>
  </si>
  <si>
    <t>Al cierre del periodo la entidad no cuenta con Resultados por tenencia de inversiones.</t>
  </si>
  <si>
    <t>Al cierre del periodo la entidad no cuenta con Pérdidas por inversiones.</t>
  </si>
  <si>
    <t>Intereses</t>
  </si>
  <si>
    <t>4.10 ) Resultado por Inteses</t>
  </si>
  <si>
    <t>Nidia Ibarra</t>
  </si>
  <si>
    <t>Apoderada</t>
  </si>
  <si>
    <t>José Acosta</t>
  </si>
  <si>
    <t>Apoderado</t>
  </si>
  <si>
    <t>Retención IVA a Pagar</t>
  </si>
  <si>
    <t>Retención Renta a pagar</t>
  </si>
  <si>
    <t>Ingresos Extraordinarios</t>
  </si>
  <si>
    <t>Otros Gastos administrativos</t>
  </si>
  <si>
    <t>Intereses pagados</t>
  </si>
  <si>
    <t>Retención Renta</t>
  </si>
  <si>
    <t>30/06/2025
U$S</t>
  </si>
  <si>
    <t>30/06/2024
U$S</t>
  </si>
  <si>
    <t>POR EL EJERCICIO COMPRENDIDO ENTRE EL 01 DE ENERO Y EL 30 DE JUNIO DE 2025
PRESENTADO DE FORMA COMPARATIVA CON EL PERIODO ECONÓMICO ANTERIOR (SIN MOVIMIENTO)</t>
  </si>
  <si>
    <t>30/06/025
U$S</t>
  </si>
  <si>
    <t>POR EL EJERCICIO COMPRENDIDO ENTRE EL 01 DE ENERO Y EL 30 DE JUNIO DE 2025
PRESENTADO DE FORMA COMPARATIVA CON EL EJERCICIO ECONÓMICO ANTERIOR COMPRENDIDO DEL 1 DE ENERO AL 31 DE DICIEMBRE DE 2024</t>
  </si>
  <si>
    <t>4.11 ) Otros Ingresos</t>
  </si>
  <si>
    <t>4.12) Comisión de corretaje</t>
  </si>
  <si>
    <t>4.13) Pérdidas por inversiones</t>
  </si>
  <si>
    <t>4.14) Otros egresos</t>
  </si>
  <si>
    <t>TOTAL ACTIVO NETO
AL 30/06/2025</t>
  </si>
  <si>
    <t>El modelo se sustenta en una base convencional de costo histórico y no reconoce en forma integral los efectos de la inflación en la situación patrimonial y financiera del Fondo de Inversión, ni en los resultados de sus operaciones. De haberse aplicado una corrección monetaria integral de los estados financieros, podrían haber surgido diferencias en la presentación de la situación patrimonial y financiera, en los resultados de las operaciones y en los flujos de efectivo del Fondo de Inversión al 30 de junio de 2025 y 2024. Según el índice general de precios del consumo publicado por el Banco Central del Paraguay, la inflación al 30 de junio de 2025 y 30 junio de 2024 fueron del 3,0% y 2,8% respectivamente.</t>
  </si>
  <si>
    <t>Durante el ejercicio no se han registrados transacciones en moneda diferente a la moneda del fondo. Así mismo, al 30 de junio del 2025 no existen saldos de activos y pasivos en moneda distintos al dólar americano.</t>
  </si>
  <si>
    <t>Abril</t>
  </si>
  <si>
    <t>Mayo</t>
  </si>
  <si>
    <t>Junio</t>
  </si>
  <si>
    <t>No aplicable. Al 30 de junio de 2025 el Fondo no cuenta con inversiones.</t>
  </si>
  <si>
    <t>No aplicable. Al 30 de junio de 2025 el Fondo no cuenta con acreedores por operaciones.</t>
  </si>
  <si>
    <t>Al 30 de junio de 2025 y  de forma comparativa con el ejercicio económico anterior (sin movimientos), no existen situaciones contingentes, ni reclamos que este en conocimiento de la Sociedad Administradora.</t>
  </si>
  <si>
    <t>Al 30 de junio de 2025 y  de forma comparativa con el ejercicio económico anterior (sin movimientos), no existen otros asuntos relevantes que mencionar.</t>
  </si>
  <si>
    <t>Entre la fecha de cierre de los presentes estados financieros, no han ocurrido hechos significativos de carácter financiero o de otra índole que afecten la situación patrimonial o financiera o los resultados del Fondo de Inversión IAM Real Plus Estate Dólares al 30 de junio de 2025.</t>
  </si>
  <si>
    <t>NOTAS A LOS ESTADOS FINANCIEROS AL 30 DE JUNIO DE 2025</t>
  </si>
  <si>
    <t>2do. Trimestre</t>
  </si>
  <si>
    <t>A continuación, la información estadística mensual de la posición del Fondo al 30 de junio de 2025:</t>
  </si>
  <si>
    <t>Las informaciones presentadas corresponden al ejercicio comprendido entre el 1 de enero y el 30 de junio de 2025, comparativo con el ejercicio anterior cerrado del 1 de enero y el 31 de diciembre de 2024 para activo neto y con el periodo del 1 de enero al 30 de junio de 2024 para el estado de ingresos y egresos y el flujo de efectivo.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</si>
</sst>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22">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0_ ;\-#,##0\ "/>
    <numFmt numFmtId="172" formatCode="dd/mm/yyyy;@"/>
    <numFmt numFmtId="173" formatCode="_-* #,##0_-;\-* #,##0_-;_-* &quot;-&quot;??_-;_-@_-"/>
    <numFmt numFmtId="174" formatCode="_-* #,##0\ _€_-;\-* #,##0\ _€_-;_-* &quot;-&quot;\ _€_-;_-@_-"/>
    <numFmt numFmtId="175" formatCode="_-* #,##0.00\ _p_t_a_-;\-* #,##0.00\ _p_t_a_-;_-* &quot;-&quot;??\ _p_t_a_-;_-@_-"/>
    <numFmt numFmtId="176" formatCode="_(* #,##0_);_(* \(#,##0\);_(* &quot;-&quot;??_);_(@_)"/>
    <numFmt numFmtId="177" formatCode="0.000%"/>
    <numFmt numFmtId="178" formatCode="_ * #,##0.00_ ;_ * \-#,##0.00_ ;_ * &quot;-&quot;_ ;_ @_ "/>
    <numFmt numFmtId="179" formatCode="_(* #,##0.00_);_(* \(#,##0.00\);_(* &quot;-&quot;_);_(@_)"/>
    <numFmt numFmtId="180" formatCode="_(* #,##0.000_);_(* \(#,##0.000\);_(* &quot;-&quot;_);_(@_)"/>
    <numFmt numFmtId="181" formatCode="#,##0.000"/>
    <numFmt numFmtId="182" formatCode="#,##0.0000"/>
    <numFmt numFmtId="183" formatCode="0.0000"/>
  </numFmts>
  <fonts count="95">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b/>
      <sz val="10"/>
      <name val="Arial"/>
      <family val="2"/>
    </font>
    <font>
      <sz val="10"/>
      <color theme="1"/>
      <name val="Arial"/>
      <family val="2"/>
    </font>
    <font>
      <sz val="9"/>
      <color theme="1"/>
      <name val="Arial"/>
      <family val="2"/>
    </font>
    <font>
      <b/>
      <sz val="9"/>
      <color theme="1"/>
      <name val="Arial"/>
      <family val="2"/>
    </font>
    <font>
      <sz val="10"/>
      <name val="Arial"/>
      <family val="2"/>
    </font>
    <font>
      <b/>
      <sz val="10"/>
      <color rgb="FF000000"/>
      <name val="Arial"/>
      <family val="2"/>
    </font>
    <font>
      <sz val="8"/>
      <color theme="1"/>
      <name val="Arial"/>
      <family val="2"/>
    </font>
    <font>
      <u/>
      <sz val="11"/>
      <color theme="10"/>
      <name val="Calibri"/>
      <family val="2"/>
      <scheme val="minor"/>
    </font>
    <font>
      <sz val="10"/>
      <name val="Times New Roman"/>
      <family val="1"/>
    </font>
    <font>
      <sz val="18"/>
      <color theme="3"/>
      <name val="Calibri Light"/>
      <family val="2"/>
      <scheme val="major"/>
    </font>
    <font>
      <sz val="11"/>
      <color indexed="8"/>
      <name val="Calibri"/>
      <family val="2"/>
    </font>
    <font>
      <sz val="11"/>
      <color rgb="FF000000"/>
      <name val="Calibri"/>
      <family val="2"/>
    </font>
    <font>
      <b/>
      <sz val="12"/>
      <color theme="1"/>
      <name val="Arial"/>
      <family val="2"/>
    </font>
    <font>
      <b/>
      <sz val="10"/>
      <color theme="1"/>
      <name val="Arial"/>
      <family val="2"/>
    </font>
    <font>
      <sz val="10"/>
      <color rgb="FFFF0000"/>
      <name val="Arial"/>
      <family val="2"/>
    </font>
    <font>
      <sz val="11"/>
      <color theme="0"/>
      <name val="Arial"/>
      <family val="2"/>
    </font>
    <font>
      <sz val="11"/>
      <color theme="1"/>
      <name val="Arial"/>
      <family val="2"/>
    </font>
    <font>
      <sz val="11"/>
      <color rgb="FF0070C0"/>
      <name val="Arial"/>
      <family val="2"/>
    </font>
    <font>
      <b/>
      <sz val="12"/>
      <color rgb="FF0070C0"/>
      <name val="Arial"/>
      <family val="2"/>
    </font>
    <font>
      <sz val="11"/>
      <name val="Arial"/>
      <family val="2"/>
    </font>
    <font>
      <b/>
      <u/>
      <sz val="11"/>
      <name val="Arial"/>
      <family val="2"/>
    </font>
    <font>
      <b/>
      <u/>
      <sz val="12"/>
      <name val="Arial"/>
      <family val="2"/>
    </font>
    <font>
      <b/>
      <sz val="12"/>
      <name val="Arial"/>
      <family val="2"/>
    </font>
    <font>
      <sz val="12"/>
      <name val="Arial"/>
      <family val="2"/>
    </font>
    <font>
      <u/>
      <sz val="11"/>
      <name val="Arial"/>
      <family val="2"/>
    </font>
    <font>
      <b/>
      <sz val="13"/>
      <name val="Arial"/>
      <family val="2"/>
    </font>
    <font>
      <b/>
      <sz val="16"/>
      <name val="Arial"/>
      <family val="2"/>
    </font>
    <font>
      <sz val="11"/>
      <color theme="1" tint="0.34998626667073579"/>
      <name val="Arial"/>
      <family val="2"/>
    </font>
    <font>
      <sz val="13"/>
      <color theme="1" tint="0.34998626667073579"/>
      <name val="Arial"/>
      <family val="2"/>
    </font>
    <font>
      <b/>
      <u/>
      <sz val="12"/>
      <color theme="1" tint="0.34998626667073579"/>
      <name val="Arial"/>
      <family val="2"/>
    </font>
    <font>
      <b/>
      <sz val="20"/>
      <color theme="0"/>
      <name val="Arial"/>
      <family val="2"/>
    </font>
    <font>
      <sz val="12"/>
      <color theme="1"/>
      <name val="Arial"/>
      <family val="2"/>
    </font>
    <font>
      <b/>
      <sz val="11"/>
      <color theme="1"/>
      <name val="Arial"/>
      <family val="2"/>
    </font>
    <font>
      <b/>
      <sz val="10"/>
      <color theme="0"/>
      <name val="Arial"/>
      <family val="2"/>
    </font>
    <font>
      <b/>
      <i/>
      <sz val="10"/>
      <color theme="1"/>
      <name val="Arial"/>
      <family val="2"/>
    </font>
    <font>
      <u/>
      <sz val="10"/>
      <color theme="10"/>
      <name val="Arial"/>
      <family val="2"/>
    </font>
    <font>
      <sz val="10"/>
      <color rgb="FF000000"/>
      <name val="Arial"/>
      <family val="2"/>
    </font>
    <font>
      <sz val="11"/>
      <color theme="3" tint="-0.249977111117893"/>
      <name val="Arial"/>
      <family val="2"/>
    </font>
    <font>
      <b/>
      <u/>
      <sz val="11"/>
      <color theme="3" tint="-0.249977111117893"/>
      <name val="Arial"/>
      <family val="2"/>
    </font>
    <font>
      <sz val="13"/>
      <color theme="3" tint="-0.249977111117893"/>
      <name val="Arial"/>
      <family val="2"/>
    </font>
    <font>
      <b/>
      <sz val="12"/>
      <color theme="3" tint="-0.249977111117893"/>
      <name val="Arial"/>
      <family val="2"/>
    </font>
    <font>
      <sz val="12"/>
      <color theme="3" tint="-0.249977111117893"/>
      <name val="Arial"/>
      <family val="2"/>
    </font>
    <font>
      <u/>
      <sz val="11"/>
      <color theme="3" tint="-0.249977111117893"/>
      <name val="Arial"/>
      <family val="2"/>
    </font>
    <font>
      <b/>
      <sz val="13"/>
      <color theme="3" tint="-0.249977111117893"/>
      <name val="Arial"/>
      <family val="2"/>
    </font>
    <font>
      <sz val="10"/>
      <color theme="3" tint="-0.249977111117893"/>
      <name val="Arial"/>
      <family val="2"/>
    </font>
    <font>
      <sz val="10"/>
      <name val="Arial"/>
      <family val="2"/>
    </font>
    <font>
      <sz val="10"/>
      <color indexed="8"/>
      <name val="Arial"/>
      <family val="2"/>
    </font>
    <font>
      <sz val="11"/>
      <color rgb="FF9C5700"/>
      <name val="Calibri"/>
      <family val="2"/>
      <scheme val="minor"/>
    </font>
    <font>
      <sz val="11"/>
      <color indexed="8"/>
      <name val="Calibri"/>
      <family val="2"/>
      <scheme val="minor"/>
    </font>
    <font>
      <b/>
      <sz val="9"/>
      <name val="AriaÑ"/>
    </font>
    <font>
      <sz val="9"/>
      <name val="AriaÑ"/>
    </font>
    <font>
      <b/>
      <sz val="10"/>
      <name val="AriaÑ"/>
    </font>
    <font>
      <sz val="10"/>
      <name val="AriaÑ"/>
    </font>
    <font>
      <sz val="10"/>
      <color rgb="FFFF0000"/>
      <name val="AriaÑ"/>
    </font>
    <font>
      <b/>
      <i/>
      <sz val="10"/>
      <color rgb="FFFF0000"/>
      <name val="AriaÑ"/>
    </font>
    <font>
      <b/>
      <sz val="10"/>
      <color rgb="FFFF0000"/>
      <name val="AriaÑ"/>
    </font>
    <font>
      <b/>
      <sz val="10"/>
      <color rgb="FFFFFFFF"/>
      <name val="Arial"/>
      <family val="2"/>
    </font>
    <font>
      <sz val="10"/>
      <color rgb="FFFFFFFF"/>
      <name val="Arial"/>
      <family val="2"/>
    </font>
    <font>
      <b/>
      <u/>
      <sz val="10"/>
      <color rgb="FF000000"/>
      <name val="Arial"/>
      <family val="2"/>
    </font>
    <font>
      <sz val="9"/>
      <color rgb="FFFF0000"/>
      <name val="Arial"/>
      <family val="2"/>
    </font>
    <font>
      <sz val="11"/>
      <color rgb="FFFF0000"/>
      <name val="Arial"/>
      <family val="2"/>
    </font>
    <font>
      <i/>
      <sz val="10"/>
      <color theme="1"/>
      <name val="Arial"/>
      <family val="2"/>
    </font>
    <font>
      <sz val="10"/>
      <name val="Arial"/>
      <family val="2"/>
    </font>
    <font>
      <i/>
      <sz val="10"/>
      <color rgb="FF000000"/>
      <name val="Arial"/>
      <family val="2"/>
    </font>
    <font>
      <sz val="10"/>
      <color theme="0"/>
      <name val="Arial"/>
      <family val="2"/>
    </font>
    <font>
      <b/>
      <sz val="10"/>
      <color theme="1"/>
      <name val="Arial"/>
      <family val="2"/>
    </font>
    <font>
      <sz val="10"/>
      <color theme="1"/>
      <name val="Arial"/>
      <family val="2"/>
    </font>
    <font>
      <sz val="10"/>
      <name val="Arial"/>
      <family val="2"/>
    </font>
    <font>
      <b/>
      <sz val="10"/>
      <name val="Arial"/>
      <family val="2"/>
    </font>
    <font>
      <b/>
      <sz val="10"/>
      <color rgb="FF000000"/>
      <name val="Arial"/>
      <family val="2"/>
    </font>
    <font>
      <sz val="10"/>
      <name val="Arial"/>
      <family val="2"/>
    </font>
    <font>
      <sz val="12"/>
      <color rgb="FFFF0000"/>
      <name val="Arial"/>
      <family val="2"/>
    </font>
    <font>
      <sz val="8"/>
      <name val="Calibri"/>
      <family val="2"/>
      <scheme val="minor"/>
    </font>
  </fonts>
  <fills count="42">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9"/>
        <bgColor indexed="64"/>
      </patternFill>
    </fill>
    <fill>
      <patternFill patternType="solid">
        <fgColor theme="6" tint="0.79998168889431442"/>
        <bgColor indexed="64"/>
      </patternFill>
    </fill>
    <fill>
      <patternFill patternType="solid">
        <fgColor theme="2"/>
        <bgColor indexed="64"/>
      </patternFill>
    </fill>
    <fill>
      <patternFill patternType="solid">
        <fgColor theme="2" tint="-0.499984740745262"/>
        <bgColor indexed="64"/>
      </patternFill>
    </fill>
    <fill>
      <patternFill patternType="solid">
        <fgColor theme="5"/>
        <bgColor indexed="64"/>
      </patternFill>
    </fill>
    <fill>
      <patternFill patternType="solid">
        <fgColor rgb="FF00B050"/>
        <bgColor indexed="64"/>
      </patternFill>
    </fill>
    <fill>
      <patternFill patternType="solid">
        <fgColor rgb="FF757171"/>
        <bgColor indexed="64"/>
      </patternFill>
    </fill>
    <fill>
      <patternFill patternType="solid">
        <fgColor rgb="FFEDEDED"/>
        <bgColor indexed="64"/>
      </patternFill>
    </fill>
    <fill>
      <patternFill patternType="solid">
        <fgColor theme="7" tint="0.79998168889431442"/>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diagonal/>
    </border>
    <border>
      <left/>
      <right/>
      <top style="thin">
        <color indexed="64"/>
      </top>
      <bottom style="thin">
        <color indexed="64"/>
      </bottom>
      <diagonal/>
    </border>
    <border>
      <left/>
      <right/>
      <top style="thin">
        <color indexed="64"/>
      </top>
      <bottom/>
      <diagonal/>
    </border>
    <border>
      <left/>
      <right/>
      <top/>
      <bottom style="thick">
        <color theme="2" tint="-0.499984740745262"/>
      </bottom>
      <diagonal/>
    </border>
    <border>
      <left/>
      <right/>
      <top/>
      <bottom style="double">
        <color auto="1"/>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diagonal/>
    </border>
    <border>
      <left/>
      <right style="thin">
        <color indexed="64"/>
      </right>
      <top/>
      <bottom/>
      <diagonal/>
    </border>
    <border>
      <left style="thin">
        <color indexed="64"/>
      </left>
      <right style="thin">
        <color indexed="64"/>
      </right>
      <top style="double">
        <color indexed="64"/>
      </top>
      <bottom style="double">
        <color indexed="64"/>
      </bottom>
      <diagonal/>
    </border>
    <border>
      <left style="thin">
        <color indexed="64"/>
      </left>
      <right style="thin">
        <color indexed="64"/>
      </right>
      <top style="thin">
        <color indexed="64"/>
      </top>
      <bottom style="double">
        <color indexed="64"/>
      </bottom>
      <diagonal/>
    </border>
  </borders>
  <cellStyleXfs count="2900">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26"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0" fontId="29" fillId="0" borderId="0" applyNumberFormat="0" applyFill="0" applyBorder="0" applyAlignment="0" applyProtection="0"/>
    <xf numFmtId="0" fontId="20" fillId="0" borderId="0"/>
    <xf numFmtId="0" fontId="31"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32"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75" fontId="20" fillId="0" borderId="0" applyFont="0" applyFill="0" applyBorder="0" applyAlignment="0" applyProtection="0"/>
    <xf numFmtId="43" fontId="1" fillId="0" borderId="0" applyFont="0" applyFill="0" applyBorder="0" applyAlignment="0" applyProtection="0"/>
    <xf numFmtId="0" fontId="33"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67" fillId="0" borderId="0"/>
    <xf numFmtId="0" fontId="69" fillId="4" borderId="0" applyNumberFormat="0" applyBorder="0" applyAlignment="0" applyProtection="0"/>
    <xf numFmtId="43" fontId="1" fillId="0" borderId="0" applyFont="0" applyFill="0" applyBorder="0" applyAlignment="0" applyProtection="0"/>
    <xf numFmtId="0" fontId="1" fillId="12" borderId="0" applyNumberFormat="0" applyBorder="0" applyAlignment="0" applyProtection="0"/>
    <xf numFmtId="43" fontId="1" fillId="0" borderId="0" applyFont="0" applyFill="0" applyBorder="0" applyAlignment="0" applyProtection="0"/>
    <xf numFmtId="0" fontId="1" fillId="16" borderId="0" applyNumberFormat="0" applyBorder="0" applyAlignment="0" applyProtection="0"/>
    <xf numFmtId="0" fontId="1" fillId="20" borderId="0" applyNumberFormat="0" applyBorder="0" applyAlignment="0" applyProtection="0"/>
    <xf numFmtId="0" fontId="1" fillId="24" borderId="0" applyNumberFormat="0" applyBorder="0" applyAlignment="0" applyProtection="0"/>
    <xf numFmtId="0" fontId="1" fillId="28"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0" fontId="38" fillId="0" borderId="0"/>
    <xf numFmtId="41" fontId="1" fillId="0" borderId="0" applyFont="0" applyFill="0" applyBorder="0" applyAlignment="0" applyProtection="0"/>
    <xf numFmtId="0" fontId="68" fillId="0" borderId="0">
      <alignment vertical="top"/>
    </xf>
    <xf numFmtId="41" fontId="68" fillId="0" borderId="0" applyFont="0" applyFill="0" applyBorder="0" applyAlignment="0" applyProtection="0"/>
    <xf numFmtId="0" fontId="1" fillId="8" borderId="8" applyNumberFormat="0" applyFont="0" applyAlignment="0" applyProtection="0"/>
    <xf numFmtId="43" fontId="1" fillId="0" borderId="0" applyFont="0" applyFill="0" applyBorder="0" applyAlignment="0" applyProtection="0"/>
    <xf numFmtId="41" fontId="18" fillId="0" borderId="0" applyFont="0" applyFill="0" applyBorder="0" applyAlignment="0" applyProtection="0"/>
    <xf numFmtId="173" fontId="1" fillId="0" borderId="0" applyFont="0" applyFill="0" applyBorder="0" applyAlignment="0" applyProtection="0"/>
    <xf numFmtId="0" fontId="57" fillId="0" borderId="0" applyNumberFormat="0" applyFill="0" applyBorder="0" applyAlignment="0" applyProtection="0"/>
    <xf numFmtId="165" fontId="20"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70" fillId="0" borderId="0"/>
    <xf numFmtId="0" fontId="2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38" fillId="0" borderId="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0" fontId="7" fillId="4" borderId="0" applyNumberFormat="0" applyBorder="0" applyAlignment="0" applyProtection="0"/>
    <xf numFmtId="0" fontId="16" fillId="12" borderId="0" applyNumberFormat="0" applyBorder="0" applyAlignment="0" applyProtection="0"/>
    <xf numFmtId="0" fontId="16" fillId="16" borderId="0" applyNumberFormat="0" applyBorder="0" applyAlignment="0" applyProtection="0"/>
    <xf numFmtId="41" fontId="68" fillId="0" borderId="0" applyFont="0" applyFill="0" applyBorder="0" applyAlignment="0" applyProtection="0"/>
    <xf numFmtId="0" fontId="16" fillId="20" borderId="0" applyNumberFormat="0" applyBorder="0" applyAlignment="0" applyProtection="0"/>
    <xf numFmtId="0" fontId="16" fillId="24" borderId="0" applyNumberFormat="0" applyBorder="0" applyAlignment="0" applyProtection="0"/>
    <xf numFmtId="0" fontId="16" fillId="28" borderId="0" applyNumberFormat="0" applyBorder="0" applyAlignment="0" applyProtection="0"/>
    <xf numFmtId="0" fontId="16"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9" fontId="20"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0" fontId="57" fillId="0" borderId="0" applyNumberFormat="0" applyFill="0" applyBorder="0" applyAlignment="0" applyProtection="0"/>
    <xf numFmtId="0" fontId="1" fillId="0" borderId="0"/>
    <xf numFmtId="41" fontId="1"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41" fontId="18" fillId="0" borderId="0" applyFont="0" applyFill="0" applyBorder="0" applyAlignment="0" applyProtection="0"/>
    <xf numFmtId="41" fontId="1" fillId="0" borderId="0" applyFont="0" applyFill="0" applyBorder="0" applyAlignment="0" applyProtection="0"/>
    <xf numFmtId="173"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165"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9"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41" fontId="18"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165" fontId="1" fillId="0" borderId="0" applyFont="0" applyFill="0" applyBorder="0" applyAlignment="0" applyProtection="0"/>
    <xf numFmtId="0" fontId="1"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7"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7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165" fontId="70" fillId="0" borderId="0" applyFont="0" applyFill="0" applyBorder="0" applyAlignment="0" applyProtection="0"/>
    <xf numFmtId="43" fontId="1" fillId="0" borderId="0" applyFont="0" applyFill="0" applyBorder="0" applyAlignment="0" applyProtection="0"/>
    <xf numFmtId="165" fontId="7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8" fillId="38" borderId="0" applyBorder="0" applyAlignment="0" applyProtection="0"/>
    <xf numFmtId="43" fontId="1" fillId="0" borderId="0" applyFont="0" applyFill="0" applyBorder="0" applyAlignment="0" applyProtection="0"/>
    <xf numFmtId="9" fontId="20" fillId="0" borderId="0" applyFont="0" applyFill="0" applyBorder="0" applyAlignment="0" applyProtection="0"/>
    <xf numFmtId="0" fontId="1" fillId="0" borderId="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84"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3" fontId="1"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68" fillId="0" borderId="0" applyFont="0" applyFill="0" applyBorder="0" applyAlignment="0" applyProtection="0"/>
    <xf numFmtId="41" fontId="1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77">
    <xf numFmtId="0" fontId="0" fillId="0" borderId="0" xfId="0"/>
    <xf numFmtId="0" fontId="23" fillId="0" borderId="0" xfId="0" applyFont="1"/>
    <xf numFmtId="0" fontId="37" fillId="0" borderId="0" xfId="0" applyFont="1"/>
    <xf numFmtId="0" fontId="38" fillId="0" borderId="0" xfId="0" applyFont="1"/>
    <xf numFmtId="0" fontId="39" fillId="0" borderId="0" xfId="0" applyFont="1"/>
    <xf numFmtId="0" fontId="40" fillId="0" borderId="0" xfId="0" applyFont="1" applyAlignment="1">
      <alignment vertical="center"/>
    </xf>
    <xf numFmtId="0" fontId="41" fillId="0" borderId="0" xfId="0" applyFont="1"/>
    <xf numFmtId="0" fontId="49" fillId="0" borderId="0" xfId="0" applyFont="1"/>
    <xf numFmtId="0" fontId="41" fillId="35" borderId="0" xfId="0" applyFont="1" applyFill="1"/>
    <xf numFmtId="0" fontId="42" fillId="35" borderId="0" xfId="0" applyFont="1" applyFill="1" applyAlignment="1">
      <alignment horizontal="center"/>
    </xf>
    <xf numFmtId="0" fontId="43" fillId="35" borderId="0" xfId="0" applyFont="1" applyFill="1" applyAlignment="1">
      <alignment horizontal="center"/>
    </xf>
    <xf numFmtId="0" fontId="49" fillId="35" borderId="0" xfId="0" applyFont="1" applyFill="1"/>
    <xf numFmtId="0" fontId="50" fillId="35" borderId="0" xfId="0" applyFont="1" applyFill="1"/>
    <xf numFmtId="0" fontId="47" fillId="35" borderId="0" xfId="0" applyFont="1" applyFill="1"/>
    <xf numFmtId="0" fontId="44" fillId="35" borderId="0" xfId="0" applyFont="1" applyFill="1"/>
    <xf numFmtId="0" fontId="45" fillId="35" borderId="0" xfId="0" applyFont="1" applyFill="1"/>
    <xf numFmtId="0" fontId="46" fillId="35" borderId="0" xfId="58" applyFont="1" applyFill="1" applyBorder="1" applyAlignment="1">
      <alignment horizontal="center"/>
    </xf>
    <xf numFmtId="0" fontId="20" fillId="35" borderId="0" xfId="0" applyFont="1" applyFill="1" applyAlignment="1">
      <alignment horizontal="center"/>
    </xf>
    <xf numFmtId="0" fontId="51" fillId="35" borderId="0" xfId="0" applyFont="1" applyFill="1" applyAlignment="1">
      <alignment horizontal="center"/>
    </xf>
    <xf numFmtId="0" fontId="53" fillId="35" borderId="0" xfId="0" applyFont="1" applyFill="1"/>
    <xf numFmtId="0" fontId="34" fillId="35" borderId="0" xfId="0" applyFont="1" applyFill="1" applyAlignment="1">
      <alignment horizontal="center"/>
    </xf>
    <xf numFmtId="0" fontId="53" fillId="0" borderId="0" xfId="0" applyFont="1"/>
    <xf numFmtId="0" fontId="34" fillId="0" borderId="0" xfId="0" applyFont="1"/>
    <xf numFmtId="0" fontId="23" fillId="0" borderId="0" xfId="0" applyFont="1" applyAlignment="1">
      <alignment wrapText="1"/>
    </xf>
    <xf numFmtId="0" fontId="57" fillId="0" borderId="0" xfId="58" applyFont="1" applyFill="1" applyAlignment="1">
      <alignment horizontal="center"/>
    </xf>
    <xf numFmtId="0" fontId="35" fillId="0" borderId="0" xfId="0" applyFont="1" applyAlignment="1">
      <alignment vertical="center"/>
    </xf>
    <xf numFmtId="0" fontId="23" fillId="0" borderId="0" xfId="0" applyFont="1" applyAlignment="1">
      <alignment vertical="center"/>
    </xf>
    <xf numFmtId="0" fontId="23" fillId="35" borderId="0" xfId="0" applyFont="1" applyFill="1" applyAlignment="1">
      <alignment vertical="center"/>
    </xf>
    <xf numFmtId="0" fontId="35" fillId="35" borderId="0" xfId="0" applyFont="1" applyFill="1" applyAlignment="1">
      <alignment horizontal="center" vertical="center"/>
    </xf>
    <xf numFmtId="0" fontId="23" fillId="35" borderId="18" xfId="0" applyFont="1" applyFill="1" applyBorder="1" applyAlignment="1">
      <alignment vertical="center"/>
    </xf>
    <xf numFmtId="0" fontId="35" fillId="35" borderId="18" xfId="0" applyFont="1" applyFill="1" applyBorder="1" applyAlignment="1">
      <alignment horizontal="center" vertical="center"/>
    </xf>
    <xf numFmtId="0" fontId="56" fillId="0" borderId="0" xfId="0" applyFont="1" applyAlignment="1">
      <alignment vertical="center"/>
    </xf>
    <xf numFmtId="170" fontId="22" fillId="33" borderId="0" xfId="44" applyFont="1" applyFill="1" applyAlignment="1">
      <alignment vertical="center"/>
    </xf>
    <xf numFmtId="0" fontId="35" fillId="0" borderId="0" xfId="0" applyFont="1" applyAlignment="1">
      <alignment horizontal="center" vertical="center" wrapText="1"/>
    </xf>
    <xf numFmtId="0" fontId="35" fillId="0" borderId="0" xfId="0" applyFont="1" applyAlignment="1">
      <alignment horizontal="center" vertical="center"/>
    </xf>
    <xf numFmtId="0" fontId="20" fillId="0" borderId="0" xfId="49" applyAlignment="1">
      <alignment vertical="center"/>
    </xf>
    <xf numFmtId="0" fontId="20" fillId="0" borderId="15" xfId="49" applyBorder="1" applyAlignment="1">
      <alignment vertical="center"/>
    </xf>
    <xf numFmtId="0" fontId="22" fillId="0" borderId="0" xfId="49" quotePrefix="1" applyFont="1" applyAlignment="1">
      <alignment horizontal="center" vertical="center"/>
    </xf>
    <xf numFmtId="0" fontId="22" fillId="0" borderId="0" xfId="49" applyFont="1" applyAlignment="1">
      <alignment horizontal="center" vertical="center"/>
    </xf>
    <xf numFmtId="0" fontId="20" fillId="0" borderId="0" xfId="49" quotePrefix="1" applyAlignment="1">
      <alignment horizontal="center" vertical="center"/>
    </xf>
    <xf numFmtId="0" fontId="20" fillId="0" borderId="0" xfId="49" applyAlignment="1">
      <alignment horizontal="center" vertical="center"/>
    </xf>
    <xf numFmtId="0" fontId="24" fillId="0" borderId="0" xfId="0" applyFont="1" applyAlignment="1">
      <alignment vertical="center"/>
    </xf>
    <xf numFmtId="0" fontId="25" fillId="0" borderId="0" xfId="0" applyFont="1" applyAlignment="1">
      <alignment vertical="center"/>
    </xf>
    <xf numFmtId="0" fontId="20" fillId="0" borderId="0" xfId="0" applyFont="1" applyAlignment="1">
      <alignment vertical="center"/>
    </xf>
    <xf numFmtId="169" fontId="23" fillId="0" borderId="0" xfId="1" applyNumberFormat="1" applyFont="1"/>
    <xf numFmtId="0" fontId="23" fillId="0" borderId="0" xfId="0" applyFont="1" applyAlignment="1">
      <alignment horizontal="left" vertical="center" wrapText="1"/>
    </xf>
    <xf numFmtId="9" fontId="23" fillId="0" borderId="0" xfId="0" applyNumberFormat="1" applyFont="1" applyAlignment="1">
      <alignment horizontal="center" vertical="center"/>
    </xf>
    <xf numFmtId="0" fontId="23" fillId="0" borderId="0" xfId="0" applyFont="1" applyAlignment="1">
      <alignment horizontal="center" vertical="center"/>
    </xf>
    <xf numFmtId="0" fontId="57" fillId="0" borderId="0" xfId="58" applyFont="1" applyFill="1" applyBorder="1" applyAlignment="1">
      <alignment horizontal="center" vertical="center"/>
    </xf>
    <xf numFmtId="0" fontId="38" fillId="0" borderId="0" xfId="0" applyFont="1" applyAlignment="1">
      <alignment vertical="center"/>
    </xf>
    <xf numFmtId="0" fontId="20" fillId="0" borderId="0" xfId="49" quotePrefix="1" applyAlignment="1">
      <alignment vertical="center"/>
    </xf>
    <xf numFmtId="0" fontId="22" fillId="0" borderId="0" xfId="49" quotePrefix="1" applyFont="1" applyAlignment="1">
      <alignment horizontal="left" vertical="center"/>
    </xf>
    <xf numFmtId="0" fontId="54" fillId="0" borderId="0" xfId="0" applyFont="1" applyAlignment="1">
      <alignment horizontal="center" vertical="center" wrapText="1"/>
    </xf>
    <xf numFmtId="0" fontId="27" fillId="34" borderId="11" xfId="0" applyFont="1" applyFill="1" applyBorder="1" applyAlignment="1">
      <alignment vertical="center" wrapText="1"/>
    </xf>
    <xf numFmtId="0" fontId="27" fillId="34" borderId="12" xfId="0" applyFont="1" applyFill="1" applyBorder="1" applyAlignment="1">
      <alignment vertical="center" wrapText="1"/>
    </xf>
    <xf numFmtId="0" fontId="27" fillId="0" borderId="0" xfId="0" applyFont="1" applyAlignment="1">
      <alignment horizontal="left" vertical="center" wrapText="1"/>
    </xf>
    <xf numFmtId="172" fontId="55" fillId="36" borderId="10" xfId="49" applyNumberFormat="1" applyFont="1" applyFill="1" applyBorder="1" applyAlignment="1">
      <alignment horizontal="center" vertical="center" wrapText="1"/>
    </xf>
    <xf numFmtId="0" fontId="22" fillId="0" borderId="0" xfId="49" applyFont="1" applyAlignment="1">
      <alignment vertical="center"/>
    </xf>
    <xf numFmtId="172" fontId="20" fillId="0" borderId="0" xfId="49" applyNumberFormat="1" applyAlignment="1">
      <alignment vertical="center"/>
    </xf>
    <xf numFmtId="0" fontId="20" fillId="0" borderId="11" xfId="49" applyBorder="1" applyAlignment="1">
      <alignment vertical="center"/>
    </xf>
    <xf numFmtId="0" fontId="20" fillId="0" borderId="12" xfId="49" applyBorder="1" applyAlignment="1">
      <alignment vertical="center"/>
    </xf>
    <xf numFmtId="168" fontId="35" fillId="0" borderId="0" xfId="1" applyFont="1" applyBorder="1" applyAlignment="1">
      <alignment vertical="center"/>
    </xf>
    <xf numFmtId="0" fontId="22" fillId="34" borderId="11" xfId="49" applyFont="1" applyFill="1" applyBorder="1" applyAlignment="1">
      <alignment vertical="center"/>
    </xf>
    <xf numFmtId="0" fontId="22" fillId="34" borderId="12" xfId="49" applyFont="1" applyFill="1" applyBorder="1" applyAlignment="1">
      <alignment vertical="center"/>
    </xf>
    <xf numFmtId="171" fontId="22" fillId="34" borderId="10" xfId="45" applyNumberFormat="1" applyFont="1" applyFill="1" applyBorder="1" applyAlignment="1">
      <alignment vertical="center"/>
    </xf>
    <xf numFmtId="41" fontId="22" fillId="34" borderId="10" xfId="51" applyFont="1" applyFill="1" applyBorder="1" applyAlignment="1">
      <alignment horizontal="left" vertical="center"/>
    </xf>
    <xf numFmtId="0" fontId="20" fillId="0" borderId="15" xfId="46" applyBorder="1" applyAlignment="1">
      <alignment vertical="center"/>
    </xf>
    <xf numFmtId="3" fontId="20" fillId="0" borderId="0" xfId="46" applyNumberFormat="1" applyAlignment="1">
      <alignment vertical="center"/>
    </xf>
    <xf numFmtId="0" fontId="20" fillId="0" borderId="0" xfId="46" applyAlignment="1">
      <alignment vertical="center"/>
    </xf>
    <xf numFmtId="172" fontId="20" fillId="0" borderId="0" xfId="46" applyNumberFormat="1" applyAlignment="1">
      <alignment vertical="center"/>
    </xf>
    <xf numFmtId="0" fontId="20" fillId="0" borderId="0" xfId="49" applyAlignment="1">
      <alignment horizontal="left" vertical="center"/>
    </xf>
    <xf numFmtId="0" fontId="20" fillId="0" borderId="0" xfId="49" applyAlignment="1">
      <alignment horizontal="left" vertical="center" wrapText="1"/>
    </xf>
    <xf numFmtId="0" fontId="22" fillId="0" borderId="0" xfId="49" applyFont="1" applyAlignment="1">
      <alignment horizontal="left" vertical="center"/>
    </xf>
    <xf numFmtId="168" fontId="20" fillId="0" borderId="0" xfId="46" applyNumberFormat="1" applyAlignment="1">
      <alignment vertical="center"/>
    </xf>
    <xf numFmtId="10" fontId="20" fillId="0" borderId="0" xfId="57" applyNumberFormat="1" applyFont="1" applyAlignment="1">
      <alignment vertical="center"/>
    </xf>
    <xf numFmtId="10" fontId="20" fillId="0" borderId="0" xfId="46" applyNumberFormat="1" applyAlignment="1">
      <alignment vertical="center"/>
    </xf>
    <xf numFmtId="10" fontId="20" fillId="0" borderId="0" xfId="49" applyNumberFormat="1" applyAlignment="1">
      <alignment vertical="center"/>
    </xf>
    <xf numFmtId="0" fontId="59" fillId="35" borderId="0" xfId="0" applyFont="1" applyFill="1"/>
    <xf numFmtId="0" fontId="60" fillId="35" borderId="0" xfId="0" applyFont="1" applyFill="1" applyAlignment="1">
      <alignment horizontal="center"/>
    </xf>
    <xf numFmtId="0" fontId="59" fillId="0" borderId="0" xfId="0" applyFont="1"/>
    <xf numFmtId="0" fontId="61" fillId="35" borderId="0" xfId="0" applyFont="1" applyFill="1"/>
    <xf numFmtId="0" fontId="62" fillId="35" borderId="0" xfId="0" applyFont="1" applyFill="1"/>
    <xf numFmtId="0" fontId="63" fillId="35" borderId="0" xfId="0" applyFont="1" applyFill="1"/>
    <xf numFmtId="0" fontId="64" fillId="35" borderId="0" xfId="58" applyFont="1" applyFill="1" applyBorder="1" applyAlignment="1">
      <alignment horizontal="center"/>
    </xf>
    <xf numFmtId="0" fontId="64" fillId="35" borderId="0" xfId="58" quotePrefix="1" applyFont="1" applyFill="1"/>
    <xf numFmtId="0" fontId="59" fillId="35" borderId="0" xfId="0" applyFont="1" applyFill="1" applyAlignment="1">
      <alignment horizontal="center"/>
    </xf>
    <xf numFmtId="0" fontId="64" fillId="35" borderId="0" xfId="58" quotePrefix="1" applyFont="1" applyFill="1" applyBorder="1" applyAlignment="1">
      <alignment horizontal="center"/>
    </xf>
    <xf numFmtId="0" fontId="65" fillId="35" borderId="0" xfId="0" applyFont="1" applyFill="1"/>
    <xf numFmtId="0" fontId="66" fillId="35" borderId="0" xfId="0" applyFont="1" applyFill="1" applyAlignment="1">
      <alignment horizontal="center"/>
    </xf>
    <xf numFmtId="0" fontId="72" fillId="0" borderId="0" xfId="463" applyFont="1" applyAlignment="1">
      <alignment vertical="center"/>
    </xf>
    <xf numFmtId="0" fontId="71" fillId="0" borderId="0" xfId="463" applyFont="1" applyAlignment="1">
      <alignment vertical="center"/>
    </xf>
    <xf numFmtId="0" fontId="72" fillId="0" borderId="0" xfId="463" applyFont="1" applyAlignment="1">
      <alignment horizontal="left" vertical="center" indent="1"/>
    </xf>
    <xf numFmtId="0" fontId="71" fillId="0" borderId="0" xfId="463" applyFont="1" applyAlignment="1">
      <alignment horizontal="left" vertical="center" indent="1"/>
    </xf>
    <xf numFmtId="0" fontId="72" fillId="0" borderId="0" xfId="702" applyFont="1" applyAlignment="1">
      <alignment vertical="center"/>
    </xf>
    <xf numFmtId="0" fontId="71" fillId="0" borderId="0" xfId="702" applyFont="1" applyAlignment="1">
      <alignment vertical="center"/>
    </xf>
    <xf numFmtId="0" fontId="55" fillId="37" borderId="0" xfId="463" applyFont="1" applyFill="1" applyAlignment="1">
      <alignment vertical="center"/>
    </xf>
    <xf numFmtId="0" fontId="55" fillId="37" borderId="0" xfId="463" applyFont="1" applyFill="1" applyAlignment="1">
      <alignment horizontal="left" vertical="center" indent="1"/>
    </xf>
    <xf numFmtId="171" fontId="55" fillId="37" borderId="0" xfId="463" applyNumberFormat="1" applyFont="1" applyFill="1" applyAlignment="1">
      <alignment vertical="center"/>
    </xf>
    <xf numFmtId="0" fontId="73" fillId="0" borderId="0" xfId="0" applyFont="1" applyAlignment="1">
      <alignment vertical="center"/>
    </xf>
    <xf numFmtId="166" fontId="71" fillId="0" borderId="0" xfId="703" applyNumberFormat="1" applyFont="1" applyAlignment="1">
      <alignment horizontal="right" vertical="center"/>
    </xf>
    <xf numFmtId="166" fontId="73" fillId="0" borderId="0" xfId="0" applyNumberFormat="1" applyFont="1" applyAlignment="1">
      <alignment vertical="center"/>
    </xf>
    <xf numFmtId="0" fontId="74" fillId="0" borderId="0" xfId="0" applyFont="1" applyAlignment="1">
      <alignment vertical="center"/>
    </xf>
    <xf numFmtId="166" fontId="72" fillId="0" borderId="0" xfId="703" applyNumberFormat="1" applyFont="1" applyAlignment="1">
      <alignment horizontal="right" vertical="center"/>
    </xf>
    <xf numFmtId="3" fontId="73" fillId="0" borderId="0" xfId="0" applyNumberFormat="1" applyFont="1" applyAlignment="1">
      <alignment vertical="center"/>
    </xf>
    <xf numFmtId="0" fontId="72" fillId="0" borderId="19" xfId="463" applyFont="1" applyBorder="1" applyAlignment="1">
      <alignment vertical="center"/>
    </xf>
    <xf numFmtId="0" fontId="71" fillId="0" borderId="19" xfId="463" applyFont="1" applyBorder="1" applyAlignment="1">
      <alignment horizontal="center" vertical="center"/>
    </xf>
    <xf numFmtId="166" fontId="71" fillId="0" borderId="19" xfId="703" applyNumberFormat="1" applyFont="1" applyBorder="1" applyAlignment="1">
      <alignment horizontal="right" vertical="center"/>
    </xf>
    <xf numFmtId="166" fontId="75" fillId="0" borderId="0" xfId="0" applyNumberFormat="1" applyFont="1" applyAlignment="1">
      <alignment vertical="center"/>
    </xf>
    <xf numFmtId="0" fontId="74" fillId="0" borderId="0" xfId="0" applyFont="1" applyAlignment="1">
      <alignment horizontal="left" vertical="center" indent="1"/>
    </xf>
    <xf numFmtId="41" fontId="36" fillId="0" borderId="0" xfId="51" applyFont="1" applyAlignment="1">
      <alignment vertical="center"/>
    </xf>
    <xf numFmtId="166" fontId="76" fillId="0" borderId="0" xfId="0" applyNumberFormat="1" applyFont="1" applyAlignment="1">
      <alignment vertical="center"/>
    </xf>
    <xf numFmtId="0" fontId="22" fillId="34" borderId="16" xfId="46" applyFont="1" applyFill="1" applyBorder="1" applyAlignment="1">
      <alignment vertical="center"/>
    </xf>
    <xf numFmtId="0" fontId="55" fillId="36" borderId="11" xfId="0" applyFont="1" applyFill="1" applyBorder="1" applyAlignment="1">
      <alignment horizontal="center" vertical="center" wrapText="1"/>
    </xf>
    <xf numFmtId="0" fontId="55" fillId="36" borderId="12" xfId="0" applyFont="1" applyFill="1" applyBorder="1" applyAlignment="1">
      <alignment horizontal="center" vertical="center" wrapText="1"/>
    </xf>
    <xf numFmtId="0" fontId="58" fillId="0" borderId="11" xfId="0" applyFont="1" applyBorder="1" applyAlignment="1">
      <alignment horizontal="left" vertical="center"/>
    </xf>
    <xf numFmtId="0" fontId="58" fillId="0" borderId="12" xfId="0" applyFont="1" applyBorder="1" applyAlignment="1">
      <alignment horizontal="left" vertical="center"/>
    </xf>
    <xf numFmtId="0" fontId="20" fillId="0" borderId="15" xfId="46" applyBorder="1" applyAlignment="1">
      <alignment horizontal="center" vertical="center"/>
    </xf>
    <xf numFmtId="0" fontId="20" fillId="0" borderId="0" xfId="46" applyAlignment="1">
      <alignment horizontal="center" vertical="center"/>
    </xf>
    <xf numFmtId="166" fontId="77" fillId="0" borderId="0" xfId="0" applyNumberFormat="1" applyFont="1" applyAlignment="1">
      <alignment vertical="center"/>
    </xf>
    <xf numFmtId="41" fontId="36" fillId="0" borderId="0" xfId="51" applyFont="1"/>
    <xf numFmtId="41" fontId="81" fillId="0" borderId="0" xfId="0" applyNumberFormat="1" applyFont="1"/>
    <xf numFmtId="41" fontId="36" fillId="0" borderId="0" xfId="0" applyNumberFormat="1" applyFont="1" applyAlignment="1">
      <alignment horizontal="left" vertical="center" wrapText="1"/>
    </xf>
    <xf numFmtId="0" fontId="22" fillId="34" borderId="21" xfId="46" applyFont="1" applyFill="1" applyBorder="1" applyAlignment="1">
      <alignment vertical="center"/>
    </xf>
    <xf numFmtId="0" fontId="22" fillId="34" borderId="22" xfId="46" applyFont="1" applyFill="1" applyBorder="1" applyAlignment="1">
      <alignment vertical="center"/>
    </xf>
    <xf numFmtId="41" fontId="22" fillId="34" borderId="16" xfId="51" applyFont="1" applyFill="1" applyBorder="1" applyAlignment="1">
      <alignment horizontal="right" vertical="center"/>
    </xf>
    <xf numFmtId="0" fontId="20" fillId="34" borderId="16" xfId="46" applyFill="1" applyBorder="1" applyAlignment="1">
      <alignment vertical="center"/>
    </xf>
    <xf numFmtId="10" fontId="20" fillId="34" borderId="16" xfId="46" applyNumberFormat="1" applyFill="1" applyBorder="1" applyAlignment="1">
      <alignment vertical="center"/>
    </xf>
    <xf numFmtId="10" fontId="20" fillId="34" borderId="12" xfId="46" applyNumberFormat="1" applyFill="1" applyBorder="1" applyAlignment="1">
      <alignment vertical="center"/>
    </xf>
    <xf numFmtId="41" fontId="22" fillId="34" borderId="22" xfId="51" applyFont="1" applyFill="1" applyBorder="1" applyAlignment="1">
      <alignment horizontal="right" vertical="center"/>
    </xf>
    <xf numFmtId="0" fontId="20" fillId="34" borderId="22" xfId="46" applyFill="1" applyBorder="1" applyAlignment="1">
      <alignment vertical="center"/>
    </xf>
    <xf numFmtId="10" fontId="20" fillId="34" borderId="22" xfId="46" applyNumberFormat="1" applyFill="1" applyBorder="1" applyAlignment="1">
      <alignment vertical="center"/>
    </xf>
    <xf numFmtId="10" fontId="20" fillId="34" borderId="23" xfId="46" applyNumberFormat="1" applyFill="1" applyBorder="1" applyAlignment="1">
      <alignment vertical="center"/>
    </xf>
    <xf numFmtId="168" fontId="36" fillId="0" borderId="0" xfId="46" applyNumberFormat="1" applyFont="1" applyAlignment="1">
      <alignment vertical="center"/>
    </xf>
    <xf numFmtId="9" fontId="53" fillId="0" borderId="0" xfId="0" applyNumberFormat="1" applyFont="1"/>
    <xf numFmtId="0" fontId="85" fillId="0" borderId="0" xfId="0" applyFont="1" applyAlignment="1">
      <alignment horizontal="left" vertical="center" wrapText="1"/>
    </xf>
    <xf numFmtId="0" fontId="54" fillId="0" borderId="0" xfId="0" applyFont="1" applyAlignment="1">
      <alignment vertical="center"/>
    </xf>
    <xf numFmtId="0" fontId="83" fillId="0" borderId="0" xfId="0" applyFont="1" applyAlignment="1">
      <alignment vertical="center"/>
    </xf>
    <xf numFmtId="0" fontId="23" fillId="0" borderId="0" xfId="0" applyFont="1" applyAlignment="1">
      <alignment vertical="center" wrapText="1"/>
    </xf>
    <xf numFmtId="0" fontId="48" fillId="0" borderId="0" xfId="0" applyFont="1"/>
    <xf numFmtId="41" fontId="53" fillId="0" borderId="0" xfId="0" applyNumberFormat="1" applyFont="1"/>
    <xf numFmtId="3" fontId="53" fillId="0" borderId="0" xfId="0" applyNumberFormat="1" applyFont="1"/>
    <xf numFmtId="169" fontId="38" fillId="0" borderId="0" xfId="1" applyNumberFormat="1" applyFont="1"/>
    <xf numFmtId="0" fontId="23" fillId="34" borderId="15" xfId="0" applyFont="1" applyFill="1" applyBorder="1" applyAlignment="1">
      <alignment horizontal="left" indent="1"/>
    </xf>
    <xf numFmtId="0" fontId="23" fillId="34" borderId="0" xfId="0" applyFont="1" applyFill="1"/>
    <xf numFmtId="0" fontId="35" fillId="34" borderId="0" xfId="0" applyFont="1" applyFill="1"/>
    <xf numFmtId="0" fontId="58" fillId="40" borderId="15" xfId="0" applyFont="1" applyFill="1" applyBorder="1" applyAlignment="1">
      <alignment horizontal="left" vertical="center" indent="1"/>
    </xf>
    <xf numFmtId="0" fontId="23" fillId="40" borderId="0" xfId="0" applyFont="1" applyFill="1" applyAlignment="1">
      <alignment vertical="center"/>
    </xf>
    <xf numFmtId="0" fontId="58" fillId="40" borderId="0" xfId="0" applyFont="1" applyFill="1" applyAlignment="1">
      <alignment horizontal="left" vertical="center" indent="1"/>
    </xf>
    <xf numFmtId="0" fontId="58" fillId="40" borderId="0" xfId="0" applyFont="1" applyFill="1" applyAlignment="1">
      <alignment vertical="center"/>
    </xf>
    <xf numFmtId="0" fontId="57" fillId="40" borderId="0" xfId="58" applyFont="1" applyFill="1" applyBorder="1" applyAlignment="1">
      <alignment horizontal="center" vertical="center"/>
    </xf>
    <xf numFmtId="0" fontId="27" fillId="40" borderId="0" xfId="0" applyFont="1" applyFill="1" applyAlignment="1">
      <alignment vertical="center"/>
    </xf>
    <xf numFmtId="0" fontId="38" fillId="40" borderId="0" xfId="0" applyFont="1" applyFill="1" applyAlignment="1">
      <alignment horizontal="center" vertical="center"/>
    </xf>
    <xf numFmtId="0" fontId="27" fillId="40" borderId="0" xfId="0" applyFont="1" applyFill="1" applyAlignment="1">
      <alignment horizontal="center" vertical="center"/>
    </xf>
    <xf numFmtId="0" fontId="22" fillId="40" borderId="0" xfId="0" applyFont="1" applyFill="1" applyAlignment="1">
      <alignment vertical="center"/>
    </xf>
    <xf numFmtId="0" fontId="41" fillId="40" borderId="0" xfId="0" applyFont="1" applyFill="1" applyAlignment="1">
      <alignment vertical="center"/>
    </xf>
    <xf numFmtId="0" fontId="78" fillId="39" borderId="20" xfId="0" applyFont="1" applyFill="1" applyBorder="1" applyAlignment="1">
      <alignment horizontal="center" vertical="center"/>
    </xf>
    <xf numFmtId="14" fontId="78" fillId="39" borderId="25" xfId="0" applyNumberFormat="1" applyFont="1" applyFill="1" applyBorder="1" applyAlignment="1">
      <alignment horizontal="center" vertical="center" wrapText="1"/>
    </xf>
    <xf numFmtId="0" fontId="27" fillId="40" borderId="15" xfId="0" applyFont="1" applyFill="1" applyBorder="1" applyAlignment="1">
      <alignment horizontal="left" vertical="center" indent="1"/>
    </xf>
    <xf numFmtId="0" fontId="35" fillId="34" borderId="15" xfId="0" applyFont="1" applyFill="1" applyBorder="1" applyAlignment="1">
      <alignment horizontal="left" indent="1"/>
    </xf>
    <xf numFmtId="0" fontId="22" fillId="34" borderId="15" xfId="0" applyFont="1" applyFill="1" applyBorder="1" applyAlignment="1">
      <alignment horizontal="left" indent="1"/>
    </xf>
    <xf numFmtId="0" fontId="22" fillId="34" borderId="21" xfId="0" applyFont="1" applyFill="1" applyBorder="1" applyAlignment="1">
      <alignment horizontal="left" vertical="center" indent="1"/>
    </xf>
    <xf numFmtId="0" fontId="20" fillId="40" borderId="22" xfId="0" applyFont="1" applyFill="1" applyBorder="1" applyAlignment="1">
      <alignment vertical="center"/>
    </xf>
    <xf numFmtId="0" fontId="41" fillId="40" borderId="22" xfId="0" applyFont="1" applyFill="1" applyBorder="1" applyAlignment="1">
      <alignment vertical="center"/>
    </xf>
    <xf numFmtId="14" fontId="78" fillId="39" borderId="13" xfId="0" applyNumberFormat="1" applyFont="1" applyFill="1" applyBorder="1" applyAlignment="1">
      <alignment horizontal="center" vertical="center" wrapText="1"/>
    </xf>
    <xf numFmtId="41" fontId="58" fillId="40" borderId="24" xfId="51" applyFont="1" applyFill="1" applyBorder="1" applyAlignment="1">
      <alignment vertical="center"/>
    </xf>
    <xf numFmtId="0" fontId="27" fillId="40" borderId="0" xfId="0" applyFont="1" applyFill="1" applyAlignment="1">
      <alignment horizontal="left" vertical="center" indent="1"/>
    </xf>
    <xf numFmtId="169" fontId="20" fillId="0" borderId="0" xfId="0" applyNumberFormat="1" applyFont="1"/>
    <xf numFmtId="0" fontId="38" fillId="40" borderId="0" xfId="0" applyFont="1" applyFill="1" applyAlignment="1">
      <alignment vertical="center"/>
    </xf>
    <xf numFmtId="0" fontId="38" fillId="39" borderId="17" xfId="0" applyFont="1" applyFill="1" applyBorder="1" applyAlignment="1">
      <alignment vertical="center"/>
    </xf>
    <xf numFmtId="0" fontId="78" fillId="40" borderId="15" xfId="0" applyFont="1" applyFill="1" applyBorder="1" applyAlignment="1">
      <alignment horizontal="center" vertical="center"/>
    </xf>
    <xf numFmtId="0" fontId="58" fillId="40" borderId="15" xfId="0" applyFont="1" applyFill="1" applyBorder="1" applyAlignment="1">
      <alignment vertical="center"/>
    </xf>
    <xf numFmtId="0" fontId="27" fillId="40" borderId="15" xfId="0" applyFont="1" applyFill="1" applyBorder="1" applyAlignment="1">
      <alignment vertical="center"/>
    </xf>
    <xf numFmtId="0" fontId="27" fillId="40" borderId="22" xfId="0" applyFont="1" applyFill="1" applyBorder="1" applyAlignment="1">
      <alignment vertical="center"/>
    </xf>
    <xf numFmtId="0" fontId="79" fillId="39" borderId="17" xfId="0" applyFont="1" applyFill="1" applyBorder="1" applyAlignment="1">
      <alignment vertical="center"/>
    </xf>
    <xf numFmtId="41" fontId="58" fillId="40" borderId="26" xfId="51" applyFont="1" applyFill="1" applyBorder="1" applyAlignment="1">
      <alignment vertical="center"/>
    </xf>
    <xf numFmtId="0" fontId="58" fillId="40" borderId="0" xfId="0" applyFont="1" applyFill="1" applyAlignment="1">
      <alignment vertical="center" wrapText="1"/>
    </xf>
    <xf numFmtId="0" fontId="27" fillId="40" borderId="0" xfId="0" applyFont="1" applyFill="1" applyAlignment="1">
      <alignment vertical="center" wrapText="1"/>
    </xf>
    <xf numFmtId="0" fontId="79" fillId="39" borderId="20" xfId="0" applyFont="1" applyFill="1" applyBorder="1" applyAlignment="1">
      <alignment vertical="center"/>
    </xf>
    <xf numFmtId="0" fontId="58" fillId="40" borderId="26" xfId="0" applyFont="1" applyFill="1" applyBorder="1" applyAlignment="1">
      <alignment horizontal="right" vertical="center"/>
    </xf>
    <xf numFmtId="0" fontId="58" fillId="40" borderId="15" xfId="0" applyFont="1" applyFill="1" applyBorder="1" applyAlignment="1">
      <alignment vertical="center" wrapText="1"/>
    </xf>
    <xf numFmtId="0" fontId="27" fillId="40" borderId="22" xfId="0" applyFont="1" applyFill="1" applyBorder="1" applyAlignment="1">
      <alignment vertical="center" wrapText="1"/>
    </xf>
    <xf numFmtId="0" fontId="58" fillId="40" borderId="24" xfId="0" applyFont="1" applyFill="1" applyBorder="1" applyAlignment="1">
      <alignment horizontal="right" vertical="center"/>
    </xf>
    <xf numFmtId="0" fontId="35" fillId="0" borderId="0" xfId="0" applyFont="1"/>
    <xf numFmtId="0" fontId="78" fillId="39" borderId="20" xfId="0" applyFont="1" applyFill="1" applyBorder="1" applyAlignment="1">
      <alignment horizontal="center" vertical="center" wrapText="1"/>
    </xf>
    <xf numFmtId="0" fontId="78" fillId="39" borderId="25" xfId="0" applyFont="1" applyFill="1" applyBorder="1" applyAlignment="1">
      <alignment horizontal="center" vertical="center" wrapText="1"/>
    </xf>
    <xf numFmtId="0" fontId="78" fillId="39" borderId="13" xfId="0" applyFont="1" applyFill="1" applyBorder="1" applyAlignment="1">
      <alignment horizontal="center" vertical="center" wrapText="1"/>
    </xf>
    <xf numFmtId="169" fontId="23" fillId="0" borderId="0" xfId="1" applyNumberFormat="1" applyFont="1" applyFill="1" applyAlignment="1">
      <alignment vertical="center"/>
    </xf>
    <xf numFmtId="41" fontId="23" fillId="0" borderId="0" xfId="51" applyFont="1" applyFill="1" applyAlignment="1">
      <alignment vertical="center"/>
    </xf>
    <xf numFmtId="41" fontId="82" fillId="0" borderId="0" xfId="51" applyFont="1"/>
    <xf numFmtId="0" fontId="27" fillId="35" borderId="11" xfId="0" applyFont="1" applyFill="1" applyBorder="1" applyAlignment="1">
      <alignment vertical="center" wrapText="1"/>
    </xf>
    <xf numFmtId="0" fontId="27" fillId="35" borderId="12" xfId="0" applyFont="1" applyFill="1" applyBorder="1" applyAlignment="1">
      <alignment vertical="center" wrapText="1"/>
    </xf>
    <xf numFmtId="0" fontId="27" fillId="40" borderId="21" xfId="0" applyFont="1" applyFill="1" applyBorder="1" applyAlignment="1">
      <alignment horizontal="left" vertical="center" indent="1"/>
    </xf>
    <xf numFmtId="0" fontId="80" fillId="40" borderId="15" xfId="0" applyFont="1" applyFill="1" applyBorder="1" applyAlignment="1">
      <alignment horizontal="left" vertical="center" indent="1"/>
    </xf>
    <xf numFmtId="0" fontId="80" fillId="34" borderId="11" xfId="0" applyFont="1" applyFill="1" applyBorder="1" applyAlignment="1">
      <alignment horizontal="center" vertical="center" wrapText="1"/>
    </xf>
    <xf numFmtId="0" fontId="27" fillId="34" borderId="15" xfId="0" applyFont="1" applyFill="1" applyBorder="1" applyAlignment="1">
      <alignment horizontal="left" vertical="center" indent="1"/>
    </xf>
    <xf numFmtId="176" fontId="27" fillId="34" borderId="24" xfId="0" applyNumberFormat="1" applyFont="1" applyFill="1" applyBorder="1" applyAlignment="1">
      <alignment horizontal="right" vertical="center" wrapText="1" indent="1"/>
    </xf>
    <xf numFmtId="176" fontId="27" fillId="34" borderId="24" xfId="0" applyNumberFormat="1" applyFont="1" applyFill="1" applyBorder="1" applyAlignment="1">
      <alignment horizontal="right" vertical="center"/>
    </xf>
    <xf numFmtId="0" fontId="27" fillId="34" borderId="26" xfId="0" applyFont="1" applyFill="1" applyBorder="1" applyAlignment="1">
      <alignment vertical="center" wrapText="1"/>
    </xf>
    <xf numFmtId="0" fontId="58" fillId="34" borderId="15" xfId="0" applyFont="1" applyFill="1" applyBorder="1" applyAlignment="1">
      <alignment horizontal="left" vertical="center" indent="1"/>
    </xf>
    <xf numFmtId="0" fontId="23" fillId="34" borderId="14" xfId="0" applyFont="1" applyFill="1" applyBorder="1" applyAlignment="1">
      <alignment vertical="center" wrapText="1"/>
    </xf>
    <xf numFmtId="1" fontId="23" fillId="34" borderId="15" xfId="51" applyNumberFormat="1" applyFont="1" applyFill="1" applyBorder="1" applyAlignment="1">
      <alignment vertical="center" wrapText="1"/>
    </xf>
    <xf numFmtId="179" fontId="23" fillId="34" borderId="15" xfId="51" applyNumberFormat="1" applyFont="1" applyFill="1" applyBorder="1" applyAlignment="1">
      <alignment vertical="center" wrapText="1"/>
    </xf>
    <xf numFmtId="1" fontId="35" fillId="34" borderId="14" xfId="51" applyNumberFormat="1" applyFont="1" applyFill="1" applyBorder="1" applyAlignment="1">
      <alignment vertical="center" wrapText="1"/>
    </xf>
    <xf numFmtId="0" fontId="27" fillId="34" borderId="21" xfId="0" applyFont="1" applyFill="1" applyBorder="1" applyAlignment="1">
      <alignment vertical="center" wrapText="1"/>
    </xf>
    <xf numFmtId="176" fontId="27" fillId="34" borderId="14" xfId="0" applyNumberFormat="1" applyFont="1" applyFill="1" applyBorder="1" applyAlignment="1">
      <alignment horizontal="right" vertical="center" indent="1"/>
    </xf>
    <xf numFmtId="176" fontId="27" fillId="34" borderId="14" xfId="0" applyNumberFormat="1" applyFont="1" applyFill="1" applyBorder="1" applyAlignment="1">
      <alignment horizontal="left" vertical="center" indent="1"/>
    </xf>
    <xf numFmtId="41" fontId="86" fillId="0" borderId="0" xfId="49" applyNumberFormat="1" applyFont="1" applyAlignment="1">
      <alignment vertical="center"/>
    </xf>
    <xf numFmtId="0" fontId="27" fillId="0" borderId="0" xfId="0" applyFont="1" applyAlignment="1">
      <alignment vertical="center" wrapText="1"/>
    </xf>
    <xf numFmtId="0" fontId="29" fillId="40" borderId="0" xfId="58" applyFill="1" applyBorder="1" applyAlignment="1">
      <alignment horizontal="center" vertical="center"/>
    </xf>
    <xf numFmtId="1" fontId="23" fillId="0" borderId="10" xfId="51" applyNumberFormat="1" applyFont="1" applyBorder="1" applyAlignment="1">
      <alignment horizontal="right" vertical="center"/>
    </xf>
    <xf numFmtId="41" fontId="23" fillId="0" borderId="0" xfId="51" applyFont="1"/>
    <xf numFmtId="0" fontId="23" fillId="0" borderId="12" xfId="0" applyFont="1" applyBorder="1"/>
    <xf numFmtId="10" fontId="23" fillId="35" borderId="0" xfId="57" applyNumberFormat="1" applyFont="1" applyFill="1" applyAlignment="1">
      <alignment vertical="center"/>
    </xf>
    <xf numFmtId="10" fontId="23" fillId="35" borderId="18" xfId="57" applyNumberFormat="1" applyFont="1" applyFill="1" applyBorder="1" applyAlignment="1">
      <alignment vertical="center"/>
    </xf>
    <xf numFmtId="10" fontId="23" fillId="0" borderId="0" xfId="57" applyNumberFormat="1" applyFont="1" applyAlignment="1">
      <alignment vertical="center"/>
    </xf>
    <xf numFmtId="10" fontId="20" fillId="0" borderId="0" xfId="57" applyNumberFormat="1" applyFont="1" applyAlignment="1">
      <alignment vertical="center" wrapText="1"/>
    </xf>
    <xf numFmtId="10" fontId="20" fillId="34" borderId="16" xfId="57" applyNumberFormat="1" applyFont="1" applyFill="1" applyBorder="1" applyAlignment="1">
      <alignment vertical="center"/>
    </xf>
    <xf numFmtId="10" fontId="20" fillId="34" borderId="22" xfId="57" applyNumberFormat="1" applyFont="1" applyFill="1" applyBorder="1" applyAlignment="1">
      <alignment vertical="center"/>
    </xf>
    <xf numFmtId="0" fontId="23" fillId="0" borderId="16" xfId="0" applyFont="1" applyBorder="1"/>
    <xf numFmtId="0" fontId="23" fillId="0" borderId="15" xfId="46" applyFont="1" applyBorder="1" applyAlignment="1">
      <alignment vertical="center"/>
    </xf>
    <xf numFmtId="0" fontId="23" fillId="0" borderId="10" xfId="0" applyFont="1" applyBorder="1" applyAlignment="1">
      <alignment horizontal="left" vertical="center"/>
    </xf>
    <xf numFmtId="0" fontId="23" fillId="0" borderId="10" xfId="0" applyFont="1" applyBorder="1" applyAlignment="1">
      <alignment horizontal="center" vertical="center"/>
    </xf>
    <xf numFmtId="14" fontId="23" fillId="0" borderId="10" xfId="0" applyNumberFormat="1" applyFont="1" applyBorder="1" applyAlignment="1">
      <alignment horizontal="center" vertical="center"/>
    </xf>
    <xf numFmtId="172" fontId="23" fillId="0" borderId="10" xfId="0" applyNumberFormat="1" applyFont="1" applyBorder="1" applyAlignment="1">
      <alignment horizontal="center" vertical="center"/>
    </xf>
    <xf numFmtId="41" fontId="23" fillId="0" borderId="10" xfId="51" applyFont="1" applyFill="1" applyBorder="1" applyAlignment="1">
      <alignment horizontal="right" vertical="center"/>
    </xf>
    <xf numFmtId="10" fontId="23" fillId="0" borderId="10" xfId="57" applyNumberFormat="1" applyFont="1" applyFill="1" applyBorder="1" applyAlignment="1">
      <alignment vertical="center"/>
    </xf>
    <xf numFmtId="10" fontId="23" fillId="0" borderId="10" xfId="57" applyNumberFormat="1" applyFont="1" applyFill="1" applyBorder="1" applyAlignment="1">
      <alignment horizontal="right" vertical="center"/>
    </xf>
    <xf numFmtId="9" fontId="23" fillId="0" borderId="10" xfId="57" applyFont="1" applyFill="1" applyBorder="1" applyAlignment="1">
      <alignment horizontal="right" vertical="center"/>
    </xf>
    <xf numFmtId="0" fontId="23" fillId="0" borderId="0" xfId="46" applyFont="1" applyAlignment="1">
      <alignment vertical="center"/>
    </xf>
    <xf numFmtId="0" fontId="1" fillId="0" borderId="0" xfId="0" applyFont="1"/>
    <xf numFmtId="10" fontId="23" fillId="0" borderId="0" xfId="57" applyNumberFormat="1" applyFont="1" applyFill="1" applyAlignment="1">
      <alignment vertical="center"/>
    </xf>
    <xf numFmtId="3" fontId="20" fillId="0" borderId="0" xfId="49" applyNumberFormat="1" applyAlignment="1">
      <alignment vertical="center"/>
    </xf>
    <xf numFmtId="41" fontId="36" fillId="0" borderId="0" xfId="49" applyNumberFormat="1" applyFont="1" applyAlignment="1">
      <alignment vertical="center"/>
    </xf>
    <xf numFmtId="41" fontId="22" fillId="0" borderId="0" xfId="46" applyNumberFormat="1" applyFont="1" applyAlignment="1">
      <alignment vertical="center"/>
    </xf>
    <xf numFmtId="41" fontId="20" fillId="0" borderId="0" xfId="46" applyNumberFormat="1" applyAlignment="1">
      <alignment vertical="center"/>
    </xf>
    <xf numFmtId="169" fontId="36" fillId="0" borderId="0" xfId="46" applyNumberFormat="1" applyFont="1" applyAlignment="1">
      <alignment vertical="center"/>
    </xf>
    <xf numFmtId="0" fontId="86" fillId="0" borderId="0" xfId="0" applyFont="1" applyAlignment="1">
      <alignment vertical="center"/>
    </xf>
    <xf numFmtId="0" fontId="55" fillId="0" borderId="0" xfId="0" applyFont="1" applyAlignment="1">
      <alignment horizontal="center" vertical="center"/>
    </xf>
    <xf numFmtId="0" fontId="86" fillId="0" borderId="0" xfId="0" applyFont="1" applyAlignment="1">
      <alignment horizontal="center" vertical="center"/>
    </xf>
    <xf numFmtId="0" fontId="86" fillId="0" borderId="0" xfId="49" applyFont="1" applyAlignment="1">
      <alignment vertical="center"/>
    </xf>
    <xf numFmtId="172" fontId="86" fillId="0" borderId="0" xfId="49" applyNumberFormat="1" applyFont="1" applyAlignment="1">
      <alignment vertical="center"/>
    </xf>
    <xf numFmtId="10" fontId="86" fillId="0" borderId="0" xfId="57" applyNumberFormat="1" applyFont="1" applyAlignment="1">
      <alignment vertical="center"/>
    </xf>
    <xf numFmtId="41" fontId="38" fillId="0" borderId="0" xfId="0" applyNumberFormat="1" applyFont="1"/>
    <xf numFmtId="41" fontId="28" fillId="0" borderId="0" xfId="51" applyFont="1"/>
    <xf numFmtId="1" fontId="23" fillId="0" borderId="0" xfId="51" applyNumberFormat="1" applyFont="1"/>
    <xf numFmtId="0" fontId="86" fillId="0" borderId="0" xfId="0" applyFont="1"/>
    <xf numFmtId="0" fontId="45" fillId="0" borderId="0" xfId="0" applyFont="1"/>
    <xf numFmtId="41" fontId="23" fillId="41" borderId="10" xfId="51" applyFont="1" applyFill="1" applyBorder="1" applyAlignment="1">
      <alignment horizontal="right" vertical="center"/>
    </xf>
    <xf numFmtId="180" fontId="23" fillId="34" borderId="24" xfId="1" applyNumberFormat="1" applyFont="1" applyFill="1" applyBorder="1" applyAlignment="1">
      <alignment horizontal="left" vertical="center" indent="1"/>
    </xf>
    <xf numFmtId="180" fontId="23" fillId="34" borderId="26" xfId="1" applyNumberFormat="1" applyFont="1" applyFill="1" applyBorder="1" applyAlignment="1">
      <alignment horizontal="left" vertical="center" indent="1"/>
    </xf>
    <xf numFmtId="180" fontId="58" fillId="40" borderId="14" xfId="51" applyNumberFormat="1" applyFont="1" applyFill="1" applyBorder="1" applyAlignment="1">
      <alignment horizontal="right" vertical="center" wrapText="1" indent="1"/>
    </xf>
    <xf numFmtId="180" fontId="58" fillId="40" borderId="23" xfId="51" applyNumberFormat="1" applyFont="1" applyFill="1" applyBorder="1" applyAlignment="1">
      <alignment horizontal="right" vertical="center" wrapText="1" indent="1"/>
    </xf>
    <xf numFmtId="180" fontId="35" fillId="34" borderId="24" xfId="51" applyNumberFormat="1" applyFont="1" applyFill="1" applyBorder="1" applyAlignment="1">
      <alignment horizontal="left" vertical="center" indent="1"/>
    </xf>
    <xf numFmtId="4" fontId="58" fillId="40" borderId="24" xfId="51" applyNumberFormat="1" applyFont="1" applyFill="1" applyBorder="1" applyAlignment="1">
      <alignment horizontal="right" vertical="center" wrapText="1" indent="1"/>
    </xf>
    <xf numFmtId="4" fontId="58" fillId="40" borderId="26" xfId="51" applyNumberFormat="1" applyFont="1" applyFill="1" applyBorder="1" applyAlignment="1">
      <alignment horizontal="right" vertical="center" wrapText="1" indent="1"/>
    </xf>
    <xf numFmtId="4" fontId="58" fillId="40" borderId="14" xfId="51" applyNumberFormat="1" applyFont="1" applyFill="1" applyBorder="1" applyAlignment="1">
      <alignment horizontal="right" vertical="center" indent="1"/>
    </xf>
    <xf numFmtId="4" fontId="58" fillId="40" borderId="23" xfId="51" applyNumberFormat="1" applyFont="1" applyFill="1" applyBorder="1" applyAlignment="1">
      <alignment horizontal="right" vertical="center" indent="1"/>
    </xf>
    <xf numFmtId="4" fontId="27" fillId="40" borderId="24" xfId="51" applyNumberFormat="1" applyFont="1" applyFill="1" applyBorder="1" applyAlignment="1">
      <alignment horizontal="right" vertical="center" wrapText="1" indent="1"/>
    </xf>
    <xf numFmtId="4" fontId="27" fillId="40" borderId="26" xfId="51" applyNumberFormat="1" applyFont="1" applyFill="1" applyBorder="1" applyAlignment="1">
      <alignment horizontal="right" vertical="center" wrapText="1" indent="1"/>
    </xf>
    <xf numFmtId="4" fontId="35" fillId="34" borderId="24" xfId="1" applyNumberFormat="1" applyFont="1" applyFill="1" applyBorder="1" applyAlignment="1">
      <alignment horizontal="left" vertical="center" indent="1"/>
    </xf>
    <xf numFmtId="4" fontId="78" fillId="39" borderId="13" xfId="51" applyNumberFormat="1" applyFont="1" applyFill="1" applyBorder="1" applyAlignment="1">
      <alignment vertical="center" wrapText="1"/>
    </xf>
    <xf numFmtId="4" fontId="78" fillId="39" borderId="25" xfId="51" applyNumberFormat="1" applyFont="1" applyFill="1" applyBorder="1" applyAlignment="1">
      <alignment vertical="center" wrapText="1"/>
    </xf>
    <xf numFmtId="4" fontId="23" fillId="34" borderId="24" xfId="1" applyNumberFormat="1" applyFont="1" applyFill="1" applyBorder="1" applyAlignment="1">
      <alignment horizontal="left" vertical="center" indent="1"/>
    </xf>
    <xf numFmtId="4" fontId="58" fillId="40" borderId="24" xfId="51" applyNumberFormat="1" applyFont="1" applyFill="1" applyBorder="1" applyAlignment="1">
      <alignment horizontal="right" vertical="center"/>
    </xf>
    <xf numFmtId="4" fontId="58" fillId="40" borderId="26" xfId="51" applyNumberFormat="1" applyFont="1" applyFill="1" applyBorder="1" applyAlignment="1">
      <alignment horizontal="right" vertical="center"/>
    </xf>
    <xf numFmtId="4" fontId="58" fillId="40" borderId="24" xfId="51" applyNumberFormat="1" applyFont="1" applyFill="1" applyBorder="1" applyAlignment="1">
      <alignment vertical="center"/>
    </xf>
    <xf numFmtId="4" fontId="58" fillId="40" borderId="26" xfId="51" applyNumberFormat="1" applyFont="1" applyFill="1" applyBorder="1" applyAlignment="1">
      <alignment vertical="center"/>
    </xf>
    <xf numFmtId="4" fontId="27" fillId="40" borderId="24" xfId="51" applyNumberFormat="1" applyFont="1" applyFill="1" applyBorder="1" applyAlignment="1">
      <alignment horizontal="right" vertical="center"/>
    </xf>
    <xf numFmtId="4" fontId="27" fillId="40" borderId="26" xfId="51" applyNumberFormat="1" applyFont="1" applyFill="1" applyBorder="1" applyAlignment="1">
      <alignment horizontal="right" vertical="center"/>
    </xf>
    <xf numFmtId="4" fontId="78" fillId="39" borderId="13" xfId="51" applyNumberFormat="1" applyFont="1" applyFill="1" applyBorder="1" applyAlignment="1">
      <alignment horizontal="center" vertical="center"/>
    </xf>
    <xf numFmtId="4" fontId="78" fillId="39" borderId="25" xfId="51" applyNumberFormat="1" applyFont="1" applyFill="1" applyBorder="1" applyAlignment="1">
      <alignment horizontal="center" vertical="center"/>
    </xf>
    <xf numFmtId="4" fontId="78" fillId="40" borderId="24" xfId="0" applyNumberFormat="1" applyFont="1" applyFill="1" applyBorder="1" applyAlignment="1">
      <alignment horizontal="center" vertical="center" wrapText="1"/>
    </xf>
    <xf numFmtId="4" fontId="78" fillId="40" borderId="26" xfId="0" applyNumberFormat="1" applyFont="1" applyFill="1" applyBorder="1" applyAlignment="1">
      <alignment horizontal="center" vertical="center" wrapText="1"/>
    </xf>
    <xf numFmtId="4" fontId="27" fillId="40" borderId="14" xfId="51" applyNumberFormat="1" applyFont="1" applyFill="1" applyBorder="1" applyAlignment="1">
      <alignment horizontal="right" vertical="center"/>
    </xf>
    <xf numFmtId="4" fontId="27" fillId="40" borderId="23" xfId="51" applyNumberFormat="1" applyFont="1" applyFill="1" applyBorder="1" applyAlignment="1">
      <alignment horizontal="right" vertical="center"/>
    </xf>
    <xf numFmtId="4" fontId="58" fillId="40" borderId="24" xfId="0" applyNumberFormat="1" applyFont="1" applyFill="1" applyBorder="1" applyAlignment="1">
      <alignment horizontal="right" vertical="center"/>
    </xf>
    <xf numFmtId="4" fontId="58" fillId="40" borderId="26" xfId="0" applyNumberFormat="1" applyFont="1" applyFill="1" applyBorder="1" applyAlignment="1">
      <alignment horizontal="right" vertical="center"/>
    </xf>
    <xf numFmtId="4" fontId="35" fillId="34" borderId="28" xfId="1" applyNumberFormat="1" applyFont="1" applyFill="1" applyBorder="1" applyAlignment="1">
      <alignment vertical="center"/>
    </xf>
    <xf numFmtId="0" fontId="88" fillId="0" borderId="0" xfId="0" applyFont="1" applyAlignment="1">
      <alignment vertical="center"/>
    </xf>
    <xf numFmtId="0" fontId="88" fillId="0" borderId="0" xfId="0" applyFont="1" applyAlignment="1">
      <alignment horizontal="justify" vertical="center" wrapText="1"/>
    </xf>
    <xf numFmtId="0" fontId="88" fillId="0" borderId="0" xfId="0" applyFont="1" applyAlignment="1">
      <alignment horizontal="left" vertical="center" wrapText="1"/>
    </xf>
    <xf numFmtId="9" fontId="88" fillId="0" borderId="0" xfId="0" applyNumberFormat="1" applyFont="1" applyAlignment="1">
      <alignment horizontal="center" vertical="center"/>
    </xf>
    <xf numFmtId="0" fontId="88" fillId="0" borderId="0" xfId="0" applyFont="1" applyAlignment="1">
      <alignment horizontal="center" vertical="center"/>
    </xf>
    <xf numFmtId="0" fontId="87" fillId="0" borderId="0" xfId="0" applyFont="1" applyAlignment="1">
      <alignment vertical="center"/>
    </xf>
    <xf numFmtId="0" fontId="89" fillId="0" borderId="0" xfId="49" applyFont="1" applyAlignment="1">
      <alignment vertical="center"/>
    </xf>
    <xf numFmtId="0" fontId="89" fillId="0" borderId="0" xfId="49" applyFont="1" applyAlignment="1">
      <alignment horizontal="center" vertical="center"/>
    </xf>
    <xf numFmtId="1" fontId="20" fillId="0" borderId="10" xfId="51" applyNumberFormat="1" applyFont="1" applyFill="1" applyBorder="1" applyAlignment="1">
      <alignment vertical="center"/>
    </xf>
    <xf numFmtId="0" fontId="90" fillId="0" borderId="0" xfId="49" applyFont="1" applyAlignment="1">
      <alignment vertical="center"/>
    </xf>
    <xf numFmtId="166" fontId="89" fillId="0" borderId="0" xfId="49" applyNumberFormat="1" applyFont="1" applyAlignment="1">
      <alignment vertical="center"/>
    </xf>
    <xf numFmtId="2" fontId="23" fillId="0" borderId="10" xfId="0" applyNumberFormat="1" applyFont="1" applyBorder="1" applyAlignment="1">
      <alignment horizontal="right" vertical="center"/>
    </xf>
    <xf numFmtId="167" fontId="27" fillId="34" borderId="10" xfId="0" applyNumberFormat="1" applyFont="1" applyFill="1" applyBorder="1" applyAlignment="1">
      <alignment horizontal="right" vertical="center"/>
    </xf>
    <xf numFmtId="178" fontId="58" fillId="34" borderId="24" xfId="51" applyNumberFormat="1" applyFont="1" applyFill="1" applyBorder="1" applyAlignment="1">
      <alignment horizontal="right" vertical="center" wrapText="1" indent="1"/>
    </xf>
    <xf numFmtId="2" fontId="58" fillId="34" borderId="24" xfId="51" applyNumberFormat="1" applyFont="1" applyFill="1" applyBorder="1" applyAlignment="1">
      <alignment horizontal="right" vertical="center" wrapText="1" indent="1"/>
    </xf>
    <xf numFmtId="2" fontId="27" fillId="34" borderId="26" xfId="51" applyNumberFormat="1" applyFont="1" applyFill="1" applyBorder="1" applyAlignment="1">
      <alignment vertical="center" wrapText="1"/>
    </xf>
    <xf numFmtId="167" fontId="27" fillId="34" borderId="10" xfId="0" applyNumberFormat="1" applyFont="1" applyFill="1" applyBorder="1" applyAlignment="1">
      <alignment horizontal="right" vertical="center" wrapText="1" indent="1"/>
    </xf>
    <xf numFmtId="4" fontId="27" fillId="34" borderId="28" xfId="0" applyNumberFormat="1" applyFont="1" applyFill="1" applyBorder="1" applyAlignment="1">
      <alignment horizontal="right" vertical="center" wrapText="1"/>
    </xf>
    <xf numFmtId="0" fontId="80" fillId="34" borderId="10" xfId="0" applyFont="1" applyFill="1" applyBorder="1" applyAlignment="1">
      <alignment horizontal="center" vertical="center" wrapText="1"/>
    </xf>
    <xf numFmtId="167" fontId="23" fillId="0" borderId="10" xfId="0" applyNumberFormat="1" applyFont="1" applyBorder="1" applyAlignment="1">
      <alignment horizontal="right" vertical="center"/>
    </xf>
    <xf numFmtId="181" fontId="87" fillId="34" borderId="28" xfId="51" applyNumberFormat="1" applyFont="1" applyFill="1" applyBorder="1" applyAlignment="1">
      <alignment horizontal="right" vertical="center" indent="1"/>
    </xf>
    <xf numFmtId="181" fontId="87" fillId="34" borderId="27" xfId="51" applyNumberFormat="1" applyFont="1" applyFill="1" applyBorder="1" applyAlignment="1">
      <alignment horizontal="right" vertical="center" indent="1"/>
    </xf>
    <xf numFmtId="178" fontId="23" fillId="0" borderId="10" xfId="51" applyNumberFormat="1" applyFont="1" applyBorder="1" applyAlignment="1">
      <alignment horizontal="right" vertical="center"/>
    </xf>
    <xf numFmtId="178" fontId="27" fillId="40" borderId="10" xfId="51" applyNumberFormat="1" applyFont="1" applyFill="1" applyBorder="1" applyAlignment="1">
      <alignment horizontal="right" vertical="center"/>
    </xf>
    <xf numFmtId="178" fontId="20" fillId="0" borderId="10" xfId="51" applyNumberFormat="1" applyFont="1" applyFill="1" applyBorder="1" applyAlignment="1">
      <alignment vertical="center"/>
    </xf>
    <xf numFmtId="4" fontId="36" fillId="0" borderId="0" xfId="0" applyNumberFormat="1" applyFont="1" applyAlignment="1">
      <alignment vertical="center"/>
    </xf>
    <xf numFmtId="0" fontId="44" fillId="0" borderId="0" xfId="0" applyFont="1"/>
    <xf numFmtId="167" fontId="23" fillId="34" borderId="24" xfId="1" applyNumberFormat="1" applyFont="1" applyFill="1" applyBorder="1" applyAlignment="1">
      <alignment vertical="center"/>
    </xf>
    <xf numFmtId="167" fontId="35" fillId="34" borderId="24" xfId="1" applyNumberFormat="1" applyFont="1" applyFill="1" applyBorder="1" applyAlignment="1">
      <alignment vertical="center"/>
    </xf>
    <xf numFmtId="167" fontId="35" fillId="34" borderId="14" xfId="1" applyNumberFormat="1" applyFont="1" applyFill="1" applyBorder="1" applyAlignment="1">
      <alignment vertical="center"/>
    </xf>
    <xf numFmtId="0" fontId="20" fillId="0" borderId="0" xfId="0" applyFont="1" applyAlignment="1">
      <alignment wrapText="1"/>
    </xf>
    <xf numFmtId="0" fontId="20" fillId="0" borderId="0" xfId="0" applyFont="1"/>
    <xf numFmtId="2" fontId="23" fillId="0" borderId="10" xfId="51" applyNumberFormat="1" applyFont="1" applyBorder="1" applyAlignment="1">
      <alignment horizontal="right" vertical="center"/>
    </xf>
    <xf numFmtId="2" fontId="27" fillId="34" borderId="10" xfId="51" applyNumberFormat="1" applyFont="1" applyFill="1" applyBorder="1" applyAlignment="1">
      <alignment horizontal="right" vertical="center"/>
    </xf>
    <xf numFmtId="178" fontId="27" fillId="34" borderId="10" xfId="51" applyNumberFormat="1" applyFont="1" applyFill="1" applyBorder="1" applyAlignment="1">
      <alignment horizontal="right" vertical="center"/>
    </xf>
    <xf numFmtId="178" fontId="27" fillId="34" borderId="14" xfId="51" applyNumberFormat="1" applyFont="1" applyFill="1" applyBorder="1" applyAlignment="1">
      <alignment vertical="center" wrapText="1"/>
    </xf>
    <xf numFmtId="178" fontId="27" fillId="34" borderId="23" xfId="51" applyNumberFormat="1" applyFont="1" applyFill="1" applyBorder="1" applyAlignment="1">
      <alignment vertical="center" wrapText="1"/>
    </xf>
    <xf numFmtId="0" fontId="86" fillId="0" borderId="0" xfId="0" applyFont="1" applyAlignment="1">
      <alignment wrapText="1"/>
    </xf>
    <xf numFmtId="169" fontId="86" fillId="0" borderId="0" xfId="1" applyNumberFormat="1" applyFont="1"/>
    <xf numFmtId="0" fontId="55" fillId="0" borderId="0" xfId="0" applyFont="1" applyAlignment="1">
      <alignment horizontal="center"/>
    </xf>
    <xf numFmtId="41" fontId="38" fillId="0" borderId="0" xfId="51" applyFont="1"/>
    <xf numFmtId="181" fontId="35" fillId="34" borderId="27" xfId="51" applyNumberFormat="1" applyFont="1" applyFill="1" applyBorder="1" applyAlignment="1">
      <alignment horizontal="right" vertical="center" indent="1"/>
    </xf>
    <xf numFmtId="2" fontId="27" fillId="40" borderId="10" xfId="51" applyNumberFormat="1" applyFont="1" applyFill="1" applyBorder="1" applyAlignment="1">
      <alignment horizontal="right" vertical="center"/>
    </xf>
    <xf numFmtId="167" fontId="91" fillId="34" borderId="10" xfId="0" applyNumberFormat="1" applyFont="1" applyFill="1" applyBorder="1" applyAlignment="1">
      <alignment horizontal="right" vertical="center"/>
    </xf>
    <xf numFmtId="2" fontId="91" fillId="34" borderId="10" xfId="0" applyNumberFormat="1" applyFont="1" applyFill="1" applyBorder="1" applyAlignment="1">
      <alignment horizontal="right" vertical="center"/>
    </xf>
    <xf numFmtId="182" fontId="87" fillId="34" borderId="27" xfId="51" applyNumberFormat="1" applyFont="1" applyFill="1" applyBorder="1" applyAlignment="1">
      <alignment horizontal="right" vertical="center" indent="1"/>
    </xf>
    <xf numFmtId="0" fontId="22" fillId="0" borderId="0" xfId="49" quotePrefix="1" applyFont="1" applyAlignment="1">
      <alignment vertical="center"/>
    </xf>
    <xf numFmtId="168" fontId="36" fillId="0" borderId="0" xfId="1" applyFont="1"/>
    <xf numFmtId="178" fontId="93" fillId="0" borderId="0" xfId="51" applyNumberFormat="1" applyFont="1"/>
    <xf numFmtId="183" fontId="20" fillId="0" borderId="10" xfId="51" applyNumberFormat="1" applyFont="1" applyFill="1" applyBorder="1" applyAlignment="1">
      <alignment horizontal="right" vertical="center"/>
    </xf>
    <xf numFmtId="2" fontId="23" fillId="0" borderId="10" xfId="51" applyNumberFormat="1" applyFont="1" applyFill="1" applyBorder="1" applyAlignment="1">
      <alignment horizontal="right" vertical="center"/>
    </xf>
    <xf numFmtId="178" fontId="23" fillId="0" borderId="10" xfId="51" applyNumberFormat="1" applyFont="1" applyFill="1" applyBorder="1" applyAlignment="1">
      <alignment horizontal="right" vertical="center"/>
    </xf>
    <xf numFmtId="0" fontId="48" fillId="0" borderId="0" xfId="0" applyFont="1" applyAlignment="1">
      <alignment horizontal="center"/>
    </xf>
    <xf numFmtId="0" fontId="52" fillId="36" borderId="0" xfId="0" applyFont="1" applyFill="1" applyAlignment="1">
      <alignment horizontal="center" vertical="center" wrapText="1"/>
    </xf>
    <xf numFmtId="0" fontId="23" fillId="0" borderId="0" xfId="0" applyFont="1" applyAlignment="1">
      <alignment horizontal="left" vertical="center" wrapText="1"/>
    </xf>
    <xf numFmtId="0" fontId="78" fillId="39" borderId="20" xfId="0" applyFont="1" applyFill="1" applyBorder="1" applyAlignment="1">
      <alignment horizontal="center" vertical="center"/>
    </xf>
    <xf numFmtId="0" fontId="78" fillId="39" borderId="17" xfId="0" applyFont="1" applyFill="1" applyBorder="1" applyAlignment="1">
      <alignment horizontal="center" vertical="center"/>
    </xf>
    <xf numFmtId="0" fontId="35" fillId="34" borderId="15" xfId="0" applyFont="1" applyFill="1" applyBorder="1" applyAlignment="1">
      <alignment vertical="center" wrapText="1"/>
    </xf>
    <xf numFmtId="0" fontId="35" fillId="34" borderId="0" xfId="0" applyFont="1" applyFill="1" applyAlignment="1">
      <alignment vertical="center" wrapText="1"/>
    </xf>
    <xf numFmtId="0" fontId="22" fillId="0" borderId="0" xfId="49" quotePrefix="1" applyFont="1" applyAlignment="1">
      <alignment horizontal="center" vertical="center"/>
    </xf>
    <xf numFmtId="0" fontId="20" fillId="0" borderId="0" xfId="49" quotePrefix="1" applyAlignment="1">
      <alignment horizontal="center" vertical="center"/>
    </xf>
    <xf numFmtId="0" fontId="88" fillId="0" borderId="0" xfId="0" applyFont="1" applyAlignment="1">
      <alignment horizontal="justify" vertical="justify" wrapText="1"/>
    </xf>
    <xf numFmtId="0" fontId="88" fillId="0" borderId="0" xfId="0" applyFont="1" applyAlignment="1">
      <alignment horizontal="justify" vertical="center" wrapText="1"/>
    </xf>
    <xf numFmtId="0" fontId="55" fillId="36" borderId="11" xfId="0" applyFont="1" applyFill="1" applyBorder="1" applyAlignment="1">
      <alignment horizontal="center" vertical="center"/>
    </xf>
    <xf numFmtId="0" fontId="55" fillId="36" borderId="12" xfId="0" applyFont="1" applyFill="1" applyBorder="1" applyAlignment="1">
      <alignment horizontal="center" vertical="center"/>
    </xf>
    <xf numFmtId="0" fontId="20" fillId="0" borderId="0" xfId="49" applyAlignment="1">
      <alignment horizontal="left" vertical="center" wrapText="1"/>
    </xf>
    <xf numFmtId="0" fontId="78" fillId="39" borderId="11" xfId="0" applyFont="1" applyFill="1" applyBorder="1" applyAlignment="1">
      <alignment horizontal="center" vertical="center"/>
    </xf>
    <xf numFmtId="0" fontId="78" fillId="39" borderId="12" xfId="0" applyFont="1" applyFill="1" applyBorder="1" applyAlignment="1">
      <alignment horizontal="center" vertical="center"/>
    </xf>
    <xf numFmtId="0" fontId="23" fillId="0" borderId="11" xfId="0" applyFont="1" applyBorder="1" applyAlignment="1">
      <alignment horizontal="left" vertical="center"/>
    </xf>
    <xf numFmtId="0" fontId="23" fillId="0" borderId="12" xfId="0" applyFont="1" applyBorder="1" applyAlignment="1">
      <alignment horizontal="left" vertical="center"/>
    </xf>
    <xf numFmtId="0" fontId="27" fillId="40" borderId="11" xfId="0" applyFont="1" applyFill="1" applyBorder="1" applyAlignment="1">
      <alignment horizontal="left" vertical="center"/>
    </xf>
    <xf numFmtId="0" fontId="27" fillId="40" borderId="16" xfId="0" applyFont="1" applyFill="1" applyBorder="1" applyAlignment="1">
      <alignment horizontal="left" vertical="center"/>
    </xf>
    <xf numFmtId="0" fontId="23" fillId="0" borderId="17" xfId="0" applyFont="1" applyBorder="1" applyAlignment="1">
      <alignment horizontal="justify" vertical="justify" wrapText="1"/>
    </xf>
    <xf numFmtId="0" fontId="88" fillId="0" borderId="0" xfId="0" applyFont="1" applyAlignment="1">
      <alignment horizontal="left" vertical="center" wrapText="1"/>
    </xf>
    <xf numFmtId="0" fontId="23" fillId="0" borderId="0" xfId="0" applyFont="1" applyAlignment="1">
      <alignment horizontal="justify" vertical="justify" wrapText="1"/>
    </xf>
    <xf numFmtId="0" fontId="23" fillId="0" borderId="0" xfId="0" applyFont="1" applyAlignment="1">
      <alignment horizontal="justify" vertical="center" wrapText="1"/>
    </xf>
    <xf numFmtId="0" fontId="35" fillId="0" borderId="0" xfId="0" applyFont="1" applyAlignment="1">
      <alignment horizontal="justify" vertical="center" wrapText="1"/>
    </xf>
    <xf numFmtId="0" fontId="54" fillId="0" borderId="0" xfId="0" applyFont="1" applyAlignment="1">
      <alignment horizontal="center" vertical="center" wrapText="1"/>
    </xf>
    <xf numFmtId="0" fontId="88" fillId="0" borderId="10" xfId="0" applyFont="1" applyBorder="1" applyAlignment="1">
      <alignment horizontal="justify" vertical="justify" wrapText="1"/>
    </xf>
    <xf numFmtId="9" fontId="88" fillId="0" borderId="10" xfId="0" applyNumberFormat="1" applyFont="1" applyBorder="1" applyAlignment="1">
      <alignment horizontal="center" vertical="center"/>
    </xf>
    <xf numFmtId="9" fontId="88" fillId="0" borderId="11" xfId="0" applyNumberFormat="1" applyFont="1" applyBorder="1" applyAlignment="1">
      <alignment horizontal="center" vertical="center"/>
    </xf>
    <xf numFmtId="0" fontId="88" fillId="0" borderId="10" xfId="0" applyFont="1" applyBorder="1" applyAlignment="1">
      <alignment horizontal="left" vertical="center" wrapText="1" indent="1"/>
    </xf>
    <xf numFmtId="0" fontId="55" fillId="36" borderId="10" xfId="0" applyFont="1" applyFill="1" applyBorder="1" applyAlignment="1">
      <alignment horizontal="center" vertical="center"/>
    </xf>
    <xf numFmtId="0" fontId="55" fillId="36" borderId="11" xfId="0" applyFont="1" applyFill="1" applyBorder="1" applyAlignment="1">
      <alignment horizontal="center" vertical="center" wrapText="1"/>
    </xf>
    <xf numFmtId="0" fontId="58" fillId="0" borderId="11" xfId="0" applyFont="1" applyBorder="1" applyAlignment="1">
      <alignment horizontal="left" vertical="center"/>
    </xf>
    <xf numFmtId="0" fontId="58" fillId="0" borderId="12" xfId="0" applyFont="1" applyBorder="1" applyAlignment="1">
      <alignment horizontal="left" vertical="center"/>
    </xf>
    <xf numFmtId="0" fontId="55" fillId="36" borderId="12" xfId="0" applyFont="1" applyFill="1" applyBorder="1" applyAlignment="1">
      <alignment horizontal="center" vertical="center" wrapText="1"/>
    </xf>
    <xf numFmtId="0" fontId="92" fillId="0" borderId="0" xfId="49" applyFont="1" applyAlignment="1">
      <alignment horizontal="justify" vertical="justify" wrapText="1"/>
    </xf>
    <xf numFmtId="0" fontId="20" fillId="0" borderId="0" xfId="0" applyFont="1" applyAlignment="1">
      <alignment horizontal="justify" vertical="center" wrapText="1"/>
    </xf>
    <xf numFmtId="0" fontId="55" fillId="36" borderId="13" xfId="0" applyFont="1" applyFill="1" applyBorder="1" applyAlignment="1">
      <alignment horizontal="center" vertical="center"/>
    </xf>
    <xf numFmtId="0" fontId="55" fillId="36" borderId="14" xfId="0" applyFont="1" applyFill="1" applyBorder="1" applyAlignment="1">
      <alignment horizontal="center" vertical="center"/>
    </xf>
    <xf numFmtId="0" fontId="55" fillId="36" borderId="13" xfId="0" applyFont="1" applyFill="1" applyBorder="1" applyAlignment="1">
      <alignment horizontal="center" vertical="center" wrapText="1"/>
    </xf>
    <xf numFmtId="0" fontId="55" fillId="36" borderId="14" xfId="0" applyFont="1" applyFill="1" applyBorder="1" applyAlignment="1">
      <alignment horizontal="center" vertical="center" wrapText="1"/>
    </xf>
    <xf numFmtId="0" fontId="55" fillId="36" borderId="25" xfId="0" applyFont="1" applyFill="1" applyBorder="1" applyAlignment="1">
      <alignment horizontal="center" vertical="center"/>
    </xf>
    <xf numFmtId="0" fontId="55" fillId="36" borderId="23" xfId="0" applyFont="1" applyFill="1" applyBorder="1" applyAlignment="1">
      <alignment horizontal="center" vertical="center"/>
    </xf>
    <xf numFmtId="0" fontId="55" fillId="36" borderId="24" xfId="0" applyFont="1" applyFill="1" applyBorder="1" applyAlignment="1">
      <alignment horizontal="center" vertical="center" wrapText="1"/>
    </xf>
    <xf numFmtId="10" fontId="55" fillId="36" borderId="13" xfId="57" applyNumberFormat="1" applyFont="1" applyFill="1" applyBorder="1" applyAlignment="1">
      <alignment horizontal="center" vertical="center" wrapText="1"/>
    </xf>
    <xf numFmtId="10" fontId="55" fillId="36" borderId="14" xfId="57" applyNumberFormat="1" applyFont="1" applyFill="1" applyBorder="1" applyAlignment="1">
      <alignment horizontal="center" vertical="center" wrapText="1"/>
    </xf>
    <xf numFmtId="2" fontId="23" fillId="0" borderId="10" xfId="51" applyNumberFormat="1" applyFont="1" applyBorder="1" applyAlignment="1">
      <alignment horizontal="left" vertical="center" indent="6"/>
    </xf>
  </cellXfs>
  <cellStyles count="2900">
    <cellStyle name="          _x000d__x000a_386grabber=VGA.3GR_x000d__x000a_" xfId="72" xr:uid="{3B2EA6D6-9AD7-4E38-AA9D-03B0DEA20466}"/>
    <cellStyle name="20% - Énfasis1" xfId="19" builtinId="30" customBuiltin="1"/>
    <cellStyle name="20% - Énfasis1 10" xfId="470" xr:uid="{E8B12611-2B32-484D-9097-94F2BF11EB99}"/>
    <cellStyle name="20% - Énfasis1 2" xfId="255" xr:uid="{63A05A2D-CC58-4C98-B368-019B97674A0E}"/>
    <cellStyle name="20% - Énfasis1 2 2" xfId="502" xr:uid="{5A9F0358-55E4-4CA0-A96C-E1B994DE5BF4}"/>
    <cellStyle name="20% - Énfasis1 3" xfId="279" xr:uid="{CE09DA13-E7CF-4CEE-94FD-2E746A3C6EBD}"/>
    <cellStyle name="20% - Énfasis1 3 2" xfId="526" xr:uid="{4E073783-269A-4913-A36D-B80254CA8DE2}"/>
    <cellStyle name="20% - Énfasis1 4" xfId="306" xr:uid="{0718493A-3C74-4412-B8CE-709C7EA49ACE}"/>
    <cellStyle name="20% - Énfasis1 4 2" xfId="555" xr:uid="{B54A1EF2-A1BA-48C3-83EB-910751A40865}"/>
    <cellStyle name="20% - Énfasis1 5" xfId="334" xr:uid="{EB8BBF71-2C34-4686-BC02-88ACD3CA5AB6}"/>
    <cellStyle name="20% - Énfasis1 5 2" xfId="581" xr:uid="{DCE99C7C-A815-40A4-8A71-37B28B4F8376}"/>
    <cellStyle name="20% - Énfasis1 6" xfId="358" xr:uid="{8A474200-7B1D-46EE-8980-2AB694CEA53E}"/>
    <cellStyle name="20% - Énfasis1 6 2" xfId="604" xr:uid="{7DA6EBF5-79FC-475C-BC30-928892182753}"/>
    <cellStyle name="20% - Énfasis1 7" xfId="383" xr:uid="{184DB76E-79C8-4AEF-8DCE-0290F640B894}"/>
    <cellStyle name="20% - Énfasis1 7 2" xfId="630" xr:uid="{24FF1FDB-451B-433C-A70F-7832ED559DAB}"/>
    <cellStyle name="20% - Énfasis1 8" xfId="411" xr:uid="{A501BB09-10F0-4B57-A5E1-4112F803223B}"/>
    <cellStyle name="20% - Énfasis1 8 2" xfId="658" xr:uid="{E8786138-8453-4E33-972B-7D9E31AEA029}"/>
    <cellStyle name="20% - Énfasis1 9" xfId="445" xr:uid="{5AC011C3-EFCF-4784-A94A-94CF5CA64AAB}"/>
    <cellStyle name="20% - Énfasis1 9 2" xfId="684" xr:uid="{B04C53FE-EAD6-4E33-ABA6-AA7CFC5CB7BC}"/>
    <cellStyle name="20% - Énfasis2" xfId="23" builtinId="34" customBuiltin="1"/>
    <cellStyle name="20% - Énfasis2 10" xfId="473" xr:uid="{EE6BAD8C-528F-4214-8BD5-E96C68355553}"/>
    <cellStyle name="20% - Énfasis2 2" xfId="258" xr:uid="{C397EE6B-12B8-46FD-8EB1-6EBC31A4A853}"/>
    <cellStyle name="20% - Énfasis2 2 2" xfId="505" xr:uid="{B525884C-892D-4FD9-A79D-C44438E03A9B}"/>
    <cellStyle name="20% - Énfasis2 3" xfId="282" xr:uid="{6E310E90-113F-4960-A6B8-D105B323A980}"/>
    <cellStyle name="20% - Énfasis2 3 2" xfId="529" xr:uid="{83FA7331-5F8A-4BB6-B22D-E6C78176706E}"/>
    <cellStyle name="20% - Énfasis2 4" xfId="309" xr:uid="{F8CA928E-A882-40C1-BFE7-DC4ADE429106}"/>
    <cellStyle name="20% - Énfasis2 4 2" xfId="558" xr:uid="{9914C6A7-D860-4526-B0C5-C4E918B61439}"/>
    <cellStyle name="20% - Énfasis2 5" xfId="337" xr:uid="{80AC2E8F-21DF-4CC9-A938-5B401BFFE59D}"/>
    <cellStyle name="20% - Énfasis2 5 2" xfId="584" xr:uid="{5ACDA82C-0BB1-4723-A5A0-42A511643748}"/>
    <cellStyle name="20% - Énfasis2 6" xfId="361" xr:uid="{99B84BEE-5D0A-4B8E-8B14-003AFD349D73}"/>
    <cellStyle name="20% - Énfasis2 6 2" xfId="607" xr:uid="{A7C61071-BCD3-4239-8B5D-797906362BBA}"/>
    <cellStyle name="20% - Énfasis2 7" xfId="386" xr:uid="{826F6F12-E344-4CA0-AB6C-E2B9660DBED6}"/>
    <cellStyle name="20% - Énfasis2 7 2" xfId="633" xr:uid="{DF27E8D0-756A-4DBF-A838-A799C369384F}"/>
    <cellStyle name="20% - Énfasis2 8" xfId="414" xr:uid="{2B7B7B9D-2DD6-4151-9A06-21F2445B6676}"/>
    <cellStyle name="20% - Énfasis2 8 2" xfId="661" xr:uid="{1BD48392-C4AA-4DFC-9D45-155A2BD09978}"/>
    <cellStyle name="20% - Énfasis2 9" xfId="448" xr:uid="{DB14B03E-0AC5-4D1C-840A-16A3940BDD49}"/>
    <cellStyle name="20% - Énfasis2 9 2" xfId="687" xr:uid="{25FBDA59-6D71-4194-8D02-1F3C2DB3D553}"/>
    <cellStyle name="20% - Énfasis3" xfId="27" builtinId="38" customBuiltin="1"/>
    <cellStyle name="20% - Énfasis3 10" xfId="476" xr:uid="{337EA1C8-5CC4-404D-8E55-9E612217CAD8}"/>
    <cellStyle name="20% - Énfasis3 2" xfId="261" xr:uid="{65B2BBDE-0CDA-4159-AFD6-9F03A32CED84}"/>
    <cellStyle name="20% - Énfasis3 2 2" xfId="508" xr:uid="{A482A785-8DB5-4C71-9673-EAA6C2854775}"/>
    <cellStyle name="20% - Énfasis3 3" xfId="285" xr:uid="{1516F720-A430-4EF1-B329-35D226193886}"/>
    <cellStyle name="20% - Énfasis3 3 2" xfId="532" xr:uid="{C83C4325-BDC4-4159-A25C-EF363C138F53}"/>
    <cellStyle name="20% - Énfasis3 4" xfId="312" xr:uid="{BBDD781D-2511-4E33-86F0-F48F4CE68C5F}"/>
    <cellStyle name="20% - Énfasis3 4 2" xfId="561" xr:uid="{77AD90AA-9BA9-4E99-9758-F3D238187DAF}"/>
    <cellStyle name="20% - Énfasis3 5" xfId="340" xr:uid="{AC76572C-3EB8-4D4C-B562-766385E7E374}"/>
    <cellStyle name="20% - Énfasis3 5 2" xfId="587" xr:uid="{EDD4280A-0AF0-4FA8-88AA-51DF0B831FC5}"/>
    <cellStyle name="20% - Énfasis3 6" xfId="364" xr:uid="{A37EF6AE-96E8-4E04-BC60-DA241B29F08D}"/>
    <cellStyle name="20% - Énfasis3 6 2" xfId="610" xr:uid="{4300F08C-2AFA-42B6-B7DC-22A9493F071B}"/>
    <cellStyle name="20% - Énfasis3 7" xfId="389" xr:uid="{ED24AD71-525B-4E4F-B941-31DA5C5FA7E5}"/>
    <cellStyle name="20% - Énfasis3 7 2" xfId="636" xr:uid="{FF4DB890-0099-4C59-9741-EFB0E65602F9}"/>
    <cellStyle name="20% - Énfasis3 8" xfId="417" xr:uid="{5BBFEC32-B1F3-4E05-B650-941B3CED65CE}"/>
    <cellStyle name="20% - Énfasis3 8 2" xfId="664" xr:uid="{E28B6A48-9096-4954-B989-11187A425505}"/>
    <cellStyle name="20% - Énfasis3 9" xfId="451" xr:uid="{1870C7EB-BCB3-41DD-84D3-96D3CB8390ED}"/>
    <cellStyle name="20% - Énfasis3 9 2" xfId="690" xr:uid="{43236E77-DE6A-4FE6-B056-88091EE80DB5}"/>
    <cellStyle name="20% - Énfasis4" xfId="31" builtinId="42" customBuiltin="1"/>
    <cellStyle name="20% - Énfasis4 10" xfId="479" xr:uid="{FEDE39BF-9FA9-4A2A-8D1F-D6C1AC3AD87B}"/>
    <cellStyle name="20% - Énfasis4 2" xfId="264" xr:uid="{DA8C6804-5444-4735-B598-5B45076556E8}"/>
    <cellStyle name="20% - Énfasis4 2 2" xfId="511" xr:uid="{30E93DED-8585-4DD8-BD9C-7B7D5B7AECC6}"/>
    <cellStyle name="20% - Énfasis4 3" xfId="288" xr:uid="{0AA8759C-C23A-451F-B24E-A1A35E251C01}"/>
    <cellStyle name="20% - Énfasis4 3 2" xfId="535" xr:uid="{243CD33E-12F4-4EFC-8B39-0BF3C18E6C5E}"/>
    <cellStyle name="20% - Énfasis4 4" xfId="315" xr:uid="{6FECF9B3-2D8A-46D9-80E3-3F38BE219656}"/>
    <cellStyle name="20% - Énfasis4 4 2" xfId="564" xr:uid="{BCD0AD4B-D906-47B5-BA41-EE3B6E64FFA2}"/>
    <cellStyle name="20% - Énfasis4 5" xfId="343" xr:uid="{29F5F842-F1D0-4EDC-8DBF-04FC5D47088C}"/>
    <cellStyle name="20% - Énfasis4 5 2" xfId="590" xr:uid="{CEB44038-638C-42A5-90B4-8CBDE7836FFB}"/>
    <cellStyle name="20% - Énfasis4 6" xfId="367" xr:uid="{BD8E4BD0-80A0-4AA3-ABA2-4E10D111C18C}"/>
    <cellStyle name="20% - Énfasis4 6 2" xfId="613" xr:uid="{33241DC4-DC37-4C73-8D71-DFD76F1938F6}"/>
    <cellStyle name="20% - Énfasis4 7" xfId="392" xr:uid="{ABFDFDFC-FC4D-48A3-B0B7-025813BA6328}"/>
    <cellStyle name="20% - Énfasis4 7 2" xfId="639" xr:uid="{0815F765-AEFB-4514-A956-9DF35D45C35A}"/>
    <cellStyle name="20% - Énfasis4 8" xfId="420" xr:uid="{857D49F2-1FCA-4639-9367-5DB9A7299801}"/>
    <cellStyle name="20% - Énfasis4 8 2" xfId="667" xr:uid="{87F96EE1-FC50-471A-B0B6-70DF90DE96C1}"/>
    <cellStyle name="20% - Énfasis4 9" xfId="454" xr:uid="{DEDE0019-13E5-45E2-8532-DE98B2DB94FF}"/>
    <cellStyle name="20% - Énfasis4 9 2" xfId="693" xr:uid="{BD3421A3-7CF1-4D68-B9A3-778AE262C4A4}"/>
    <cellStyle name="20% - Énfasis5" xfId="35" builtinId="46" customBuiltin="1"/>
    <cellStyle name="20% - Énfasis5 10" xfId="482" xr:uid="{3A5AE0D3-47A2-4775-B6F7-77F12B45EF16}"/>
    <cellStyle name="20% - Énfasis5 2" xfId="267" xr:uid="{A4F213EB-17FE-4841-B6B7-C07AB6ED1F5D}"/>
    <cellStyle name="20% - Énfasis5 2 2" xfId="514" xr:uid="{8E4C04CF-95B0-4A94-B785-48420E3F2DDB}"/>
    <cellStyle name="20% - Énfasis5 3" xfId="291" xr:uid="{FF298E6F-4370-4A60-8D96-357E8FDF8113}"/>
    <cellStyle name="20% - Énfasis5 3 2" xfId="538" xr:uid="{1E36A4FE-2258-4FFD-9499-C412B6468C34}"/>
    <cellStyle name="20% - Énfasis5 4" xfId="318" xr:uid="{D28F0201-2F32-422B-9FFE-FB9D3347ABB9}"/>
    <cellStyle name="20% - Énfasis5 4 2" xfId="567" xr:uid="{D743E4F9-FC26-41B5-9CAA-605CCD1FB212}"/>
    <cellStyle name="20% - Énfasis5 5" xfId="346" xr:uid="{1B4C4143-36DF-4768-83FA-DA7634EF53ED}"/>
    <cellStyle name="20% - Énfasis5 5 2" xfId="593" xr:uid="{43A8D1C6-90EF-4E50-A2A1-4D039CAD2091}"/>
    <cellStyle name="20% - Énfasis5 6" xfId="370" xr:uid="{78B57FDE-55B9-4FC7-AF0F-6D3DB84AC69B}"/>
    <cellStyle name="20% - Énfasis5 6 2" xfId="616" xr:uid="{637B6B39-8484-48DB-A965-BC2EA887707C}"/>
    <cellStyle name="20% - Énfasis5 7" xfId="395" xr:uid="{33C76B7F-5FD2-4498-8DE4-CB33B78F277C}"/>
    <cellStyle name="20% - Énfasis5 7 2" xfId="642" xr:uid="{6BD609A5-B92B-4860-B621-0D0EAF71CFDE}"/>
    <cellStyle name="20% - Énfasis5 8" xfId="423" xr:uid="{1DBAF293-8AB6-40DC-87CF-FFC7EA1C2C1C}"/>
    <cellStyle name="20% - Énfasis5 8 2" xfId="670" xr:uid="{9EB02ABF-3846-41FD-ABAB-EBF77F889CA8}"/>
    <cellStyle name="20% - Énfasis5 9" xfId="457" xr:uid="{0DE00508-A6B0-4DCF-B3DD-C0A404965CE0}"/>
    <cellStyle name="20% - Énfasis5 9 2" xfId="696" xr:uid="{0FA96A63-13FB-49A2-B103-3671B1FAA0BD}"/>
    <cellStyle name="20% - Énfasis6" xfId="39" builtinId="50" customBuiltin="1"/>
    <cellStyle name="20% - Énfasis6 10" xfId="485" xr:uid="{FA1F97A6-5CEE-4C1C-87E3-FE1A4480699A}"/>
    <cellStyle name="20% - Énfasis6 2" xfId="270" xr:uid="{64164A47-3D14-4366-ABEE-10CC5FEDB1F2}"/>
    <cellStyle name="20% - Énfasis6 2 2" xfId="517" xr:uid="{498292E1-9292-4D51-BFE7-543C7EFEB5D2}"/>
    <cellStyle name="20% - Énfasis6 3" xfId="294" xr:uid="{A3034AE1-0F02-4335-834E-7EF95158F18E}"/>
    <cellStyle name="20% - Énfasis6 3 2" xfId="541" xr:uid="{F919AF34-A985-4DDD-B34D-15134FA272C9}"/>
    <cellStyle name="20% - Énfasis6 4" xfId="321" xr:uid="{773F8F86-A000-469F-ACD4-F5FC6EB66A9C}"/>
    <cellStyle name="20% - Énfasis6 4 2" xfId="570" xr:uid="{7450DCC5-FBA8-4CF6-B694-32A3B430CF6F}"/>
    <cellStyle name="20% - Énfasis6 5" xfId="349" xr:uid="{83E886B0-2EE8-4472-9D5D-27193003D7A4}"/>
    <cellStyle name="20% - Énfasis6 5 2" xfId="596" xr:uid="{0BA6D079-36E7-424B-B228-4C8279870142}"/>
    <cellStyle name="20% - Énfasis6 6" xfId="373" xr:uid="{8230EEC8-89DC-41C1-8AEA-696448C45FFF}"/>
    <cellStyle name="20% - Énfasis6 6 2" xfId="619" xr:uid="{C8BD5108-FA2C-4B09-8375-6BB7F7566852}"/>
    <cellStyle name="20% - Énfasis6 7" xfId="398" xr:uid="{88934EEE-2596-446F-9AD9-A0F58A532D0D}"/>
    <cellStyle name="20% - Énfasis6 7 2" xfId="645" xr:uid="{5DDA12B3-35AA-4C67-9423-A8AB9CD52606}"/>
    <cellStyle name="20% - Énfasis6 8" xfId="426" xr:uid="{6773FE7B-046E-4E8B-9F9C-7C5E8688F416}"/>
    <cellStyle name="20% - Énfasis6 8 2" xfId="673" xr:uid="{02B0091D-FC75-418D-B5E0-E519EDCC290C}"/>
    <cellStyle name="20% - Énfasis6 9" xfId="460" xr:uid="{ADD03047-2FBD-4358-A5AE-4B7A168F7538}"/>
    <cellStyle name="20% - Énfasis6 9 2" xfId="699" xr:uid="{1E88D25D-F6D9-4FE8-B164-B7DBA8FD2518}"/>
    <cellStyle name="40% - Énfasis1" xfId="20" builtinId="31" customBuiltin="1"/>
    <cellStyle name="40% - Énfasis1 10" xfId="471" xr:uid="{C7F5E8B2-8493-4F1D-9E83-5C8638FE7862}"/>
    <cellStyle name="40% - Énfasis1 2" xfId="256" xr:uid="{DFECA044-2756-4D88-AB3D-54541FDA676B}"/>
    <cellStyle name="40% - Énfasis1 2 2" xfId="503" xr:uid="{6B6CF7FD-3AAA-4F22-9D9F-000BEFC32AFC}"/>
    <cellStyle name="40% - Énfasis1 3" xfId="280" xr:uid="{535E6DEE-C702-4091-93D2-DC7648FDFD62}"/>
    <cellStyle name="40% - Énfasis1 3 2" xfId="527" xr:uid="{8C8C2E61-09D8-4DEC-AC84-8BADB694E917}"/>
    <cellStyle name="40% - Énfasis1 4" xfId="307" xr:uid="{F7B2D3AD-F888-4D6B-83A3-1D497461F033}"/>
    <cellStyle name="40% - Énfasis1 4 2" xfId="556" xr:uid="{097ABC89-4C0F-4F29-9843-48EEF333E5B0}"/>
    <cellStyle name="40% - Énfasis1 5" xfId="335" xr:uid="{EC5445BE-3AA4-4C10-B9E3-E1C26E6C2723}"/>
    <cellStyle name="40% - Énfasis1 5 2" xfId="582" xr:uid="{40C216B9-6BD7-4865-9749-91891BE856C7}"/>
    <cellStyle name="40% - Énfasis1 6" xfId="359" xr:uid="{6F422D8C-58AD-4350-90E3-DE5570B95167}"/>
    <cellStyle name="40% - Énfasis1 6 2" xfId="605" xr:uid="{67C3A0C0-B166-45B6-8897-037733E39E81}"/>
    <cellStyle name="40% - Énfasis1 7" xfId="384" xr:uid="{A2554663-55A1-4392-A0EE-02AC15085F04}"/>
    <cellStyle name="40% - Énfasis1 7 2" xfId="631" xr:uid="{2DEC569E-B9B5-47E0-B0C4-015E4BFFF4EE}"/>
    <cellStyle name="40% - Énfasis1 8" xfId="412" xr:uid="{4DDC8CFD-842B-4072-956C-D0AE2A7B4B04}"/>
    <cellStyle name="40% - Énfasis1 8 2" xfId="659" xr:uid="{D2E523A3-C84A-4088-804D-B5A70A6F2322}"/>
    <cellStyle name="40% - Énfasis1 9" xfId="446" xr:uid="{CD5D4F5B-FB05-4C29-ACA0-1F5B69AD3F29}"/>
    <cellStyle name="40% - Énfasis1 9 2" xfId="685" xr:uid="{BFA00912-EC55-4102-BC72-4EF6B1AE9BBC}"/>
    <cellStyle name="40% - Énfasis2" xfId="24" builtinId="35" customBuiltin="1"/>
    <cellStyle name="40% - Énfasis2 10" xfId="474" xr:uid="{B47E0EDD-AFF1-4D0E-8C26-9A6FCE29C237}"/>
    <cellStyle name="40% - Énfasis2 2" xfId="259" xr:uid="{B2B91A6D-AD5F-4BDA-B061-96209B9F40FA}"/>
    <cellStyle name="40% - Énfasis2 2 2" xfId="506" xr:uid="{1A782A69-C49E-4685-A62F-1952FDA0C5E5}"/>
    <cellStyle name="40% - Énfasis2 3" xfId="283" xr:uid="{F1035A50-5AE1-4E29-AC24-4078E6C0AD0A}"/>
    <cellStyle name="40% - Énfasis2 3 2" xfId="530" xr:uid="{BC709CD5-91F9-42D1-8F4A-D28F2589BE6C}"/>
    <cellStyle name="40% - Énfasis2 4" xfId="310" xr:uid="{97578248-87B3-4186-B603-36346D49C35A}"/>
    <cellStyle name="40% - Énfasis2 4 2" xfId="559" xr:uid="{CB230A49-8712-4C03-A65C-4B201E90E833}"/>
    <cellStyle name="40% - Énfasis2 5" xfId="338" xr:uid="{386A67BA-9721-4329-924A-B580F068CB79}"/>
    <cellStyle name="40% - Énfasis2 5 2" xfId="585" xr:uid="{B55C51E1-03E0-420E-8A6C-3173FAB463D9}"/>
    <cellStyle name="40% - Énfasis2 6" xfId="362" xr:uid="{3CB38387-D248-431E-9F51-9218E986FF87}"/>
    <cellStyle name="40% - Énfasis2 6 2" xfId="608" xr:uid="{A3237CA6-5BD8-4ABB-A1E0-7C0D81246B54}"/>
    <cellStyle name="40% - Énfasis2 7" xfId="387" xr:uid="{A5D18333-900E-4133-A1B0-DF84E7316B9C}"/>
    <cellStyle name="40% - Énfasis2 7 2" xfId="634" xr:uid="{2BEA9EF1-497B-491A-96E0-6DCCEA9437DE}"/>
    <cellStyle name="40% - Énfasis2 8" xfId="415" xr:uid="{D8834618-4499-46F6-8D9C-C38E27AC07E5}"/>
    <cellStyle name="40% - Énfasis2 8 2" xfId="662" xr:uid="{90F826FD-A12A-46E8-9CE6-C3F6665293DB}"/>
    <cellStyle name="40% - Énfasis2 9" xfId="449" xr:uid="{3A076712-4C30-4568-9441-C7F132BABC62}"/>
    <cellStyle name="40% - Énfasis2 9 2" xfId="688" xr:uid="{34E59955-A526-4D38-AF93-D85935665935}"/>
    <cellStyle name="40% - Énfasis3" xfId="28" builtinId="39" customBuiltin="1"/>
    <cellStyle name="40% - Énfasis3 10" xfId="477" xr:uid="{BA80D068-72C8-4688-8D29-50AE6C09400E}"/>
    <cellStyle name="40% - Énfasis3 2" xfId="262" xr:uid="{26FCB26A-C77F-4565-9B17-29A2C2EFF75E}"/>
    <cellStyle name="40% - Énfasis3 2 2" xfId="509" xr:uid="{0D6A58F8-55AF-47A5-B6BB-62BCE9AF2675}"/>
    <cellStyle name="40% - Énfasis3 3" xfId="286" xr:uid="{1ADA8303-06FD-4791-BC19-666BC76572AA}"/>
    <cellStyle name="40% - Énfasis3 3 2" xfId="533" xr:uid="{C0CD5100-AE6B-4ABC-B31D-6402223B0199}"/>
    <cellStyle name="40% - Énfasis3 4" xfId="313" xr:uid="{9BB84551-60BA-469C-8944-6AAF23FCB748}"/>
    <cellStyle name="40% - Énfasis3 4 2" xfId="562" xr:uid="{81FA5168-C6E7-4321-98BD-636C56C95133}"/>
    <cellStyle name="40% - Énfasis3 5" xfId="341" xr:uid="{F293FE10-ACA0-49B8-8AD9-217F2E678EB1}"/>
    <cellStyle name="40% - Énfasis3 5 2" xfId="588" xr:uid="{71410B45-FA2D-473A-9E93-4CBE8AE1DC7B}"/>
    <cellStyle name="40% - Énfasis3 6" xfId="365" xr:uid="{1CF00868-0807-42B8-ACD9-384B9DBE2491}"/>
    <cellStyle name="40% - Énfasis3 6 2" xfId="611" xr:uid="{A8A853EF-BFCD-4B77-B6FA-E77EA21060E5}"/>
    <cellStyle name="40% - Énfasis3 7" xfId="390" xr:uid="{A2A529C4-32E3-4085-98C0-ABF6EA4CFC0A}"/>
    <cellStyle name="40% - Énfasis3 7 2" xfId="637" xr:uid="{2004FC1E-AAF7-41C2-B5EF-6316364979DE}"/>
    <cellStyle name="40% - Énfasis3 8" xfId="418" xr:uid="{A6152A27-DF88-473D-9F4E-35EA74AC35A4}"/>
    <cellStyle name="40% - Énfasis3 8 2" xfId="665" xr:uid="{69B4F663-64EA-4636-95E8-FFA7262046D7}"/>
    <cellStyle name="40% - Énfasis3 9" xfId="452" xr:uid="{A4E04E27-CE2B-4C6E-9137-B04B2494F3EC}"/>
    <cellStyle name="40% - Énfasis3 9 2" xfId="691" xr:uid="{14EB63D3-2069-4710-85CA-17AFEC3AF8D1}"/>
    <cellStyle name="40% - Énfasis4" xfId="32" builtinId="43" customBuiltin="1"/>
    <cellStyle name="40% - Énfasis4 10" xfId="480" xr:uid="{1D34C604-8743-4133-8DAB-FB058191E3B8}"/>
    <cellStyle name="40% - Énfasis4 2" xfId="265" xr:uid="{125C660B-3D63-40E8-9BDB-F164DCB4F2AD}"/>
    <cellStyle name="40% - Énfasis4 2 2" xfId="512" xr:uid="{7FAC0B78-5FEF-492C-A8F8-3C03AAA34075}"/>
    <cellStyle name="40% - Énfasis4 3" xfId="289" xr:uid="{1D6DE6A9-41D7-44C4-85E9-B21FE10EC6C1}"/>
    <cellStyle name="40% - Énfasis4 3 2" xfId="536" xr:uid="{2F059A5D-0091-496F-90D1-114813C789F8}"/>
    <cellStyle name="40% - Énfasis4 4" xfId="316" xr:uid="{64665EFF-831F-4E9A-8973-A671E8F23EF1}"/>
    <cellStyle name="40% - Énfasis4 4 2" xfId="565" xr:uid="{C2240028-4BE5-4E8B-A546-64D9099EBDE1}"/>
    <cellStyle name="40% - Énfasis4 5" xfId="344" xr:uid="{BEAD6AE4-5588-4CDB-98A8-CF73316676AE}"/>
    <cellStyle name="40% - Énfasis4 5 2" xfId="591" xr:uid="{3E168BB8-D12A-49A1-A8FF-DAEBAB93F2C0}"/>
    <cellStyle name="40% - Énfasis4 6" xfId="368" xr:uid="{5A2002E9-91CC-41B0-8975-4CF26C29253A}"/>
    <cellStyle name="40% - Énfasis4 6 2" xfId="614" xr:uid="{9B07ECB3-59E2-4C5A-B512-25742E91DBC2}"/>
    <cellStyle name="40% - Énfasis4 7" xfId="393" xr:uid="{D3FD6DD6-F9F6-4CE5-B96C-A320F032D1D3}"/>
    <cellStyle name="40% - Énfasis4 7 2" xfId="640" xr:uid="{31727E76-160D-420E-BE6E-6A971A7D601D}"/>
    <cellStyle name="40% - Énfasis4 8" xfId="421" xr:uid="{BBA9C277-2F4D-41ED-9CE7-143515CD643A}"/>
    <cellStyle name="40% - Énfasis4 8 2" xfId="668" xr:uid="{DBD9F549-E9B6-4003-B605-91056B6A1EB2}"/>
    <cellStyle name="40% - Énfasis4 9" xfId="455" xr:uid="{37651B31-5687-4874-8AEE-96635EC00078}"/>
    <cellStyle name="40% - Énfasis4 9 2" xfId="694" xr:uid="{D27ABC72-0238-498E-B1CA-65C01692CCAB}"/>
    <cellStyle name="40% - Énfasis5" xfId="36" builtinId="47" customBuiltin="1"/>
    <cellStyle name="40% - Énfasis5 10" xfId="483" xr:uid="{C5155DFC-BB88-4084-B1A7-06DC5AFF4193}"/>
    <cellStyle name="40% - Énfasis5 2" xfId="268" xr:uid="{D40F7478-8D0D-41B0-9F49-DAB00D188305}"/>
    <cellStyle name="40% - Énfasis5 2 2" xfId="515" xr:uid="{12BFDA56-C6DE-4C4D-8AB4-8BF0E9331964}"/>
    <cellStyle name="40% - Énfasis5 3" xfId="292" xr:uid="{7652578F-063B-4C3E-8B7E-615504DD7616}"/>
    <cellStyle name="40% - Énfasis5 3 2" xfId="539" xr:uid="{100F2CF0-6FBB-46D4-9AA2-10883757C216}"/>
    <cellStyle name="40% - Énfasis5 4" xfId="319" xr:uid="{5463E08E-1CD6-4FEE-91BD-8DDE0AABBF60}"/>
    <cellStyle name="40% - Énfasis5 4 2" xfId="568" xr:uid="{B26A3A66-F2E4-434C-843B-D45A9CEC1F03}"/>
    <cellStyle name="40% - Énfasis5 5" xfId="347" xr:uid="{99462CDB-52C2-46E6-8E88-1E7538FA199C}"/>
    <cellStyle name="40% - Énfasis5 5 2" xfId="594" xr:uid="{959703C9-7AF2-4232-A5FC-300879B9DDBD}"/>
    <cellStyle name="40% - Énfasis5 6" xfId="371" xr:uid="{3C7C7402-4494-40EC-BCD6-8F67F14516EC}"/>
    <cellStyle name="40% - Énfasis5 6 2" xfId="617" xr:uid="{CAA7AFF8-ADFD-4BFB-A337-F759E78F5C1E}"/>
    <cellStyle name="40% - Énfasis5 7" xfId="396" xr:uid="{B0023E20-E0EB-4A7B-A067-4EB7DD8DA84C}"/>
    <cellStyle name="40% - Énfasis5 7 2" xfId="643" xr:uid="{63FAEDA6-25F2-4D9E-8733-EA1A6D87233C}"/>
    <cellStyle name="40% - Énfasis5 8" xfId="424" xr:uid="{947454E6-2F2F-441C-8E3D-2DC4B153FA89}"/>
    <cellStyle name="40% - Énfasis5 8 2" xfId="671" xr:uid="{3FA14FCF-8051-409B-BC6C-F73F970EAF44}"/>
    <cellStyle name="40% - Énfasis5 9" xfId="458" xr:uid="{1D4ABD95-A247-4F82-B407-57A7FF6A6A69}"/>
    <cellStyle name="40% - Énfasis5 9 2" xfId="697" xr:uid="{0A6495B2-1F4B-400B-9314-AE26ECAB7E82}"/>
    <cellStyle name="40% - Énfasis6" xfId="40" builtinId="51" customBuiltin="1"/>
    <cellStyle name="40% - Énfasis6 10" xfId="486" xr:uid="{40068C35-D193-4E8A-9CA3-E6CB1DEE0B51}"/>
    <cellStyle name="40% - Énfasis6 2" xfId="271" xr:uid="{6AA8F2C5-3572-4E89-AC22-B73C8FDCBF41}"/>
    <cellStyle name="40% - Énfasis6 2 2" xfId="518" xr:uid="{5C1F3E86-F7EF-4497-8F22-BA670EDD4603}"/>
    <cellStyle name="40% - Énfasis6 3" xfId="295" xr:uid="{78598B9C-83AB-4C09-87DC-BDF8FD37D80F}"/>
    <cellStyle name="40% - Énfasis6 3 2" xfId="542" xr:uid="{9EB4DA4C-D647-43F0-8821-A9C82C039DFC}"/>
    <cellStyle name="40% - Énfasis6 4" xfId="322" xr:uid="{CFE8C5FB-0F22-4BE2-A2D3-81540B99760C}"/>
    <cellStyle name="40% - Énfasis6 4 2" xfId="571" xr:uid="{DB2083DC-F4AB-440E-83AD-138DD591BA6D}"/>
    <cellStyle name="40% - Énfasis6 5" xfId="350" xr:uid="{60443672-A516-41EC-91DD-883191B032BC}"/>
    <cellStyle name="40% - Énfasis6 5 2" xfId="597" xr:uid="{AB6B26BE-ADE4-4A38-8446-F507AF4B5BA3}"/>
    <cellStyle name="40% - Énfasis6 6" xfId="374" xr:uid="{DFD1439E-172F-4646-B89F-0DA902BAB1EA}"/>
    <cellStyle name="40% - Énfasis6 6 2" xfId="620" xr:uid="{61391931-D28C-4EE5-BEF8-6B39C7985AC7}"/>
    <cellStyle name="40% - Énfasis6 7" xfId="399" xr:uid="{0EB469AD-0231-49D8-B320-20CE57E76DBA}"/>
    <cellStyle name="40% - Énfasis6 7 2" xfId="646" xr:uid="{0E107FBF-DAB3-46BE-8A7D-2222B6F0CEFE}"/>
    <cellStyle name="40% - Énfasis6 8" xfId="427" xr:uid="{EB4E343A-706C-4E50-942E-F990E775BFDF}"/>
    <cellStyle name="40% - Énfasis6 8 2" xfId="674" xr:uid="{D2292B56-96C0-4009-AE4C-E8ED57C5AEFA}"/>
    <cellStyle name="40% - Énfasis6 9" xfId="461" xr:uid="{4C0E50C2-F55B-45F8-A801-13542C0F571E}"/>
    <cellStyle name="40% - Énfasis6 9 2" xfId="700" xr:uid="{4C42FA54-4E97-43DC-A990-DBFA59AEC5E3}"/>
    <cellStyle name="60% - Énfasis1" xfId="21" builtinId="32" customBuiltin="1"/>
    <cellStyle name="60% - Énfasis1 10" xfId="472" xr:uid="{97F098D4-2E47-418D-8BBA-C54704D62C3C}"/>
    <cellStyle name="60% - Énfasis1 11" xfId="232" xr:uid="{23EB9BC3-C1EC-4829-93A0-5324A1B4D676}"/>
    <cellStyle name="60% - Énfasis1 2" xfId="257" xr:uid="{1697A670-26DE-4CB1-B430-EC5C609283C3}"/>
    <cellStyle name="60% - Énfasis1 2 2" xfId="433" xr:uid="{B1562642-10BD-4F30-BC5F-4517F7614082}"/>
    <cellStyle name="60% - Énfasis1 2 3" xfId="504" xr:uid="{B7949F76-E815-4A74-8C8B-0DF2A5C0BDE1}"/>
    <cellStyle name="60% - Énfasis1 3" xfId="281" xr:uid="{1F728211-C02B-46DE-8228-22CB11D1E76B}"/>
    <cellStyle name="60% - Énfasis1 3 2" xfId="528" xr:uid="{2A5012F3-5E02-4C93-9628-5DC18FE94A11}"/>
    <cellStyle name="60% - Énfasis1 4" xfId="308" xr:uid="{1D607720-5C00-4C2B-843E-9BD2CC58B322}"/>
    <cellStyle name="60% - Énfasis1 4 2" xfId="557" xr:uid="{7899D41D-89FF-4A92-9927-A5EE504F3B15}"/>
    <cellStyle name="60% - Énfasis1 5" xfId="336" xr:uid="{5F7F373D-4B38-48AD-80AD-01A436ECF90E}"/>
    <cellStyle name="60% - Énfasis1 5 2" xfId="583" xr:uid="{1B2F1427-B52C-4A7B-A08B-CC6FEEE3767E}"/>
    <cellStyle name="60% - Énfasis1 6" xfId="360" xr:uid="{80006D95-6458-441B-A826-11BA44815DDE}"/>
    <cellStyle name="60% - Énfasis1 6 2" xfId="606" xr:uid="{C0E9B87B-3780-43D5-A218-0BA425C8295A}"/>
    <cellStyle name="60% - Énfasis1 7" xfId="385" xr:uid="{CF5F523D-46B7-44E0-BA87-4DCD1108CFD4}"/>
    <cellStyle name="60% - Énfasis1 7 2" xfId="632" xr:uid="{8D41BBD5-4AE6-496D-9FFC-4466048DFB52}"/>
    <cellStyle name="60% - Énfasis1 8" xfId="413" xr:uid="{848D55D3-0FCA-4BA6-A225-47BB16E6F915}"/>
    <cellStyle name="60% - Énfasis1 8 2" xfId="660" xr:uid="{902AD96B-B9A0-4F50-970E-89154F669A66}"/>
    <cellStyle name="60% - Énfasis1 9" xfId="447" xr:uid="{9EA5D3EB-EF6A-44D3-B788-9F8398594D98}"/>
    <cellStyle name="60% - Énfasis1 9 2" xfId="686" xr:uid="{CA34D5B1-8508-4FBD-AE14-AD716DC9A020}"/>
    <cellStyle name="60% - Énfasis2" xfId="25" builtinId="36" customBuiltin="1"/>
    <cellStyle name="60% - Énfasis2 10" xfId="475" xr:uid="{F1DAFB46-4A3F-4039-A363-A028C7BCA9E3}"/>
    <cellStyle name="60% - Énfasis2 11" xfId="234" xr:uid="{25C070CB-FEC2-472F-9B06-82905EB7C050}"/>
    <cellStyle name="60% - Énfasis2 2" xfId="260" xr:uid="{B661EFAE-A3FC-4B3E-BD73-CBD55E618B96}"/>
    <cellStyle name="60% - Énfasis2 2 2" xfId="434" xr:uid="{E62A076E-7131-49C1-9835-79B3125C6B7E}"/>
    <cellStyle name="60% - Énfasis2 2 3" xfId="507" xr:uid="{B31A5EAC-A7D3-4CE2-B21D-65B6213B10E8}"/>
    <cellStyle name="60% - Énfasis2 3" xfId="284" xr:uid="{A4068774-9D07-49A0-AD5B-49E9A861155B}"/>
    <cellStyle name="60% - Énfasis2 3 2" xfId="531" xr:uid="{AF39FD95-1708-4E4C-A823-EE01F2D9EC03}"/>
    <cellStyle name="60% - Énfasis2 4" xfId="311" xr:uid="{9BFF40AB-D52A-420B-B445-138F00FB7B11}"/>
    <cellStyle name="60% - Énfasis2 4 2" xfId="560" xr:uid="{DEB70408-0834-404D-9762-64CD74B5B930}"/>
    <cellStyle name="60% - Énfasis2 5" xfId="339" xr:uid="{7A153352-A830-41D5-8302-6D527473E2D3}"/>
    <cellStyle name="60% - Énfasis2 5 2" xfId="586" xr:uid="{1BAC0743-2510-4C9B-AD5F-9D891E5559ED}"/>
    <cellStyle name="60% - Énfasis2 6" xfId="363" xr:uid="{2DF4B362-4A03-4FDE-884E-C346F7DCDBAA}"/>
    <cellStyle name="60% - Énfasis2 6 2" xfId="609" xr:uid="{7A9FF342-77A9-4A60-8372-EE418B614815}"/>
    <cellStyle name="60% - Énfasis2 7" xfId="388" xr:uid="{E687BB90-3FC1-4281-B55D-322ABD937B18}"/>
    <cellStyle name="60% - Énfasis2 7 2" xfId="635" xr:uid="{46FA467F-5A76-4B89-B499-447995BC97B7}"/>
    <cellStyle name="60% - Énfasis2 8" xfId="416" xr:uid="{1F58538A-12B6-4BC1-9DF8-D9D9E0A8A0DA}"/>
    <cellStyle name="60% - Énfasis2 8 2" xfId="663" xr:uid="{14A9979C-75D7-4892-81BF-D61E0922F396}"/>
    <cellStyle name="60% - Énfasis2 9" xfId="450" xr:uid="{4CD43E72-8567-499C-BEAE-B9C142ACC878}"/>
    <cellStyle name="60% - Énfasis2 9 2" xfId="689" xr:uid="{8A6D534F-0E56-45FD-AC1A-6C7DFDE38462}"/>
    <cellStyle name="60% - Énfasis3" xfId="29" builtinId="40" customBuiltin="1"/>
    <cellStyle name="60% - Énfasis3 10" xfId="478" xr:uid="{1CEE1497-1944-4EA4-A3F5-F2348B563457}"/>
    <cellStyle name="60% - Énfasis3 11" xfId="235" xr:uid="{0A302BA5-1E0C-469A-9A3C-9715FAF778CB}"/>
    <cellStyle name="60% - Énfasis3 2" xfId="263" xr:uid="{1F50DB57-F422-42CB-9D9B-FE3ADDE7B59C}"/>
    <cellStyle name="60% - Énfasis3 2 2" xfId="436" xr:uid="{B1EBD45F-353A-4EB4-B368-91C019A7764D}"/>
    <cellStyle name="60% - Énfasis3 2 3" xfId="510" xr:uid="{B84C5225-27EE-4624-ABCF-62287E0C1B0A}"/>
    <cellStyle name="60% - Énfasis3 3" xfId="287" xr:uid="{0B61F403-8F5E-4E93-B3C5-36EF28117353}"/>
    <cellStyle name="60% - Énfasis3 3 2" xfId="534" xr:uid="{0DC59E32-83CA-434F-9EE5-7CD585A9ABE6}"/>
    <cellStyle name="60% - Énfasis3 4" xfId="314" xr:uid="{6621BD08-84FF-4035-90A5-DB283F091E56}"/>
    <cellStyle name="60% - Énfasis3 4 2" xfId="563" xr:uid="{5E01EBA0-C08E-46CE-A82A-348964F79D4F}"/>
    <cellStyle name="60% - Énfasis3 5" xfId="342" xr:uid="{5F0CA8AE-9C5F-4B3A-8224-0BA5F3509882}"/>
    <cellStyle name="60% - Énfasis3 5 2" xfId="589" xr:uid="{BE6EDF87-5DC7-4101-9DD6-A9865ED2D570}"/>
    <cellStyle name="60% - Énfasis3 6" xfId="366" xr:uid="{9C081ED1-B962-4551-9AF1-68802FB1B3C4}"/>
    <cellStyle name="60% - Énfasis3 6 2" xfId="612" xr:uid="{BF4FA2C5-9A72-4DCE-BDC9-B6E0B894BE82}"/>
    <cellStyle name="60% - Énfasis3 7" xfId="391" xr:uid="{8464B134-058E-40A5-AAFB-D20B3C7F646D}"/>
    <cellStyle name="60% - Énfasis3 7 2" xfId="638" xr:uid="{B0AF2C25-C4E5-4DF3-9294-D368A24476E2}"/>
    <cellStyle name="60% - Énfasis3 8" xfId="419" xr:uid="{C07626B8-184C-45CD-8617-DBC4ACCA71D1}"/>
    <cellStyle name="60% - Énfasis3 8 2" xfId="666" xr:uid="{8C857B87-0D53-47D5-9F90-560BE82BE6B6}"/>
    <cellStyle name="60% - Énfasis3 9" xfId="453" xr:uid="{07D2F44C-987E-44C2-A594-63221B8E9635}"/>
    <cellStyle name="60% - Énfasis3 9 2" xfId="692" xr:uid="{D1AB0E0C-DE9A-4740-880C-3AD4699EE36D}"/>
    <cellStyle name="60% - Énfasis4" xfId="33" builtinId="44" customBuiltin="1"/>
    <cellStyle name="60% - Énfasis4 10" xfId="481" xr:uid="{52EF56E7-315E-4DDF-B4BA-A79E96D624FE}"/>
    <cellStyle name="60% - Énfasis4 11" xfId="236" xr:uid="{B39AFB14-94E5-452F-9E25-CA4E4FA6F830}"/>
    <cellStyle name="60% - Énfasis4 2" xfId="266" xr:uid="{C5B0343F-6C74-49FF-998F-9E3E6574E149}"/>
    <cellStyle name="60% - Énfasis4 2 2" xfId="437" xr:uid="{B9414C73-D835-4524-8CA8-0E0042CE637B}"/>
    <cellStyle name="60% - Énfasis4 2 3" xfId="513" xr:uid="{55CD9DE1-6341-4622-89C3-15D4F48D9681}"/>
    <cellStyle name="60% - Énfasis4 3" xfId="290" xr:uid="{DF60786D-80F9-4EB9-9F08-AAA4BEC07093}"/>
    <cellStyle name="60% - Énfasis4 3 2" xfId="537" xr:uid="{02C79667-00A4-43C7-83E2-A14A5959B109}"/>
    <cellStyle name="60% - Énfasis4 4" xfId="317" xr:uid="{1766677C-AF3A-4B38-AFA8-E1C2BBBE7E91}"/>
    <cellStyle name="60% - Énfasis4 4 2" xfId="566" xr:uid="{153EEE56-75CE-46D6-9AD0-3053D03CC193}"/>
    <cellStyle name="60% - Énfasis4 5" xfId="345" xr:uid="{F37A56F5-AB27-4F0E-B931-B6A006288006}"/>
    <cellStyle name="60% - Énfasis4 5 2" xfId="592" xr:uid="{D9B05D79-DF69-4F0C-A073-3FB04544D6D0}"/>
    <cellStyle name="60% - Énfasis4 6" xfId="369" xr:uid="{EFF7CCE1-3493-4AEA-92F6-48738817762B}"/>
    <cellStyle name="60% - Énfasis4 6 2" xfId="615" xr:uid="{E645E588-F6F5-4F3E-B458-2934D6C9A515}"/>
    <cellStyle name="60% - Énfasis4 7" xfId="394" xr:uid="{1A30D32E-FE83-431A-96EC-582E91A534CA}"/>
    <cellStyle name="60% - Énfasis4 7 2" xfId="641" xr:uid="{EC38911D-1EF7-4FD7-9629-14EDEE4A68B8}"/>
    <cellStyle name="60% - Énfasis4 8" xfId="422" xr:uid="{12669AD1-E123-4500-9ED6-E77481CAB026}"/>
    <cellStyle name="60% - Énfasis4 8 2" xfId="669" xr:uid="{C35B64EC-EAB3-440A-951F-FBD2EB3FC634}"/>
    <cellStyle name="60% - Énfasis4 9" xfId="456" xr:uid="{6A0FF251-4DF2-46B3-A357-3534E8C37C7A}"/>
    <cellStyle name="60% - Énfasis4 9 2" xfId="695" xr:uid="{89B8CB92-86EE-4BAA-8851-3E51288AD229}"/>
    <cellStyle name="60% - Énfasis5" xfId="37" builtinId="48" customBuiltin="1"/>
    <cellStyle name="60% - Énfasis5 10" xfId="484" xr:uid="{8327D3DC-117F-4982-9ACA-FCFC14A19CBF}"/>
    <cellStyle name="60% - Énfasis5 11" xfId="237" xr:uid="{D20E9750-1CAC-49B0-B020-CBF3E7B09A5E}"/>
    <cellStyle name="60% - Énfasis5 2" xfId="269" xr:uid="{911E5807-1969-48D0-9811-561428D02190}"/>
    <cellStyle name="60% - Énfasis5 2 2" xfId="438" xr:uid="{02518485-3AE8-4777-8B2E-03124A132759}"/>
    <cellStyle name="60% - Énfasis5 2 3" xfId="516" xr:uid="{3C317AD8-D82A-424C-A8FE-AF0B6F9FAD25}"/>
    <cellStyle name="60% - Énfasis5 3" xfId="293" xr:uid="{05ECF58C-E7F9-49CA-AEA2-B9DCDB48D7D9}"/>
    <cellStyle name="60% - Énfasis5 3 2" xfId="540" xr:uid="{58001EEE-6A55-42E5-9E3A-0ED36E81C703}"/>
    <cellStyle name="60% - Énfasis5 4" xfId="320" xr:uid="{A2F54956-6696-4EFA-A8F0-3B704F014EB2}"/>
    <cellStyle name="60% - Énfasis5 4 2" xfId="569" xr:uid="{07220733-84C5-4D5F-9DA9-66EB4B7A7B60}"/>
    <cellStyle name="60% - Énfasis5 5" xfId="348" xr:uid="{1E93763B-B14A-4912-B216-BFBA20A747F3}"/>
    <cellStyle name="60% - Énfasis5 5 2" xfId="595" xr:uid="{3C2FC7AE-3541-43B9-9B2B-76A333853F53}"/>
    <cellStyle name="60% - Énfasis5 6" xfId="372" xr:uid="{A5802901-8A22-4509-9B17-BD494FB88EE0}"/>
    <cellStyle name="60% - Énfasis5 6 2" xfId="618" xr:uid="{4C9EC4C9-380F-4D25-BCBB-0BFB8EB9578D}"/>
    <cellStyle name="60% - Énfasis5 7" xfId="397" xr:uid="{24E41025-96D6-42B2-BA6D-E0B8E01D1673}"/>
    <cellStyle name="60% - Énfasis5 7 2" xfId="644" xr:uid="{1259A0A2-AFCF-46F6-9340-F1FF64C02E07}"/>
    <cellStyle name="60% - Énfasis5 8" xfId="425" xr:uid="{41145CB9-3191-4864-AD0C-3D0CA1B83DF7}"/>
    <cellStyle name="60% - Énfasis5 8 2" xfId="672" xr:uid="{43D4F95C-4D46-4265-982C-B38127BE2B59}"/>
    <cellStyle name="60% - Énfasis5 9" xfId="459" xr:uid="{BA799698-53DF-49F2-9BC4-8ADDB3B33372}"/>
    <cellStyle name="60% - Énfasis5 9 2" xfId="698" xr:uid="{E512EC01-0801-4B2A-81B5-84E5A3267508}"/>
    <cellStyle name="60% - Énfasis6" xfId="41" builtinId="52" customBuiltin="1"/>
    <cellStyle name="60% - Énfasis6 10" xfId="487" xr:uid="{A09CF1A8-2355-46E7-A674-09E7B0978C67}"/>
    <cellStyle name="60% - Énfasis6 11" xfId="238" xr:uid="{B0041B20-17CC-4949-B11A-96013E7BD789}"/>
    <cellStyle name="60% - Énfasis6 2" xfId="272" xr:uid="{1C9E67CA-4F10-48B5-8C7B-C42137312137}"/>
    <cellStyle name="60% - Énfasis6 2 2" xfId="439" xr:uid="{417CE3B7-463C-4343-B02D-8A5DE42DDEF4}"/>
    <cellStyle name="60% - Énfasis6 2 3" xfId="519" xr:uid="{7461B3C4-EBA5-4705-9221-FB59E06DFC38}"/>
    <cellStyle name="60% - Énfasis6 3" xfId="296" xr:uid="{1FD5C816-32D7-4BB1-AA18-9D4612598860}"/>
    <cellStyle name="60% - Énfasis6 3 2" xfId="543" xr:uid="{58CF7BE4-21D3-4926-86F5-0AAB5C1DB2E3}"/>
    <cellStyle name="60% - Énfasis6 4" xfId="323" xr:uid="{95A664EE-BC07-4BDF-B90F-0226C721DF80}"/>
    <cellStyle name="60% - Énfasis6 4 2" xfId="572" xr:uid="{A4882FA4-8241-4B65-9EEF-9E012A3EC23D}"/>
    <cellStyle name="60% - Énfasis6 5" xfId="351" xr:uid="{E76C794D-252F-478C-B52F-FB37C9453FEA}"/>
    <cellStyle name="60% - Énfasis6 5 2" xfId="598" xr:uid="{08A21B5F-6A88-40D3-8593-3F7B978E1308}"/>
    <cellStyle name="60% - Énfasis6 6" xfId="375" xr:uid="{586BDC03-1610-4D7C-9604-C87A586A4263}"/>
    <cellStyle name="60% - Énfasis6 6 2" xfId="621" xr:uid="{5855059F-E14E-45CE-A72E-795D774A64BA}"/>
    <cellStyle name="60% - Énfasis6 7" xfId="400" xr:uid="{4A0DB105-6FA7-4B58-AB26-B3C94EC10812}"/>
    <cellStyle name="60% - Énfasis6 7 2" xfId="647" xr:uid="{3B29DD3B-3779-43B5-890D-04FB88B6693B}"/>
    <cellStyle name="60% - Énfasis6 8" xfId="428" xr:uid="{C8D7DDC5-2359-49C4-B57A-BA67D34C4560}"/>
    <cellStyle name="60% - Énfasis6 8 2" xfId="675" xr:uid="{915F6055-B2AD-4C9A-BCCE-857E7FFBD4E6}"/>
    <cellStyle name="60% - Énfasis6 9" xfId="462" xr:uid="{34630A19-164E-4E8D-B403-A4951EB6E17B}"/>
    <cellStyle name="60% - Énfasis6 9 2" xfId="701" xr:uid="{E705C728-9EC8-4B7F-8EC6-0DB27279BC7E}"/>
    <cellStyle name="Bueno" xfId="6" builtinId="26" customBuiltin="1"/>
    <cellStyle name="Cálculo" xfId="11" builtinId="22" customBuiltin="1"/>
    <cellStyle name="Celda de comprobación" xfId="13" builtinId="23" customBuiltin="1"/>
    <cellStyle name="Celda vinculada" xfId="12" builtinId="24" customBuiltin="1"/>
    <cellStyle name="Comma [0] 2" xfId="81" xr:uid="{3C76A092-425A-47B1-ACD3-96A7ECF5DC5D}"/>
    <cellStyle name="Comma [0] 2 2" xfId="83" xr:uid="{2FF0821A-6563-4AEB-A741-B2E2DDC915E7}"/>
    <cellStyle name="Comma [0] 2 2 2" xfId="113" xr:uid="{E15CA6FF-2891-4E1D-AE10-8C732E79EC7A}"/>
    <cellStyle name="Comma [0] 2 2 2 2" xfId="208" xr:uid="{9138560E-2BBC-4676-8347-16DD6D234CD7}"/>
    <cellStyle name="Comma [0] 2 2 2 2 2" xfId="1010" xr:uid="{310C487D-8530-4D2B-AC50-B694C1E79B44}"/>
    <cellStyle name="Comma [0] 2 2 2 2 2 2" xfId="1430" xr:uid="{9087BB6E-605E-48FD-B9C3-C01C0734FEB1}"/>
    <cellStyle name="Comma [0] 2 2 2 2 2 2 2" xfId="2614" xr:uid="{C9FA4FD1-B316-4E9B-AA5F-19E0307A0E3F}"/>
    <cellStyle name="Comma [0] 2 2 2 2 2 3" xfId="2196" xr:uid="{1F1592AC-2499-4018-8DE0-CB0E5F1C8E1D}"/>
    <cellStyle name="Comma [0] 2 2 2 2 3" xfId="1220" xr:uid="{C50C54A1-C210-42E5-86EF-0C32815147C5}"/>
    <cellStyle name="Comma [0] 2 2 2 2 3 2" xfId="2405" xr:uid="{C7EE9A13-BD61-4FB0-8A2C-03C75E6CD878}"/>
    <cellStyle name="Comma [0] 2 2 2 2 4" xfId="1813" xr:uid="{4D09F487-EDC0-45DE-8992-15A373B82CB5}"/>
    <cellStyle name="Comma [0] 2 2 2 3" xfId="161" xr:uid="{2C40B238-A5EB-4030-BA72-8BC425471293}"/>
    <cellStyle name="Comma [0] 2 2 2 3 2" xfId="968" xr:uid="{6518F073-EED1-41EC-AF6F-3C7F941F2706}"/>
    <cellStyle name="Comma [0] 2 2 2 3 2 2" xfId="1388" xr:uid="{1D7F4591-0F27-4BD8-9583-D4A04DBE6C17}"/>
    <cellStyle name="Comma [0] 2 2 2 3 2 2 2" xfId="2572" xr:uid="{DDEC1F10-32F1-4F47-9DBB-01855284138B}"/>
    <cellStyle name="Comma [0] 2 2 2 3 2 3" xfId="2154" xr:uid="{27CC26B9-BDF4-4815-87CF-3334D3455D44}"/>
    <cellStyle name="Comma [0] 2 2 2 3 3" xfId="1178" xr:uid="{38540398-B5DF-462E-B2F2-A89900E4706E}"/>
    <cellStyle name="Comma [0] 2 2 2 3 3 2" xfId="2363" xr:uid="{0AD25D41-B8A6-4E64-8B30-21AFF2736D14}"/>
    <cellStyle name="Comma [0] 2 2 2 3 4" xfId="1771" xr:uid="{355415BC-A55B-4A43-9EFF-DE10A9BCA48B}"/>
    <cellStyle name="Comma [0] 2 2 2 4" xfId="941" xr:uid="{4EB666F2-8C7E-4518-9E69-7DCF6EB4C9F7}"/>
    <cellStyle name="Comma [0] 2 2 2 4 2" xfId="1361" xr:uid="{9AEC9385-BCDD-4AAE-B324-EFE871AE26DE}"/>
    <cellStyle name="Comma [0] 2 2 2 4 2 2" xfId="2545" xr:uid="{4C9BA92B-2D1E-43DF-A93D-1EE89C3216CC}"/>
    <cellStyle name="Comma [0] 2 2 2 4 3" xfId="2127" xr:uid="{D37CE5FF-7153-49CE-BEFD-473E115D2E07}"/>
    <cellStyle name="Comma [0] 2 2 2 5" xfId="1151" xr:uid="{FE236568-57E0-430B-B257-9CC4D8DE5A17}"/>
    <cellStyle name="Comma [0] 2 2 2 5 2" xfId="2336" xr:uid="{4E49B1F1-6225-4C26-A791-5C498BEB2414}"/>
    <cellStyle name="Comma [0] 2 2 2 6" xfId="1744" xr:uid="{AE0BF6AA-EEA2-4F72-ADD1-8F912C7B91E0}"/>
    <cellStyle name="Comma [0] 2 2 3" xfId="195" xr:uid="{44B8AB3F-D43A-4E30-9F03-951C249EA70B}"/>
    <cellStyle name="Comma [0] 2 2 3 2" xfId="1000" xr:uid="{1ED89D77-7599-4418-B3D0-140F342EB25A}"/>
    <cellStyle name="Comma [0] 2 2 3 2 2" xfId="1420" xr:uid="{A867FB92-1D8E-4366-AEF5-1B8C6F9FC34A}"/>
    <cellStyle name="Comma [0] 2 2 3 2 2 2" xfId="2604" xr:uid="{47C555AC-5B7F-4051-8465-DE4B668DC62B}"/>
    <cellStyle name="Comma [0] 2 2 3 2 3" xfId="2186" xr:uid="{2412206B-C648-4A58-9813-B068A04F085C}"/>
    <cellStyle name="Comma [0] 2 2 3 3" xfId="1210" xr:uid="{CAB17872-6966-40F9-9976-08CC707620B4}"/>
    <cellStyle name="Comma [0] 2 2 3 3 2" xfId="2395" xr:uid="{7D69DAC7-7858-4E48-88B3-BC0BBBC64965}"/>
    <cellStyle name="Comma [0] 2 2 3 4" xfId="1803" xr:uid="{30482BB8-9B69-4F0F-862D-B3587AAAF520}"/>
    <cellStyle name="Comma [0] 2 2 4" xfId="183" xr:uid="{F6493505-6FC7-494A-B252-F4D5F25224D6}"/>
    <cellStyle name="Comma [0] 2 2 4 2" xfId="989" xr:uid="{E5E97780-D9B4-4B11-BA5E-059710793F75}"/>
    <cellStyle name="Comma [0] 2 2 4 2 2" xfId="1409" xr:uid="{A10669FB-BB69-4A87-A006-585A7540C6C2}"/>
    <cellStyle name="Comma [0] 2 2 4 2 2 2" xfId="2593" xr:uid="{18499364-6C2D-4A5C-8C14-0B7210C58A58}"/>
    <cellStyle name="Comma [0] 2 2 4 2 3" xfId="2175" xr:uid="{CDAAFA26-C47E-4ED8-BAEA-037E734B1F83}"/>
    <cellStyle name="Comma [0] 2 2 4 3" xfId="1199" xr:uid="{702E680D-C9BF-41CC-B862-6D09033EEB93}"/>
    <cellStyle name="Comma [0] 2 2 4 3 2" xfId="2384" xr:uid="{8CCC7463-1DC5-430B-9212-1F0E71767E83}"/>
    <cellStyle name="Comma [0] 2 2 4 4" xfId="1792" xr:uid="{5C88CF8F-3046-46AE-B50A-A8D6395E73AB}"/>
    <cellStyle name="Comma [0] 2 2 5" xfId="151" xr:uid="{416881C4-5436-452E-B933-14FA198EA4E4}"/>
    <cellStyle name="Comma [0] 2 2 5 2" xfId="958" xr:uid="{E9F674A2-4243-4DF6-A9ED-CBC52DFE5331}"/>
    <cellStyle name="Comma [0] 2 2 5 2 2" xfId="1378" xr:uid="{D42C6611-9C95-474F-A50A-F02C78FF01E0}"/>
    <cellStyle name="Comma [0] 2 2 5 2 2 2" xfId="2562" xr:uid="{745E081B-09CE-4115-8D4F-5AD0FA2B25A4}"/>
    <cellStyle name="Comma [0] 2 2 5 2 3" xfId="2144" xr:uid="{7B04B130-FCD5-4BCF-B387-09689014222F}"/>
    <cellStyle name="Comma [0] 2 2 5 3" xfId="1168" xr:uid="{17EBDB6F-A2A2-4DFC-AC3D-A94F34A42825}"/>
    <cellStyle name="Comma [0] 2 2 5 3 2" xfId="2353" xr:uid="{E2C984CD-1B5E-4810-97CC-5904C7DE6C8D}"/>
    <cellStyle name="Comma [0] 2 2 5 4" xfId="1761" xr:uid="{8CCC6F96-3264-47E7-87D3-B304EF245B6F}"/>
    <cellStyle name="Comma [0] 2 2 6" xfId="929" xr:uid="{A7474937-CF3F-4AC8-9ED2-57095059E295}"/>
    <cellStyle name="Comma [0] 2 2 6 2" xfId="1349" xr:uid="{14646A29-A231-4672-9FAA-C19A7A37A529}"/>
    <cellStyle name="Comma [0] 2 2 6 2 2" xfId="2533" xr:uid="{B1BCF18B-A42B-4B78-A3A9-C7C2D22161AA}"/>
    <cellStyle name="Comma [0] 2 2 6 3" xfId="2115" xr:uid="{B2F2BF12-B6F3-4CBB-9A64-ACB6E40AFA50}"/>
    <cellStyle name="Comma [0] 2 2 7" xfId="1139" xr:uid="{34958F1C-9FFA-459B-BBED-284086CE167A}"/>
    <cellStyle name="Comma [0] 2 2 7 2" xfId="2324" xr:uid="{325BFCE3-D6DA-426F-940A-06C4BB5C1EF6}"/>
    <cellStyle name="Comma [0] 2 2 8" xfId="1732" xr:uid="{6DFA333B-4184-4F86-81DD-8CDF9124FD08}"/>
    <cellStyle name="Comma [0] 2 3" xfId="112" xr:uid="{3D4F54CF-D7B3-4C46-B0BE-83192F1E3A16}"/>
    <cellStyle name="Comma [0] 2 3 2" xfId="207" xr:uid="{519577A8-F97A-4F64-A13A-F3353E797267}"/>
    <cellStyle name="Comma [0] 2 3 2 2" xfId="1009" xr:uid="{D460396E-EB47-4B30-A3EA-2522FA366EC3}"/>
    <cellStyle name="Comma [0] 2 3 2 2 2" xfId="1429" xr:uid="{26782886-9673-482D-95BC-AC2ADAEFE60E}"/>
    <cellStyle name="Comma [0] 2 3 2 2 2 2" xfId="2613" xr:uid="{59C15845-B5C2-4DF5-AA0F-68B974561551}"/>
    <cellStyle name="Comma [0] 2 3 2 2 3" xfId="2195" xr:uid="{19EDAD66-5A5F-4203-80CC-A82ABE845726}"/>
    <cellStyle name="Comma [0] 2 3 2 3" xfId="1219" xr:uid="{2BA1BFC3-7CEC-47AE-A10C-2CA0D4C778A6}"/>
    <cellStyle name="Comma [0] 2 3 2 3 2" xfId="2404" xr:uid="{F4EBC8F5-9C11-40C1-B3CA-28408D0C8F67}"/>
    <cellStyle name="Comma [0] 2 3 2 4" xfId="1812" xr:uid="{5664BAAE-6182-4799-BDBA-4D15F8E5BD8E}"/>
    <cellStyle name="Comma [0] 2 3 3" xfId="160" xr:uid="{50250919-175D-4FB8-BBC0-40D4D16E87DC}"/>
    <cellStyle name="Comma [0] 2 3 3 2" xfId="967" xr:uid="{E9C046F2-F3CC-4D3F-8CFA-B8B0B3CE5AD0}"/>
    <cellStyle name="Comma [0] 2 3 3 2 2" xfId="1387" xr:uid="{97EDCDBA-C7B2-4CFA-BCC7-58022BF02D4C}"/>
    <cellStyle name="Comma [0] 2 3 3 2 2 2" xfId="2571" xr:uid="{BD6F9CCF-770D-460E-A529-3113F0FFF0EE}"/>
    <cellStyle name="Comma [0] 2 3 3 2 3" xfId="2153" xr:uid="{6B97C14A-D275-43C6-8C1B-63531E17B56B}"/>
    <cellStyle name="Comma [0] 2 3 3 3" xfId="1177" xr:uid="{4AD35BC5-EE62-4D48-9728-B5211F7AED4D}"/>
    <cellStyle name="Comma [0] 2 3 3 3 2" xfId="2362" xr:uid="{86C1CB0D-BB28-4291-8670-3D5BDCD2395A}"/>
    <cellStyle name="Comma [0] 2 3 3 4" xfId="1770" xr:uid="{32229BC3-4864-4175-BD8D-A0A31B3DDF51}"/>
    <cellStyle name="Comma [0] 2 3 4" xfId="940" xr:uid="{A63C21AD-7310-4322-B068-E6204B0F1AB2}"/>
    <cellStyle name="Comma [0] 2 3 4 2" xfId="1360" xr:uid="{EED9B83F-D25F-49B2-88C7-937B12D1E02D}"/>
    <cellStyle name="Comma [0] 2 3 4 2 2" xfId="2544" xr:uid="{EEF57A5E-8374-482C-9FE6-3F3B967D8DFA}"/>
    <cellStyle name="Comma [0] 2 3 4 3" xfId="2126" xr:uid="{6435AD66-14B9-4076-9B26-61BA3A346FBD}"/>
    <cellStyle name="Comma [0] 2 3 5" xfId="1150" xr:uid="{846B1E56-8C08-4E17-837B-A5F07B44691A}"/>
    <cellStyle name="Comma [0] 2 3 5 2" xfId="2335" xr:uid="{B47A2449-9C66-480A-89F4-492A7BC564A4}"/>
    <cellStyle name="Comma [0] 2 3 6" xfId="1743" xr:uid="{E5127141-AEB8-4CEA-8CFF-8342FA0FB5B4}"/>
    <cellStyle name="Comma [0] 2 4" xfId="148" xr:uid="{16039F4F-D3AC-4055-AC7A-E5624E5D7558}"/>
    <cellStyle name="Comma [0] 2 5" xfId="182" xr:uid="{C4E1E27D-01F8-455B-A759-CA0C41AE5668}"/>
    <cellStyle name="Comma [0] 2 5 2" xfId="988" xr:uid="{28155A91-45F3-4EFF-97C1-CD266E489F9A}"/>
    <cellStyle name="Comma [0] 2 5 2 2" xfId="1408" xr:uid="{47D0ADA0-9F78-4EEC-B1DC-665627890F5B}"/>
    <cellStyle name="Comma [0] 2 5 2 2 2" xfId="2592" xr:uid="{079B77A7-41E5-4BF7-B2DB-C647A3A356DE}"/>
    <cellStyle name="Comma [0] 2 5 2 3" xfId="2174" xr:uid="{4711CEE6-D1AA-43F9-9611-9D6F509C479F}"/>
    <cellStyle name="Comma [0] 2 5 3" xfId="1198" xr:uid="{D8983353-5DF8-40EA-A173-358ADFB21891}"/>
    <cellStyle name="Comma [0] 2 5 3 2" xfId="2383" xr:uid="{0A068BD7-CCA1-476F-B640-9C309BA6B033}"/>
    <cellStyle name="Comma [0] 2 5 4" xfId="1791" xr:uid="{EFE2793F-EE1D-48D6-868A-3A902E388934}"/>
    <cellStyle name="Comma [0] 2 6" xfId="928" xr:uid="{47C2CB62-84AA-4CAD-A184-F4558978D32B}"/>
    <cellStyle name="Comma [0] 2 6 2" xfId="1348" xr:uid="{46C61356-E35D-4731-A001-7A4686BE6339}"/>
    <cellStyle name="Comma [0] 2 6 2 2" xfId="2532" xr:uid="{661C6933-E13D-447D-AEB2-3FC39DB427A5}"/>
    <cellStyle name="Comma [0] 2 6 3" xfId="2114" xr:uid="{62CC4BDE-D9AF-4317-BC11-7E64A544C68C}"/>
    <cellStyle name="Comma [0] 2 7" xfId="1138" xr:uid="{3757FB0B-1F60-424B-B7CB-344775D03C15}"/>
    <cellStyle name="Comma [0] 2 7 2" xfId="2323" xr:uid="{4A34CB63-7EF7-45D0-9E97-F8FBC62E1DB2}"/>
    <cellStyle name="Comma [0] 2 8" xfId="1731" xr:uid="{1F858179-C7E7-4389-A812-CA75AA823DDC}"/>
    <cellStyle name="Comma 2" xfId="50" xr:uid="{00000000-0005-0000-0000-00001D000000}"/>
    <cellStyle name="Comma 2 2" xfId="55" xr:uid="{00000000-0005-0000-0000-00001E000000}"/>
    <cellStyle name="Comma 2 2 10" xfId="916" xr:uid="{6A953657-A186-4DD8-9C40-FAAB7FF8D945}"/>
    <cellStyle name="Comma 2 2 10 2" xfId="1336" xr:uid="{8DA621D3-FDA3-4AEA-870F-09AECA359A7C}"/>
    <cellStyle name="Comma 2 2 10 2 2" xfId="2520" xr:uid="{E40458FE-AD62-4B60-9B7F-116B0C588938}"/>
    <cellStyle name="Comma 2 2 10 3" xfId="2102" xr:uid="{8F9D0147-4D44-48C7-A0CA-B93824B86139}"/>
    <cellStyle name="Comma 2 2 11" xfId="1126" xr:uid="{26E02986-88C5-408B-A046-22976B59D6E3}"/>
    <cellStyle name="Comma 2 2 11 2" xfId="2311" xr:uid="{7872A15C-56C0-4CBC-B774-458C29906FCA}"/>
    <cellStyle name="Comma 2 2 12" xfId="1719" xr:uid="{7EEA16A8-1A69-4EF6-B7D8-EED9A6E297E6}"/>
    <cellStyle name="Comma 2 2 2" xfId="100" xr:uid="{EFBB52B6-1E5F-4D9A-8784-5BE4667991A4}"/>
    <cellStyle name="Comma 2 2 2 2" xfId="118" xr:uid="{88093735-5AD0-400F-88A0-A02F4328DD2E}"/>
    <cellStyle name="Comma 2 2 2 2 2" xfId="213" xr:uid="{89E0B532-5ED5-4AD9-8EFB-A9AC8A7FE14B}"/>
    <cellStyle name="Comma 2 2 2 2 2 2" xfId="1015" xr:uid="{4C76168E-2F9A-4C0F-A0D5-EC65F35FB416}"/>
    <cellStyle name="Comma 2 2 2 2 2 2 2" xfId="1435" xr:uid="{64A5A0BF-7A5F-47FB-9C64-69C601FBD72E}"/>
    <cellStyle name="Comma 2 2 2 2 2 2 2 2" xfId="2619" xr:uid="{BC52C57F-5FE6-4FDE-9E9C-1B13750785E1}"/>
    <cellStyle name="Comma 2 2 2 2 2 2 3" xfId="2201" xr:uid="{044BB77D-428C-4F5E-A00B-209C33C1D922}"/>
    <cellStyle name="Comma 2 2 2 2 2 3" xfId="1225" xr:uid="{D0CB1301-07CD-43DF-8CA4-8FB799FC48C3}"/>
    <cellStyle name="Comma 2 2 2 2 2 3 2" xfId="2410" xr:uid="{A0F93ED8-39DE-4558-92ED-86E4139AA143}"/>
    <cellStyle name="Comma 2 2 2 2 2 4" xfId="1818" xr:uid="{3B9F7CC0-F02F-46C8-8951-71E1A0BEA1F2}"/>
    <cellStyle name="Comma 2 2 2 2 3" xfId="166" xr:uid="{7B2884FC-6FD6-47AF-964B-E8F6A88CF69B}"/>
    <cellStyle name="Comma 2 2 2 2 3 2" xfId="973" xr:uid="{35AA7C93-D1B8-468A-934F-337C10622B59}"/>
    <cellStyle name="Comma 2 2 2 2 3 2 2" xfId="1393" xr:uid="{2ECB4CAF-49F7-456A-AFE6-0BA3DF600605}"/>
    <cellStyle name="Comma 2 2 2 2 3 2 2 2" xfId="2577" xr:uid="{5669941D-9A27-472E-A23A-3179D84EE885}"/>
    <cellStyle name="Comma 2 2 2 2 3 2 3" xfId="2159" xr:uid="{A10F9B3D-E8E6-400F-A038-E8EBE92BD32B}"/>
    <cellStyle name="Comma 2 2 2 2 3 3" xfId="1183" xr:uid="{38BDBDA4-7413-40D9-86B3-AD144D0B9591}"/>
    <cellStyle name="Comma 2 2 2 2 3 3 2" xfId="2368" xr:uid="{0626B590-2402-41EE-8802-7DEA28AF1279}"/>
    <cellStyle name="Comma 2 2 2 2 3 4" xfId="1776" xr:uid="{77DD4E23-E729-4E94-9C9C-90BD981D1658}"/>
    <cellStyle name="Comma 2 2 2 2 4" xfId="946" xr:uid="{979BDCAD-580D-4523-A23E-BED9644EC3A1}"/>
    <cellStyle name="Comma 2 2 2 2 4 2" xfId="1366" xr:uid="{CDEA14B5-3E5F-4A6B-BCAF-2C438F97B597}"/>
    <cellStyle name="Comma 2 2 2 2 4 2 2" xfId="2550" xr:uid="{32E07DD8-193A-4078-875B-D3CECE758401}"/>
    <cellStyle name="Comma 2 2 2 2 4 3" xfId="2132" xr:uid="{77FAF5C3-321F-4F68-A2E8-28089F78D215}"/>
    <cellStyle name="Comma 2 2 2 2 5" xfId="1156" xr:uid="{883D75E6-35FC-4F31-91F9-7AEB180A7EBF}"/>
    <cellStyle name="Comma 2 2 2 2 5 2" xfId="2341" xr:uid="{C84430DD-4B2C-4FA6-9B75-B5282B1EF450}"/>
    <cellStyle name="Comma 2 2 2 2 6" xfId="1749" xr:uid="{6DDF457E-74B3-41DF-947D-FCA35885FB7B}"/>
    <cellStyle name="Comma 2 2 2 3" xfId="199" xr:uid="{459878C0-C0D3-4276-8E0B-F600B4EDDADE}"/>
    <cellStyle name="Comma 2 2 2 3 2" xfId="1004" xr:uid="{32F04B44-594F-45D9-AD39-A0819BCBD397}"/>
    <cellStyle name="Comma 2 2 2 3 2 2" xfId="1424" xr:uid="{25E09F05-C083-49C4-AE5C-16B297EF0744}"/>
    <cellStyle name="Comma 2 2 2 3 2 2 2" xfId="2608" xr:uid="{514FED14-5CC5-45A4-ABBA-51512E2E7F88}"/>
    <cellStyle name="Comma 2 2 2 3 2 3" xfId="2190" xr:uid="{B694FD85-B8B9-44AF-8FEE-F6D76D8C977D}"/>
    <cellStyle name="Comma 2 2 2 3 3" xfId="1214" xr:uid="{E80A8182-4F77-4B0A-954E-DF21F1A5B95F}"/>
    <cellStyle name="Comma 2 2 2 3 3 2" xfId="2399" xr:uid="{578ECEBE-EEB0-4446-970E-B7C7B09786F3}"/>
    <cellStyle name="Comma 2 2 2 3 4" xfId="1807" xr:uid="{4E14EAE6-C15E-450E-B948-D2E8FDFD1DCD}"/>
    <cellStyle name="Comma 2 2 2 4" xfId="188" xr:uid="{1B7E840E-9ADF-4378-863C-9A79AFE6ABBC}"/>
    <cellStyle name="Comma 2 2 2 4 2" xfId="994" xr:uid="{7D81931B-FB81-497F-8434-EC62B437B621}"/>
    <cellStyle name="Comma 2 2 2 4 2 2" xfId="1414" xr:uid="{EC82D724-9175-4B9A-A57C-C2B4BCC25BC1}"/>
    <cellStyle name="Comma 2 2 2 4 2 2 2" xfId="2598" xr:uid="{B557C6B7-1795-4FFC-8312-876840C8051F}"/>
    <cellStyle name="Comma 2 2 2 4 2 3" xfId="2180" xr:uid="{E9897697-2A92-4E37-B1A9-9FF36297524E}"/>
    <cellStyle name="Comma 2 2 2 4 3" xfId="1204" xr:uid="{2C646F7B-8271-45F3-995E-2119D6E16E09}"/>
    <cellStyle name="Comma 2 2 2 4 3 2" xfId="2389" xr:uid="{4E6579BD-372F-4168-B1FE-1541DEC579B7}"/>
    <cellStyle name="Comma 2 2 2 4 4" xfId="1797" xr:uid="{584B5686-59C7-42CC-867F-0C12EF4A03F7}"/>
    <cellStyle name="Comma 2 2 2 5" xfId="155" xr:uid="{07D98E84-532E-4700-8A85-2DBACD98CBD9}"/>
    <cellStyle name="Comma 2 2 2 5 2" xfId="962" xr:uid="{1E682D14-10BE-41F5-9E18-9B9CDBE9D4F5}"/>
    <cellStyle name="Comma 2 2 2 5 2 2" xfId="1382" xr:uid="{95020028-9BD7-4BCB-91B6-F4D7186AD816}"/>
    <cellStyle name="Comma 2 2 2 5 2 2 2" xfId="2566" xr:uid="{726C7A91-C9A4-4E5D-80EE-BECC4B150127}"/>
    <cellStyle name="Comma 2 2 2 5 2 3" xfId="2148" xr:uid="{880B08A3-D999-429F-91D8-336D8DDC08DA}"/>
    <cellStyle name="Comma 2 2 2 5 3" xfId="1172" xr:uid="{672B3985-B830-4F5A-94D1-2BC79A6C980F}"/>
    <cellStyle name="Comma 2 2 2 5 3 2" xfId="2357" xr:uid="{7A103C5F-0A41-45A9-8FD6-0B416F57C638}"/>
    <cellStyle name="Comma 2 2 2 5 4" xfId="1765" xr:uid="{E22AC120-9DFF-4023-B201-1BC4BA94659C}"/>
    <cellStyle name="Comma 2 2 2 6" xfId="935" xr:uid="{319AD178-F04D-4BF1-8215-D818DB842007}"/>
    <cellStyle name="Comma 2 2 2 6 2" xfId="1355" xr:uid="{F2E6A36A-F056-456E-894D-A5733F258E7F}"/>
    <cellStyle name="Comma 2 2 2 6 2 2" xfId="2539" xr:uid="{8459DB15-ACE1-4C82-9DDA-C8A4EB5F8F6C}"/>
    <cellStyle name="Comma 2 2 2 6 3" xfId="2121" xr:uid="{E3AB510C-7B8C-4E0C-8A68-B83A4C2C3667}"/>
    <cellStyle name="Comma 2 2 2 7" xfId="1145" xr:uid="{B90B622F-1DA7-4809-B8A1-C0CD40E82F8B}"/>
    <cellStyle name="Comma 2 2 2 7 2" xfId="2330" xr:uid="{722E0765-692B-4C4C-861D-9A8825364D83}"/>
    <cellStyle name="Comma 2 2 2 8" xfId="1738" xr:uid="{33C5183E-0F78-4E32-B16B-ADE57890566D}"/>
    <cellStyle name="Comma 2 2 3" xfId="116" xr:uid="{511475E3-3F53-455B-8F35-01BF756A85EE}"/>
    <cellStyle name="Comma 2 2 3 2" xfId="211" xr:uid="{1455A3EE-4AB9-4638-9292-9D0999445DA8}"/>
    <cellStyle name="Comma 2 2 3 2 2" xfId="1013" xr:uid="{E4CA1E23-D969-40C6-B70E-87435DF5FB64}"/>
    <cellStyle name="Comma 2 2 3 2 2 2" xfId="1433" xr:uid="{EDDE31A4-10DB-44A5-BB15-EEFC7A4EDBC3}"/>
    <cellStyle name="Comma 2 2 3 2 2 2 2" xfId="2617" xr:uid="{645A7EDD-6A5F-424C-B2E9-7E14A9A4D85A}"/>
    <cellStyle name="Comma 2 2 3 2 2 3" xfId="2199" xr:uid="{8DEC817C-A3BB-4FCA-BF8D-DCAA0ECF54A5}"/>
    <cellStyle name="Comma 2 2 3 2 3" xfId="1223" xr:uid="{1197BB85-0824-44AC-8EE4-BA67FF351503}"/>
    <cellStyle name="Comma 2 2 3 2 3 2" xfId="2408" xr:uid="{2EB70992-9FA7-4030-95E3-328254F2B93B}"/>
    <cellStyle name="Comma 2 2 3 2 4" xfId="1816" xr:uid="{C72C4418-BDB0-499F-BDA4-A995C15F00CA}"/>
    <cellStyle name="Comma 2 2 3 3" xfId="164" xr:uid="{5F23FC38-61A0-45FA-9D5F-334D2AD78CAB}"/>
    <cellStyle name="Comma 2 2 3 3 2" xfId="971" xr:uid="{C69A9060-88C0-4101-849B-B91142D5B73A}"/>
    <cellStyle name="Comma 2 2 3 3 2 2" xfId="1391" xr:uid="{5AFF1871-9A4A-4305-AF80-B63B20512360}"/>
    <cellStyle name="Comma 2 2 3 3 2 2 2" xfId="2575" xr:uid="{873652C3-D9D9-4159-91A6-D73E2FAF25C6}"/>
    <cellStyle name="Comma 2 2 3 3 2 3" xfId="2157" xr:uid="{785C0252-A1BC-4824-BB27-50274ED64DC2}"/>
    <cellStyle name="Comma 2 2 3 3 3" xfId="1181" xr:uid="{6692D5D5-58F7-43EC-8186-F800D195AE26}"/>
    <cellStyle name="Comma 2 2 3 3 3 2" xfId="2366" xr:uid="{2D20F099-A275-4D8C-90F9-EB2799381BB0}"/>
    <cellStyle name="Comma 2 2 3 3 4" xfId="1774" xr:uid="{DD7E7684-E985-4611-940B-AB48F8EA52E7}"/>
    <cellStyle name="Comma 2 2 3 4" xfId="944" xr:uid="{0406F3C0-818C-4418-87C6-8F04A3DEE6A2}"/>
    <cellStyle name="Comma 2 2 3 4 2" xfId="1364" xr:uid="{0AE4709E-B1CD-46B6-9BF6-C172A1C04646}"/>
    <cellStyle name="Comma 2 2 3 4 2 2" xfId="2548" xr:uid="{414B50D8-FDA7-49F5-9C8A-A9845AA632F1}"/>
    <cellStyle name="Comma 2 2 3 4 3" xfId="2130" xr:uid="{15F5EAE8-6A26-45BE-B0CC-6ACA59C3092D}"/>
    <cellStyle name="Comma 2 2 3 5" xfId="1154" xr:uid="{A6FABCD4-9DE5-4FBF-8F79-CEBB408A3CDB}"/>
    <cellStyle name="Comma 2 2 3 5 2" xfId="2339" xr:uid="{602F1929-F23B-4F01-B0E3-8693B097CD7C}"/>
    <cellStyle name="Comma 2 2 3 6" xfId="1747" xr:uid="{0AB9B510-05D4-4105-9EE5-76456125286A}"/>
    <cellStyle name="Comma 2 2 4" xfId="144" xr:uid="{D89E0E3A-9D07-4D6F-B77D-34FCBB156655}"/>
    <cellStyle name="Comma 2 2 5" xfId="186" xr:uid="{D01014D5-7185-43A3-8325-D7A162D4C612}"/>
    <cellStyle name="Comma 2 2 5 2" xfId="992" xr:uid="{DB4E7846-BBC7-48C2-A44F-C7CBE1C32AB2}"/>
    <cellStyle name="Comma 2 2 5 2 2" xfId="1412" xr:uid="{A7D2DE47-DCCA-4A2A-9103-40E4F09C300C}"/>
    <cellStyle name="Comma 2 2 5 2 2 2" xfId="2596" xr:uid="{6D2BD138-BFC3-4BB3-BCB6-A73230B0C8EF}"/>
    <cellStyle name="Comma 2 2 5 2 3" xfId="2178" xr:uid="{06E5DC50-0A55-442D-A6D1-A8F2170CAB20}"/>
    <cellStyle name="Comma 2 2 5 3" xfId="1202" xr:uid="{68E1FF9D-06AE-42B9-B519-9604B707085D}"/>
    <cellStyle name="Comma 2 2 5 3 2" xfId="2387" xr:uid="{F72F5144-B1BA-4423-9C01-08C9A930B689}"/>
    <cellStyle name="Comma 2 2 5 4" xfId="1795" xr:uid="{A215E494-3006-4DFA-8E64-A68145516DA8}"/>
    <cellStyle name="Comma 2 2 6" xfId="97" xr:uid="{387B636F-D775-40B0-8C8A-77B29AF3FDE7}"/>
    <cellStyle name="Comma 2 2 6 2" xfId="932" xr:uid="{E9307BA4-0181-409F-B678-C20FB205A8B3}"/>
    <cellStyle name="Comma 2 2 6 2 2" xfId="1352" xr:uid="{D9598B2D-B806-4CE9-AB76-5B9AD74E3179}"/>
    <cellStyle name="Comma 2 2 6 2 2 2" xfId="2536" xr:uid="{EE7FBCEB-62BF-4E1E-B4C1-BE6B6313FAB2}"/>
    <cellStyle name="Comma 2 2 6 2 3" xfId="2118" xr:uid="{43179B4F-276D-4D40-BA46-B86EE04A68C3}"/>
    <cellStyle name="Comma 2 2 6 3" xfId="1142" xr:uid="{156039DF-65D5-436C-883B-1DDECB639BDB}"/>
    <cellStyle name="Comma 2 2 6 3 2" xfId="2327" xr:uid="{B82D6664-6C39-4318-83E5-DACD00FC0F03}"/>
    <cellStyle name="Comma 2 2 6 4" xfId="1735" xr:uid="{3DB0458E-FF32-4822-8F6F-0EDA431E6064}"/>
    <cellStyle name="Comma 2 2 7" xfId="68" xr:uid="{59B2D8C1-2C6F-416E-9708-FAA777B613B5}"/>
    <cellStyle name="Comma 2 2 7 2" xfId="924" xr:uid="{904CD406-105C-4EFF-B68E-40CC003D447A}"/>
    <cellStyle name="Comma 2 2 7 2 2" xfId="1344" xr:uid="{91819DA2-985F-42A3-BCB1-C5A8651B0625}"/>
    <cellStyle name="Comma 2 2 7 2 2 2" xfId="2528" xr:uid="{BCAC2085-7457-424F-8558-67FE350D444B}"/>
    <cellStyle name="Comma 2 2 7 2 3" xfId="2110" xr:uid="{F8EB0A85-8DA7-48A0-BC6A-439A06875839}"/>
    <cellStyle name="Comma 2 2 7 3" xfId="1134" xr:uid="{AF1E92A6-CB59-4C29-8E3A-788BAA46573B}"/>
    <cellStyle name="Comma 2 2 7 3 2" xfId="2319" xr:uid="{708D1AAF-8EA6-4ACD-A80D-6AF849899312}"/>
    <cellStyle name="Comma 2 2 7 4" xfId="1727" xr:uid="{5D487FE2-0BAA-4D52-91F6-A230AA6C1F30}"/>
    <cellStyle name="Comma 2 2 8" xfId="226" xr:uid="{C23102A2-8E7B-4267-937B-105494B80959}"/>
    <cellStyle name="Comma 2 2 8 2" xfId="1028" xr:uid="{E70EAE9B-221B-4D1D-A39E-CBA8BA0B0D5F}"/>
    <cellStyle name="Comma 2 2 8 2 2" xfId="1448" xr:uid="{B715E945-794F-4DFD-992B-F935B003E0C7}"/>
    <cellStyle name="Comma 2 2 8 2 2 2" xfId="2632" xr:uid="{5ACFE154-B016-4B8E-84BF-FFE46380563A}"/>
    <cellStyle name="Comma 2 2 8 2 3" xfId="2214" xr:uid="{6FF825F4-F916-47EA-8C6F-EC7A35F6A385}"/>
    <cellStyle name="Comma 2 2 8 3" xfId="1238" xr:uid="{2B5DD070-7042-4DFF-B02F-A335718CE94E}"/>
    <cellStyle name="Comma 2 2 8 3 2" xfId="2423" xr:uid="{6A4D3367-CD44-4D26-B4A7-E87D867CDD08}"/>
    <cellStyle name="Comma 2 2 8 4" xfId="1831" xr:uid="{278E3A0D-FF0D-44C2-8E98-5682BAEEBB49}"/>
    <cellStyle name="Comma 2 2 9" xfId="63" xr:uid="{47F97648-72C1-4BD6-8CEC-EFEA07FE4359}"/>
    <cellStyle name="Comma 2 2 9 2" xfId="920" xr:uid="{2BB312C8-114D-40E2-9FC7-5CA6D447379D}"/>
    <cellStyle name="Comma 2 2 9 2 2" xfId="1340" xr:uid="{37F8623A-A3E5-49AA-8B31-FB312C562AD6}"/>
    <cellStyle name="Comma 2 2 9 2 2 2" xfId="2524" xr:uid="{519E7333-43F7-468B-B206-DE77F2DC0121}"/>
    <cellStyle name="Comma 2 2 9 2 3" xfId="2106" xr:uid="{AC6D14A8-2B74-4B61-95D2-E25A798B312C}"/>
    <cellStyle name="Comma 2 2 9 3" xfId="1130" xr:uid="{ABFFBBAC-B60B-4254-949E-E65E7F0F3EF8}"/>
    <cellStyle name="Comma 2 2 9 3 2" xfId="2315" xr:uid="{2DA26078-2DED-45EC-8773-5D5B90B30DAA}"/>
    <cellStyle name="Comma 2 2 9 4" xfId="1723" xr:uid="{361582C5-2B1E-4291-A8FE-9069F67E2D16}"/>
    <cellStyle name="Comma 2 3" xfId="114" xr:uid="{61FAE388-EB06-48CD-BE91-A1D5AC20691D}"/>
    <cellStyle name="Comma 2 3 2" xfId="209" xr:uid="{20B1913D-9C55-4E8E-851D-759536F0C4D4}"/>
    <cellStyle name="Comma 2 3 2 2" xfId="1011" xr:uid="{0D54225A-C6A8-4B93-A2D7-FE39FECA896A}"/>
    <cellStyle name="Comma 2 3 2 2 2" xfId="1431" xr:uid="{2C62E504-6DF0-432C-B7B4-739226FC9F23}"/>
    <cellStyle name="Comma 2 3 2 2 2 2" xfId="2615" xr:uid="{0497B13E-10CD-4334-88D4-8EB1D8B3FE69}"/>
    <cellStyle name="Comma 2 3 2 2 3" xfId="2197" xr:uid="{E6759A3B-5F1C-47DC-84D3-0AE5F8CCE1A9}"/>
    <cellStyle name="Comma 2 3 2 3" xfId="1221" xr:uid="{D5BA2F7D-D171-4E09-94A8-640E6B635142}"/>
    <cellStyle name="Comma 2 3 2 3 2" xfId="2406" xr:uid="{BE61AFCE-CF5C-4C00-B0CE-C02D9E798910}"/>
    <cellStyle name="Comma 2 3 2 4" xfId="1814" xr:uid="{DE8D45E9-7F66-4F44-9A48-B018FC1C32BA}"/>
    <cellStyle name="Comma 2 3 3" xfId="162" xr:uid="{21D2D203-C6C0-4938-A434-AF4F089AB335}"/>
    <cellStyle name="Comma 2 3 3 2" xfId="969" xr:uid="{47C98640-3B5F-467D-B3F2-83F0AACD106D}"/>
    <cellStyle name="Comma 2 3 3 2 2" xfId="1389" xr:uid="{91D72518-8EE8-4D2A-84A1-D045180F1232}"/>
    <cellStyle name="Comma 2 3 3 2 2 2" xfId="2573" xr:uid="{DB301750-60F7-4897-9560-8F9B78740E76}"/>
    <cellStyle name="Comma 2 3 3 2 3" xfId="2155" xr:uid="{BD7BFCA6-390C-425D-A044-D8A485E4EF1D}"/>
    <cellStyle name="Comma 2 3 3 3" xfId="1179" xr:uid="{4557F1EB-C596-44E0-8983-2F285E79A5D6}"/>
    <cellStyle name="Comma 2 3 3 3 2" xfId="2364" xr:uid="{362E1702-538F-4207-9D35-0F2B5503F05E}"/>
    <cellStyle name="Comma 2 3 3 4" xfId="1772" xr:uid="{B5283AE2-6F75-4C4B-94BF-511282525201}"/>
    <cellStyle name="Comma 2 3 4" xfId="942" xr:uid="{F6D2FD71-F2CB-4D3F-ABAD-E0935FFE3A95}"/>
    <cellStyle name="Comma 2 3 4 2" xfId="1362" xr:uid="{1736344D-C1A6-4A1F-B787-8A67A5E45930}"/>
    <cellStyle name="Comma 2 3 4 2 2" xfId="2546" xr:uid="{E484791D-E7D1-428E-831B-BEF3A3895122}"/>
    <cellStyle name="Comma 2 3 4 3" xfId="2128" xr:uid="{5EC2DA64-610D-46C5-A8B8-EB03252147FE}"/>
    <cellStyle name="Comma 2 3 5" xfId="1152" xr:uid="{3022395B-3449-45C0-9C78-FE05096F2FDE}"/>
    <cellStyle name="Comma 2 3 5 2" xfId="2337" xr:uid="{EBF60FAD-9353-401C-AB95-9E57D037C612}"/>
    <cellStyle name="Comma 2 3 6" xfId="1745" xr:uid="{9480638B-3AEA-4217-AD09-5288B08B2989}"/>
    <cellStyle name="Comma 2 4" xfId="196" xr:uid="{04425C75-037F-46A6-A903-F3E7E8D67E98}"/>
    <cellStyle name="Comma 2 4 2" xfId="1001" xr:uid="{A7EC2D95-40D4-4C9C-AEDB-C0AEA8F04E15}"/>
    <cellStyle name="Comma 2 4 2 2" xfId="1421" xr:uid="{D7A8CA60-1D4D-4099-9399-2196B04644DA}"/>
    <cellStyle name="Comma 2 4 2 2 2" xfId="2605" xr:uid="{ECEEB19B-C403-43E5-95A4-7FEAC0348B00}"/>
    <cellStyle name="Comma 2 4 2 3" xfId="2187" xr:uid="{DD4B9D4C-BC1D-4810-B5B2-2E7A2DAD99A7}"/>
    <cellStyle name="Comma 2 4 3" xfId="1211" xr:uid="{6CD0DAA1-19DC-4C36-8399-209ED371A8BC}"/>
    <cellStyle name="Comma 2 4 3 2" xfId="2396" xr:uid="{530494E0-40F5-4EC2-B19F-B8D9FD994F47}"/>
    <cellStyle name="Comma 2 4 4" xfId="1804" xr:uid="{E8FF2D05-9EF7-4481-B337-07A3B037F3A8}"/>
    <cellStyle name="Comma 2 5" xfId="184" xr:uid="{66BD07A6-D025-408C-AF9B-147C067759A4}"/>
    <cellStyle name="Comma 2 5 2" xfId="990" xr:uid="{78E79EA3-752F-44F2-8659-26439A877CB9}"/>
    <cellStyle name="Comma 2 5 2 2" xfId="1410" xr:uid="{4783E3DF-800A-4A92-AB8A-A7B0CCA3591D}"/>
    <cellStyle name="Comma 2 5 2 2 2" xfId="2594" xr:uid="{95C1F55A-71EB-4A80-AC9C-ECBDC017AF27}"/>
    <cellStyle name="Comma 2 5 2 3" xfId="2176" xr:uid="{523F05C6-AAB2-4B8F-AE0B-28B897DE0796}"/>
    <cellStyle name="Comma 2 5 3" xfId="1200" xr:uid="{68CD6869-D24C-442B-9329-0713B720C5F4}"/>
    <cellStyle name="Comma 2 5 3 2" xfId="2385" xr:uid="{F064E51B-1D75-448C-A0AF-6F974AAA43FA}"/>
    <cellStyle name="Comma 2 5 4" xfId="1793" xr:uid="{28ADBA33-7170-481E-9C7C-341898B09412}"/>
    <cellStyle name="Comma 2 6" xfId="152" xr:uid="{62FFA87D-C150-4FD6-8F4F-E9C0E3141A3D}"/>
    <cellStyle name="Comma 2 6 2" xfId="959" xr:uid="{8F8519B2-01C4-413E-8068-23FF96A1B397}"/>
    <cellStyle name="Comma 2 6 2 2" xfId="1379" xr:uid="{C11D25B1-91CD-4E7E-B1F9-8D592147DD71}"/>
    <cellStyle name="Comma 2 6 2 2 2" xfId="2563" xr:uid="{C51A5C98-672B-43FA-B180-BF877254C926}"/>
    <cellStyle name="Comma 2 6 2 3" xfId="2145" xr:uid="{95777644-968E-492C-8632-1BAF48D84DFE}"/>
    <cellStyle name="Comma 2 6 3" xfId="1169" xr:uid="{A444B450-2E72-4360-BBAD-E4730ACC8D2B}"/>
    <cellStyle name="Comma 2 6 3 2" xfId="2354" xr:uid="{20275112-2498-4696-B5A1-568E92AFACF7}"/>
    <cellStyle name="Comma 2 6 4" xfId="1762" xr:uid="{44C1A031-DCC6-457D-8A71-64653598C1AE}"/>
    <cellStyle name="Comma 2 7" xfId="84" xr:uid="{68FF14FA-32C0-4412-9A01-418C79F05F1B}"/>
    <cellStyle name="Comma 2 7 2" xfId="930" xr:uid="{06ED0986-C0FE-4C43-B6AC-3BBC467D21AB}"/>
    <cellStyle name="Comma 2 7 2 2" xfId="1350" xr:uid="{887EE388-0B56-4F62-8926-8DD9BD680CA1}"/>
    <cellStyle name="Comma 2 7 2 2 2" xfId="2534" xr:uid="{98CAC28B-1D45-46C1-8085-D08DD5AEAFB0}"/>
    <cellStyle name="Comma 2 7 2 3" xfId="2116" xr:uid="{FC9C179F-76BD-4234-829A-8F9A9815880F}"/>
    <cellStyle name="Comma 2 7 3" xfId="1140" xr:uid="{7446AED0-58FF-47E2-B6A1-6F96581A8674}"/>
    <cellStyle name="Comma 2 7 3 2" xfId="2325" xr:uid="{1231EF48-2E73-497E-9602-13CCFE6AA547}"/>
    <cellStyle name="Comma 2 7 4" xfId="1733" xr:uid="{CF1C3A88-E6A4-4287-A132-FAD7471F5374}"/>
    <cellStyle name="Comma 3" xfId="93" xr:uid="{778820F1-54C2-4A56-B700-3E784666F2F5}"/>
    <cellStyle name="Comma 3 2" xfId="133" xr:uid="{21F85D56-9C1D-49BC-A794-0FFA26E200D2}"/>
    <cellStyle name="Comma 4" xfId="94" xr:uid="{456E5C12-1C7E-49C5-BA0B-C8BA0B306B5B}"/>
    <cellStyle name="Comma 4 2" xfId="134" xr:uid="{8091119E-E6E0-460D-86D0-921429EA025F}"/>
    <cellStyle name="Comma 5" xfId="82" xr:uid="{525BCA87-03EA-4069-B71B-B05119DCD756}"/>
    <cellStyle name="Comma 5 2" xfId="131" xr:uid="{91927FFF-8701-4967-9C92-82E6B9C953C9}"/>
    <cellStyle name="Comma 6" xfId="90" xr:uid="{25B8D004-B9B9-4F15-9650-4122E9A12C8F}"/>
    <cellStyle name="Comma 6 2" xfId="132" xr:uid="{131843BB-189B-4591-80DF-7D1D0D6EB43B}"/>
    <cellStyle name="Comma 7" xfId="95" xr:uid="{E94D02A0-4BE5-4727-BB4F-0E93C8B0C811}"/>
    <cellStyle name="Comma 7 2" xfId="135" xr:uid="{91A33982-9653-42B8-8E85-2BCCAC3F7F74}"/>
    <cellStyle name="Comma 8" xfId="96" xr:uid="{D19FE2D4-67F6-4205-90FF-5F4E94AAC68A}"/>
    <cellStyle name="Comma 8 2" xfId="136" xr:uid="{FA8F2F36-92E1-4F2C-A44E-8757629F404D}"/>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Hipervínculo" xfId="58" builtinId="8"/>
    <cellStyle name="Hipervínculo 2" xfId="249" xr:uid="{B4D43234-A736-4986-8E94-8FF62AAA6A5F}"/>
    <cellStyle name="Hipervínculo 3" xfId="465" xr:uid="{7EF390A5-9C0A-4D12-AAD3-A818BC71E5C8}"/>
    <cellStyle name="Incorrecto" xfId="7" builtinId="27" customBuiltin="1"/>
    <cellStyle name="Intermitente" xfId="736" xr:uid="{D0D21CB4-E62C-4E9D-B857-353E7D2FED17}"/>
    <cellStyle name="Millares" xfId="1" builtinId="3"/>
    <cellStyle name="Millares [0]" xfId="51" builtinId="6"/>
    <cellStyle name="Millares [0] 10" xfId="98" xr:uid="{7027B8B8-83EF-420C-9FA9-78EF53089FD0}"/>
    <cellStyle name="Millares [0] 10 2" xfId="601" xr:uid="{E64A32A3-0176-4929-A0FE-A465E93FAD3D}"/>
    <cellStyle name="Millares [0] 10 2 2" xfId="819" xr:uid="{92B44EE8-AE4F-4C95-BFBC-54914ADB07EF}"/>
    <cellStyle name="Millares [0] 10 2 2 2" xfId="1623" xr:uid="{A7DF8665-8BB2-4899-BEDB-371927C29047}"/>
    <cellStyle name="Millares [0] 10 2 2 2 2" xfId="2806" xr:uid="{4F51C037-8A8D-4451-AC8A-5A4925B69415}"/>
    <cellStyle name="Millares [0] 10 2 2 3" xfId="2005" xr:uid="{99645A1A-2512-41FA-BAD0-41FEA468804E}"/>
    <cellStyle name="Millares [0] 10 2 3" xfId="1088" xr:uid="{3B34BA3A-90E7-4E64-9BBB-1927EB4CA37B}"/>
    <cellStyle name="Millares [0] 10 2 3 2" xfId="1508" xr:uid="{F6BC80B2-9001-485F-8F28-D54D623C7847}"/>
    <cellStyle name="Millares [0] 10 2 3 2 2" xfId="2691" xr:uid="{D4D456DF-EAB0-44B5-A294-22EA4AA58B14}"/>
    <cellStyle name="Millares [0] 10 2 3 3" xfId="2273" xr:uid="{522F1843-57A2-4DD6-B7EC-E91C8DA8AB84}"/>
    <cellStyle name="Millares [0] 10 2 4" xfId="1298" xr:uid="{1B5EE1C2-A2D9-47FC-BF4E-5D87D1581E3E}"/>
    <cellStyle name="Millares [0] 10 2 4 2" xfId="2482" xr:uid="{43F8A388-83E2-4815-8B66-54044F8FDC2B}"/>
    <cellStyle name="Millares [0] 10 2 5" xfId="1890" xr:uid="{81D6F361-8C69-471D-8250-C2BCC0844C8D}"/>
    <cellStyle name="Millares [0] 10 3" xfId="355" xr:uid="{DE50EF16-5586-4B49-BFD3-D5B5444AFC70}"/>
    <cellStyle name="Millares [0] 10 3 2" xfId="847" xr:uid="{7C690D8C-374B-4A56-9C43-781CB5F1C871}"/>
    <cellStyle name="Millares [0] 10 3 2 2" xfId="1651" xr:uid="{3BAA2534-829C-4E8D-B336-CB2670DF2366}"/>
    <cellStyle name="Millares [0] 10 3 2 2 2" xfId="2834" xr:uid="{D63B4AE7-7EF9-4875-B3C8-94A0C3261E5B}"/>
    <cellStyle name="Millares [0] 10 3 2 3" xfId="2033" xr:uid="{242AC1CC-0E47-44B3-99FF-EA261617AFB5}"/>
    <cellStyle name="Millares [0] 10 3 3" xfId="1053" xr:uid="{DD1F4248-4760-4133-9E74-49AEAE268702}"/>
    <cellStyle name="Millares [0] 10 3 3 2" xfId="1473" xr:uid="{85470DB8-C8C7-4C70-B399-2B144C758BF9}"/>
    <cellStyle name="Millares [0] 10 3 3 2 2" xfId="2656" xr:uid="{92CCDD4D-EC27-45C6-9CC0-0630F3A5F7F2}"/>
    <cellStyle name="Millares [0] 10 3 3 3" xfId="2238" xr:uid="{6A712704-AACE-4A2C-8F48-B194064B5523}"/>
    <cellStyle name="Millares [0] 10 3 4" xfId="1263" xr:uid="{5002BFF4-1E43-46D8-B08C-1F383D9F8313}"/>
    <cellStyle name="Millares [0] 10 3 4 2" xfId="2447" xr:uid="{87824429-A5CC-4B28-8F3B-3D3D310DB6E3}"/>
    <cellStyle name="Millares [0] 10 3 5" xfId="1855" xr:uid="{D76E9FD5-FD8E-4CB7-90D0-FAB58040C8A3}"/>
    <cellStyle name="Millares [0] 10 4" xfId="759" xr:uid="{E6C24EA8-C75C-4DEC-A6AC-813D817338A4}"/>
    <cellStyle name="Millares [0] 10 4 2" xfId="875" xr:uid="{6D7221DF-FDDD-4813-BBD5-0CB79BB2F73D}"/>
    <cellStyle name="Millares [0] 10 4 2 2" xfId="1679" xr:uid="{0943D2E5-4692-486A-A59D-1CCCFD1993D4}"/>
    <cellStyle name="Millares [0] 10 4 2 2 2" xfId="2862" xr:uid="{9C7841AA-CE47-4B89-96A6-0218A0756048}"/>
    <cellStyle name="Millares [0] 10 4 2 3" xfId="2061" xr:uid="{1847D867-0FE4-4D1D-ABC9-845858D31463}"/>
    <cellStyle name="Millares [0] 10 4 3" xfId="1563" xr:uid="{BF835C62-DA53-479E-B8E0-5262851EDFE1}"/>
    <cellStyle name="Millares [0] 10 4 3 2" xfId="2746" xr:uid="{F917C7AD-832E-4F0B-BCEE-80603AEF09E2}"/>
    <cellStyle name="Millares [0] 10 4 4" xfId="1945" xr:uid="{9A0E0BD0-3157-457F-82C6-51AEC2E5DFA5}"/>
    <cellStyle name="Millares [0] 10 5" xfId="903" xr:uid="{B4107C85-D2F1-45B4-A56A-3619FE764DB5}"/>
    <cellStyle name="Millares [0] 10 5 2" xfId="1707" xr:uid="{3EE4FF8A-F6F3-489E-B914-0C7507974C51}"/>
    <cellStyle name="Millares [0] 10 5 2 2" xfId="2890" xr:uid="{222E9E42-2934-4282-B5C3-85B1F00B41FB}"/>
    <cellStyle name="Millares [0] 10 5 3" xfId="2089" xr:uid="{212C70B2-188D-46A1-9714-6B113FBBCD45}"/>
    <cellStyle name="Millares [0] 10 6" xfId="791" xr:uid="{E93D22C7-874F-4EC4-93AA-FAF00704848F}"/>
    <cellStyle name="Millares [0] 10 6 2" xfId="1595" xr:uid="{85129007-34BD-4548-A81F-95764F2D6850}"/>
    <cellStyle name="Millares [0] 10 6 2 2" xfId="2778" xr:uid="{E7B78A41-FDF2-453A-A4AA-665B3BF09C54}"/>
    <cellStyle name="Millares [0] 10 6 3" xfId="1977" xr:uid="{E2867334-ACED-4319-8E50-2B5698D6FFBD}"/>
    <cellStyle name="Millares [0] 10 7" xfId="933" xr:uid="{27BFE6F3-39EB-4266-A202-8B417356BEE1}"/>
    <cellStyle name="Millares [0] 10 7 2" xfId="1353" xr:uid="{43489AFA-1047-4E45-AD20-AB091DBD991C}"/>
    <cellStyle name="Millares [0] 10 7 2 2" xfId="2537" xr:uid="{083F0AC9-79E6-4304-8253-49A5584DBBAE}"/>
    <cellStyle name="Millares [0] 10 7 3" xfId="2119" xr:uid="{3FF36850-2423-4A4E-B2C5-F5B14B6E0908}"/>
    <cellStyle name="Millares [0] 10 8" xfId="1143" xr:uid="{22AACD40-5C6B-422F-BC6C-7D7C51B56A97}"/>
    <cellStyle name="Millares [0] 10 8 2" xfId="2328" xr:uid="{9AF21C84-D7E6-4A3A-AACD-3C5DA281142F}"/>
    <cellStyle name="Millares [0] 10 9" xfId="1736" xr:uid="{7429AF70-3376-492D-8518-75EBB3C75A75}"/>
    <cellStyle name="Millares [0] 11" xfId="70" xr:uid="{918926A1-D1AD-4499-A95D-5E9633C87512}"/>
    <cellStyle name="Millares [0] 11 2" xfId="626" xr:uid="{949E536D-2404-4C5F-9D32-CC64492F8AF5}"/>
    <cellStyle name="Millares [0] 11 2 2" xfId="821" xr:uid="{E31540B6-C07B-4892-9A81-E566F1B08E83}"/>
    <cellStyle name="Millares [0] 11 2 2 2" xfId="1625" xr:uid="{6B6DBA2B-D20E-433B-93EB-FFADE8E22F48}"/>
    <cellStyle name="Millares [0] 11 2 2 2 2" xfId="2808" xr:uid="{CD898161-9A4A-40AD-B180-64A840B58735}"/>
    <cellStyle name="Millares [0] 11 2 2 3" xfId="2007" xr:uid="{DF6C1A34-D5FE-4016-B451-8AFDE4E1D4CE}"/>
    <cellStyle name="Millares [0] 11 2 3" xfId="1091" xr:uid="{BDA52AEC-3882-4516-BA6D-90BA91557B4B}"/>
    <cellStyle name="Millares [0] 11 2 3 2" xfId="1511" xr:uid="{814D9F4F-26AE-4984-B43D-8F4B7A4300F0}"/>
    <cellStyle name="Millares [0] 11 2 3 2 2" xfId="2694" xr:uid="{4654DE9E-231A-4A61-A3CC-A0AD6340C8C4}"/>
    <cellStyle name="Millares [0] 11 2 3 3" xfId="2276" xr:uid="{9446A117-6CA3-4D96-A0C8-A090B22A3672}"/>
    <cellStyle name="Millares [0] 11 2 4" xfId="1301" xr:uid="{DAC62614-200B-40FF-BAAB-6FD1747F7CBA}"/>
    <cellStyle name="Millares [0] 11 2 4 2" xfId="2485" xr:uid="{4D34D503-F7DA-45C1-BF85-0477F3745EFE}"/>
    <cellStyle name="Millares [0] 11 2 5" xfId="1893" xr:uid="{20050ADD-BB10-467A-8F3A-ECE928926ECF}"/>
    <cellStyle name="Millares [0] 11 3" xfId="379" xr:uid="{A976A1BA-CF11-4B59-9B4E-48022725DC2D}"/>
    <cellStyle name="Millares [0] 11 3 2" xfId="849" xr:uid="{5AB4A4AB-AC9C-4553-B265-DCAAD2AF59A2}"/>
    <cellStyle name="Millares [0] 11 3 2 2" xfId="1653" xr:uid="{A05B6A51-4D59-45E3-BEE1-448016A0DFE1}"/>
    <cellStyle name="Millares [0] 11 3 2 2 2" xfId="2836" xr:uid="{C8AC7737-BC4A-4191-9352-A1D303E7B92C}"/>
    <cellStyle name="Millares [0] 11 3 2 3" xfId="2035" xr:uid="{666C9AE3-D88C-46A2-979E-8F3A25DCD4C7}"/>
    <cellStyle name="Millares [0] 11 3 3" xfId="1056" xr:uid="{FF91A015-C5F9-4C7E-9BA9-DE92D4CB58A4}"/>
    <cellStyle name="Millares [0] 11 3 3 2" xfId="1476" xr:uid="{A5B588F1-A13C-4143-81D6-B095946CA105}"/>
    <cellStyle name="Millares [0] 11 3 3 2 2" xfId="2659" xr:uid="{7203E448-3D9E-489A-901A-8D2523FC9EEE}"/>
    <cellStyle name="Millares [0] 11 3 3 3" xfId="2241" xr:uid="{09747E48-5D57-4436-814F-2D0276EC149F}"/>
    <cellStyle name="Millares [0] 11 3 4" xfId="1266" xr:uid="{AA5E6FE2-3F16-46F9-9386-83A44103A874}"/>
    <cellStyle name="Millares [0] 11 3 4 2" xfId="2450" xr:uid="{18E117AE-022C-4C3E-B2D7-06E69AE8ECC9}"/>
    <cellStyle name="Millares [0] 11 3 5" xfId="1858" xr:uid="{76605F60-7A2A-41A1-821B-8976BE86E99E}"/>
    <cellStyle name="Millares [0] 11 4" xfId="762" xr:uid="{ED0FDE98-F863-44D6-B2CD-022892A4419A}"/>
    <cellStyle name="Millares [0] 11 4 2" xfId="877" xr:uid="{122D4550-F24F-4A50-A96A-EA929E69CDD3}"/>
    <cellStyle name="Millares [0] 11 4 2 2" xfId="1681" xr:uid="{A463238E-1F63-487C-9D40-4498B50A1E41}"/>
    <cellStyle name="Millares [0] 11 4 2 2 2" xfId="2864" xr:uid="{260741B0-BF80-4DA0-BF0E-8FFFB29E78FF}"/>
    <cellStyle name="Millares [0] 11 4 2 3" xfId="2063" xr:uid="{CC2AD004-1DC6-4641-B50F-F016A4D7DDE3}"/>
    <cellStyle name="Millares [0] 11 4 3" xfId="1566" xr:uid="{1BF5C013-C419-4C96-8189-26C3420DF49A}"/>
    <cellStyle name="Millares [0] 11 4 3 2" xfId="2749" xr:uid="{4C19914E-E432-4B96-AEBF-15B13E809885}"/>
    <cellStyle name="Millares [0] 11 4 4" xfId="1948" xr:uid="{7AD78782-4ADD-4F4A-8150-B0616D6C183E}"/>
    <cellStyle name="Millares [0] 11 5" xfId="905" xr:uid="{7066B433-2706-4B82-AEC5-B57A24E543CE}"/>
    <cellStyle name="Millares [0] 11 5 2" xfId="1709" xr:uid="{15B05FFE-6D30-48CB-BFE5-129CD290169D}"/>
    <cellStyle name="Millares [0] 11 5 2 2" xfId="2892" xr:uid="{84CF428F-3A72-413F-A70C-928D94157F53}"/>
    <cellStyle name="Millares [0] 11 5 3" xfId="2091" xr:uid="{58C07923-8574-41A5-A19D-48995132B058}"/>
    <cellStyle name="Millares [0] 11 6" xfId="793" xr:uid="{4BA3A80E-E6DD-4A00-B4FE-56B0A86972BA}"/>
    <cellStyle name="Millares [0] 11 6 2" xfId="1597" xr:uid="{1F74CCA2-1AFA-4183-A45D-2DDF2032DEAF}"/>
    <cellStyle name="Millares [0] 11 6 2 2" xfId="2780" xr:uid="{EDC381A8-D6CA-4A8B-AA92-BD4EC4A8234E}"/>
    <cellStyle name="Millares [0] 11 6 3" xfId="1979" xr:uid="{F375B3F2-8625-4CEF-98E8-0308D0C5F116}"/>
    <cellStyle name="Millares [0] 11 7" xfId="926" xr:uid="{0B5E91CE-99A7-480F-8A12-CE65D3B74BFA}"/>
    <cellStyle name="Millares [0] 11 7 2" xfId="1346" xr:uid="{A5BA0060-6BDD-49FC-8061-A84D3BEA9B80}"/>
    <cellStyle name="Millares [0] 11 7 2 2" xfId="2530" xr:uid="{1D9286CE-20D7-4B2D-A271-841990C7C84F}"/>
    <cellStyle name="Millares [0] 11 7 3" xfId="2112" xr:uid="{5AF92B56-EEA6-4C16-85B5-26CA104A7A68}"/>
    <cellStyle name="Millares [0] 11 8" xfId="1136" xr:uid="{843C0DE1-A544-4565-BE6C-DEDFBE1480F7}"/>
    <cellStyle name="Millares [0] 11 8 2" xfId="2321" xr:uid="{98F3AD79-F4F2-48F1-BBEE-FB1503DF31FA}"/>
    <cellStyle name="Millares [0] 11 9" xfId="1729" xr:uid="{3D646757-70FC-4E17-956A-76EB977E3A6B}"/>
    <cellStyle name="Millares [0] 12" xfId="65" xr:uid="{393FBA3E-7033-4589-A4F4-B647B0487923}"/>
    <cellStyle name="Millares [0] 12 2" xfId="650" xr:uid="{71E61709-918C-432D-A64E-274277F0947F}"/>
    <cellStyle name="Millares [0] 12 2 2" xfId="823" xr:uid="{C8AAF3F7-974B-4AA3-8F96-2E6FC77A4984}"/>
    <cellStyle name="Millares [0] 12 2 2 2" xfId="1627" xr:uid="{F8CB4285-2BD6-4960-B8D0-DCD6891BC3C1}"/>
    <cellStyle name="Millares [0] 12 2 2 2 2" xfId="2810" xr:uid="{864F7344-C755-4C58-A091-1BC2E86E7119}"/>
    <cellStyle name="Millares [0] 12 2 2 3" xfId="2009" xr:uid="{DEA791FE-5C9B-415B-B332-AEB503011762}"/>
    <cellStyle name="Millares [0] 12 2 3" xfId="1094" xr:uid="{4CD1CCFB-1456-43E0-BEB6-24C803F5F122}"/>
    <cellStyle name="Millares [0] 12 2 3 2" xfId="1514" xr:uid="{029C1E88-8EDD-449B-A7DB-4B3C94B4F44F}"/>
    <cellStyle name="Millares [0] 12 2 3 2 2" xfId="2697" xr:uid="{CBC4FF8A-1AA9-42AB-8711-594476883F55}"/>
    <cellStyle name="Millares [0] 12 2 3 3" xfId="2279" xr:uid="{916FB29B-6390-4F75-90F0-25B11A9883DC}"/>
    <cellStyle name="Millares [0] 12 2 4" xfId="1304" xr:uid="{5E1F710E-E440-4C93-89DE-DEFF0156A900}"/>
    <cellStyle name="Millares [0] 12 2 4 2" xfId="2488" xr:uid="{C0030C09-6885-4CF7-87C5-309C94334207}"/>
    <cellStyle name="Millares [0] 12 2 5" xfId="1896" xr:uid="{9DF5EF86-0E69-4421-8410-EE3D58FA1A8C}"/>
    <cellStyle name="Millares [0] 12 3" xfId="403" xr:uid="{1937421F-E474-4514-8BF5-AF1CB9F1524B}"/>
    <cellStyle name="Millares [0] 12 3 2" xfId="851" xr:uid="{E2C612C6-82FE-431A-B480-38B5D231C751}"/>
    <cellStyle name="Millares [0] 12 3 2 2" xfId="1655" xr:uid="{916552B5-4AB1-47E4-96E5-66FB5DCE414F}"/>
    <cellStyle name="Millares [0] 12 3 2 2 2" xfId="2838" xr:uid="{3E362A39-FABB-4450-A923-9FFF65EF9BFA}"/>
    <cellStyle name="Millares [0] 12 3 2 3" xfId="2037" xr:uid="{82B5D0D1-2746-45C7-86AD-B83B4D2A1446}"/>
    <cellStyle name="Millares [0] 12 3 3" xfId="1059" xr:uid="{7F06ED08-53D3-4FFD-BEAD-280A6347ED07}"/>
    <cellStyle name="Millares [0] 12 3 3 2" xfId="1479" xr:uid="{0A527529-BF93-4947-A31E-711D53EC10FB}"/>
    <cellStyle name="Millares [0] 12 3 3 2 2" xfId="2662" xr:uid="{001E6F99-D670-4FBA-85A8-A3BFA0E8550F}"/>
    <cellStyle name="Millares [0] 12 3 3 3" xfId="2244" xr:uid="{71B730AF-4C95-4506-ACB5-E5EEB3394968}"/>
    <cellStyle name="Millares [0] 12 3 4" xfId="1269" xr:uid="{60139A33-2FC1-454B-8D3E-F8715EDFCA15}"/>
    <cellStyle name="Millares [0] 12 3 4 2" xfId="2453" xr:uid="{CA109A34-0AA4-4087-A5CD-B08DDC598448}"/>
    <cellStyle name="Millares [0] 12 3 5" xfId="1861" xr:uid="{DBEF77F0-839B-4C98-94A7-387AC2927825}"/>
    <cellStyle name="Millares [0] 12 4" xfId="765" xr:uid="{F3F688DD-3A75-4637-BCDB-3721FC44BDD3}"/>
    <cellStyle name="Millares [0] 12 4 2" xfId="879" xr:uid="{117B5062-E386-4BF7-8729-21EDA7093989}"/>
    <cellStyle name="Millares [0] 12 4 2 2" xfId="1683" xr:uid="{902898BD-BA00-4000-94C7-3F36FDAF7AD0}"/>
    <cellStyle name="Millares [0] 12 4 2 2 2" xfId="2866" xr:uid="{AD51C8F2-112B-4B13-ACDB-656D8F6B4ECD}"/>
    <cellStyle name="Millares [0] 12 4 2 3" xfId="2065" xr:uid="{0BA9C648-47AD-4DA4-9AD1-A7D2EAB18DBE}"/>
    <cellStyle name="Millares [0] 12 4 3" xfId="1569" xr:uid="{8A2D2FC3-1BB4-4295-8653-0F0343BEF03B}"/>
    <cellStyle name="Millares [0] 12 4 3 2" xfId="2752" xr:uid="{56D1D353-2176-4732-9461-94B91D18ADC1}"/>
    <cellStyle name="Millares [0] 12 4 4" xfId="1951" xr:uid="{58EC8BBF-65D5-46F9-8F31-5018049812F3}"/>
    <cellStyle name="Millares [0] 12 5" xfId="907" xr:uid="{7B67FE4F-D20C-4C9A-ACE1-FDF5CD3F5858}"/>
    <cellStyle name="Millares [0] 12 5 2" xfId="1711" xr:uid="{76E7032A-FD52-4E79-9206-8A93C39D0244}"/>
    <cellStyle name="Millares [0] 12 5 2 2" xfId="2894" xr:uid="{8BF3042D-8AB4-4DCC-8B0F-6838D31384B5}"/>
    <cellStyle name="Millares [0] 12 5 3" xfId="2093" xr:uid="{D88202B9-D661-45B5-B88B-202914FC3F40}"/>
    <cellStyle name="Millares [0] 12 6" xfId="795" xr:uid="{1359583B-E3AB-4A09-B62B-B980B227727A}"/>
    <cellStyle name="Millares [0] 12 6 2" xfId="1599" xr:uid="{F7E9584E-6388-4270-917E-7F84B9AB251B}"/>
    <cellStyle name="Millares [0] 12 6 2 2" xfId="2782" xr:uid="{C9E92452-2EE3-4087-B68A-2D5AAF48B45C}"/>
    <cellStyle name="Millares [0] 12 6 3" xfId="1981" xr:uid="{937F9522-54E4-4F99-8E0C-436B8DC632AD}"/>
    <cellStyle name="Millares [0] 12 7" xfId="922" xr:uid="{20788556-BA53-4D43-ACCA-94A2858B2660}"/>
    <cellStyle name="Millares [0] 12 7 2" xfId="1342" xr:uid="{FD50C20D-66ED-40A0-B195-F98E02310E5D}"/>
    <cellStyle name="Millares [0] 12 7 2 2" xfId="2526" xr:uid="{53F209CA-2CEC-45B1-BAD9-F0F104AF8120}"/>
    <cellStyle name="Millares [0] 12 7 3" xfId="2108" xr:uid="{9181346F-8657-4129-A7A0-E0DDD71D4E9E}"/>
    <cellStyle name="Millares [0] 12 8" xfId="1132" xr:uid="{AE853F25-A593-4BD1-9BE3-19B90D29103B}"/>
    <cellStyle name="Millares [0] 12 8 2" xfId="2317" xr:uid="{02C7F459-CAA4-4315-97BB-656DDB37B408}"/>
    <cellStyle name="Millares [0] 12 9" xfId="1725" xr:uid="{424A184E-287B-45D7-9ECA-6ADDD0321DDA}"/>
    <cellStyle name="Millares [0] 13" xfId="224" xr:uid="{CA8CCFB0-9790-4D65-B5F8-BD199CC0DF66}"/>
    <cellStyle name="Millares [0] 13 2" xfId="655" xr:uid="{815BA153-BB6B-4C85-B842-6E57EEDECBEC}"/>
    <cellStyle name="Millares [0] 13 2 2" xfId="825" xr:uid="{FDC98826-627E-47CA-BEA3-996147A5BBC7}"/>
    <cellStyle name="Millares [0] 13 2 2 2" xfId="1629" xr:uid="{2F95EB13-2CE6-4DB1-A382-2CDCE8FB170D}"/>
    <cellStyle name="Millares [0] 13 2 2 2 2" xfId="2812" xr:uid="{DE914CB2-93A3-4659-AD02-F9FD1A869826}"/>
    <cellStyle name="Millares [0] 13 2 2 3" xfId="2011" xr:uid="{BD214F52-E4C2-426B-AB84-29CEB9B8C4CA}"/>
    <cellStyle name="Millares [0] 13 2 3" xfId="1095" xr:uid="{04EB88C0-CE4B-4587-A6DF-5350C421C9DE}"/>
    <cellStyle name="Millares [0] 13 2 3 2" xfId="1515" xr:uid="{AAE27DB9-1561-4482-920C-F2777477A5A7}"/>
    <cellStyle name="Millares [0] 13 2 3 2 2" xfId="2698" xr:uid="{990D9E36-D123-4247-93E9-781BEF71A0E7}"/>
    <cellStyle name="Millares [0] 13 2 3 3" xfId="2280" xr:uid="{216E70ED-1B94-4370-82C3-F0A65FFCA7FA}"/>
    <cellStyle name="Millares [0] 13 2 4" xfId="1305" xr:uid="{5F50FB70-E5F1-41AA-ACEA-9B1723B1C224}"/>
    <cellStyle name="Millares [0] 13 2 4 2" xfId="2489" xr:uid="{59DBC310-E24D-4A6A-BBF6-11BFDAEE4728}"/>
    <cellStyle name="Millares [0] 13 2 5" xfId="1897" xr:uid="{04650310-8B1A-4C11-9188-99667D2A5FAA}"/>
    <cellStyle name="Millares [0] 13 3" xfId="408" xr:uid="{CD4226A8-9082-43D0-A8A7-E418B339DD01}"/>
    <cellStyle name="Millares [0] 13 3 2" xfId="853" xr:uid="{97C01A79-985D-414B-9F7D-098A2F8AF178}"/>
    <cellStyle name="Millares [0] 13 3 2 2" xfId="1657" xr:uid="{6478F909-2897-4E68-89F0-93732641FB41}"/>
    <cellStyle name="Millares [0] 13 3 2 2 2" xfId="2840" xr:uid="{2009CBFA-9044-4855-8EB2-55F896A461A1}"/>
    <cellStyle name="Millares [0] 13 3 2 3" xfId="2039" xr:uid="{30CAD4B1-2763-44CA-B078-10FFE1064AF6}"/>
    <cellStyle name="Millares [0] 13 3 3" xfId="1060" xr:uid="{879997BD-C33F-4F94-905E-9D78A5BF5C74}"/>
    <cellStyle name="Millares [0] 13 3 3 2" xfId="1480" xr:uid="{E7760508-E0CE-436E-9C1A-FE28C3EA945B}"/>
    <cellStyle name="Millares [0] 13 3 3 2 2" xfId="2663" xr:uid="{7B1D9E17-7CB5-4D33-8899-E9DD4F9C8221}"/>
    <cellStyle name="Millares [0] 13 3 3 3" xfId="2245" xr:uid="{069FD1D0-603F-4DE5-BF93-3613D2111A95}"/>
    <cellStyle name="Millares [0] 13 3 4" xfId="1270" xr:uid="{381918E4-DBE8-488E-981F-BB6AD2650C5A}"/>
    <cellStyle name="Millares [0] 13 3 4 2" xfId="2454" xr:uid="{9A76C274-72E6-40C6-8DCD-EDB33F0607F9}"/>
    <cellStyle name="Millares [0] 13 3 5" xfId="1862" xr:uid="{59C5468E-F874-49DE-8AAD-D3166EE5A92D}"/>
    <cellStyle name="Millares [0] 13 4" xfId="766" xr:uid="{0D5462BD-370A-475F-B571-E249D49808F9}"/>
    <cellStyle name="Millares [0] 13 4 2" xfId="881" xr:uid="{AB031B74-8D50-4F8F-A989-D6D8B7DE5109}"/>
    <cellStyle name="Millares [0] 13 4 2 2" xfId="1685" xr:uid="{D508C188-B76B-4AFF-A35B-40FA98722B53}"/>
    <cellStyle name="Millares [0] 13 4 2 2 2" xfId="2868" xr:uid="{7F6D6FF0-3CCE-416A-9EA2-0D76D84D5AF4}"/>
    <cellStyle name="Millares [0] 13 4 2 3" xfId="2067" xr:uid="{DF59CBF3-67A2-491B-8DFD-561570002443}"/>
    <cellStyle name="Millares [0] 13 4 3" xfId="1570" xr:uid="{3A129F9C-FA76-4774-8A4F-B52C6E3300E7}"/>
    <cellStyle name="Millares [0] 13 4 3 2" xfId="2753" xr:uid="{05A8A4CE-5F4A-4D20-9887-E27A3C5E2832}"/>
    <cellStyle name="Millares [0] 13 4 4" xfId="1952" xr:uid="{1EFF4550-51E4-48BB-A209-6C1A9F748035}"/>
    <cellStyle name="Millares [0] 13 5" xfId="909" xr:uid="{82D68C0D-383A-4DC8-AB34-B0600EA445CE}"/>
    <cellStyle name="Millares [0] 13 5 2" xfId="1713" xr:uid="{DC9017C3-CA1C-4A1E-9EC4-8C905F7B095D}"/>
    <cellStyle name="Millares [0] 13 5 2 2" xfId="2896" xr:uid="{C23D5A39-2429-46A6-9347-0D58154F4AE6}"/>
    <cellStyle name="Millares [0] 13 5 3" xfId="2095" xr:uid="{9CD09C8F-6B60-4843-B404-BC227F5F3B5C}"/>
    <cellStyle name="Millares [0] 13 6" xfId="797" xr:uid="{8FAD0ABD-44D5-45EE-A227-113AE0380DFF}"/>
    <cellStyle name="Millares [0] 13 6 2" xfId="1601" xr:uid="{14FA1878-E3C2-42D9-B249-215BFE255597}"/>
    <cellStyle name="Millares [0] 13 6 2 2" xfId="2784" xr:uid="{8792FCC2-09A0-4392-AB1A-267C17C03A61}"/>
    <cellStyle name="Millares [0] 13 6 3" xfId="1983" xr:uid="{742B21D9-767D-4766-8C9C-696213548A2D}"/>
    <cellStyle name="Millares [0] 13 7" xfId="1026" xr:uid="{03D84865-F786-429C-A667-64CD9271B2F3}"/>
    <cellStyle name="Millares [0] 13 7 2" xfId="1446" xr:uid="{36DAC0AD-10BB-4C9A-9435-E5210F9A8E95}"/>
    <cellStyle name="Millares [0] 13 7 2 2" xfId="2630" xr:uid="{9D91AB47-CCC4-49BA-B736-6B7705DC179C}"/>
    <cellStyle name="Millares [0] 13 7 3" xfId="2212" xr:uid="{51661FF3-580B-4CAF-86DA-9B3BC44851BF}"/>
    <cellStyle name="Millares [0] 13 8" xfId="1236" xr:uid="{F5B90EE1-3343-46D4-A96D-2915D6EFA978}"/>
    <cellStyle name="Millares [0] 13 8 2" xfId="2421" xr:uid="{342AD356-F40E-40E9-BDB6-EA7A8565744D}"/>
    <cellStyle name="Millares [0] 13 9" xfId="1829" xr:uid="{D5C2D5A7-30E8-4E29-B5F0-524DA8E58A5F}"/>
    <cellStyle name="Millares [0] 14" xfId="61" xr:uid="{DD37AB62-8369-4A26-A238-129480FD4970}"/>
    <cellStyle name="Millares [0] 14 2" xfId="467" xr:uid="{02F42122-68AB-4AEB-A427-AF3AC9C91063}"/>
    <cellStyle name="Millares [0] 14 2 2" xfId="827" xr:uid="{B02173B4-245D-4B3A-B95E-55F7775522AA}"/>
    <cellStyle name="Millares [0] 14 2 2 2" xfId="1631" xr:uid="{7FCF8632-3EF7-40E8-BFF2-B6F030573C8C}"/>
    <cellStyle name="Millares [0] 14 2 2 2 2" xfId="2814" xr:uid="{DCA09317-C268-4B15-B1FF-29713EDF0686}"/>
    <cellStyle name="Millares [0] 14 2 2 3" xfId="2013" xr:uid="{CB59D3FF-EEF1-4AFC-8FE9-4BE783E45E05}"/>
    <cellStyle name="Millares [0] 14 2 3" xfId="1066" xr:uid="{D48FEFE5-8A9A-4F73-935F-FE6440B4F0F7}"/>
    <cellStyle name="Millares [0] 14 2 3 2" xfId="1486" xr:uid="{8843E743-8B21-4177-A969-7DB186DD84A8}"/>
    <cellStyle name="Millares [0] 14 2 3 2 2" xfId="2669" xr:uid="{57F9C347-2F87-4E7B-8492-2FA268EF6864}"/>
    <cellStyle name="Millares [0] 14 2 3 3" xfId="2251" xr:uid="{1B6B3A0F-01D2-4DDE-BC6B-74B977AEF267}"/>
    <cellStyle name="Millares [0] 14 2 4" xfId="1276" xr:uid="{49B67559-B497-4239-9ACE-12E47871B0A8}"/>
    <cellStyle name="Millares [0] 14 2 4 2" xfId="2460" xr:uid="{6E8ADBF6-E981-4416-BFC9-9340EB32BCAA}"/>
    <cellStyle name="Millares [0] 14 2 5" xfId="1868" xr:uid="{99503919-5965-4FCE-BCB2-6979D8E86C1A}"/>
    <cellStyle name="Millares [0] 14 3" xfId="855" xr:uid="{B2A4DEAE-86AA-4EF3-A832-4A7AB98A00F3}"/>
    <cellStyle name="Millares [0] 14 3 2" xfId="1659" xr:uid="{8337AF2A-6EDF-4BF6-9882-ED3728D9A51E}"/>
    <cellStyle name="Millares [0] 14 3 2 2" xfId="2842" xr:uid="{080D8C31-C96E-48E0-8BAD-8EA2D4EA1BE9}"/>
    <cellStyle name="Millares [0] 14 3 3" xfId="2041" xr:uid="{3F8AFB92-ECA3-4FF3-A563-DEAAE4705988}"/>
    <cellStyle name="Millares [0] 14 4" xfId="883" xr:uid="{EA3C769F-90E4-4B91-81F5-836A6729B1EC}"/>
    <cellStyle name="Millares [0] 14 4 2" xfId="1687" xr:uid="{ED3F5BD0-D143-4519-9153-79E7B01B6743}"/>
    <cellStyle name="Millares [0] 14 4 2 2" xfId="2870" xr:uid="{E32C4449-DA0D-49A4-B705-D7A92CCBC509}"/>
    <cellStyle name="Millares [0] 14 4 3" xfId="2069" xr:uid="{03D624A8-DB62-458F-8F27-95D4AD031099}"/>
    <cellStyle name="Millares [0] 14 5" xfId="911" xr:uid="{AEE01010-772D-4C58-B2F2-63E51B1FBCCD}"/>
    <cellStyle name="Millares [0] 14 5 2" xfId="1715" xr:uid="{9846CA94-5B66-49BE-AA30-535BF42D9A16}"/>
    <cellStyle name="Millares [0] 14 5 2 2" xfId="2898" xr:uid="{7CFD161A-C20D-4CF0-A24B-8C262B7CDFF4}"/>
    <cellStyle name="Millares [0] 14 5 3" xfId="2097" xr:uid="{7047E2E1-3A5A-460D-9976-8598796DF7F9}"/>
    <cellStyle name="Millares [0] 14 6" xfId="799" xr:uid="{A43DA862-264D-4AE0-8AEA-9465E84D83EA}"/>
    <cellStyle name="Millares [0] 14 6 2" xfId="1603" xr:uid="{CEEBD840-58E5-42A2-8EB7-E9588A40C9DE}"/>
    <cellStyle name="Millares [0] 14 6 2 2" xfId="2786" xr:uid="{C7C7ED36-3EFA-48DD-89A2-85CB4F72312E}"/>
    <cellStyle name="Millares [0] 14 6 3" xfId="1985" xr:uid="{C586F516-94F7-4511-BA6A-1F2337330067}"/>
    <cellStyle name="Millares [0] 14 7" xfId="918" xr:uid="{182DDE23-AC4B-49F8-95C4-4A664C82A8A5}"/>
    <cellStyle name="Millares [0] 14 7 2" xfId="1338" xr:uid="{ADDDB413-EA56-4175-A4A4-B51F7D3B3012}"/>
    <cellStyle name="Millares [0] 14 7 2 2" xfId="2522" xr:uid="{9864F617-84D0-4F4B-9C15-6FC9FD8268C8}"/>
    <cellStyle name="Millares [0] 14 7 3" xfId="2104" xr:uid="{B16FFBCE-0BBB-4AAF-B28C-5630CDC4BE00}"/>
    <cellStyle name="Millares [0] 14 8" xfId="1128" xr:uid="{14D31C2D-3484-4425-820D-8D45F10654FD}"/>
    <cellStyle name="Millares [0] 14 8 2" xfId="2313" xr:uid="{D863CA0B-44FD-48CA-BE31-94EE4CCF3D4D}"/>
    <cellStyle name="Millares [0] 14 9" xfId="1721" xr:uid="{484E9E6E-9ED8-4E86-AFF1-2ADDBADFDA13}"/>
    <cellStyle name="Millares [0] 15" xfId="468" xr:uid="{89385044-1E34-47DB-8BA1-109B256B004F}"/>
    <cellStyle name="Millares [0] 15 2" xfId="780" xr:uid="{4FF4AA63-4F77-4304-BB7D-5EBA6B06BC24}"/>
    <cellStyle name="Millares [0] 15 2 2" xfId="1584" xr:uid="{8F30A450-B37E-4DF8-A843-D1BFAFDA98BF}"/>
    <cellStyle name="Millares [0] 15 2 2 2" xfId="2767" xr:uid="{7E6D0767-B456-4C07-A6A8-ECAA444917A3}"/>
    <cellStyle name="Millares [0] 15 2 3" xfId="1966" xr:uid="{23CAD39A-4BB5-4B21-AFB8-E2B765E5D36A}"/>
    <cellStyle name="Millares [0] 15 3" xfId="1067" xr:uid="{D7DF748E-AFB3-41DD-9AD3-E26797855448}"/>
    <cellStyle name="Millares [0] 15 3 2" xfId="1487" xr:uid="{057CA875-E9F7-4295-8DC5-D6AEF58255EC}"/>
    <cellStyle name="Millares [0] 15 3 2 2" xfId="2670" xr:uid="{715F9246-668C-498D-93B6-55B81625FDF6}"/>
    <cellStyle name="Millares [0] 15 3 3" xfId="2252" xr:uid="{E56D9FC1-9E61-4F31-8D12-161B036F4EA8}"/>
    <cellStyle name="Millares [0] 15 4" xfId="1277" xr:uid="{13C7380F-7D69-4F97-97E2-C27ECDAFF78F}"/>
    <cellStyle name="Millares [0] 15 4 2" xfId="2461" xr:uid="{9EF63C88-E7CC-46C3-8463-88D1B2716395}"/>
    <cellStyle name="Millares [0] 15 5" xfId="1869" xr:uid="{BC09A06F-98DA-4437-8B4C-40D5A1512EBB}"/>
    <cellStyle name="Millares [0] 16" xfId="723" xr:uid="{53500B8A-574D-490E-809E-682DFA4DA434}"/>
    <cellStyle name="Millares [0] 16 2" xfId="808" xr:uid="{42E0962D-9B53-4F85-821B-5D344C7428D5}"/>
    <cellStyle name="Millares [0] 16 2 2" xfId="1612" xr:uid="{C1EA8210-C667-449B-B067-9A8B14B60B40}"/>
    <cellStyle name="Millares [0] 16 2 2 2" xfId="2795" xr:uid="{42FC20A0-3BC9-401D-9F88-AC31F9B27CF4}"/>
    <cellStyle name="Millares [0] 16 2 3" xfId="1994" xr:uid="{476DDAE5-DBB7-46CE-90B6-030160B5B8C4}"/>
    <cellStyle name="Millares [0] 16 3" xfId="1113" xr:uid="{AC40D7B5-7E85-4CEF-94E3-E79912C1E407}"/>
    <cellStyle name="Millares [0] 16 3 2" xfId="1533" xr:uid="{52BB5571-ED63-4A05-AF23-DB6F241C5ACC}"/>
    <cellStyle name="Millares [0] 16 3 2 2" xfId="2716" xr:uid="{754E5B00-09D3-4D20-94DC-DEB1D6C9B75E}"/>
    <cellStyle name="Millares [0] 16 3 3" xfId="2298" xr:uid="{ECE664E6-8BC1-488D-8BBC-BB53FF042108}"/>
    <cellStyle name="Millares [0] 16 4" xfId="1323" xr:uid="{7187EAD8-A349-4C06-8F15-C2D22DDA2ED4}"/>
    <cellStyle name="Millares [0] 16 4 2" xfId="2507" xr:uid="{3A032258-91CB-438C-A7C0-483F4E535E89}"/>
    <cellStyle name="Millares [0] 16 5" xfId="1915" xr:uid="{2A77CBF2-7197-4F8C-A222-17AE8371B9F5}"/>
    <cellStyle name="Millares [0] 17" xfId="836" xr:uid="{BBC148DD-5F4E-448C-B831-C950139252AA}"/>
    <cellStyle name="Millares [0] 17 2" xfId="1640" xr:uid="{E2CD11E5-5E87-49C2-8E8F-05C1911D8004}"/>
    <cellStyle name="Millares [0] 17 2 2" xfId="2823" xr:uid="{0DC45BFE-64F9-49D9-BD5E-6FDF07083545}"/>
    <cellStyle name="Millares [0] 17 3" xfId="2022" xr:uid="{5EEB3E82-6293-4D36-A66E-EA86F96C1DC2}"/>
    <cellStyle name="Millares [0] 18" xfId="864" xr:uid="{0A6F3D69-AE35-45CD-8EE1-6BD81ECFD644}"/>
    <cellStyle name="Millares [0] 18 2" xfId="1668" xr:uid="{A275019F-558A-408C-A961-90E7EB5C4198}"/>
    <cellStyle name="Millares [0] 18 2 2" xfId="2851" xr:uid="{E97BD4A2-235A-4A74-A92A-3C3AD1FE95B5}"/>
    <cellStyle name="Millares [0] 18 3" xfId="2050" xr:uid="{B93CE261-FC7C-4850-AB1D-1A4207361713}"/>
    <cellStyle name="Millares [0] 19" xfId="892" xr:uid="{F344354E-DF16-408A-8CAD-469F1602D2E4}"/>
    <cellStyle name="Millares [0] 19 2" xfId="1696" xr:uid="{DE25C206-783B-4007-B699-E3994C15554B}"/>
    <cellStyle name="Millares [0] 19 2 2" xfId="2879" xr:uid="{510BA7D0-CC2A-4C81-A75A-EF8916DE10B2}"/>
    <cellStyle name="Millares [0] 19 3" xfId="2078" xr:uid="{F10D092D-02AA-48DF-B9DC-F20413AD108E}"/>
    <cellStyle name="Millares [0] 2" xfId="45" xr:uid="{00000000-0005-0000-0000-000028000000}"/>
    <cellStyle name="Millares [0] 2 10" xfId="724" xr:uid="{B7E9565B-134A-4B6B-87EC-043C5D72ABE9}"/>
    <cellStyle name="Millares [0] 2 10 2" xfId="1114" xr:uid="{043E956E-47FB-4186-9678-4DB008309423}"/>
    <cellStyle name="Millares [0] 2 10 2 2" xfId="1534" xr:uid="{D29A5E64-A3FD-44F0-930C-51560B78EE7C}"/>
    <cellStyle name="Millares [0] 2 10 2 2 2" xfId="2717" xr:uid="{560A67AC-ECEB-43E6-9A0D-330F5200C125}"/>
    <cellStyle name="Millares [0] 2 10 2 3" xfId="2299" xr:uid="{6B0F4ABD-54BD-4884-AA6D-B1DE1BE02674}"/>
    <cellStyle name="Millares [0] 2 10 3" xfId="1324" xr:uid="{1C47051B-C03F-4590-9374-47D0DA255726}"/>
    <cellStyle name="Millares [0] 2 10 3 2" xfId="2508" xr:uid="{CF4854C1-D986-49B6-A279-F1E3863DDB87}"/>
    <cellStyle name="Millares [0] 2 10 4" xfId="1916" xr:uid="{94F5BBB0-EAF6-4CAF-A65F-D0315A646609}"/>
    <cellStyle name="Millares [0] 2 11" xfId="741" xr:uid="{25C96BA0-D39C-48DC-8756-7A5A6A12B6BB}"/>
    <cellStyle name="Millares [0] 2 11 2" xfId="1545" xr:uid="{56C9AFF9-1EEB-45BE-9C38-41B44DEB642C}"/>
    <cellStyle name="Millares [0] 2 11 2 2" xfId="2728" xr:uid="{2E5C01D9-152B-4EEA-ABC3-D62F868742A9}"/>
    <cellStyle name="Millares [0] 2 11 3" xfId="1927" xr:uid="{72BB3F4E-94E0-4EAF-B873-4B754BB4D240}"/>
    <cellStyle name="Millares [0] 2 12" xfId="773" xr:uid="{F95E064F-6CDE-4DCE-B714-0056A64F2D9E}"/>
    <cellStyle name="Millares [0] 2 12 2" xfId="1577" xr:uid="{067A8D2D-94D4-4AE3-9121-54A21B30177E}"/>
    <cellStyle name="Millares [0] 2 12 2 2" xfId="2760" xr:uid="{D89C81DC-64D5-48D2-9988-8A5DC61CA170}"/>
    <cellStyle name="Millares [0] 2 12 3" xfId="1959" xr:uid="{86C4F8FC-D3DC-4600-B2E6-8B8658D225A2}"/>
    <cellStyle name="Millares [0] 2 2" xfId="54" xr:uid="{00000000-0005-0000-0000-000029000000}"/>
    <cellStyle name="Millares [0] 2 2 10" xfId="744" xr:uid="{063AC84A-EEB3-4177-88C1-4C3B6F3F1F60}"/>
    <cellStyle name="Millares [0] 2 2 10 2" xfId="824" xr:uid="{011BF80C-67D4-44D0-8847-BBC1380DD692}"/>
    <cellStyle name="Millares [0] 2 2 10 2 2" xfId="1628" xr:uid="{72756949-59CF-49FD-9005-B1CE38EA41E2}"/>
    <cellStyle name="Millares [0] 2 2 10 2 2 2" xfId="2811" xr:uid="{0CBFB544-7B90-4F24-80C3-A3FDFD626AF0}"/>
    <cellStyle name="Millares [0] 2 2 10 2 3" xfId="2010" xr:uid="{4F4EF95C-3F56-4AA9-B1D2-EEFA97BE720F}"/>
    <cellStyle name="Millares [0] 2 2 10 3" xfId="852" xr:uid="{7A8A4E79-AB18-43A3-A93D-8861A20252D2}"/>
    <cellStyle name="Millares [0] 2 2 10 3 2" xfId="1656" xr:uid="{0C11FF03-0945-4C5D-A1AB-B2CFE3C66791}"/>
    <cellStyle name="Millares [0] 2 2 10 3 2 2" xfId="2839" xr:uid="{E55A4973-6FD7-4DAF-A7CB-B19702F5CC1F}"/>
    <cellStyle name="Millares [0] 2 2 10 3 3" xfId="2038" xr:uid="{8BB74674-D899-4BB5-A8BA-70CD03393EE2}"/>
    <cellStyle name="Millares [0] 2 2 10 4" xfId="880" xr:uid="{811B3C02-CBE7-46A6-91E5-646A9833041E}"/>
    <cellStyle name="Millares [0] 2 2 10 4 2" xfId="1684" xr:uid="{0E1B39E7-5AD8-4DF3-A487-50AE8271A533}"/>
    <cellStyle name="Millares [0] 2 2 10 4 2 2" xfId="2867" xr:uid="{BD0D6B3D-8CD8-4FCC-B398-F9EAF07F6939}"/>
    <cellStyle name="Millares [0] 2 2 10 4 3" xfId="2066" xr:uid="{9AE9CC54-3794-488A-A899-4CE0668A5B72}"/>
    <cellStyle name="Millares [0] 2 2 10 5" xfId="908" xr:uid="{A6EDD125-8734-41FC-B1BF-BF498FE45D23}"/>
    <cellStyle name="Millares [0] 2 2 10 5 2" xfId="1712" xr:uid="{AA120634-0DDC-446F-B6BF-2FF6B799C0B6}"/>
    <cellStyle name="Millares [0] 2 2 10 5 2 2" xfId="2895" xr:uid="{F8532302-4E67-4BBB-8369-453894611BF2}"/>
    <cellStyle name="Millares [0] 2 2 10 5 3" xfId="2094" xr:uid="{656032C2-8FE1-41B9-A687-9FC6E09F694C}"/>
    <cellStyle name="Millares [0] 2 2 10 6" xfId="796" xr:uid="{D2AAC400-33F8-4D01-9EAE-7315BABFE91C}"/>
    <cellStyle name="Millares [0] 2 2 10 6 2" xfId="1600" xr:uid="{1744D9ED-E4A8-4466-9275-19EDC3D2941B}"/>
    <cellStyle name="Millares [0] 2 2 10 6 2 2" xfId="2783" xr:uid="{7507F741-80C1-4697-8C94-FFF4B4C97E71}"/>
    <cellStyle name="Millares [0] 2 2 10 6 3" xfId="1982" xr:uid="{9EFDDB2B-1882-4D58-B67C-83CEF814FD6E}"/>
    <cellStyle name="Millares [0] 2 2 10 7" xfId="1548" xr:uid="{E188DFC1-DF74-4A68-A375-5A2FC86737C5}"/>
    <cellStyle name="Millares [0] 2 2 10 7 2" xfId="2731" xr:uid="{75A62759-E5D7-4518-A345-4D95D83ACB8E}"/>
    <cellStyle name="Millares [0] 2 2 10 8" xfId="1930" xr:uid="{5DA1056B-91F4-4FEA-8FDB-667E2AAF8380}"/>
    <cellStyle name="Millares [0] 2 2 11" xfId="798" xr:uid="{B191E4FC-A27E-483B-BBAE-33C542303535}"/>
    <cellStyle name="Millares [0] 2 2 11 2" xfId="826" xr:uid="{83765351-9310-4392-AF98-EA299F24801C}"/>
    <cellStyle name="Millares [0] 2 2 11 2 2" xfId="1630" xr:uid="{C7E4B53B-B1D0-4096-9C6F-8416AF8BBACA}"/>
    <cellStyle name="Millares [0] 2 2 11 2 2 2" xfId="2813" xr:uid="{BAF2696D-8850-4BAD-839F-B654706B296A}"/>
    <cellStyle name="Millares [0] 2 2 11 2 3" xfId="2012" xr:uid="{0769F7A0-349B-479A-89E7-FAE2D4F23C10}"/>
    <cellStyle name="Millares [0] 2 2 11 3" xfId="854" xr:uid="{45722003-DD4A-42D0-B608-68D95FFAD372}"/>
    <cellStyle name="Millares [0] 2 2 11 3 2" xfId="1658" xr:uid="{1CE7811C-DC60-4444-A260-8BB6E1F431DE}"/>
    <cellStyle name="Millares [0] 2 2 11 3 2 2" xfId="2841" xr:uid="{0E68819D-BBBE-4FA1-9295-83A3D0539B44}"/>
    <cellStyle name="Millares [0] 2 2 11 3 3" xfId="2040" xr:uid="{F84A64E7-9D9B-4D03-ACD5-1DA0C4C1826C}"/>
    <cellStyle name="Millares [0] 2 2 11 4" xfId="882" xr:uid="{2AA18F2F-3ED7-403C-A8EC-42B1C492C02A}"/>
    <cellStyle name="Millares [0] 2 2 11 4 2" xfId="1686" xr:uid="{BCCA7061-F670-46C4-B213-F4C005730524}"/>
    <cellStyle name="Millares [0] 2 2 11 4 2 2" xfId="2869" xr:uid="{480B8EC2-6425-4E7D-A147-EAD2E9942C55}"/>
    <cellStyle name="Millares [0] 2 2 11 4 3" xfId="2068" xr:uid="{6EB137E4-F425-4C6C-BDAC-BE39AD418E18}"/>
    <cellStyle name="Millares [0] 2 2 11 5" xfId="910" xr:uid="{81F39FC6-7497-4C8D-BE9B-2CBEDCA485B5}"/>
    <cellStyle name="Millares [0] 2 2 11 5 2" xfId="1714" xr:uid="{6DFA4859-DD9B-40AC-8826-FD318FC5324A}"/>
    <cellStyle name="Millares [0] 2 2 11 5 2 2" xfId="2897" xr:uid="{CEE91109-33C0-4AD9-BC1E-C5D76D30A960}"/>
    <cellStyle name="Millares [0] 2 2 11 5 3" xfId="2096" xr:uid="{409ECCD2-ADC8-42FB-855B-3D1046485DCD}"/>
    <cellStyle name="Millares [0] 2 2 11 6" xfId="1602" xr:uid="{03696BD5-D801-421F-8A7B-3F5D19DAC742}"/>
    <cellStyle name="Millares [0] 2 2 11 6 2" xfId="2785" xr:uid="{97FF924A-0ED5-4A3E-9B90-34AE209C92DB}"/>
    <cellStyle name="Millares [0] 2 2 11 7" xfId="1984" xr:uid="{94DF7BBD-5029-4798-9569-9ECBC14AB24F}"/>
    <cellStyle name="Millares [0] 2 2 12" xfId="800" xr:uid="{0B28206C-A979-4A1D-A57E-DD4F1E35AEA2}"/>
    <cellStyle name="Millares [0] 2 2 12 2" xfId="828" xr:uid="{9730C98F-84A2-4E26-A16D-9A0CC2EF7F39}"/>
    <cellStyle name="Millares [0] 2 2 12 2 2" xfId="1632" xr:uid="{8CE2187C-2A50-4EC7-9239-1E1F5C33BD22}"/>
    <cellStyle name="Millares [0] 2 2 12 2 2 2" xfId="2815" xr:uid="{256236AC-5490-409F-8AD1-28287826DBE1}"/>
    <cellStyle name="Millares [0] 2 2 12 2 3" xfId="2014" xr:uid="{D317AB77-E19F-4DE2-ABC9-3E5879ED579B}"/>
    <cellStyle name="Millares [0] 2 2 12 3" xfId="856" xr:uid="{6A006717-8D18-4A04-BFD6-CDC8BCB6CC4F}"/>
    <cellStyle name="Millares [0] 2 2 12 3 2" xfId="1660" xr:uid="{84274D24-BAF4-4845-8968-A509BC40D7C6}"/>
    <cellStyle name="Millares [0] 2 2 12 3 2 2" xfId="2843" xr:uid="{AFFD27BF-D02A-470E-8500-C2BEC079A5F4}"/>
    <cellStyle name="Millares [0] 2 2 12 3 3" xfId="2042" xr:uid="{65D5ED04-4642-40D3-93CB-7A3B95CE7AB7}"/>
    <cellStyle name="Millares [0] 2 2 12 4" xfId="884" xr:uid="{93395A55-0580-404B-A8CF-B201CFD834A8}"/>
    <cellStyle name="Millares [0] 2 2 12 4 2" xfId="1688" xr:uid="{4BF203B8-560B-4BA3-A9E3-D0074AF7F7DC}"/>
    <cellStyle name="Millares [0] 2 2 12 4 2 2" xfId="2871" xr:uid="{756D5034-2591-4175-8A69-D15210C3D1F7}"/>
    <cellStyle name="Millares [0] 2 2 12 4 3" xfId="2070" xr:uid="{FBD7D0B0-73F3-4E63-8AE7-8898D7935B0E}"/>
    <cellStyle name="Millares [0] 2 2 12 5" xfId="912" xr:uid="{D8D3753D-B640-471D-BD77-42B7EF04832D}"/>
    <cellStyle name="Millares [0] 2 2 12 5 2" xfId="1716" xr:uid="{720A079E-C89C-4DC1-8221-87D8FF5BD925}"/>
    <cellStyle name="Millares [0] 2 2 12 5 2 2" xfId="2899" xr:uid="{CC92BB00-C6D9-4B34-8EE8-ED418C0A375D}"/>
    <cellStyle name="Millares [0] 2 2 12 5 3" xfId="2098" xr:uid="{85A1B78F-04B0-400A-AFC4-CDB06DFF6B9E}"/>
    <cellStyle name="Millares [0] 2 2 12 6" xfId="1604" xr:uid="{30875E28-4F6C-48DE-8163-68759E180FD7}"/>
    <cellStyle name="Millares [0] 2 2 12 6 2" xfId="2787" xr:uid="{2EDDC5FA-ACA4-4A98-94C5-B13876814448}"/>
    <cellStyle name="Millares [0] 2 2 12 7" xfId="1986" xr:uid="{50C4FDD1-A6ED-42F1-BEBC-CDC88FCFEE84}"/>
    <cellStyle name="Millares [0] 2 2 13" xfId="803" xr:uid="{5973B5B6-4FD9-4671-9574-C427F36F29D3}"/>
    <cellStyle name="Millares [0] 2 2 13 2" xfId="1607" xr:uid="{22D9AEE5-BE11-46B6-B6D1-31F102E119B2}"/>
    <cellStyle name="Millares [0] 2 2 13 2 2" xfId="2790" xr:uid="{6D5F118B-6D41-4F75-A3B1-134AB2776782}"/>
    <cellStyle name="Millares [0] 2 2 13 3" xfId="1989" xr:uid="{8CBAEB14-BCCE-4F04-8EA9-F2D94D8A6E0B}"/>
    <cellStyle name="Millares [0] 2 2 14" xfId="831" xr:uid="{2C660849-626C-4D46-B3A0-F1042FA6D586}"/>
    <cellStyle name="Millares [0] 2 2 14 2" xfId="1635" xr:uid="{4B5706D5-4E09-4ABB-99C7-28B6C46F2D56}"/>
    <cellStyle name="Millares [0] 2 2 14 2 2" xfId="2818" xr:uid="{95FB3597-F5FE-4775-99AA-74C1B80C6521}"/>
    <cellStyle name="Millares [0] 2 2 14 3" xfId="2017" xr:uid="{13E30A0B-FB01-4140-820E-215428801471}"/>
    <cellStyle name="Millares [0] 2 2 15" xfId="859" xr:uid="{49D8E9CD-BC85-421C-A3E7-1DDB94E2DD44}"/>
    <cellStyle name="Millares [0] 2 2 15 2" xfId="1663" xr:uid="{38E01B4B-26E2-4110-9BB3-D92A52FD3B26}"/>
    <cellStyle name="Millares [0] 2 2 15 2 2" xfId="2846" xr:uid="{E3E17ECB-E58D-4A55-AD19-5A3C7EA33A52}"/>
    <cellStyle name="Millares [0] 2 2 15 3" xfId="2045" xr:uid="{0EC54391-C663-4816-A5D2-BE2422F16BD8}"/>
    <cellStyle name="Millares [0] 2 2 16" xfId="887" xr:uid="{78A7AAF7-0047-465F-9F26-9BDFADF53419}"/>
    <cellStyle name="Millares [0] 2 2 16 2" xfId="1691" xr:uid="{6D574878-4F25-49CD-914C-3F7F37747704}"/>
    <cellStyle name="Millares [0] 2 2 16 2 2" xfId="2874" xr:uid="{9DEFCD49-F9C5-4D98-9380-33540AFAC2D9}"/>
    <cellStyle name="Millares [0] 2 2 16 3" xfId="2073" xr:uid="{E6A19397-9D06-462C-95C9-7673E6F55458}"/>
    <cellStyle name="Millares [0] 2 2 17" xfId="775" xr:uid="{30969D27-A238-4C06-8464-65EC72A3B968}"/>
    <cellStyle name="Millares [0] 2 2 17 2" xfId="1579" xr:uid="{C9255ACB-536E-4C05-8D44-D662D6DFAE37}"/>
    <cellStyle name="Millares [0] 2 2 17 2 2" xfId="2762" xr:uid="{3F3E1A66-0101-4BFF-A104-E560F395F422}"/>
    <cellStyle name="Millares [0] 2 2 17 3" xfId="1961" xr:uid="{3F237849-B35A-442E-BC20-A1342259689A}"/>
    <cellStyle name="Millares [0] 2 2 18" xfId="915" xr:uid="{32A0A742-99B5-4AC5-8EA1-7E59C3AA86BE}"/>
    <cellStyle name="Millares [0] 2 2 18 2" xfId="1335" xr:uid="{76DC062E-EE64-4F73-A813-C9409E890830}"/>
    <cellStyle name="Millares [0] 2 2 18 2 2" xfId="2519" xr:uid="{CE286372-0CA5-477B-8CE4-A70FAC46E88B}"/>
    <cellStyle name="Millares [0] 2 2 18 3" xfId="2101" xr:uid="{DACDA277-6EBA-45B0-B0B5-9C8458CA4362}"/>
    <cellStyle name="Millares [0] 2 2 19" xfId="1125" xr:uid="{7DE54DDC-1078-4A29-87CD-A7BEBF4A7DAD}"/>
    <cellStyle name="Millares [0] 2 2 19 2" xfId="2310" xr:uid="{AE2522D6-5694-4889-BCE2-C3746590A971}"/>
    <cellStyle name="Millares [0] 2 2 2" xfId="121" xr:uid="{444087E8-D5B6-444C-88A1-E47440159E93}"/>
    <cellStyle name="Millares [0] 2 2 2 10" xfId="1752" xr:uid="{69AA0215-9B40-4BF2-8CC7-35A128BB9719}"/>
    <cellStyle name="Millares [0] 2 2 2 2" xfId="216" xr:uid="{BE4E9EEE-2D70-4CB0-8330-CA43B3E5B5D1}"/>
    <cellStyle name="Millares [0] 2 2 2 2 2" xfId="546" xr:uid="{6C7F1BC3-8791-4D28-BBF9-C4E201B45910}"/>
    <cellStyle name="Millares [0] 2 2 2 2 2 2" xfId="814" xr:uid="{14C2D9FB-004A-4DDB-A44A-D4A80713F5C3}"/>
    <cellStyle name="Millares [0] 2 2 2 2 2 2 2" xfId="1618" xr:uid="{238ADEE6-0439-4E88-B41E-E2D56EECE7E4}"/>
    <cellStyle name="Millares [0] 2 2 2 2 2 2 2 2" xfId="2801" xr:uid="{8865ECAC-D394-4DC9-B976-0C99C2BB5A9C}"/>
    <cellStyle name="Millares [0] 2 2 2 2 2 2 3" xfId="2000" xr:uid="{18A85B11-ABF9-4903-9F3B-C408198274D7}"/>
    <cellStyle name="Millares [0] 2 2 2 2 2 3" xfId="1079" xr:uid="{A5B19255-3647-4A6F-AE5A-1511DFB2059C}"/>
    <cellStyle name="Millares [0] 2 2 2 2 2 3 2" xfId="1499" xr:uid="{F48A6BE6-9E76-4697-9258-81F7E40DCE8C}"/>
    <cellStyle name="Millares [0] 2 2 2 2 2 3 2 2" xfId="2682" xr:uid="{C6EED811-51C8-445A-B78F-947B427D4E00}"/>
    <cellStyle name="Millares [0] 2 2 2 2 2 3 3" xfId="2264" xr:uid="{28850EAB-AF68-438C-A4F6-E217DDF8038E}"/>
    <cellStyle name="Millares [0] 2 2 2 2 2 4" xfId="1289" xr:uid="{458ED3F0-123D-404E-889F-60AD31AD0EBA}"/>
    <cellStyle name="Millares [0] 2 2 2 2 2 4 2" xfId="2473" xr:uid="{932E2B0F-8B2C-4A37-940E-5F20648250A6}"/>
    <cellStyle name="Millares [0] 2 2 2 2 2 5" xfId="1881" xr:uid="{83642FF5-E123-46CA-A861-145B9E8DCEDE}"/>
    <cellStyle name="Millares [0] 2 2 2 2 3" xfId="842" xr:uid="{F75A0F81-FF67-4006-84EA-80747AE2B936}"/>
    <cellStyle name="Millares [0] 2 2 2 2 3 2" xfId="1646" xr:uid="{708DE185-467F-436F-8AF5-740E70939991}"/>
    <cellStyle name="Millares [0] 2 2 2 2 3 2 2" xfId="2829" xr:uid="{F31F67A6-2747-4472-9A58-740434437008}"/>
    <cellStyle name="Millares [0] 2 2 2 2 3 3" xfId="2028" xr:uid="{347F1B81-224B-46FB-895E-E5B03A027B98}"/>
    <cellStyle name="Millares [0] 2 2 2 2 4" xfId="870" xr:uid="{F0370672-DA2C-4D8E-8FEB-A28A1B78CF75}"/>
    <cellStyle name="Millares [0] 2 2 2 2 4 2" xfId="1674" xr:uid="{4AB49E01-768E-4319-9857-3746FF4194B6}"/>
    <cellStyle name="Millares [0] 2 2 2 2 4 2 2" xfId="2857" xr:uid="{A943218F-74E9-4C46-975C-DC60121C56AF}"/>
    <cellStyle name="Millares [0] 2 2 2 2 4 3" xfId="2056" xr:uid="{6E7DD4A4-1E00-41BD-BDD7-D211334F8B44}"/>
    <cellStyle name="Millares [0] 2 2 2 2 5" xfId="898" xr:uid="{64C83A62-91F1-43F2-B4CE-708044B5A5F0}"/>
    <cellStyle name="Millares [0] 2 2 2 2 5 2" xfId="1702" xr:uid="{4DFCA1A7-AB8F-4346-8F17-1C8964BE83D5}"/>
    <cellStyle name="Millares [0] 2 2 2 2 5 2 2" xfId="2885" xr:uid="{40546749-BC73-43CB-9781-CF23691D76DE}"/>
    <cellStyle name="Millares [0] 2 2 2 2 5 3" xfId="2084" xr:uid="{EB8934CB-BD75-4B08-ADF8-60F94AF0D578}"/>
    <cellStyle name="Millares [0] 2 2 2 2 6" xfId="786" xr:uid="{4649A9CF-2728-49B4-ACA5-D5B599FFCD38}"/>
    <cellStyle name="Millares [0] 2 2 2 2 6 2" xfId="1590" xr:uid="{ACDAC8BE-3C99-4D36-B7C6-C3AEF2C5FAEB}"/>
    <cellStyle name="Millares [0] 2 2 2 2 6 2 2" xfId="2773" xr:uid="{E480D0F0-0244-4641-B994-A990BC2690DE}"/>
    <cellStyle name="Millares [0] 2 2 2 2 6 3" xfId="1972" xr:uid="{0C463755-C052-440E-9BBD-16759BF2D382}"/>
    <cellStyle name="Millares [0] 2 2 2 2 7" xfId="1018" xr:uid="{C2D08508-DB54-4402-8E16-87C73C800BE6}"/>
    <cellStyle name="Millares [0] 2 2 2 2 7 2" xfId="1438" xr:uid="{2D23AF5D-F4D3-403E-AC8D-946C89DF0458}"/>
    <cellStyle name="Millares [0] 2 2 2 2 7 2 2" xfId="2622" xr:uid="{6922B573-6A28-475D-81BC-2209604831E6}"/>
    <cellStyle name="Millares [0] 2 2 2 2 7 3" xfId="2204" xr:uid="{F3FA08C6-732C-46A8-9588-D88C4597A66B}"/>
    <cellStyle name="Millares [0] 2 2 2 2 8" xfId="1228" xr:uid="{4B230075-8C10-44A8-A05A-13C82427E6D7}"/>
    <cellStyle name="Millares [0] 2 2 2 2 8 2" xfId="2413" xr:uid="{35FE4533-F1B5-4794-96DA-A222AA68F497}"/>
    <cellStyle name="Millares [0] 2 2 2 2 9" xfId="1821" xr:uid="{7A44CF85-80D3-4229-8C64-E581B7CA82CC}"/>
    <cellStyle name="Millares [0] 2 2 2 3" xfId="169" xr:uid="{941AE9FF-8DB4-421F-9B0A-C7296D229288}"/>
    <cellStyle name="Millares [0] 2 2 2 3 2" xfId="805" xr:uid="{1544CD0D-E83E-4D68-8184-641CBFF26249}"/>
    <cellStyle name="Millares [0] 2 2 2 3 2 2" xfId="1609" xr:uid="{CDAC3128-93A7-4148-91F1-9E6001784CED}"/>
    <cellStyle name="Millares [0] 2 2 2 3 2 2 2" xfId="2792" xr:uid="{F96C00A7-2CCE-4C33-8EAA-089C505872C2}"/>
    <cellStyle name="Millares [0] 2 2 2 3 2 3" xfId="1991" xr:uid="{9C7CBFCB-10DD-4A30-AB10-F2C09ED9FBFE}"/>
    <cellStyle name="Millares [0] 2 2 2 3 3" xfId="976" xr:uid="{3250D3EC-32F8-4BB4-B97C-B853CCA8D8FC}"/>
    <cellStyle name="Millares [0] 2 2 2 3 3 2" xfId="1396" xr:uid="{37BADA71-6A09-4887-B00F-E4A537E20E26}"/>
    <cellStyle name="Millares [0] 2 2 2 3 3 2 2" xfId="2580" xr:uid="{58CC4D36-E2E3-414C-90C3-02CF3FA96462}"/>
    <cellStyle name="Millares [0] 2 2 2 3 3 3" xfId="2162" xr:uid="{E188144A-7BC9-4ECD-A06B-81EC73F9ED0F}"/>
    <cellStyle name="Millares [0] 2 2 2 3 4" xfId="1186" xr:uid="{A6663CA4-B05D-4404-AF14-EF4F86241326}"/>
    <cellStyle name="Millares [0] 2 2 2 3 4 2" xfId="2371" xr:uid="{D0B3F05C-A80F-4E6A-8E17-AF798F87488B}"/>
    <cellStyle name="Millares [0] 2 2 2 3 5" xfId="1779" xr:uid="{503C4D5B-5EBE-4177-B90E-86BE94CAA93D}"/>
    <cellStyle name="Millares [0] 2 2 2 4" xfId="299" xr:uid="{A32DBCF2-396F-49D7-A65B-A29969E94391}"/>
    <cellStyle name="Millares [0] 2 2 2 4 2" xfId="833" xr:uid="{8635A843-F3FA-42F3-95FD-38BA24BDFDE2}"/>
    <cellStyle name="Millares [0] 2 2 2 4 2 2" xfId="1637" xr:uid="{85BC3A64-8515-4A72-9D0D-106EC39E4F66}"/>
    <cellStyle name="Millares [0] 2 2 2 4 2 2 2" xfId="2820" xr:uid="{546970CF-2AC1-416B-98A8-DE08E96D70BF}"/>
    <cellStyle name="Millares [0] 2 2 2 4 2 3" xfId="2019" xr:uid="{CDEBC0FB-3B11-41F0-9F29-26EEF72B4580}"/>
    <cellStyle name="Millares [0] 2 2 2 4 3" xfId="1044" xr:uid="{5AE97CCB-0632-4A63-BE39-6E19476AAA9E}"/>
    <cellStyle name="Millares [0] 2 2 2 4 3 2" xfId="1464" xr:uid="{AE100FFF-C3E9-4217-90BE-9FCC3C2EBECE}"/>
    <cellStyle name="Millares [0] 2 2 2 4 3 2 2" xfId="2647" xr:uid="{C88C2ECC-EB9F-4BDA-9FAE-33BD005F5B57}"/>
    <cellStyle name="Millares [0] 2 2 2 4 3 3" xfId="2229" xr:uid="{3CB94CE8-E3B6-4458-BBCE-D8ABF520CAFF}"/>
    <cellStyle name="Millares [0] 2 2 2 4 4" xfId="1254" xr:uid="{263C099A-D4E4-489B-9741-D7C379DA6B07}"/>
    <cellStyle name="Millares [0] 2 2 2 4 4 2" xfId="2438" xr:uid="{D8D8E32D-B4B7-40C0-8099-635E62BC01EA}"/>
    <cellStyle name="Millares [0] 2 2 2 4 5" xfId="1846" xr:uid="{B6FEE9C2-1C47-43C7-9518-26CBC4040586}"/>
    <cellStyle name="Millares [0] 2 2 2 5" xfId="750" xr:uid="{9801ACD1-BD63-4F8C-B605-4C0F79183162}"/>
    <cellStyle name="Millares [0] 2 2 2 5 2" xfId="861" xr:uid="{78214574-9508-4D12-9802-A6AD83C9CE54}"/>
    <cellStyle name="Millares [0] 2 2 2 5 2 2" xfId="1665" xr:uid="{942A8761-C0C8-47BA-B7EA-D027EFCE476A}"/>
    <cellStyle name="Millares [0] 2 2 2 5 2 2 2" xfId="2848" xr:uid="{5F53F0D8-88BB-46B1-91DD-D186792CD538}"/>
    <cellStyle name="Millares [0] 2 2 2 5 2 3" xfId="2047" xr:uid="{BE548955-C86D-4997-A675-6933EFFEECF3}"/>
    <cellStyle name="Millares [0] 2 2 2 5 3" xfId="1554" xr:uid="{C178E2B7-A6EC-460C-87AB-512723699272}"/>
    <cellStyle name="Millares [0] 2 2 2 5 3 2" xfId="2737" xr:uid="{381AEA76-A418-4DB3-9778-139D637B184C}"/>
    <cellStyle name="Millares [0] 2 2 2 5 4" xfId="1936" xr:uid="{BFF7CB17-57C5-4439-9C0C-EF9DAA9D8117}"/>
    <cellStyle name="Millares [0] 2 2 2 6" xfId="889" xr:uid="{73E26CEF-37FF-483A-9E51-8563A9F80AAC}"/>
    <cellStyle name="Millares [0] 2 2 2 6 2" xfId="1693" xr:uid="{A97721FD-7E0D-4256-BE03-3A51DAEE4A55}"/>
    <cellStyle name="Millares [0] 2 2 2 6 2 2" xfId="2876" xr:uid="{CE22EEA1-07EC-43F4-96E0-96BDC5310F37}"/>
    <cellStyle name="Millares [0] 2 2 2 6 3" xfId="2075" xr:uid="{E70EBB0A-E15C-490D-BEB7-7E55672F16F3}"/>
    <cellStyle name="Millares [0] 2 2 2 7" xfId="777" xr:uid="{19103434-1212-4B61-9AFE-DF8EC2D2ECD0}"/>
    <cellStyle name="Millares [0] 2 2 2 7 2" xfId="1581" xr:uid="{2948A67B-E487-45FE-B90B-F643457D04BE}"/>
    <cellStyle name="Millares [0] 2 2 2 7 2 2" xfId="2764" xr:uid="{D504B5A0-D227-47D7-9506-D47E1284388E}"/>
    <cellStyle name="Millares [0] 2 2 2 7 3" xfId="1963" xr:uid="{7024D2E4-E855-4D73-9C0A-5F7C3E43F721}"/>
    <cellStyle name="Millares [0] 2 2 2 8" xfId="949" xr:uid="{D308D24F-DFA0-400D-9641-9B1363FD372F}"/>
    <cellStyle name="Millares [0] 2 2 2 8 2" xfId="1369" xr:uid="{9DB7F0B9-0B56-4D8C-8D39-96BB9F1DD50C}"/>
    <cellStyle name="Millares [0] 2 2 2 8 2 2" xfId="2553" xr:uid="{314110DA-775C-4CD7-A4DE-1B32F82DEA94}"/>
    <cellStyle name="Millares [0] 2 2 2 8 3" xfId="2135" xr:uid="{17351C58-9C31-4B31-8E78-5498F55C262E}"/>
    <cellStyle name="Millares [0] 2 2 2 9" xfId="1159" xr:uid="{53FDFD8E-9C0F-41C2-B43D-6B92D143E92F}"/>
    <cellStyle name="Millares [0] 2 2 2 9 2" xfId="2344" xr:uid="{DFE96FEC-CEF5-4655-8975-19D0316ED850}"/>
    <cellStyle name="Millares [0] 2 2 20" xfId="1718" xr:uid="{F0638ADF-32F6-4D2A-B8BD-9AE88D0D0717}"/>
    <cellStyle name="Millares [0] 2 2 3" xfId="204" xr:uid="{036F7E65-CE62-45DB-8CBE-84C530F817D6}"/>
    <cellStyle name="Millares [0] 2 2 3 2" xfId="575" xr:uid="{A06CECE9-EA35-4467-975B-D01C08B340DD}"/>
    <cellStyle name="Millares [0] 2 2 3 2 2" xfId="807" xr:uid="{D02E6888-7B41-4E3E-BD44-6ECCA1AACC6E}"/>
    <cellStyle name="Millares [0] 2 2 3 2 2 2" xfId="1611" xr:uid="{79B909E7-4504-43BD-AF4A-92B2DA3FE46E}"/>
    <cellStyle name="Millares [0] 2 2 3 2 2 2 2" xfId="2794" xr:uid="{B14AFF06-7346-4F9E-BD99-DE928F9FB25E}"/>
    <cellStyle name="Millares [0] 2 2 3 2 2 3" xfId="1993" xr:uid="{3C06A047-C8E5-4242-869E-A7F3488F78C3}"/>
    <cellStyle name="Millares [0] 2 2 3 2 3" xfId="1085" xr:uid="{BB3751F7-E884-4509-A729-031910DE949B}"/>
    <cellStyle name="Millares [0] 2 2 3 2 3 2" xfId="1505" xr:uid="{F090FE20-00B7-4AD2-9984-5EDF9504595E}"/>
    <cellStyle name="Millares [0] 2 2 3 2 3 2 2" xfId="2688" xr:uid="{AE2FB7C4-DD40-40F2-9CEE-9D2F3CB00242}"/>
    <cellStyle name="Millares [0] 2 2 3 2 3 3" xfId="2270" xr:uid="{27F9E122-8AB0-4DA0-A791-128C0CEBA07A}"/>
    <cellStyle name="Millares [0] 2 2 3 2 4" xfId="1295" xr:uid="{6D122249-342E-484F-BBFF-F5D20B402D18}"/>
    <cellStyle name="Millares [0] 2 2 3 2 4 2" xfId="2479" xr:uid="{B7862681-4DA0-40D6-8615-FE447CFCF136}"/>
    <cellStyle name="Millares [0] 2 2 3 2 5" xfId="1887" xr:uid="{5BDAF667-ABD0-4260-A426-E9F9071A7573}"/>
    <cellStyle name="Millares [0] 2 2 3 3" xfId="326" xr:uid="{792082AF-ED4D-4599-B39E-A50BCED030AF}"/>
    <cellStyle name="Millares [0] 2 2 3 3 2" xfId="835" xr:uid="{C6EB67E0-FB97-41FA-8D46-AB748A2284DF}"/>
    <cellStyle name="Millares [0] 2 2 3 3 2 2" xfId="1639" xr:uid="{F6EB63B6-A670-46C2-AF86-3EC41A471DCB}"/>
    <cellStyle name="Millares [0] 2 2 3 3 2 2 2" xfId="2822" xr:uid="{8C81DBB4-21E7-4C06-A7D2-2FE185F6667B}"/>
    <cellStyle name="Millares [0] 2 2 3 3 2 3" xfId="2021" xr:uid="{5F10D266-D3C9-44DE-AAA2-051145D23CD4}"/>
    <cellStyle name="Millares [0] 2 2 3 3 3" xfId="1050" xr:uid="{B453C3E0-5B89-415A-BD49-23BDDA7CB550}"/>
    <cellStyle name="Millares [0] 2 2 3 3 3 2" xfId="1470" xr:uid="{8F4D7DB2-656D-41E2-A93F-E65601AA572B}"/>
    <cellStyle name="Millares [0] 2 2 3 3 3 2 2" xfId="2653" xr:uid="{2BA547F0-AC22-43A2-90B6-F367E7278460}"/>
    <cellStyle name="Millares [0] 2 2 3 3 3 3" xfId="2235" xr:uid="{06169E16-0930-45C9-8FCE-79B7A8900276}"/>
    <cellStyle name="Millares [0] 2 2 3 3 4" xfId="1260" xr:uid="{0A262551-38A3-4B4B-A66B-4FBF8EE9FFC4}"/>
    <cellStyle name="Millares [0] 2 2 3 3 4 2" xfId="2444" xr:uid="{179B2EB2-DE9B-4ECF-818F-0D611DABCDA5}"/>
    <cellStyle name="Millares [0] 2 2 3 3 5" xfId="1852" xr:uid="{303116BE-C052-4C66-A8CC-30A656096E8B}"/>
    <cellStyle name="Millares [0] 2 2 3 4" xfId="756" xr:uid="{6F9A3C7C-AEAB-4D23-B5C5-63B44CE70C8D}"/>
    <cellStyle name="Millares [0] 2 2 3 4 2" xfId="863" xr:uid="{D8841DC4-12AD-44C4-A08C-0B02BD8E23EB}"/>
    <cellStyle name="Millares [0] 2 2 3 4 2 2" xfId="1667" xr:uid="{362BE0CD-DEE9-4027-8CD4-B4373C090B2A}"/>
    <cellStyle name="Millares [0] 2 2 3 4 2 2 2" xfId="2850" xr:uid="{CEA09E13-6B10-407E-9C5F-E5549B19A2FA}"/>
    <cellStyle name="Millares [0] 2 2 3 4 2 3" xfId="2049" xr:uid="{231635DF-B338-4306-85E9-107C3009BCB0}"/>
    <cellStyle name="Millares [0] 2 2 3 4 3" xfId="1560" xr:uid="{B3DFE3D3-3E49-4A39-9F73-84CA4699CEF2}"/>
    <cellStyle name="Millares [0] 2 2 3 4 3 2" xfId="2743" xr:uid="{6B536B5B-50DE-4BD1-85AD-383F5D214E45}"/>
    <cellStyle name="Millares [0] 2 2 3 4 4" xfId="1942" xr:uid="{A26BDAFF-338F-439C-ABD7-30A413B81758}"/>
    <cellStyle name="Millares [0] 2 2 3 5" xfId="891" xr:uid="{7C6452F3-CB15-42AC-A2FE-F8E2234E6FE4}"/>
    <cellStyle name="Millares [0] 2 2 3 5 2" xfId="1695" xr:uid="{12384642-92F9-4B4E-8FA7-A5CCD549535F}"/>
    <cellStyle name="Millares [0] 2 2 3 5 2 2" xfId="2878" xr:uid="{857179E4-4DCC-410C-956E-F9802ADE43C6}"/>
    <cellStyle name="Millares [0] 2 2 3 5 3" xfId="2077" xr:uid="{E047F7FF-13A3-4C8D-8E54-7BFC92CEDCF8}"/>
    <cellStyle name="Millares [0] 2 2 3 6" xfId="779" xr:uid="{C8D61127-DC2E-4D40-80A9-0F151283DD8D}"/>
    <cellStyle name="Millares [0] 2 2 3 6 2" xfId="1583" xr:uid="{96AC14DC-7AC9-436F-B25B-63646D77FE5C}"/>
    <cellStyle name="Millares [0] 2 2 3 6 2 2" xfId="2766" xr:uid="{70E12E34-1632-466A-9FA2-3201270DF4A3}"/>
    <cellStyle name="Millares [0] 2 2 3 6 3" xfId="1965" xr:uid="{A5DD16C2-37DE-408A-9FCF-55B7027D4FC7}"/>
    <cellStyle name="Millares [0] 2 2 3 7" xfId="1007" xr:uid="{106A1D48-3D97-4C5E-B7FA-91505D73E406}"/>
    <cellStyle name="Millares [0] 2 2 3 7 2" xfId="1427" xr:uid="{8CE9B84F-92F1-40AC-9BAA-1E8B273061BB}"/>
    <cellStyle name="Millares [0] 2 2 3 7 2 2" xfId="2611" xr:uid="{FE4DD738-8344-4ED9-9FF9-C1E7577AA89E}"/>
    <cellStyle name="Millares [0] 2 2 3 7 3" xfId="2193" xr:uid="{95ACA51A-229F-4D28-B86E-0D1C66616C65}"/>
    <cellStyle name="Millares [0] 2 2 3 8" xfId="1217" xr:uid="{943A98D1-A7D1-42CC-98C3-135B21807086}"/>
    <cellStyle name="Millares [0] 2 2 3 8 2" xfId="2402" xr:uid="{A94007BE-0DC1-40F4-9545-848F3EEA80D0}"/>
    <cellStyle name="Millares [0] 2 2 3 9" xfId="1810" xr:uid="{85EAA1F1-93AE-4432-B656-180572C8A302}"/>
    <cellStyle name="Millares [0] 2 2 4" xfId="158" xr:uid="{C84026AE-336E-4DF9-BBD2-84125DCC8512}"/>
    <cellStyle name="Millares [0] 2 2 4 2" xfId="679" xr:uid="{C9626241-B4E7-493B-896F-3641C95F94AC}"/>
    <cellStyle name="Millares [0] 2 2 4 2 2" xfId="810" xr:uid="{E5A6DA18-9386-4FC6-A845-0CD704359129}"/>
    <cellStyle name="Millares [0] 2 2 4 2 2 2" xfId="1614" xr:uid="{7EF21A82-8690-4E70-9C6A-E49DC7EE17B9}"/>
    <cellStyle name="Millares [0] 2 2 4 2 2 2 2" xfId="2797" xr:uid="{AD0DCAFC-FB82-4DC4-B1DA-E96822CB94B6}"/>
    <cellStyle name="Millares [0] 2 2 4 2 2 3" xfId="1996" xr:uid="{D9F9273D-8C72-4ACD-B650-90A284C9D04D}"/>
    <cellStyle name="Millares [0] 2 2 4 2 3" xfId="1099" xr:uid="{A71CDF51-F864-4DDC-B15A-D451DE170B84}"/>
    <cellStyle name="Millares [0] 2 2 4 2 3 2" xfId="1519" xr:uid="{F63BD76E-0EE6-45E1-B7A0-5B1144007123}"/>
    <cellStyle name="Millares [0] 2 2 4 2 3 2 2" xfId="2702" xr:uid="{A1B6FF69-84EC-4EAC-A524-A80C2C72945A}"/>
    <cellStyle name="Millares [0] 2 2 4 2 3 3" xfId="2284" xr:uid="{8D29F791-8554-4CD0-96DE-2A5649AEC01F}"/>
    <cellStyle name="Millares [0] 2 2 4 2 4" xfId="1309" xr:uid="{0415D67C-F23D-4235-A609-649A485A94D1}"/>
    <cellStyle name="Millares [0] 2 2 4 2 4 2" xfId="2493" xr:uid="{230FFCDB-E23A-4BE2-A6D2-AB65A8CE9586}"/>
    <cellStyle name="Millares [0] 2 2 4 2 5" xfId="1901" xr:uid="{5561B79E-FE9A-4DFA-90B1-E43F24A7F7A3}"/>
    <cellStyle name="Millares [0] 2 2 4 3" xfId="435" xr:uid="{8B5B8530-F3D7-48B9-B2A9-99E785A9DE22}"/>
    <cellStyle name="Millares [0] 2 2 4 3 2" xfId="838" xr:uid="{9A6566D2-DCD8-4425-ABB1-D51455EDF4A3}"/>
    <cellStyle name="Millares [0] 2 2 4 3 2 2" xfId="1642" xr:uid="{7B3EC984-8561-4B0F-BEEC-C0F289C2C273}"/>
    <cellStyle name="Millares [0] 2 2 4 3 2 2 2" xfId="2825" xr:uid="{34903815-51A6-4D58-9CCA-EE7B1051FE01}"/>
    <cellStyle name="Millares [0] 2 2 4 3 2 3" xfId="2024" xr:uid="{31E92E20-707F-4ABA-B8D8-7A2C903903E6}"/>
    <cellStyle name="Millares [0] 2 2 4 3 3" xfId="1064" xr:uid="{BC9CEB07-2552-465A-BA80-9EC5EB025583}"/>
    <cellStyle name="Millares [0] 2 2 4 3 3 2" xfId="1484" xr:uid="{AEA1B5D1-5931-49CB-BBF0-33A345A8A38C}"/>
    <cellStyle name="Millares [0] 2 2 4 3 3 2 2" xfId="2667" xr:uid="{0DCCEF8E-A410-4452-92E3-31D8552243F4}"/>
    <cellStyle name="Millares [0] 2 2 4 3 3 3" xfId="2249" xr:uid="{BE114722-566C-490B-9021-38041EB321BB}"/>
    <cellStyle name="Millares [0] 2 2 4 3 4" xfId="1274" xr:uid="{E65C629A-1ACC-44DC-AFAD-46E0E88632DB}"/>
    <cellStyle name="Millares [0] 2 2 4 3 4 2" xfId="2458" xr:uid="{B16CBE6E-6526-475C-8975-BEC0FFBCDB07}"/>
    <cellStyle name="Millares [0] 2 2 4 3 5" xfId="1866" xr:uid="{CBE2093D-AAF5-4D83-831E-88336DDAA9D5}"/>
    <cellStyle name="Millares [0] 2 2 4 4" xfId="770" xr:uid="{9C653AE3-BD34-45D4-8104-1B572DA70109}"/>
    <cellStyle name="Millares [0] 2 2 4 4 2" xfId="866" xr:uid="{39EDF0D7-2F17-4B9C-A08A-3B8917CC71B6}"/>
    <cellStyle name="Millares [0] 2 2 4 4 2 2" xfId="1670" xr:uid="{550F2044-6D48-4F2C-A768-BD3E797C509C}"/>
    <cellStyle name="Millares [0] 2 2 4 4 2 2 2" xfId="2853" xr:uid="{66BB1571-C40A-493C-ADAB-BB2065BD93F4}"/>
    <cellStyle name="Millares [0] 2 2 4 4 2 3" xfId="2052" xr:uid="{8A39ED24-971A-4FAD-BC1F-F558D0072695}"/>
    <cellStyle name="Millares [0] 2 2 4 4 3" xfId="1574" xr:uid="{13FD8673-6FE7-4EEC-97C6-CAB275E07F9E}"/>
    <cellStyle name="Millares [0] 2 2 4 4 3 2" xfId="2757" xr:uid="{B583BC75-E2E9-4FDC-81E0-85A19FAA95BD}"/>
    <cellStyle name="Millares [0] 2 2 4 4 4" xfId="1956" xr:uid="{A5E4D497-1D2C-4FA7-AAF9-B9C454A35B8D}"/>
    <cellStyle name="Millares [0] 2 2 4 5" xfId="894" xr:uid="{CCEA4112-4A07-424E-9546-DCAD2888D28F}"/>
    <cellStyle name="Millares [0] 2 2 4 5 2" xfId="1698" xr:uid="{6C858614-81CC-4338-A22E-4B1D35896D0D}"/>
    <cellStyle name="Millares [0] 2 2 4 5 2 2" xfId="2881" xr:uid="{301820E7-EDA9-4F54-9732-AEDA2FD9B259}"/>
    <cellStyle name="Millares [0] 2 2 4 5 3" xfId="2080" xr:uid="{74861A7A-1CC7-4CA1-92A6-760A95352DBB}"/>
    <cellStyle name="Millares [0] 2 2 4 6" xfId="782" xr:uid="{DBDD75D0-97D4-4FA9-BADF-B9417AC9376C}"/>
    <cellStyle name="Millares [0] 2 2 4 6 2" xfId="1586" xr:uid="{34972CC4-899D-461C-8A74-1432F1131503}"/>
    <cellStyle name="Millares [0] 2 2 4 6 2 2" xfId="2769" xr:uid="{5358C2ED-B865-4D69-8DEA-E12A881EB01C}"/>
    <cellStyle name="Millares [0] 2 2 4 6 3" xfId="1968" xr:uid="{816F6FB1-833B-4B71-90F9-8134A091BF98}"/>
    <cellStyle name="Millares [0] 2 2 4 7" xfId="965" xr:uid="{AF9D6DC5-E8F9-4A47-B5F8-91738BB27D0A}"/>
    <cellStyle name="Millares [0] 2 2 4 7 2" xfId="1385" xr:uid="{EBA6D0A3-31D1-4B46-BD95-6EC28861A22E}"/>
    <cellStyle name="Millares [0] 2 2 4 7 2 2" xfId="2569" xr:uid="{AF6C8830-B7CC-4BDC-8C6D-1C5CDCF26B69}"/>
    <cellStyle name="Millares [0] 2 2 4 7 3" xfId="2151" xr:uid="{F37C399D-803A-4A38-A33B-2159DD09BAF1}"/>
    <cellStyle name="Millares [0] 2 2 4 8" xfId="1175" xr:uid="{DFAD8CC9-311B-4B0B-8A26-1A1E4B6F19A6}"/>
    <cellStyle name="Millares [0] 2 2 4 8 2" xfId="2360" xr:uid="{E3E1E30C-99E1-4284-BB17-AFCABC23D7F7}"/>
    <cellStyle name="Millares [0] 2 2 4 9" xfId="1768" xr:uid="{A3F0CF38-D6CE-43EE-BE2E-1CB867E273AE}"/>
    <cellStyle name="Millares [0] 2 2 5" xfId="110" xr:uid="{C44E58CB-5201-4CA2-B5ED-389890EDAE8D}"/>
    <cellStyle name="Millares [0] 2 2 5 2" xfId="500" xr:uid="{7CACB598-A8B7-4232-A48C-131985A95B49}"/>
    <cellStyle name="Millares [0] 2 2 5 2 2" xfId="812" xr:uid="{64B40274-9FB7-42E1-9D17-8E1D9DF5AB5D}"/>
    <cellStyle name="Millares [0] 2 2 5 2 2 2" xfId="1616" xr:uid="{CC5661A3-22CB-44EB-B435-5F36EEBA4E34}"/>
    <cellStyle name="Millares [0] 2 2 5 2 2 2 2" xfId="2799" xr:uid="{9B339E55-DA5E-4D97-9A04-F26948EC6963}"/>
    <cellStyle name="Millares [0] 2 2 5 2 2 3" xfId="1998" xr:uid="{8D192760-21F2-4198-8DB1-7D39A773FC28}"/>
    <cellStyle name="Millares [0] 2 2 5 2 3" xfId="1073" xr:uid="{D27823A7-C87F-4640-BC75-CDDCBC094045}"/>
    <cellStyle name="Millares [0] 2 2 5 2 3 2" xfId="1493" xr:uid="{39110C44-AEAF-4AD5-A536-5948DC51DAD8}"/>
    <cellStyle name="Millares [0] 2 2 5 2 3 2 2" xfId="2676" xr:uid="{1BEB588E-6AD1-4B78-9B52-D5C6ECFD1031}"/>
    <cellStyle name="Millares [0] 2 2 5 2 3 3" xfId="2258" xr:uid="{96B41018-8B8E-4A91-9E4F-54B7DA3180F4}"/>
    <cellStyle name="Millares [0] 2 2 5 2 4" xfId="1283" xr:uid="{938450F7-1EB7-4287-951C-883368E0CEE5}"/>
    <cellStyle name="Millares [0] 2 2 5 2 4 2" xfId="2467" xr:uid="{BC03E6C9-8F56-415C-857F-E060A16472D1}"/>
    <cellStyle name="Millares [0] 2 2 5 2 5" xfId="1875" xr:uid="{8F468C48-EB7B-46CE-A504-5F6ABF9D6C35}"/>
    <cellStyle name="Millares [0] 2 2 5 3" xfId="840" xr:uid="{75B3A899-513F-44FA-A112-E97FFB2AA49F}"/>
    <cellStyle name="Millares [0] 2 2 5 3 2" xfId="1644" xr:uid="{EF32C311-AFA2-4D76-B2FE-743EB266B76F}"/>
    <cellStyle name="Millares [0] 2 2 5 3 2 2" xfId="2827" xr:uid="{8F07B647-3E57-4491-9E97-F6999478B8FB}"/>
    <cellStyle name="Millares [0] 2 2 5 3 3" xfId="2026" xr:uid="{5BE2AA3C-56AF-4936-90A6-4B897727244B}"/>
    <cellStyle name="Millares [0] 2 2 5 4" xfId="868" xr:uid="{15503245-002D-4041-AB45-F4EC10A28C68}"/>
    <cellStyle name="Millares [0] 2 2 5 4 2" xfId="1672" xr:uid="{D916EFA6-845E-4100-8D88-B89A0568DB9F}"/>
    <cellStyle name="Millares [0] 2 2 5 4 2 2" xfId="2855" xr:uid="{29B2005F-65CC-4107-A166-F6BF94D1FD3C}"/>
    <cellStyle name="Millares [0] 2 2 5 4 3" xfId="2054" xr:uid="{5511416F-A48E-471A-A6BA-EC5816A89347}"/>
    <cellStyle name="Millares [0] 2 2 5 5" xfId="896" xr:uid="{BEE4B251-D727-49FA-B3BC-9CA66FE5E893}"/>
    <cellStyle name="Millares [0] 2 2 5 5 2" xfId="1700" xr:uid="{D4521317-8BCA-4638-A60F-0326E527B72A}"/>
    <cellStyle name="Millares [0] 2 2 5 5 2 2" xfId="2883" xr:uid="{9FD363F8-4C5F-4812-830F-7D83D0CF7D73}"/>
    <cellStyle name="Millares [0] 2 2 5 5 3" xfId="2082" xr:uid="{7F66C377-9305-4CD6-8324-B4E6B97B8965}"/>
    <cellStyle name="Millares [0] 2 2 5 6" xfId="784" xr:uid="{6A9D19B3-7DFB-4766-B6D4-AD1E18FD96D3}"/>
    <cellStyle name="Millares [0] 2 2 5 6 2" xfId="1588" xr:uid="{D6917F55-AFF9-4653-8C1C-C725A6C580B6}"/>
    <cellStyle name="Millares [0] 2 2 5 6 2 2" xfId="2771" xr:uid="{334B03EA-AFEA-405D-9417-EC2C0BBB8F11}"/>
    <cellStyle name="Millares [0] 2 2 5 6 3" xfId="1970" xr:uid="{1BC800A1-33D6-4735-B10A-C8A2D6FE50F1}"/>
    <cellStyle name="Millares [0] 2 2 5 7" xfId="938" xr:uid="{616686BD-A63F-46C0-93D8-90EBC24442C9}"/>
    <cellStyle name="Millares [0] 2 2 5 7 2" xfId="1358" xr:uid="{061B7E19-6A92-425D-9BC2-9DEFBAE06D12}"/>
    <cellStyle name="Millares [0] 2 2 5 7 2 2" xfId="2542" xr:uid="{C27C193C-36F8-4426-8544-D5025254F8D7}"/>
    <cellStyle name="Millares [0] 2 2 5 7 3" xfId="2124" xr:uid="{3D3D30EC-B87F-476D-8DB4-6DC8DA5CFBBD}"/>
    <cellStyle name="Millares [0] 2 2 5 8" xfId="1148" xr:uid="{509C57C7-0705-41D8-A2A2-5D5653B4E48D}"/>
    <cellStyle name="Millares [0] 2 2 5 8 2" xfId="2333" xr:uid="{3AB1FC61-CF47-4576-88C9-7A616423460F}"/>
    <cellStyle name="Millares [0] 2 2 5 9" xfId="1741" xr:uid="{6F6E090F-6684-4D3E-A1F9-09CA14F4D797}"/>
    <cellStyle name="Millares [0] 2 2 6" xfId="67" xr:uid="{653E040A-E10B-4932-B8C8-9F154A72535A}"/>
    <cellStyle name="Millares [0] 2 2 6 2" xfId="816" xr:uid="{C21E5F5A-39A2-4B04-BAB6-F5EDF1AC538C}"/>
    <cellStyle name="Millares [0] 2 2 6 2 2" xfId="1620" xr:uid="{DF20BCC1-304A-495A-BE8B-3FB049A36798}"/>
    <cellStyle name="Millares [0] 2 2 6 2 2 2" xfId="2803" xr:uid="{4BC696B4-8241-4201-B4C8-15C9C4661C3A}"/>
    <cellStyle name="Millares [0] 2 2 6 2 3" xfId="2002" xr:uid="{38B71484-36DC-41F4-835E-90703FFC88FF}"/>
    <cellStyle name="Millares [0] 2 2 6 3" xfId="844" xr:uid="{8233BB64-3A57-4343-8D9D-26FAED7AE00A}"/>
    <cellStyle name="Millares [0] 2 2 6 3 2" xfId="1648" xr:uid="{680FAD9B-D584-46B8-B00A-8BEC811E39C8}"/>
    <cellStyle name="Millares [0] 2 2 6 3 2 2" xfId="2831" xr:uid="{769F69A3-398A-4790-93BC-731151658823}"/>
    <cellStyle name="Millares [0] 2 2 6 3 3" xfId="2030" xr:uid="{F99565D5-2E4C-45D7-9C94-B91E930C76FE}"/>
    <cellStyle name="Millares [0] 2 2 6 4" xfId="872" xr:uid="{8F3DCA40-357E-4C49-AF9F-F5F160ADED37}"/>
    <cellStyle name="Millares [0] 2 2 6 4 2" xfId="1676" xr:uid="{25822828-888E-4F3F-ABF1-F175C2DAB1FE}"/>
    <cellStyle name="Millares [0] 2 2 6 4 2 2" xfId="2859" xr:uid="{FDA113A0-9F43-4A80-A58D-5FEB5A9C26E8}"/>
    <cellStyle name="Millares [0] 2 2 6 4 3" xfId="2058" xr:uid="{6EFEF0F3-4819-4AAC-9056-37525BCBA8E7}"/>
    <cellStyle name="Millares [0] 2 2 6 5" xfId="900" xr:uid="{1B0952BB-75A3-47C7-8470-86D473303DC3}"/>
    <cellStyle name="Millares [0] 2 2 6 5 2" xfId="1704" xr:uid="{F4792BC3-E0EC-4862-8CFF-0CB188EAF721}"/>
    <cellStyle name="Millares [0] 2 2 6 5 2 2" xfId="2887" xr:uid="{FF566B7D-5F7E-438D-AF8D-F6B0FBC17BE0}"/>
    <cellStyle name="Millares [0] 2 2 6 5 3" xfId="2086" xr:uid="{2196DFA2-ECBA-4E94-BD1C-F666EC7D0484}"/>
    <cellStyle name="Millares [0] 2 2 6 6" xfId="788" xr:uid="{284FF44C-7FB0-4DD1-8241-22F7DF9FBB76}"/>
    <cellStyle name="Millares [0] 2 2 6 6 2" xfId="1592" xr:uid="{C5A904D8-8C79-4248-80E8-2F6D4BE7CE26}"/>
    <cellStyle name="Millares [0] 2 2 6 6 2 2" xfId="2775" xr:uid="{CC0A5ED8-6BAE-44D1-BBEF-44978DBCE3ED}"/>
    <cellStyle name="Millares [0] 2 2 6 6 3" xfId="1974" xr:uid="{F3391405-8FE1-4A1C-AC50-DA38D8FFF1D8}"/>
    <cellStyle name="Millares [0] 2 2 6 7" xfId="923" xr:uid="{89B01D56-0B8B-48B7-9843-B3377CCD1193}"/>
    <cellStyle name="Millares [0] 2 2 6 7 2" xfId="1343" xr:uid="{62FF3831-5D42-4CF5-9D4D-79F326F118A8}"/>
    <cellStyle name="Millares [0] 2 2 6 7 2 2" xfId="2527" xr:uid="{9AFC8F61-1FD2-49D1-B241-707EE316FA84}"/>
    <cellStyle name="Millares [0] 2 2 6 7 3" xfId="2109" xr:uid="{21A8FF35-CBC6-42CF-8B8B-42D5112E4EB6}"/>
    <cellStyle name="Millares [0] 2 2 6 8" xfId="1133" xr:uid="{8235ACF0-A80E-4AB4-8AE3-42CA0D30397B}"/>
    <cellStyle name="Millares [0] 2 2 6 8 2" xfId="2318" xr:uid="{FE371F02-EBEA-494D-B378-455E68BC62E3}"/>
    <cellStyle name="Millares [0] 2 2 6 9" xfId="1726" xr:uid="{CC6C7FAE-BC4F-44FF-8673-A69302486604}"/>
    <cellStyle name="Millares [0] 2 2 7" xfId="225" xr:uid="{2BA2888B-68FF-407A-B2E1-91C9A745561C}"/>
    <cellStyle name="Millares [0] 2 2 7 2" xfId="818" xr:uid="{BE7E47D4-138C-42A3-BF44-D252B5291D7D}"/>
    <cellStyle name="Millares [0] 2 2 7 2 2" xfId="1622" xr:uid="{A9CFD261-E453-4A58-810A-ED7AFB883581}"/>
    <cellStyle name="Millares [0] 2 2 7 2 2 2" xfId="2805" xr:uid="{AC5E0426-5992-4F10-A536-EEF306E243B4}"/>
    <cellStyle name="Millares [0] 2 2 7 2 3" xfId="2004" xr:uid="{0D325698-16EE-4D80-980C-3166B3CE6659}"/>
    <cellStyle name="Millares [0] 2 2 7 3" xfId="846" xr:uid="{A9C148E6-C4E1-414D-A5E0-B60C274201D8}"/>
    <cellStyle name="Millares [0] 2 2 7 3 2" xfId="1650" xr:uid="{232D6A9D-81F5-4952-BC02-DAA913D1463E}"/>
    <cellStyle name="Millares [0] 2 2 7 3 2 2" xfId="2833" xr:uid="{DC9E7CF2-F4FD-41F7-ADD8-4053B2325ABA}"/>
    <cellStyle name="Millares [0] 2 2 7 3 3" xfId="2032" xr:uid="{C3F99219-5C40-4115-86AF-94306F692D88}"/>
    <cellStyle name="Millares [0] 2 2 7 4" xfId="874" xr:uid="{0952B363-D7E5-4D2F-95DC-3D42150826C4}"/>
    <cellStyle name="Millares [0] 2 2 7 4 2" xfId="1678" xr:uid="{D2F556D6-3DC9-4868-A05C-1B9F31392C90}"/>
    <cellStyle name="Millares [0] 2 2 7 4 2 2" xfId="2861" xr:uid="{3CE0ABFB-5BCF-40CA-978A-4997EF3A0530}"/>
    <cellStyle name="Millares [0] 2 2 7 4 3" xfId="2060" xr:uid="{3DC77574-59E5-4BBE-A13B-016EAE01E002}"/>
    <cellStyle name="Millares [0] 2 2 7 5" xfId="902" xr:uid="{FBE9B916-2C89-434D-BB84-54FCAEFB4DFB}"/>
    <cellStyle name="Millares [0] 2 2 7 5 2" xfId="1706" xr:uid="{BB825DC0-5B8C-488C-8FDD-3591954A3CFC}"/>
    <cellStyle name="Millares [0] 2 2 7 5 2 2" xfId="2889" xr:uid="{19505D84-2500-4838-A7DE-4207CBFF33B2}"/>
    <cellStyle name="Millares [0] 2 2 7 5 3" xfId="2088" xr:uid="{767E9230-835F-4BBF-BE53-9B5CE3FD35D5}"/>
    <cellStyle name="Millares [0] 2 2 7 6" xfId="790" xr:uid="{167C2D6D-B0C0-419C-862F-2F90B4A0A414}"/>
    <cellStyle name="Millares [0] 2 2 7 6 2" xfId="1594" xr:uid="{B03A375B-4C08-4E7A-8575-65C4A5A42FDA}"/>
    <cellStyle name="Millares [0] 2 2 7 6 2 2" xfId="2777" xr:uid="{0A0A45B2-CF70-406C-9D45-2F3CDA4CD791}"/>
    <cellStyle name="Millares [0] 2 2 7 6 3" xfId="1976" xr:uid="{24431CF6-6A15-4946-9D9B-EB6F91ECB7A7}"/>
    <cellStyle name="Millares [0] 2 2 7 7" xfId="1027" xr:uid="{FF1AE7C7-B8A9-492D-9A1A-562684A0D883}"/>
    <cellStyle name="Millares [0] 2 2 7 7 2" xfId="1447" xr:uid="{CA5AE282-2530-427F-ADF1-6B8409E2F63E}"/>
    <cellStyle name="Millares [0] 2 2 7 7 2 2" xfId="2631" xr:uid="{29BC00A6-1D8A-41E5-88A6-7F5393E383B7}"/>
    <cellStyle name="Millares [0] 2 2 7 7 3" xfId="2213" xr:uid="{6FD060F9-5642-485C-89F5-294138196A3F}"/>
    <cellStyle name="Millares [0] 2 2 7 8" xfId="1237" xr:uid="{2EBE2ADB-5592-472B-9807-B0F45DE707FC}"/>
    <cellStyle name="Millares [0] 2 2 7 8 2" xfId="2422" xr:uid="{A8B6A271-617B-4420-BF31-26F1E24056DD}"/>
    <cellStyle name="Millares [0] 2 2 7 9" xfId="1830" xr:uid="{3D578C18-AC53-4F8D-B89E-7E2529A4E865}"/>
    <cellStyle name="Millares [0] 2 2 8" xfId="62" xr:uid="{61976DBF-B336-4DB1-956B-A9B6E8775F2D}"/>
    <cellStyle name="Millares [0] 2 2 8 2" xfId="820" xr:uid="{7EC26217-6628-4D91-B47B-A1DDCD38E60A}"/>
    <cellStyle name="Millares [0] 2 2 8 2 2" xfId="1624" xr:uid="{2C9280C7-A338-4DA3-9416-888974A041A6}"/>
    <cellStyle name="Millares [0] 2 2 8 2 2 2" xfId="2807" xr:uid="{2E4F8620-C776-4656-95C7-65B374080CBB}"/>
    <cellStyle name="Millares [0] 2 2 8 2 3" xfId="2006" xr:uid="{3C086658-7A22-489D-8752-74EB541B4010}"/>
    <cellStyle name="Millares [0] 2 2 8 3" xfId="848" xr:uid="{C86CF59A-ECF8-4CF2-AD22-6CFBF00B3BD9}"/>
    <cellStyle name="Millares [0] 2 2 8 3 2" xfId="1652" xr:uid="{1E3CA80A-E071-4730-A8C4-92A2CA258F46}"/>
    <cellStyle name="Millares [0] 2 2 8 3 2 2" xfId="2835" xr:uid="{0C62D6F9-0920-4CD6-BCDE-8F93491330BF}"/>
    <cellStyle name="Millares [0] 2 2 8 3 3" xfId="2034" xr:uid="{2162276E-381F-4D9F-B77E-F2EA39DF0D48}"/>
    <cellStyle name="Millares [0] 2 2 8 4" xfId="876" xr:uid="{0449BBF2-1092-4CEA-8382-8BDCB202D383}"/>
    <cellStyle name="Millares [0] 2 2 8 4 2" xfId="1680" xr:uid="{8EC64BDF-7155-4489-B9BF-1EA9CEE2E372}"/>
    <cellStyle name="Millares [0] 2 2 8 4 2 2" xfId="2863" xr:uid="{16F301C5-7BA5-402A-BB44-FB0631340954}"/>
    <cellStyle name="Millares [0] 2 2 8 4 3" xfId="2062" xr:uid="{610C0156-9EC1-444E-A2AD-4AC2509848C1}"/>
    <cellStyle name="Millares [0] 2 2 8 5" xfId="904" xr:uid="{FCF0507F-1B4B-45FA-AF01-686424E3BE2E}"/>
    <cellStyle name="Millares [0] 2 2 8 5 2" xfId="1708" xr:uid="{1675CEA7-6BCE-4762-9362-C9F5E687DFF8}"/>
    <cellStyle name="Millares [0] 2 2 8 5 2 2" xfId="2891" xr:uid="{577785A5-218B-40E1-BCFB-8C63B1C3FC78}"/>
    <cellStyle name="Millares [0] 2 2 8 5 3" xfId="2090" xr:uid="{627E5442-BF62-4DD2-A178-602364523A3D}"/>
    <cellStyle name="Millares [0] 2 2 8 6" xfId="792" xr:uid="{F8F73F0C-60D7-4E3B-BA11-A7574AD2C205}"/>
    <cellStyle name="Millares [0] 2 2 8 6 2" xfId="1596" xr:uid="{364269BB-1635-4B5F-82EE-D99DEA2E11AC}"/>
    <cellStyle name="Millares [0] 2 2 8 6 2 2" xfId="2779" xr:uid="{0A0C11EB-5EAF-46A0-8D9D-74FFBD188F07}"/>
    <cellStyle name="Millares [0] 2 2 8 6 3" xfId="1978" xr:uid="{55FC135B-0BDB-4E88-A3A2-AA0D355A41D2}"/>
    <cellStyle name="Millares [0] 2 2 8 7" xfId="919" xr:uid="{1060A8F5-B883-430A-B1D2-768A552C7F8B}"/>
    <cellStyle name="Millares [0] 2 2 8 7 2" xfId="1339" xr:uid="{70E6BDE1-06DB-4CA7-884A-875F9F0D197D}"/>
    <cellStyle name="Millares [0] 2 2 8 7 2 2" xfId="2523" xr:uid="{08F17AE7-A460-437C-9842-086CD606935A}"/>
    <cellStyle name="Millares [0] 2 2 8 7 3" xfId="2105" xr:uid="{A1A8404D-0080-4076-8E7B-B51DC3B4669B}"/>
    <cellStyle name="Millares [0] 2 2 8 8" xfId="1129" xr:uid="{EFC82C76-8A63-479A-9AAF-BFB2E6FE46CC}"/>
    <cellStyle name="Millares [0] 2 2 8 8 2" xfId="2314" xr:uid="{9180C44E-A459-4C63-B6AD-15D69F791D10}"/>
    <cellStyle name="Millares [0] 2 2 8 9" xfId="1722" xr:uid="{556F7892-1E58-4043-86D9-ED5A1EF04972}"/>
    <cellStyle name="Millares [0] 2 2 9" xfId="253" xr:uid="{705D9295-26DD-4B32-9CAF-22B6B1F98874}"/>
    <cellStyle name="Millares [0] 2 2 9 2" xfId="822" xr:uid="{0369EE6A-2E9C-4DBF-B791-6EDB8D3FFBFC}"/>
    <cellStyle name="Millares [0] 2 2 9 2 2" xfId="1626" xr:uid="{2F241AE5-5CC8-42DF-9CA7-4763DE206BDE}"/>
    <cellStyle name="Millares [0] 2 2 9 2 2 2" xfId="2809" xr:uid="{E148616F-2454-4BA4-BAD9-AA05116A9E8B}"/>
    <cellStyle name="Millares [0] 2 2 9 2 3" xfId="2008" xr:uid="{8CBF2986-8B41-4E3C-9D29-783FF4DD9EE2}"/>
    <cellStyle name="Millares [0] 2 2 9 3" xfId="850" xr:uid="{46D49C5F-C9D6-48C3-8BB5-1FE044C1B188}"/>
    <cellStyle name="Millares [0] 2 2 9 3 2" xfId="1654" xr:uid="{DB8EC566-43EB-4D20-8FA6-E968812C0EDC}"/>
    <cellStyle name="Millares [0] 2 2 9 3 2 2" xfId="2837" xr:uid="{BA81A185-CE77-452D-B48E-0483F0CFC1B1}"/>
    <cellStyle name="Millares [0] 2 2 9 3 3" xfId="2036" xr:uid="{DF17C14A-D8E3-4DB8-9350-46B52727629F}"/>
    <cellStyle name="Millares [0] 2 2 9 4" xfId="878" xr:uid="{04C29816-D8FE-4ACE-9815-5B3E968070A6}"/>
    <cellStyle name="Millares [0] 2 2 9 4 2" xfId="1682" xr:uid="{0AE50866-E229-4D6A-A1C4-AA19F63E921B}"/>
    <cellStyle name="Millares [0] 2 2 9 4 2 2" xfId="2865" xr:uid="{EF754F23-66C5-4EBA-A383-4CF4AF6BD5B9}"/>
    <cellStyle name="Millares [0] 2 2 9 4 3" xfId="2064" xr:uid="{93E7B340-A609-40DE-BE97-CCCDB79233A3}"/>
    <cellStyle name="Millares [0] 2 2 9 5" xfId="906" xr:uid="{584098B1-D55C-48F6-B3BB-57191073232D}"/>
    <cellStyle name="Millares [0] 2 2 9 5 2" xfId="1710" xr:uid="{3EDD4F7B-746A-4185-A939-6D67E90ACB6F}"/>
    <cellStyle name="Millares [0] 2 2 9 5 2 2" xfId="2893" xr:uid="{9A794CB7-AA41-47D8-BEC8-6B36C0FD16D2}"/>
    <cellStyle name="Millares [0] 2 2 9 5 3" xfId="2092" xr:uid="{70613550-F85A-4E29-AE43-F8B4E294FDB8}"/>
    <cellStyle name="Millares [0] 2 2 9 6" xfId="794" xr:uid="{08303376-796E-4135-A88F-59F10A1837DA}"/>
    <cellStyle name="Millares [0] 2 2 9 6 2" xfId="1598" xr:uid="{AF767BEA-E12F-4BED-B18A-9815C90D19E0}"/>
    <cellStyle name="Millares [0] 2 2 9 6 2 2" xfId="2781" xr:uid="{ACD03014-8B0F-4DE9-88ED-31545AB0F58A}"/>
    <cellStyle name="Millares [0] 2 2 9 6 3" xfId="1980" xr:uid="{B700C16D-48BD-4F5B-B671-51BB9F2C285A}"/>
    <cellStyle name="Millares [0] 2 2 9 7" xfId="1038" xr:uid="{05C97E43-5F47-41B8-BE7C-AFAE12D0A246}"/>
    <cellStyle name="Millares [0] 2 2 9 7 2" xfId="1458" xr:uid="{1A66929E-F5A5-4ED7-B2A7-96A2B6DCB23F}"/>
    <cellStyle name="Millares [0] 2 2 9 7 2 2" xfId="2641" xr:uid="{C89ED815-9A87-49CD-AB84-0113D64E12C2}"/>
    <cellStyle name="Millares [0] 2 2 9 7 3" xfId="2223" xr:uid="{DD0DFE98-3E7E-4288-B836-CAF7ECE39160}"/>
    <cellStyle name="Millares [0] 2 2 9 8" xfId="1248" xr:uid="{20CCE412-554E-45EA-8CE2-AF277FEC70E2}"/>
    <cellStyle name="Millares [0] 2 2 9 8 2" xfId="2432" xr:uid="{1E39C6D6-1182-41F6-914D-0D5AB0DFDA83}"/>
    <cellStyle name="Millares [0] 2 2 9 9" xfId="1840" xr:uid="{37EE9564-36DB-48E8-9BFD-5628D900BCB3}"/>
    <cellStyle name="Millares [0] 2 3" xfId="145" xr:uid="{5BC77479-E42D-4879-A674-49930D314FF7}"/>
    <cellStyle name="Millares [0] 2 3 2" xfId="524" xr:uid="{CE77053D-49E8-47D7-BE15-17853C7589B3}"/>
    <cellStyle name="Millares [0] 2 3 2 2" xfId="1076" xr:uid="{0758AFAD-7C3E-4038-9E7A-6D89FAC5B695}"/>
    <cellStyle name="Millares [0] 2 3 2 2 2" xfId="1496" xr:uid="{0409DE4C-4A99-4029-AF6E-CFE52A2E622C}"/>
    <cellStyle name="Millares [0] 2 3 2 2 2 2" xfId="2679" xr:uid="{6B8D1487-AAC8-4D5A-B0A8-D8956606ED49}"/>
    <cellStyle name="Millares [0] 2 3 2 2 3" xfId="2261" xr:uid="{E2C0D29A-81AB-4862-90BB-40FAE834F397}"/>
    <cellStyle name="Millares [0] 2 3 2 3" xfId="1286" xr:uid="{13D38771-4FE8-4F4B-B55E-9A4100EC7539}"/>
    <cellStyle name="Millares [0] 2 3 2 3 2" xfId="2470" xr:uid="{5EF3510E-84DF-4329-A816-60D40BB3B9B8}"/>
    <cellStyle name="Millares [0] 2 3 2 4" xfId="1878" xr:uid="{B695FE75-01D7-424F-9E8B-9DD7D0706681}"/>
    <cellStyle name="Millares [0] 2 3 3" xfId="277" xr:uid="{FA78E03B-5260-4999-AC04-19FC3307D087}"/>
    <cellStyle name="Millares [0] 2 3 3 2" xfId="1041" xr:uid="{02801841-7485-4CDF-94BF-2AF65E66D150}"/>
    <cellStyle name="Millares [0] 2 3 3 2 2" xfId="1461" xr:uid="{B651AEA1-8AA8-4173-AD0C-62B2630FA87F}"/>
    <cellStyle name="Millares [0] 2 3 3 2 2 2" xfId="2644" xr:uid="{D4B4E688-6E9F-45A6-ACED-358B2EDE615E}"/>
    <cellStyle name="Millares [0] 2 3 3 2 3" xfId="2226" xr:uid="{ECE69847-A6F9-4F9C-8821-CF5C21E73FFA}"/>
    <cellStyle name="Millares [0] 2 3 3 3" xfId="1251" xr:uid="{90CC5BF5-C70E-463B-AAE1-97DF36FB9765}"/>
    <cellStyle name="Millares [0] 2 3 3 3 2" xfId="2435" xr:uid="{3BFB638E-3E2F-4D4B-A641-ADBB2F0FD22E}"/>
    <cellStyle name="Millares [0] 2 3 3 4" xfId="1843" xr:uid="{DDB75137-A61A-4449-A98A-1FED24C21231}"/>
    <cellStyle name="Millares [0] 2 3 4" xfId="747" xr:uid="{FA22C598-9CFE-4F24-B0D3-B050C10BE18D}"/>
    <cellStyle name="Millares [0] 2 3 4 2" xfId="1551" xr:uid="{C001D353-7560-4505-AB37-4D159BF751B5}"/>
    <cellStyle name="Millares [0] 2 3 4 2 2" xfId="2734" xr:uid="{563F935C-307F-44BA-9806-3B0505B712ED}"/>
    <cellStyle name="Millares [0] 2 3 4 3" xfId="1933" xr:uid="{D74FEC39-08B1-4EFF-83D5-EA86396F2F2F}"/>
    <cellStyle name="Millares [0] 2 3 5" xfId="801" xr:uid="{4E4A2D15-DE98-4320-BD17-AD01A06968A5}"/>
    <cellStyle name="Millares [0] 2 3 5 2" xfId="1605" xr:uid="{0BCAECFD-DD6A-4751-9A57-BE0D34688B4E}"/>
    <cellStyle name="Millares [0] 2 3 5 2 2" xfId="2788" xr:uid="{8C63F97E-CA9A-400B-AE13-044E97ECCFD9}"/>
    <cellStyle name="Millares [0] 2 3 5 3" xfId="1987" xr:uid="{533969E1-65EF-45DE-91EB-3890E9A997F7}"/>
    <cellStyle name="Millares [0] 2 4" xfId="178" xr:uid="{4CD78668-7944-41F4-B43A-EA60FCE78FD6}"/>
    <cellStyle name="Millares [0] 2 4 2" xfId="553" xr:uid="{E865962B-09A2-408B-B3BA-D49F4E9A3933}"/>
    <cellStyle name="Millares [0] 2 4 2 2" xfId="1082" xr:uid="{88B3F980-B4CD-4400-B529-A36C833AC669}"/>
    <cellStyle name="Millares [0] 2 4 2 2 2" xfId="1502" xr:uid="{4184B34C-DBF0-4A24-A5AC-4479D1302786}"/>
    <cellStyle name="Millares [0] 2 4 2 2 2 2" xfId="2685" xr:uid="{E5ECD41E-4FF7-47C4-AF53-A911E274CD5E}"/>
    <cellStyle name="Millares [0] 2 4 2 2 3" xfId="2267" xr:uid="{1D542D6B-47EC-4BAB-80C1-BDC2E571FF31}"/>
    <cellStyle name="Millares [0] 2 4 2 3" xfId="1292" xr:uid="{A8639584-B94B-460D-9421-97AD82E75573}"/>
    <cellStyle name="Millares [0] 2 4 2 3 2" xfId="2476" xr:uid="{DCB4F370-392F-414A-A969-1389DDFE7E3B}"/>
    <cellStyle name="Millares [0] 2 4 2 4" xfId="1884" xr:uid="{11946E45-8925-468F-8692-8A29E9BCC250}"/>
    <cellStyle name="Millares [0] 2 4 3" xfId="304" xr:uid="{F2A98F57-0D49-4431-8D1B-BA0DA1024668}"/>
    <cellStyle name="Millares [0] 2 4 3 2" xfId="1047" xr:uid="{5FCCE8A5-CAED-4E7F-9DBF-F752FB29D01F}"/>
    <cellStyle name="Millares [0] 2 4 3 2 2" xfId="1467" xr:uid="{218B5D97-8378-48F8-BC8C-B264EABA2995}"/>
    <cellStyle name="Millares [0] 2 4 3 2 2 2" xfId="2650" xr:uid="{E552E488-7776-4D01-8B61-98F0030549D2}"/>
    <cellStyle name="Millares [0] 2 4 3 2 3" xfId="2232" xr:uid="{722C4E4B-DB58-42C7-A7EF-D81F25426978}"/>
    <cellStyle name="Millares [0] 2 4 3 3" xfId="1257" xr:uid="{564CDFC5-DD87-48F2-9D0B-D01BC3C4AFBD}"/>
    <cellStyle name="Millares [0] 2 4 3 3 2" xfId="2441" xr:uid="{209DADB9-90D0-41F9-AE6C-15F9FB88286D}"/>
    <cellStyle name="Millares [0] 2 4 3 4" xfId="1849" xr:uid="{9B5D5282-079F-404A-9AED-6C2534CD8532}"/>
    <cellStyle name="Millares [0] 2 4 4" xfId="753" xr:uid="{133B58FC-43A9-4C9B-B001-D5C43EA815B4}"/>
    <cellStyle name="Millares [0] 2 4 4 2" xfId="1557" xr:uid="{7AFE86CA-C459-4CA2-B457-F3E131BEDF47}"/>
    <cellStyle name="Millares [0] 2 4 4 2 2" xfId="2740" xr:uid="{3F4F66E7-35F3-4BAB-BFB4-1129708E2128}"/>
    <cellStyle name="Millares [0] 2 4 4 3" xfId="1939" xr:uid="{86BD2FBC-92E4-4C59-BC19-A78B3EB5A54A}"/>
    <cellStyle name="Millares [0] 2 4 5" xfId="829" xr:uid="{EB4BB0CD-3FB2-410E-8A3D-E4110860E38C}"/>
    <cellStyle name="Millares [0] 2 4 5 2" xfId="1633" xr:uid="{AB2E7A67-C5E7-4B0F-9B2D-F79E4089E390}"/>
    <cellStyle name="Millares [0] 2 4 5 2 2" xfId="2816" xr:uid="{E89FC48B-2DE4-4766-9354-1169597416A9}"/>
    <cellStyle name="Millares [0] 2 4 5 3" xfId="2015" xr:uid="{81E5A491-A9D3-4721-94C4-0ED26FDCA41D}"/>
    <cellStyle name="Millares [0] 2 4 6" xfId="985" xr:uid="{8D667467-367C-4CD5-9F9D-0B6F5DA4679A}"/>
    <cellStyle name="Millares [0] 2 4 6 2" xfId="1405" xr:uid="{99C963AD-29AA-451A-9537-87B2885A2FDF}"/>
    <cellStyle name="Millares [0] 2 4 6 2 2" xfId="2589" xr:uid="{E181F3EA-CCEE-46D3-9369-F87EEB5ED4A6}"/>
    <cellStyle name="Millares [0] 2 4 6 3" xfId="2171" xr:uid="{37E71533-EE3A-475A-A9D6-A98F723BA7EB}"/>
    <cellStyle name="Millares [0] 2 4 7" xfId="1195" xr:uid="{4599F0A8-3587-41F6-860F-152076CF680F}"/>
    <cellStyle name="Millares [0] 2 4 7 2" xfId="2380" xr:uid="{7D27C8DF-07BB-4511-82C3-73458E69E9D4}"/>
    <cellStyle name="Millares [0] 2 4 8" xfId="1788" xr:uid="{78D6A74A-B2C4-46CF-8EB9-1CD501EECA2F}"/>
    <cellStyle name="Millares [0] 2 5" xfId="99" xr:uid="{372B35B9-DA8E-4BDF-935A-FE1293E1E9E0}"/>
    <cellStyle name="Millares [0] 2 5 2" xfId="602" xr:uid="{EC002F5B-40EC-40FC-9599-AE6D6B270CA1}"/>
    <cellStyle name="Millares [0] 2 5 2 2" xfId="1089" xr:uid="{65325F63-1238-4DE3-A32D-6566DE09E92D}"/>
    <cellStyle name="Millares [0] 2 5 2 2 2" xfId="1509" xr:uid="{4BCFE763-A783-4F51-83FA-9D859B00F195}"/>
    <cellStyle name="Millares [0] 2 5 2 2 2 2" xfId="2692" xr:uid="{BD974934-8B0F-4174-A2B2-81EAE703C051}"/>
    <cellStyle name="Millares [0] 2 5 2 2 3" xfId="2274" xr:uid="{A8AEC34E-FF26-4B8D-9612-A10605552578}"/>
    <cellStyle name="Millares [0] 2 5 2 3" xfId="1299" xr:uid="{3E7C26FF-FE6F-4F6D-ACF7-1C29FE2B1DD2}"/>
    <cellStyle name="Millares [0] 2 5 2 3 2" xfId="2483" xr:uid="{9CC2F752-F4CD-4391-9E78-7AE8DF1F3713}"/>
    <cellStyle name="Millares [0] 2 5 2 4" xfId="1891" xr:uid="{CA700955-3C9A-44FE-8CB0-16E94E961807}"/>
    <cellStyle name="Millares [0] 2 5 3" xfId="356" xr:uid="{CC7409CB-4C04-4C3D-8DBD-05CC2E1585A5}"/>
    <cellStyle name="Millares [0] 2 5 3 2" xfId="1054" xr:uid="{0F9C10EC-3A27-4634-8557-488D2C0C9E0F}"/>
    <cellStyle name="Millares [0] 2 5 3 2 2" xfId="1474" xr:uid="{17CCAC19-AA54-4971-99BD-5A21FB848A56}"/>
    <cellStyle name="Millares [0] 2 5 3 2 2 2" xfId="2657" xr:uid="{D03AC135-A4A9-4735-A1AC-D90DF9068B45}"/>
    <cellStyle name="Millares [0] 2 5 3 2 3" xfId="2239" xr:uid="{3AA1A628-3CAC-4C3C-81DF-49B85A8FA0D8}"/>
    <cellStyle name="Millares [0] 2 5 3 3" xfId="1264" xr:uid="{A0A74BFC-4321-45D5-B08C-9BA43350198F}"/>
    <cellStyle name="Millares [0] 2 5 3 3 2" xfId="2448" xr:uid="{CCA2DF4A-EC2F-4729-8F1D-F442BC5A06AE}"/>
    <cellStyle name="Millares [0] 2 5 3 4" xfId="1856" xr:uid="{EA22A94F-C5D7-4FE5-B233-02A04AC2C3C0}"/>
    <cellStyle name="Millares [0] 2 5 4" xfId="760" xr:uid="{12023CC1-222B-4F31-8510-682587E3EC34}"/>
    <cellStyle name="Millares [0] 2 5 4 2" xfId="1564" xr:uid="{063B9908-FCAD-49D0-A613-D73B6563C6C2}"/>
    <cellStyle name="Millares [0] 2 5 4 2 2" xfId="2747" xr:uid="{4A4AC16B-D2F3-4476-82AA-EFDB29889877}"/>
    <cellStyle name="Millares [0] 2 5 4 3" xfId="1946" xr:uid="{88A8D718-FD6B-48C1-8982-51D08025CDDF}"/>
    <cellStyle name="Millares [0] 2 5 5" xfId="857" xr:uid="{6D7C4DC4-A911-4390-B1D7-BA1900D633C4}"/>
    <cellStyle name="Millares [0] 2 5 5 2" xfId="1661" xr:uid="{06E10607-5F53-41A3-9032-5B4E626ACB2F}"/>
    <cellStyle name="Millares [0] 2 5 5 2 2" xfId="2844" xr:uid="{CDA19210-5493-4C95-8479-C5D8B6A2756E}"/>
    <cellStyle name="Millares [0] 2 5 5 3" xfId="2043" xr:uid="{3F09BFBC-2AF0-43E6-90DF-8466B41495C2}"/>
    <cellStyle name="Millares [0] 2 5 6" xfId="934" xr:uid="{200C273D-5ACC-4650-8596-200C3E118DA1}"/>
    <cellStyle name="Millares [0] 2 5 6 2" xfId="1354" xr:uid="{94AB8478-05CE-49A0-9BE4-0A0E039BBDB8}"/>
    <cellStyle name="Millares [0] 2 5 6 2 2" xfId="2538" xr:uid="{1AAD87D8-606A-464F-9B82-9EFBCA44A0BD}"/>
    <cellStyle name="Millares [0] 2 5 6 3" xfId="2120" xr:uid="{41DE996C-8C69-420C-8A97-A240F2D7F7A4}"/>
    <cellStyle name="Millares [0] 2 5 7" xfId="1144" xr:uid="{7B6105A7-1CA5-4AEF-9DEA-D9A8698CE979}"/>
    <cellStyle name="Millares [0] 2 5 7 2" xfId="2329" xr:uid="{967684C8-493D-46CE-B955-3E624B883C29}"/>
    <cellStyle name="Millares [0] 2 5 8" xfId="1737" xr:uid="{B9773EA2-6C24-4FD3-B3DF-BA13C772949E}"/>
    <cellStyle name="Millares [0] 2 6" xfId="380" xr:uid="{C8F90A30-A38A-4FA7-BCCC-0AA7B7D5D342}"/>
    <cellStyle name="Millares [0] 2 6 2" xfId="627" xr:uid="{B273B981-CC51-4E6A-9B89-A6FA8FCBDFCC}"/>
    <cellStyle name="Millares [0] 2 6 2 2" xfId="1092" xr:uid="{B6F2A7A5-3CF5-4384-91C2-7F6F054C49AE}"/>
    <cellStyle name="Millares [0] 2 6 2 2 2" xfId="1512" xr:uid="{E90D72FC-E067-4ADB-A5C2-4BD01F0C3CC0}"/>
    <cellStyle name="Millares [0] 2 6 2 2 2 2" xfId="2695" xr:uid="{43CB6AB9-D979-4B26-AB2A-8D55AD3A2913}"/>
    <cellStyle name="Millares [0] 2 6 2 2 3" xfId="2277" xr:uid="{A6A6E33E-F07B-4ADD-9D7F-92B4ED2CC359}"/>
    <cellStyle name="Millares [0] 2 6 2 3" xfId="1302" xr:uid="{A0A7A448-94EB-4866-86FF-D9DFC2D9AA1B}"/>
    <cellStyle name="Millares [0] 2 6 2 3 2" xfId="2486" xr:uid="{7C5049B2-3011-4DF2-838B-18A47B07B8C5}"/>
    <cellStyle name="Millares [0] 2 6 2 4" xfId="1894" xr:uid="{A692ABB7-C646-4E8F-BD6C-AF2EB1315EE9}"/>
    <cellStyle name="Millares [0] 2 6 3" xfId="763" xr:uid="{B390DCDA-C3B0-40D2-8F56-7D8A8CE5E87C}"/>
    <cellStyle name="Millares [0] 2 6 3 2" xfId="1567" xr:uid="{688B44C4-8425-4929-86AC-C9FE86E0DD32}"/>
    <cellStyle name="Millares [0] 2 6 3 2 2" xfId="2750" xr:uid="{24B679E0-1F6F-46D9-A09D-8091DE7F7EE5}"/>
    <cellStyle name="Millares [0] 2 6 3 3" xfId="1949" xr:uid="{0290978C-CFC0-4A6B-88F2-D5EE314CE5C0}"/>
    <cellStyle name="Millares [0] 2 6 4" xfId="885" xr:uid="{4CE0658B-12A8-42EF-BC31-22189D2CE1D2}"/>
    <cellStyle name="Millares [0] 2 6 4 2" xfId="1689" xr:uid="{2470D2ED-CC01-4DF3-85E8-D11D033EE37B}"/>
    <cellStyle name="Millares [0] 2 6 4 2 2" xfId="2872" xr:uid="{925B3792-66F2-4878-9333-FF3076465D94}"/>
    <cellStyle name="Millares [0] 2 6 4 3" xfId="2071" xr:uid="{E4F397A5-2173-45B0-B007-8F09AD2A817A}"/>
    <cellStyle name="Millares [0] 2 6 5" xfId="1057" xr:uid="{8CF180D7-7B80-44D6-AE10-E3FA383A92A5}"/>
    <cellStyle name="Millares [0] 2 6 5 2" xfId="1477" xr:uid="{F919AE22-7902-412E-BB22-8847EE7E3DD3}"/>
    <cellStyle name="Millares [0] 2 6 5 2 2" xfId="2660" xr:uid="{E5CB3F85-E3DD-4D05-8DC8-B14BDE01E798}"/>
    <cellStyle name="Millares [0] 2 6 5 3" xfId="2242" xr:uid="{D3739822-E28C-4226-A1A0-17E301EE3C2B}"/>
    <cellStyle name="Millares [0] 2 6 6" xfId="1267" xr:uid="{22FFE708-1758-450E-A879-99E510C3A31D}"/>
    <cellStyle name="Millares [0] 2 6 6 2" xfId="2451" xr:uid="{AAFCEDEB-6427-46B2-873A-85A5C90C5178}"/>
    <cellStyle name="Millares [0] 2 6 7" xfId="1859" xr:uid="{26B02581-CEB2-4ABE-A53C-AF482A612121}"/>
    <cellStyle name="Millares [0] 2 7" xfId="409" xr:uid="{8089C142-4264-4084-9580-65E3B0211335}"/>
    <cellStyle name="Millares [0] 2 7 2" xfId="656" xr:uid="{C46AC8F8-964D-4444-87F2-33EFEF603A23}"/>
    <cellStyle name="Millares [0] 2 7 2 2" xfId="1096" xr:uid="{13A153E9-D821-4F44-8B72-5CB2410475B9}"/>
    <cellStyle name="Millares [0] 2 7 2 2 2" xfId="1516" xr:uid="{69EF5C8E-FEA5-4389-8469-021C6C3C44DC}"/>
    <cellStyle name="Millares [0] 2 7 2 2 2 2" xfId="2699" xr:uid="{8087202E-64A3-49EF-BD73-9A030B9F3466}"/>
    <cellStyle name="Millares [0] 2 7 2 2 3" xfId="2281" xr:uid="{8F3FFC3C-53BE-4B6C-8B77-0AE7DAE4A0BB}"/>
    <cellStyle name="Millares [0] 2 7 2 3" xfId="1306" xr:uid="{409DBEB8-E653-43A2-BD07-63C14818D02D}"/>
    <cellStyle name="Millares [0] 2 7 2 3 2" xfId="2490" xr:uid="{16C140D6-B1C5-41A4-AAA2-51B8E2826149}"/>
    <cellStyle name="Millares [0] 2 7 2 4" xfId="1898" xr:uid="{CD03E213-2422-4593-AE3A-EBEE34E4C8DA}"/>
    <cellStyle name="Millares [0] 2 7 3" xfId="767" xr:uid="{5A7B784F-271A-424B-86CB-481D93512FE0}"/>
    <cellStyle name="Millares [0] 2 7 3 2" xfId="1571" xr:uid="{4BE79664-C2B8-47D2-8EC8-867F8346C670}"/>
    <cellStyle name="Millares [0] 2 7 3 2 2" xfId="2754" xr:uid="{525FCBBD-01FC-4350-9A0D-19352E85CE48}"/>
    <cellStyle name="Millares [0] 2 7 3 3" xfId="1953" xr:uid="{1146684D-7BA5-49FF-85F6-B40130674E11}"/>
    <cellStyle name="Millares [0] 2 7 4" xfId="1061" xr:uid="{14C2F3CD-C639-4B30-B1B2-B6AB0EA9F587}"/>
    <cellStyle name="Millares [0] 2 7 4 2" xfId="1481" xr:uid="{9050B843-240B-4641-BA0E-4D62E8A86CD8}"/>
    <cellStyle name="Millares [0] 2 7 4 2 2" xfId="2664" xr:uid="{FB9EC45E-E511-417C-B2F2-68429AD153D0}"/>
    <cellStyle name="Millares [0] 2 7 4 3" xfId="2246" xr:uid="{EAD30141-B527-448E-A03D-6F354638C975}"/>
    <cellStyle name="Millares [0] 2 7 5" xfId="1271" xr:uid="{5BF87099-EDAE-4EDE-9E94-46814B091DAB}"/>
    <cellStyle name="Millares [0] 2 7 5 2" xfId="2455" xr:uid="{4AA6F418-3B91-415C-83B0-7F90E39DB0EE}"/>
    <cellStyle name="Millares [0] 2 7 6" xfId="1863" xr:uid="{899DC639-C9DE-4522-9FB9-4F91A26D1A8D}"/>
    <cellStyle name="Millares [0] 2 8" xfId="491" xr:uid="{3B87BC1E-76E2-4165-80DF-BB02B40A08BC}"/>
    <cellStyle name="Millares [0] 2 8 2" xfId="1069" xr:uid="{C7AE967F-7DDE-4F8D-B510-6677684A92F6}"/>
    <cellStyle name="Millares [0] 2 8 2 2" xfId="1489" xr:uid="{4BAD1BC3-B3BB-43EE-8E0D-2266354FF2D8}"/>
    <cellStyle name="Millares [0] 2 8 2 2 2" xfId="2672" xr:uid="{8E4C5089-CD9E-4E17-9731-0AD70AE8BE08}"/>
    <cellStyle name="Millares [0] 2 8 2 3" xfId="2254" xr:uid="{987BD80E-1C6B-4E0C-96CF-18670C87BC51}"/>
    <cellStyle name="Millares [0] 2 8 3" xfId="1279" xr:uid="{5251E8C2-D773-40BB-BABB-5DC533507C68}"/>
    <cellStyle name="Millares [0] 2 8 3 2" xfId="2463" xr:uid="{997A93E5-6CEE-480B-ABDE-288ECC9C1082}"/>
    <cellStyle name="Millares [0] 2 8 4" xfId="1871" xr:uid="{862E0412-F17E-4041-AD1E-56E9113F68F1}"/>
    <cellStyle name="Millares [0] 2 9" xfId="244" xr:uid="{05879CBD-55AC-4FA2-B6EA-4378E4F88134}"/>
    <cellStyle name="Millares [0] 2 9 2" xfId="1034" xr:uid="{E8593C84-E633-4F9F-BDDF-3F222E85C193}"/>
    <cellStyle name="Millares [0] 2 9 2 2" xfId="1454" xr:uid="{63C7D180-E301-4DC9-B289-4CFD7A6036C7}"/>
    <cellStyle name="Millares [0] 2 9 2 2 2" xfId="2637" xr:uid="{623B9D9F-32C6-4955-B8C9-4DF37840051E}"/>
    <cellStyle name="Millares [0] 2 9 2 3" xfId="2219" xr:uid="{CA2C4B3E-D165-48E8-8F7F-B3FF0E14AF31}"/>
    <cellStyle name="Millares [0] 2 9 3" xfId="1244" xr:uid="{6AE7861D-EFC6-44AB-8118-C30727EDB04E}"/>
    <cellStyle name="Millares [0] 2 9 3 2" xfId="2428" xr:uid="{3AFBCC3D-2929-4610-B391-544BD9F0A72C}"/>
    <cellStyle name="Millares [0] 2 9 4" xfId="1836" xr:uid="{A075E817-C6A1-4076-A52E-7E9A0CB76F61}"/>
    <cellStyle name="Millares [0] 20" xfId="772" xr:uid="{9524CB04-7C24-49A2-8A95-2AD6B0D7E7CF}"/>
    <cellStyle name="Millares [0] 20 2" xfId="1576" xr:uid="{D9405436-C106-4FF1-A591-80820579F8C5}"/>
    <cellStyle name="Millares [0] 20 2 2" xfId="2759" xr:uid="{2473C5DB-06FA-4FDA-AF3A-7D136D0C7823}"/>
    <cellStyle name="Millares [0] 20 3" xfId="1958" xr:uid="{993C26B4-79CE-4AC4-B469-9F10DBCE90B2}"/>
    <cellStyle name="Millares [0] 21" xfId="913" xr:uid="{5E402F6D-404F-464B-99D9-CAA745BF7BBC}"/>
    <cellStyle name="Millares [0] 21 2" xfId="1334" xr:uid="{713ED706-76F9-4D59-998B-A9BA277977D1}"/>
    <cellStyle name="Millares [0] 21 2 2" xfId="2518" xr:uid="{220F72BD-5D28-4E1E-B71E-CB2EDD2A397C}"/>
    <cellStyle name="Millares [0] 21 3" xfId="2099" xr:uid="{094AC423-A8F5-42CB-BDDB-AE54B4608CDF}"/>
    <cellStyle name="Millares [0] 22" xfId="914" xr:uid="{3780C7F8-5383-4624-A83D-0C48F905538C}"/>
    <cellStyle name="Millares [0] 22 2" xfId="2100" xr:uid="{DC96DCC0-8B74-4ADF-BBDB-504A57371608}"/>
    <cellStyle name="Millares [0] 23" xfId="1124" xr:uid="{26C183FE-5BBC-4319-A1BA-C0E00D1844FF}"/>
    <cellStyle name="Millares [0] 23 2" xfId="2309" xr:uid="{EC922FD7-F970-40B4-8484-987BB4226B09}"/>
    <cellStyle name="Millares [0] 24" xfId="1717" xr:uid="{6E71FC36-A189-42FB-AF5E-D2783E128859}"/>
    <cellStyle name="Millares [0] 3" xfId="56" xr:uid="{00000000-0005-0000-0000-00002A000000}"/>
    <cellStyle name="Millares [0] 3 10" xfId="64" xr:uid="{27E7C5C7-2109-4BD3-A5FB-269E95DCE746}"/>
    <cellStyle name="Millares [0] 3 10 2" xfId="921" xr:uid="{0D4E5E56-4DA1-44EC-A076-43DA906A8D04}"/>
    <cellStyle name="Millares [0] 3 10 2 2" xfId="1341" xr:uid="{77AFE327-41F2-484E-A6E8-B957753C8D3B}"/>
    <cellStyle name="Millares [0] 3 10 2 2 2" xfId="2525" xr:uid="{094D49C9-983B-4A94-8A71-D0F52E30A291}"/>
    <cellStyle name="Millares [0] 3 10 2 3" xfId="2107" xr:uid="{01DCBCAD-B01F-4E03-A099-A22C247F439B}"/>
    <cellStyle name="Millares [0] 3 10 3" xfId="1131" xr:uid="{6659DC69-586D-474C-8B41-7E9EFF4594C5}"/>
    <cellStyle name="Millares [0] 3 10 3 2" xfId="2316" xr:uid="{CEDEB461-A53E-4311-816B-1725A12ED09A}"/>
    <cellStyle name="Millares [0] 3 10 4" xfId="1724" xr:uid="{69630AC3-D65E-466D-A75B-D57206241C00}"/>
    <cellStyle name="Millares [0] 3 11" xfId="247" xr:uid="{9D496828-BFA2-4CBD-A844-BB9A9828F02F}"/>
    <cellStyle name="Millares [0] 3 11 2" xfId="1036" xr:uid="{010E1B92-97B0-41AC-BB09-E19A61E943CC}"/>
    <cellStyle name="Millares [0] 3 11 2 2" xfId="1456" xr:uid="{57E041B4-8080-4CE4-B027-A8A0440FD9B8}"/>
    <cellStyle name="Millares [0] 3 11 2 2 2" xfId="2639" xr:uid="{F6F908E1-5F68-48D2-808C-E59B38A3357B}"/>
    <cellStyle name="Millares [0] 3 11 2 3" xfId="2221" xr:uid="{488D26F0-6ECF-4403-9F2A-AE7AD30CCA58}"/>
    <cellStyle name="Millares [0] 3 11 3" xfId="1246" xr:uid="{57537628-E693-40D4-AB0F-6B7A94D4F86E}"/>
    <cellStyle name="Millares [0] 3 11 3 2" xfId="2430" xr:uid="{AD1094DA-35AC-48D8-952D-E5816DCB9BA0}"/>
    <cellStyle name="Millares [0] 3 11 4" xfId="1838" xr:uid="{B31D8D93-56CC-4698-B492-1791ED6DC2F8}"/>
    <cellStyle name="Millares [0] 3 12" xfId="742" xr:uid="{23CE8831-10F6-4B8A-AF03-98ECC0A53C47}"/>
    <cellStyle name="Millares [0] 3 12 2" xfId="1546" xr:uid="{5A6124B9-05D8-4104-AE1C-0FF106319070}"/>
    <cellStyle name="Millares [0] 3 12 2 2" xfId="2729" xr:uid="{936D50AC-84A0-4B7C-BF19-8AE2F199E5B8}"/>
    <cellStyle name="Millares [0] 3 12 3" xfId="1928" xr:uid="{C617AB3F-DF3E-4C61-9D92-BE6FF81B0918}"/>
    <cellStyle name="Millares [0] 3 13" xfId="774" xr:uid="{7BDDFD05-7048-4714-9C99-2B6E210103BA}"/>
    <cellStyle name="Millares [0] 3 13 2" xfId="1578" xr:uid="{7BED51F4-A98F-4BE3-B912-9382163BE1AC}"/>
    <cellStyle name="Millares [0] 3 13 2 2" xfId="2761" xr:uid="{1EEA39C8-369A-4E4D-B3CE-05B33D3AEBD1}"/>
    <cellStyle name="Millares [0] 3 13 3" xfId="1960" xr:uid="{8C57A402-6BE0-492A-B54E-1FD7D2DE8788}"/>
    <cellStyle name="Millares [0] 3 14" xfId="917" xr:uid="{166662D6-A0DA-4E16-991E-B50424EAA262}"/>
    <cellStyle name="Millares [0] 3 14 2" xfId="1337" xr:uid="{2041EBF6-1414-4238-BEF7-DFC9FEE0F56A}"/>
    <cellStyle name="Millares [0] 3 14 2 2" xfId="2521" xr:uid="{BF2C6516-391B-41CA-9B0F-C2FE845150FD}"/>
    <cellStyle name="Millares [0] 3 14 3" xfId="2103" xr:uid="{C8504601-5B30-47F4-AB52-80E6E442786D}"/>
    <cellStyle name="Millares [0] 3 15" xfId="1127" xr:uid="{D9D1AA1F-2730-4731-B683-39D6AAD4BFC3}"/>
    <cellStyle name="Millares [0] 3 15 2" xfId="2312" xr:uid="{8CE08777-F55D-4760-97D5-C5B10EF5FA86}"/>
    <cellStyle name="Millares [0] 3 16" xfId="1720" xr:uid="{0A70DD66-9026-4184-9FD2-BDEBB9C9A6AA}"/>
    <cellStyle name="Millares [0] 3 2" xfId="120" xr:uid="{2752B5B7-591E-4816-AA25-8924128D35F7}"/>
    <cellStyle name="Millares [0] 3 2 10" xfId="1158" xr:uid="{ADC34440-8B93-404A-9533-01AA9F6E89D0}"/>
    <cellStyle name="Millares [0] 3 2 10 2" xfId="2343" xr:uid="{CEB985C0-AE23-4069-91DD-FB21C6FD546B}"/>
    <cellStyle name="Millares [0] 3 2 11" xfId="1751" xr:uid="{6CE0B65B-EE32-4CDD-9362-63F802658A94}"/>
    <cellStyle name="Millares [0] 3 2 2" xfId="215" xr:uid="{787282D7-4001-496D-81B0-AA6AC59691C5}"/>
    <cellStyle name="Millares [0] 3 2 2 2" xfId="547" xr:uid="{9E6FBBAA-D224-4931-9701-2B0D96BA1298}"/>
    <cellStyle name="Millares [0] 3 2 2 2 2" xfId="1080" xr:uid="{476664EC-1396-42D6-8356-EBF6458BA292}"/>
    <cellStyle name="Millares [0] 3 2 2 2 2 2" xfId="1500" xr:uid="{EDBEAF9F-57B5-4FF1-8D24-E73ECA2F8248}"/>
    <cellStyle name="Millares [0] 3 2 2 2 2 2 2" xfId="2683" xr:uid="{81C73701-D3CF-4A72-9075-F953838DD5B4}"/>
    <cellStyle name="Millares [0] 3 2 2 2 2 3" xfId="2265" xr:uid="{EA7E6D37-415C-4285-8396-F086BD512D05}"/>
    <cellStyle name="Millares [0] 3 2 2 2 3" xfId="1290" xr:uid="{D3E520A8-4BC9-43E1-9295-90F8E869037A}"/>
    <cellStyle name="Millares [0] 3 2 2 2 3 2" xfId="2474" xr:uid="{5590DFD2-C88D-4321-9477-7D1D48B6E140}"/>
    <cellStyle name="Millares [0] 3 2 2 2 4" xfId="1882" xr:uid="{7367BC99-4147-414B-A140-DAEB322AE2F7}"/>
    <cellStyle name="Millares [0] 3 2 2 3" xfId="300" xr:uid="{D39ABE97-A1F7-44A2-8C01-810A6CAE5CB0}"/>
    <cellStyle name="Millares [0] 3 2 2 3 2" xfId="1045" xr:uid="{98451029-FFB8-4778-BED7-92DBFBD7B0BA}"/>
    <cellStyle name="Millares [0] 3 2 2 3 2 2" xfId="1465" xr:uid="{5F775C0C-A1CF-448C-9303-A5E200E903BB}"/>
    <cellStyle name="Millares [0] 3 2 2 3 2 2 2" xfId="2648" xr:uid="{4388FBCC-68CF-4F20-BB2D-C9348CA4B894}"/>
    <cellStyle name="Millares [0] 3 2 2 3 2 3" xfId="2230" xr:uid="{FA84ABAE-DC95-4FC9-8F94-AA77F4123285}"/>
    <cellStyle name="Millares [0] 3 2 2 3 3" xfId="1255" xr:uid="{06F0117D-B2B4-47AB-AE79-C3CDA45EB48C}"/>
    <cellStyle name="Millares [0] 3 2 2 3 3 2" xfId="2439" xr:uid="{7EA34876-809F-47D8-AD0D-45FB1CB4DD12}"/>
    <cellStyle name="Millares [0] 3 2 2 3 4" xfId="1847" xr:uid="{4AD6B992-B308-4739-9F1F-372CCCB38C5D}"/>
    <cellStyle name="Millares [0] 3 2 2 4" xfId="751" xr:uid="{506AAEC4-9F2D-4084-9992-F83D5AD1AE3B}"/>
    <cellStyle name="Millares [0] 3 2 2 4 2" xfId="1555" xr:uid="{0B620B9E-D651-4375-8AC5-B0881D111E26}"/>
    <cellStyle name="Millares [0] 3 2 2 4 2 2" xfId="2738" xr:uid="{B60F7FFF-44B3-41E3-985B-46656FDD9E59}"/>
    <cellStyle name="Millares [0] 3 2 2 4 3" xfId="1937" xr:uid="{E6B1BF0D-68E3-405B-9214-527EFDA1FBD6}"/>
    <cellStyle name="Millares [0] 3 2 2 5" xfId="813" xr:uid="{2DFA2550-22B6-4CEB-A0A2-878F312302FB}"/>
    <cellStyle name="Millares [0] 3 2 2 5 2" xfId="1617" xr:uid="{66189ED5-96CF-443A-914C-E19BC77B2847}"/>
    <cellStyle name="Millares [0] 3 2 2 5 2 2" xfId="2800" xr:uid="{0AE7B913-4C20-42B0-ABC0-3CCA9B3E20CE}"/>
    <cellStyle name="Millares [0] 3 2 2 5 3" xfId="1999" xr:uid="{791E32A4-38AD-47F2-920E-6743ADC794BB}"/>
    <cellStyle name="Millares [0] 3 2 2 6" xfId="1017" xr:uid="{AB0E1938-0D26-4E91-B0E8-D7222CA81AC2}"/>
    <cellStyle name="Millares [0] 3 2 2 6 2" xfId="1437" xr:uid="{51445AAE-94DF-4150-9828-C4CB9488C445}"/>
    <cellStyle name="Millares [0] 3 2 2 6 2 2" xfId="2621" xr:uid="{DDF531B4-C858-455D-8537-2B9571492E20}"/>
    <cellStyle name="Millares [0] 3 2 2 6 3" xfId="2203" xr:uid="{8ED7BB75-2F1F-4234-821A-9B078BE951FF}"/>
    <cellStyle name="Millares [0] 3 2 2 7" xfId="1227" xr:uid="{79CB2B85-A2E3-493C-A93E-00968868C048}"/>
    <cellStyle name="Millares [0] 3 2 2 7 2" xfId="2412" xr:uid="{0D137CB4-4CB0-4752-8147-65B789796644}"/>
    <cellStyle name="Millares [0] 3 2 2 8" xfId="1820" xr:uid="{A9E8ADA7-D16F-409E-9117-D133F0303999}"/>
    <cellStyle name="Millares [0] 3 2 3" xfId="168" xr:uid="{82C2B9CD-7B54-4E71-965B-CA0FC84B5588}"/>
    <cellStyle name="Millares [0] 3 2 3 2" xfId="576" xr:uid="{25E8D2B0-8329-4C8D-9870-161A0BAC51F8}"/>
    <cellStyle name="Millares [0] 3 2 3 2 2" xfId="1086" xr:uid="{A1B81647-C6D3-4EB3-A90E-2F9E9FA9C0FC}"/>
    <cellStyle name="Millares [0] 3 2 3 2 2 2" xfId="1506" xr:uid="{46378764-886E-4EED-B0EB-E64CC71364A3}"/>
    <cellStyle name="Millares [0] 3 2 3 2 2 2 2" xfId="2689" xr:uid="{AD4F186A-CF6F-4A07-8059-E45301656849}"/>
    <cellStyle name="Millares [0] 3 2 3 2 2 3" xfId="2271" xr:uid="{2F3E630A-EC87-4A96-90EE-C294C15ABEEC}"/>
    <cellStyle name="Millares [0] 3 2 3 2 3" xfId="1296" xr:uid="{767E15EA-9304-4AFC-B30A-5408F1F4B489}"/>
    <cellStyle name="Millares [0] 3 2 3 2 3 2" xfId="2480" xr:uid="{BB0852E9-1341-40FB-84F4-9107682C7A9D}"/>
    <cellStyle name="Millares [0] 3 2 3 2 4" xfId="1888" xr:uid="{876330B6-106F-48E3-AFEE-7427B50D24D1}"/>
    <cellStyle name="Millares [0] 3 2 3 3" xfId="327" xr:uid="{DFE93A3A-EAB7-4F17-985D-78E20590AC48}"/>
    <cellStyle name="Millares [0] 3 2 3 3 2" xfId="1051" xr:uid="{915A4993-C17C-4954-9782-E6607050B5C2}"/>
    <cellStyle name="Millares [0] 3 2 3 3 2 2" xfId="1471" xr:uid="{500725F0-FE6F-40FB-8FCA-F901A8AB0AA5}"/>
    <cellStyle name="Millares [0] 3 2 3 3 2 2 2" xfId="2654" xr:uid="{0F35AD1B-FE8E-4D46-B0B2-33E7C044893B}"/>
    <cellStyle name="Millares [0] 3 2 3 3 2 3" xfId="2236" xr:uid="{96CA9F53-D788-4583-ADB1-F31F2DA8B74B}"/>
    <cellStyle name="Millares [0] 3 2 3 3 3" xfId="1261" xr:uid="{EEB8CC1B-6DF8-4898-9868-9DAA458D0A7C}"/>
    <cellStyle name="Millares [0] 3 2 3 3 3 2" xfId="2445" xr:uid="{A7E37DC6-6308-43AD-B5E5-96E79FEFF587}"/>
    <cellStyle name="Millares [0] 3 2 3 3 4" xfId="1853" xr:uid="{479EAAF2-D47E-4F1E-A0FB-E78FA98A4040}"/>
    <cellStyle name="Millares [0] 3 2 3 4" xfId="757" xr:uid="{C9875596-01C0-4DAC-AF5E-EF48339FE9B4}"/>
    <cellStyle name="Millares [0] 3 2 3 4 2" xfId="1561" xr:uid="{631B5EF2-867A-4D60-83F0-5A11B2D7A500}"/>
    <cellStyle name="Millares [0] 3 2 3 4 2 2" xfId="2744" xr:uid="{219512C1-C063-4DFD-8C3D-81E42D183793}"/>
    <cellStyle name="Millares [0] 3 2 3 4 3" xfId="1943" xr:uid="{2D8F376B-AA9E-4A0A-9111-4C46E9924602}"/>
    <cellStyle name="Millares [0] 3 2 3 5" xfId="841" xr:uid="{7DCD0F65-C89C-4DC3-BFA9-48B5A20AF59E}"/>
    <cellStyle name="Millares [0] 3 2 3 5 2" xfId="1645" xr:uid="{6B385B41-B789-4991-80D4-051C429BDB15}"/>
    <cellStyle name="Millares [0] 3 2 3 5 2 2" xfId="2828" xr:uid="{E077C8BD-F31C-4584-BECC-BAA419EE601D}"/>
    <cellStyle name="Millares [0] 3 2 3 5 3" xfId="2027" xr:uid="{84AB92E6-62C1-4595-9FF5-75FD880D7EC6}"/>
    <cellStyle name="Millares [0] 3 2 3 6" xfId="975" xr:uid="{45FF85EA-FD26-4D50-B9CA-C6AFCDED0A73}"/>
    <cellStyle name="Millares [0] 3 2 3 6 2" xfId="1395" xr:uid="{886480EB-208D-4EEF-A4E7-A7CAAE980FA2}"/>
    <cellStyle name="Millares [0] 3 2 3 6 2 2" xfId="2579" xr:uid="{EC52C9BC-A6F1-4916-A93A-A56B5410D0E6}"/>
    <cellStyle name="Millares [0] 3 2 3 6 3" xfId="2161" xr:uid="{D0CD5FE6-632E-43D9-B452-C6AC3F2999CF}"/>
    <cellStyle name="Millares [0] 3 2 3 7" xfId="1185" xr:uid="{F2D6B21A-BA86-4CA8-9A6E-4C7E76BB1B69}"/>
    <cellStyle name="Millares [0] 3 2 3 7 2" xfId="2370" xr:uid="{179B1942-4374-4848-A5EA-CB8D70F4AB12}"/>
    <cellStyle name="Millares [0] 3 2 3 8" xfId="1778" xr:uid="{E29459CE-0568-4E79-AD90-4E26BF11008D}"/>
    <cellStyle name="Millares [0] 3 2 4" xfId="440" xr:uid="{BBD23198-BE15-45FA-98C3-3388037A43A9}"/>
    <cellStyle name="Millares [0] 3 2 4 2" xfId="680" xr:uid="{876517FF-F2FE-4FDE-A6CE-04FBCDB0EBE0}"/>
    <cellStyle name="Millares [0] 3 2 4 2 2" xfId="1100" xr:uid="{F3AEFEC7-E326-49F5-BF33-19B8941FEFAE}"/>
    <cellStyle name="Millares [0] 3 2 4 2 2 2" xfId="1520" xr:uid="{B4DC47DB-1721-4425-89C6-79BE38110DC4}"/>
    <cellStyle name="Millares [0] 3 2 4 2 2 2 2" xfId="2703" xr:uid="{EBBC8631-8C2E-4EF9-B2F4-8458FD74FE48}"/>
    <cellStyle name="Millares [0] 3 2 4 2 2 3" xfId="2285" xr:uid="{089F5441-C32E-4ACE-B84A-5B3180C86FB9}"/>
    <cellStyle name="Millares [0] 3 2 4 2 3" xfId="1310" xr:uid="{B6240BCE-0C41-403B-9118-06E0997865E6}"/>
    <cellStyle name="Millares [0] 3 2 4 2 3 2" xfId="2494" xr:uid="{0DF30E25-CA34-4E69-B1CB-62E2D2283A4B}"/>
    <cellStyle name="Millares [0] 3 2 4 2 4" xfId="1902" xr:uid="{CAE55224-57B2-4279-8CD3-7666754291A9}"/>
    <cellStyle name="Millares [0] 3 2 4 3" xfId="771" xr:uid="{343DE66D-5AA9-4812-86DD-36879EC08D1D}"/>
    <cellStyle name="Millares [0] 3 2 4 3 2" xfId="1575" xr:uid="{B96F1D33-A0BE-4FDD-BFDC-EE963455F952}"/>
    <cellStyle name="Millares [0] 3 2 4 3 2 2" xfId="2758" xr:uid="{9C01EFE9-BE06-44D7-8112-853F555B3435}"/>
    <cellStyle name="Millares [0] 3 2 4 3 3" xfId="1957" xr:uid="{CB1B8F21-EF52-45FF-83FF-0791E4B3D0EA}"/>
    <cellStyle name="Millares [0] 3 2 4 4" xfId="869" xr:uid="{5286E048-D763-4279-925E-F071A70E79C7}"/>
    <cellStyle name="Millares [0] 3 2 4 4 2" xfId="1673" xr:uid="{A26F4909-5506-4AF1-AA6E-F5D0B7024302}"/>
    <cellStyle name="Millares [0] 3 2 4 4 2 2" xfId="2856" xr:uid="{A82D1A98-5243-45F2-9849-ECB1E76C97AB}"/>
    <cellStyle name="Millares [0] 3 2 4 4 3" xfId="2055" xr:uid="{F86B56F0-38F9-4853-87E9-B6BB5BAC5912}"/>
    <cellStyle name="Millares [0] 3 2 4 5" xfId="1065" xr:uid="{BB889A14-F169-4D53-AD1C-85BDF5458FAA}"/>
    <cellStyle name="Millares [0] 3 2 4 5 2" xfId="1485" xr:uid="{B2009B88-F046-4F11-970B-BFF5C8DDE796}"/>
    <cellStyle name="Millares [0] 3 2 4 5 2 2" xfId="2668" xr:uid="{21EEC24B-5927-471B-A405-91E156FA6BE6}"/>
    <cellStyle name="Millares [0] 3 2 4 5 3" xfId="2250" xr:uid="{2B0FA483-95B1-42AD-8D5F-E702D6743F51}"/>
    <cellStyle name="Millares [0] 3 2 4 6" xfId="1275" xr:uid="{46387FA6-B9B3-4962-8357-0F4A99C4BC3B}"/>
    <cellStyle name="Millares [0] 3 2 4 6 2" xfId="2459" xr:uid="{503AA2E7-E716-40EC-83E3-657A39928C5F}"/>
    <cellStyle name="Millares [0] 3 2 4 7" xfId="1867" xr:uid="{D5F3CFC4-DE6F-4206-A5D2-C843773C89BE}"/>
    <cellStyle name="Millares [0] 3 2 5" xfId="520" xr:uid="{74CCDA41-1144-440D-B241-A871AE97AFA9}"/>
    <cellStyle name="Millares [0] 3 2 5 2" xfId="897" xr:uid="{FB219AF0-9173-42ED-A9B0-774BBA4B54CB}"/>
    <cellStyle name="Millares [0] 3 2 5 2 2" xfId="1701" xr:uid="{14AB9F75-DEA9-4099-9FF7-630DE29D45A7}"/>
    <cellStyle name="Millares [0] 3 2 5 2 2 2" xfId="2884" xr:uid="{DA6BB237-7DB0-43B4-AA2E-76343C0E31E0}"/>
    <cellStyle name="Millares [0] 3 2 5 2 3" xfId="2083" xr:uid="{52203167-A686-4645-A174-79464ADFEFCD}"/>
    <cellStyle name="Millares [0] 3 2 5 3" xfId="1074" xr:uid="{FA7DD88C-D2C0-4A57-B854-A821A023BD0D}"/>
    <cellStyle name="Millares [0] 3 2 5 3 2" xfId="1494" xr:uid="{151A6571-4EC6-4903-8AB8-5CC3C536AB35}"/>
    <cellStyle name="Millares [0] 3 2 5 3 2 2" xfId="2677" xr:uid="{51DF7566-87DC-4C8C-AB6D-DE8921B738AE}"/>
    <cellStyle name="Millares [0] 3 2 5 3 3" xfId="2259" xr:uid="{A0248033-EEE1-44AC-B6DF-268FECD6CA0F}"/>
    <cellStyle name="Millares [0] 3 2 5 4" xfId="1284" xr:uid="{44AB2113-5FCB-436D-9DC7-2D1DB5BD5BCD}"/>
    <cellStyle name="Millares [0] 3 2 5 4 2" xfId="2468" xr:uid="{B36F0F30-759B-48E1-8E19-94BE4FF5BC7C}"/>
    <cellStyle name="Millares [0] 3 2 5 5" xfId="1876" xr:uid="{6232EFF1-C930-4763-8CD0-4E750FF7EFC0}"/>
    <cellStyle name="Millares [0] 3 2 6" xfId="273" xr:uid="{89FAA130-554D-4B29-9FDB-99D35F5EF4F4}"/>
    <cellStyle name="Millares [0] 3 2 6 2" xfId="1039" xr:uid="{A279429F-8D6E-4329-8760-24E6C935EB11}"/>
    <cellStyle name="Millares [0] 3 2 6 2 2" xfId="1459" xr:uid="{2E3590FF-C055-47EF-A66E-1A01DCC28D45}"/>
    <cellStyle name="Millares [0] 3 2 6 2 2 2" xfId="2642" xr:uid="{5325B84F-EE73-4527-BD04-56BDCFEF7527}"/>
    <cellStyle name="Millares [0] 3 2 6 2 3" xfId="2224" xr:uid="{26D533C4-AEAE-43D8-A35F-F3178D7164B7}"/>
    <cellStyle name="Millares [0] 3 2 6 3" xfId="1249" xr:uid="{20FB5FF0-FFB9-42AA-8410-60ED04169873}"/>
    <cellStyle name="Millares [0] 3 2 6 3 2" xfId="2433" xr:uid="{26971B6C-6580-4C5E-B4F4-EBBDDD9F1A03}"/>
    <cellStyle name="Millares [0] 3 2 6 4" xfId="1841" xr:uid="{26194D01-6C37-4E81-89BC-AA91F4B9D365}"/>
    <cellStyle name="Millares [0] 3 2 7" xfId="745" xr:uid="{F2F93B36-9B01-4630-B12A-B84082B3F255}"/>
    <cellStyle name="Millares [0] 3 2 7 2" xfId="1549" xr:uid="{A37C37A1-4B78-42C2-A703-F5EFAD70779C}"/>
    <cellStyle name="Millares [0] 3 2 7 2 2" xfId="2732" xr:uid="{288ABB1F-4A6C-4F34-A160-B39079F3C910}"/>
    <cellStyle name="Millares [0] 3 2 7 3" xfId="1931" xr:uid="{D417BC06-3A71-4D21-9730-39D90D0213B9}"/>
    <cellStyle name="Millares [0] 3 2 8" xfId="785" xr:uid="{C630176B-CF7C-4657-8EC0-ED37B1B2AFF9}"/>
    <cellStyle name="Millares [0] 3 2 8 2" xfId="1589" xr:uid="{B1176A58-14D6-4068-8044-F9BA034AB20E}"/>
    <cellStyle name="Millares [0] 3 2 8 2 2" xfId="2772" xr:uid="{B9DED421-E4B6-4B28-98B2-26E022C4CE95}"/>
    <cellStyle name="Millares [0] 3 2 8 3" xfId="1971" xr:uid="{EAF1C59B-5BA8-45D9-BA28-67177BA21B81}"/>
    <cellStyle name="Millares [0] 3 2 9" xfId="948" xr:uid="{5679695D-EBE0-44D4-9F07-2F4E09FE21F9}"/>
    <cellStyle name="Millares [0] 3 2 9 2" xfId="1368" xr:uid="{FBF606E1-69A0-4E29-91AB-9C03994B8E74}"/>
    <cellStyle name="Millares [0] 3 2 9 2 2" xfId="2552" xr:uid="{BD6F4821-1E20-49D0-9FCD-4247AE3A0E92}"/>
    <cellStyle name="Millares [0] 3 2 9 3" xfId="2134" xr:uid="{F2013140-A70E-468E-AECC-E4EE05D76573}"/>
    <cellStyle name="Millares [0] 3 3" xfId="203" xr:uid="{D2B15B86-F3A6-414F-B9ED-8AB373E9ADEB}"/>
    <cellStyle name="Millares [0] 3 3 2" xfId="544" xr:uid="{6F43CE8B-B70C-4E4A-91C7-9C906DE3CCED}"/>
    <cellStyle name="Millares [0] 3 3 2 2" xfId="1077" xr:uid="{91231B23-B152-46F4-B477-6EFDCFEBB45A}"/>
    <cellStyle name="Millares [0] 3 3 2 2 2" xfId="1497" xr:uid="{2692701C-ECE0-4D7A-AD43-BF6698F0F091}"/>
    <cellStyle name="Millares [0] 3 3 2 2 2 2" xfId="2680" xr:uid="{1D11B41C-C35C-46C8-85AF-3FDE0BC47DF5}"/>
    <cellStyle name="Millares [0] 3 3 2 2 3" xfId="2262" xr:uid="{2D014986-3B8D-429F-92E1-C4823D9B2B47}"/>
    <cellStyle name="Millares [0] 3 3 2 3" xfId="1287" xr:uid="{46343D4C-46D7-44D3-BE72-362E4E8762C1}"/>
    <cellStyle name="Millares [0] 3 3 2 3 2" xfId="2471" xr:uid="{5A5F9706-5B09-48D3-A7A5-C3753D43D1DC}"/>
    <cellStyle name="Millares [0] 3 3 2 4" xfId="1879" xr:uid="{6D145E8A-EE6C-4453-A9E4-068FC03318F6}"/>
    <cellStyle name="Millares [0] 3 3 3" xfId="297" xr:uid="{5E95D265-CACD-4D53-B55E-CBFE35872C86}"/>
    <cellStyle name="Millares [0] 3 3 3 2" xfId="1042" xr:uid="{56A5FA65-8B48-4186-81E2-729F17B47F60}"/>
    <cellStyle name="Millares [0] 3 3 3 2 2" xfId="1462" xr:uid="{10BAFEE1-26A1-4844-83A8-D5D3EFDD1C78}"/>
    <cellStyle name="Millares [0] 3 3 3 2 2 2" xfId="2645" xr:uid="{9D83B4A9-0774-43BC-886E-0F9E337B7534}"/>
    <cellStyle name="Millares [0] 3 3 3 2 3" xfId="2227" xr:uid="{4D19A184-20C8-4264-875B-FBB530ED9E99}"/>
    <cellStyle name="Millares [0] 3 3 3 3" xfId="1252" xr:uid="{A72F2667-19C4-4345-A2E7-E9D5E9F2793D}"/>
    <cellStyle name="Millares [0] 3 3 3 3 2" xfId="2436" xr:uid="{FDA73355-40DC-42C3-9CFE-51B5FA7497E8}"/>
    <cellStyle name="Millares [0] 3 3 3 4" xfId="1844" xr:uid="{203D2FAB-07BF-43E7-BC76-BC50C103201C}"/>
    <cellStyle name="Millares [0] 3 3 4" xfId="748" xr:uid="{5847E687-0BEC-4F71-BDFC-3A4BDC112085}"/>
    <cellStyle name="Millares [0] 3 3 4 2" xfId="1552" xr:uid="{13FF0E0E-BABD-407F-9DA6-191BE39AA625}"/>
    <cellStyle name="Millares [0] 3 3 4 2 2" xfId="2735" xr:uid="{636EA0D9-4E22-469F-8218-9C4C712FA2DD}"/>
    <cellStyle name="Millares [0] 3 3 4 3" xfId="1934" xr:uid="{ACEBA079-BEC4-45B6-AA38-A690DD31022A}"/>
    <cellStyle name="Millares [0] 3 3 5" xfId="802" xr:uid="{A6CB13F1-784F-49FC-ACA5-977E4A3AC0BD}"/>
    <cellStyle name="Millares [0] 3 3 5 2" xfId="1606" xr:uid="{1EE64F6C-5F74-436C-842E-63736957B045}"/>
    <cellStyle name="Millares [0] 3 3 5 2 2" xfId="2789" xr:uid="{6E6A9B7B-864E-49D0-8E6F-C1108B6F28AA}"/>
    <cellStyle name="Millares [0] 3 3 5 3" xfId="1988" xr:uid="{5179B925-6DD8-4CDC-8F1A-4EC3345A4509}"/>
    <cellStyle name="Millares [0] 3 3 6" xfId="1006" xr:uid="{0C856B9D-11E6-4121-912E-6D7915FB6A26}"/>
    <cellStyle name="Millares [0] 3 3 6 2" xfId="1426" xr:uid="{67441F62-9AD6-45C1-93DD-A104B2328318}"/>
    <cellStyle name="Millares [0] 3 3 6 2 2" xfId="2610" xr:uid="{534C7D23-CAF3-4361-9904-3D33AEBB4508}"/>
    <cellStyle name="Millares [0] 3 3 6 3" xfId="2192" xr:uid="{AEDDBD8F-DA29-43AE-82AC-7A610B2DE5CE}"/>
    <cellStyle name="Millares [0] 3 3 7" xfId="1216" xr:uid="{4F25658A-BFFD-49E8-846F-F973A762C6CC}"/>
    <cellStyle name="Millares [0] 3 3 7 2" xfId="2401" xr:uid="{12B76493-73FC-4B81-B83D-62B7F4438999}"/>
    <cellStyle name="Millares [0] 3 3 8" xfId="1809" xr:uid="{BA69321F-17B5-4463-A1E6-4BFEBC3BAA32}"/>
    <cellStyle name="Millares [0] 3 4" xfId="187" xr:uid="{9C29C018-411E-477B-A71F-D920A94E609E}"/>
    <cellStyle name="Millares [0] 3 4 2" xfId="573" xr:uid="{108B6C1F-A828-4F36-8135-D4B902A66DA4}"/>
    <cellStyle name="Millares [0] 3 4 2 2" xfId="1083" xr:uid="{CC8D59FF-EC74-49F5-AC01-445CB1D24A3B}"/>
    <cellStyle name="Millares [0] 3 4 2 2 2" xfId="1503" xr:uid="{4ADC39E2-8A04-4EE7-8B10-5616AC36788E}"/>
    <cellStyle name="Millares [0] 3 4 2 2 2 2" xfId="2686" xr:uid="{D32FCF90-1F5A-480E-A081-C131006B3301}"/>
    <cellStyle name="Millares [0] 3 4 2 2 3" xfId="2268" xr:uid="{15C06C24-E47E-41F1-BABF-778A97FBFC63}"/>
    <cellStyle name="Millares [0] 3 4 2 3" xfId="1293" xr:uid="{2D612EE6-79F7-4F8C-8FB3-762B7F30BF58}"/>
    <cellStyle name="Millares [0] 3 4 2 3 2" xfId="2477" xr:uid="{1E3D64B1-3742-4DDF-9944-DCE0BD8B2C18}"/>
    <cellStyle name="Millares [0] 3 4 2 4" xfId="1885" xr:uid="{15629716-1030-4EAE-9889-88655D47C6D1}"/>
    <cellStyle name="Millares [0] 3 4 3" xfId="324" xr:uid="{0A79CA54-DC07-47BA-830A-E01A678ED7DE}"/>
    <cellStyle name="Millares [0] 3 4 3 2" xfId="1048" xr:uid="{9BB18616-EDB7-4B42-82F7-0E96D04DEAB4}"/>
    <cellStyle name="Millares [0] 3 4 3 2 2" xfId="1468" xr:uid="{BD89CA17-1C42-4BC3-A8BB-15C6C469786C}"/>
    <cellStyle name="Millares [0] 3 4 3 2 2 2" xfId="2651" xr:uid="{25B4F7BB-E187-4FD4-8E1F-6F1A6F5895CE}"/>
    <cellStyle name="Millares [0] 3 4 3 2 3" xfId="2233" xr:uid="{0AEA1C29-0637-46A9-B8D9-71129A521107}"/>
    <cellStyle name="Millares [0] 3 4 3 3" xfId="1258" xr:uid="{082F3943-27C0-47BF-B651-056D3F3EBCB0}"/>
    <cellStyle name="Millares [0] 3 4 3 3 2" xfId="2442" xr:uid="{6573B149-5E32-47BE-879E-2063F3FF486B}"/>
    <cellStyle name="Millares [0] 3 4 3 4" xfId="1850" xr:uid="{3C874EBD-DE39-4177-9B25-34C78E6451DC}"/>
    <cellStyle name="Millares [0] 3 4 4" xfId="754" xr:uid="{0217FF1A-A691-4E7C-A3AD-9E21DD3896FA}"/>
    <cellStyle name="Millares [0] 3 4 4 2" xfId="1558" xr:uid="{B45ECE8F-FF84-4D12-B299-D90B220B0314}"/>
    <cellStyle name="Millares [0] 3 4 4 2 2" xfId="2741" xr:uid="{8C8BD3E9-AFB8-4D18-BC7E-EC0E34FE1E19}"/>
    <cellStyle name="Millares [0] 3 4 4 3" xfId="1940" xr:uid="{D009BA13-B2DF-4F95-975C-991B134E7D23}"/>
    <cellStyle name="Millares [0] 3 4 5" xfId="830" xr:uid="{0B42D31C-0FD5-418F-89DA-03767E230188}"/>
    <cellStyle name="Millares [0] 3 4 5 2" xfId="1634" xr:uid="{4C063266-55B7-41A6-B58D-B85207825C2B}"/>
    <cellStyle name="Millares [0] 3 4 5 2 2" xfId="2817" xr:uid="{7AFFE175-9E7E-44F0-9D2A-794325FAFDC2}"/>
    <cellStyle name="Millares [0] 3 4 5 3" xfId="2016" xr:uid="{C2E52699-52B7-4BA2-BD0E-A8F9C1E757B4}"/>
    <cellStyle name="Millares [0] 3 4 6" xfId="993" xr:uid="{6B7D002D-0B04-4C56-ACE5-6680E709423C}"/>
    <cellStyle name="Millares [0] 3 4 6 2" xfId="1413" xr:uid="{F8E23078-7BE3-4D81-B652-15DC5A6B64C5}"/>
    <cellStyle name="Millares [0] 3 4 6 2 2" xfId="2597" xr:uid="{88CBDBA6-9E4B-466E-A2E7-0ADFFE160A9B}"/>
    <cellStyle name="Millares [0] 3 4 6 3" xfId="2179" xr:uid="{AA9CA360-9F3B-4A87-84F6-CBA01875606C}"/>
    <cellStyle name="Millares [0] 3 4 7" xfId="1203" xr:uid="{D99D1857-2E7B-4FF3-A2E3-E873189923EC}"/>
    <cellStyle name="Millares [0] 3 4 7 2" xfId="2388" xr:uid="{258E3941-1A6B-456A-8917-E39B288A9F7D}"/>
    <cellStyle name="Millares [0] 3 4 8" xfId="1796" xr:uid="{A09E025A-D689-4D2A-A90A-797CEEB428B3}"/>
    <cellStyle name="Millares [0] 3 5" xfId="157" xr:uid="{90C42F3F-F635-4B72-B898-BFFC4EEB9CAC}"/>
    <cellStyle name="Millares [0] 3 5 2" xfId="622" xr:uid="{C586377B-2FBD-41FA-A6BD-71B853B3F3A3}"/>
    <cellStyle name="Millares [0] 3 5 2 2" xfId="1090" xr:uid="{6A7AB542-828A-4D93-89D6-AC9D54619F35}"/>
    <cellStyle name="Millares [0] 3 5 2 2 2" xfId="1510" xr:uid="{ADBF073F-973C-481B-8D1C-D22D3801828E}"/>
    <cellStyle name="Millares [0] 3 5 2 2 2 2" xfId="2693" xr:uid="{B2C0CB33-52CA-4254-A086-25A93B636228}"/>
    <cellStyle name="Millares [0] 3 5 2 2 3" xfId="2275" xr:uid="{1D85AADC-A4AF-4C13-810E-15C81C4767EE}"/>
    <cellStyle name="Millares [0] 3 5 2 3" xfId="1300" xr:uid="{03E06BCD-FC04-4459-8AF6-618BCDB8472E}"/>
    <cellStyle name="Millares [0] 3 5 2 3 2" xfId="2484" xr:uid="{35AD0D86-3E9E-4F07-8BDE-12969889C9D6}"/>
    <cellStyle name="Millares [0] 3 5 2 4" xfId="1892" xr:uid="{A4042390-40BB-47EC-9AED-8F8E40D1BEE8}"/>
    <cellStyle name="Millares [0] 3 5 3" xfId="376" xr:uid="{2F6C1610-D00B-4327-BDAC-35AD77BF1702}"/>
    <cellStyle name="Millares [0] 3 5 3 2" xfId="1055" xr:uid="{E5BAEFCB-0C0B-431D-92C2-4C343473C8E1}"/>
    <cellStyle name="Millares [0] 3 5 3 2 2" xfId="1475" xr:uid="{42F43AC5-B10E-47EF-A26E-70D69952C256}"/>
    <cellStyle name="Millares [0] 3 5 3 2 2 2" xfId="2658" xr:uid="{4E8E45F3-8E86-47BC-BD6A-D398762454BA}"/>
    <cellStyle name="Millares [0] 3 5 3 2 3" xfId="2240" xr:uid="{345C2DA3-DAFF-4E12-BD5B-FEDAF39098B3}"/>
    <cellStyle name="Millares [0] 3 5 3 3" xfId="1265" xr:uid="{F634671C-5A1A-41BE-A18F-9AB425DA3896}"/>
    <cellStyle name="Millares [0] 3 5 3 3 2" xfId="2449" xr:uid="{CCF43554-F552-4CE6-8C15-1BF9B6463359}"/>
    <cellStyle name="Millares [0] 3 5 3 4" xfId="1857" xr:uid="{7BE255B0-7865-4A2B-B341-F883CDC7C0FC}"/>
    <cellStyle name="Millares [0] 3 5 4" xfId="761" xr:uid="{23900CA9-4163-4D3E-B295-45B966B7EFEC}"/>
    <cellStyle name="Millares [0] 3 5 4 2" xfId="1565" xr:uid="{3D391C17-823B-4534-9E02-50304C606E9B}"/>
    <cellStyle name="Millares [0] 3 5 4 2 2" xfId="2748" xr:uid="{CBE0EC4D-62B3-4F33-8253-7D4F30041354}"/>
    <cellStyle name="Millares [0] 3 5 4 3" xfId="1947" xr:uid="{3FBA62FB-E00D-4E3D-9269-0B542BE1B980}"/>
    <cellStyle name="Millares [0] 3 5 5" xfId="858" xr:uid="{C9322A78-0C7E-4A08-AC79-5E179F8A42DD}"/>
    <cellStyle name="Millares [0] 3 5 5 2" xfId="1662" xr:uid="{3FF03B79-97D1-4C3F-9F4D-2139E7DC10F0}"/>
    <cellStyle name="Millares [0] 3 5 5 2 2" xfId="2845" xr:uid="{53D222CC-5241-436C-9B95-CE93E52D7F50}"/>
    <cellStyle name="Millares [0] 3 5 5 3" xfId="2044" xr:uid="{421DB427-676D-49D6-9B4A-0B0AC638BB38}"/>
    <cellStyle name="Millares [0] 3 5 6" xfId="964" xr:uid="{98D39ABA-8974-4C8D-86B6-C043886C2A9A}"/>
    <cellStyle name="Millares [0] 3 5 6 2" xfId="1384" xr:uid="{FC062BA4-8C37-47C7-B02F-0365D0D952A9}"/>
    <cellStyle name="Millares [0] 3 5 6 2 2" xfId="2568" xr:uid="{60FC6606-FC08-4684-B91F-EAB1B90727B9}"/>
    <cellStyle name="Millares [0] 3 5 6 3" xfId="2150" xr:uid="{E7877EC2-3EAE-4494-A17E-74EC9927842F}"/>
    <cellStyle name="Millares [0] 3 5 7" xfId="1174" xr:uid="{2AFFEBCA-20C5-47CC-BF91-E33F2144679B}"/>
    <cellStyle name="Millares [0] 3 5 7 2" xfId="2359" xr:uid="{62CB43F9-71DA-4498-A689-1B0706C91C74}"/>
    <cellStyle name="Millares [0] 3 5 8" xfId="1767" xr:uid="{ADE6D300-F469-40E8-98FF-F5836555B1A2}"/>
    <cellStyle name="Millares [0] 3 6" xfId="108" xr:uid="{FF67C37B-F306-45E2-9936-83FBB7EEB361}"/>
    <cellStyle name="Millares [0] 3 6 2" xfId="648" xr:uid="{8F330592-F64A-4F01-9D6D-486765B6BAD8}"/>
    <cellStyle name="Millares [0] 3 6 2 2" xfId="1093" xr:uid="{A3F9C921-2050-4CCD-82F8-AF9C5FF819C3}"/>
    <cellStyle name="Millares [0] 3 6 2 2 2" xfId="1513" xr:uid="{1D1E5BE8-E993-49E6-B430-DE8116E16804}"/>
    <cellStyle name="Millares [0] 3 6 2 2 2 2" xfId="2696" xr:uid="{056110E0-9425-403C-9F59-24FBB176366A}"/>
    <cellStyle name="Millares [0] 3 6 2 2 3" xfId="2278" xr:uid="{D0A50A91-EF46-4B7A-97BE-EA0307265A4D}"/>
    <cellStyle name="Millares [0] 3 6 2 3" xfId="1303" xr:uid="{02DE94DB-9912-4404-ACDD-851CDADAFCC7}"/>
    <cellStyle name="Millares [0] 3 6 2 3 2" xfId="2487" xr:uid="{A41BD09C-BF83-41BF-ADAB-7824A271FE8C}"/>
    <cellStyle name="Millares [0] 3 6 2 4" xfId="1895" xr:uid="{776CACC2-C909-4EB4-BDEF-5D8E88FBCCC7}"/>
    <cellStyle name="Millares [0] 3 6 3" xfId="401" xr:uid="{B191AB04-BE89-4930-BDC9-AF01B0D275C7}"/>
    <cellStyle name="Millares [0] 3 6 3 2" xfId="1058" xr:uid="{CDBEC62B-9EEC-41CF-BFE0-36EE1C537C48}"/>
    <cellStyle name="Millares [0] 3 6 3 2 2" xfId="1478" xr:uid="{73E4A0F8-468D-4E27-A5E1-3943465AF32A}"/>
    <cellStyle name="Millares [0] 3 6 3 2 2 2" xfId="2661" xr:uid="{68D39C6F-C235-434C-A8F2-F5ABDC2FCD2C}"/>
    <cellStyle name="Millares [0] 3 6 3 2 3" xfId="2243" xr:uid="{4C847C3F-1928-4506-96B8-EFF318D2AA72}"/>
    <cellStyle name="Millares [0] 3 6 3 3" xfId="1268" xr:uid="{E67ADAAB-6C54-4D76-B069-8206A0BEF5A6}"/>
    <cellStyle name="Millares [0] 3 6 3 3 2" xfId="2452" xr:uid="{E9F432C3-9025-494E-9824-52EA9D9E5C33}"/>
    <cellStyle name="Millares [0] 3 6 3 4" xfId="1860" xr:uid="{057E7883-C70F-4C2F-8EFF-0D6CDBC782F3}"/>
    <cellStyle name="Millares [0] 3 6 4" xfId="764" xr:uid="{C19B2E24-809B-4655-A16F-28A0930D0F40}"/>
    <cellStyle name="Millares [0] 3 6 4 2" xfId="1568" xr:uid="{B9DC8B75-E4C5-495C-A19C-8B552E7A4378}"/>
    <cellStyle name="Millares [0] 3 6 4 2 2" xfId="2751" xr:uid="{52A62498-143A-4126-9276-4518BEB6A90B}"/>
    <cellStyle name="Millares [0] 3 6 4 3" xfId="1950" xr:uid="{53EEFCBC-822D-4F41-8018-8A722516A956}"/>
    <cellStyle name="Millares [0] 3 6 5" xfId="886" xr:uid="{8FB010BC-7FC1-4F72-A607-A818AB8DE64F}"/>
    <cellStyle name="Millares [0] 3 6 5 2" xfId="1690" xr:uid="{0551E0AB-3A40-4AF2-8C28-4DB124C23205}"/>
    <cellStyle name="Millares [0] 3 6 5 2 2" xfId="2873" xr:uid="{49AA0BA1-60CE-4A79-A2D9-F9287EC9318A}"/>
    <cellStyle name="Millares [0] 3 6 5 3" xfId="2072" xr:uid="{C7A71F91-6775-4281-A2A3-9037A06DA884}"/>
    <cellStyle name="Millares [0] 3 6 6" xfId="937" xr:uid="{9005C1EC-6599-46AE-9958-A43D75612618}"/>
    <cellStyle name="Millares [0] 3 6 6 2" xfId="1357" xr:uid="{AD796746-FA89-402F-9246-01FB4E8DD8B4}"/>
    <cellStyle name="Millares [0] 3 6 6 2 2" xfId="2541" xr:uid="{8F5FABA0-3AC6-457C-9F82-6E0616FBFBF3}"/>
    <cellStyle name="Millares [0] 3 6 6 3" xfId="2123" xr:uid="{89B58DEF-E9B6-4220-A0B4-92387B39AF1B}"/>
    <cellStyle name="Millares [0] 3 6 7" xfId="1147" xr:uid="{3526591D-9909-4070-8087-28404E28FD3A}"/>
    <cellStyle name="Millares [0] 3 6 7 2" xfId="2332" xr:uid="{84E2FF92-3212-4D24-BC10-77B39F097626}"/>
    <cellStyle name="Millares [0] 3 6 8" xfId="1740" xr:uid="{8800A759-136E-4B9E-BE70-8E3A98C39C4F}"/>
    <cellStyle name="Millares [0] 3 7" xfId="73" xr:uid="{D3AF0AA7-97EE-4E15-93F0-BA1682398B3A}"/>
    <cellStyle name="Millares [0] 3 7 2" xfId="676" xr:uid="{6121EA8F-1C14-45CB-AD9B-12B41B286CA6}"/>
    <cellStyle name="Millares [0] 3 7 2 2" xfId="1097" xr:uid="{845FDB62-98EF-437D-923D-41279FAB4D42}"/>
    <cellStyle name="Millares [0] 3 7 2 2 2" xfId="1517" xr:uid="{3CF20725-BDBA-4C53-86C8-B111C860D801}"/>
    <cellStyle name="Millares [0] 3 7 2 2 2 2" xfId="2700" xr:uid="{B7217AE6-5B09-450C-8FF5-9F74491E086E}"/>
    <cellStyle name="Millares [0] 3 7 2 2 3" xfId="2282" xr:uid="{72D8365C-DE26-476B-9328-9BAA5CF70165}"/>
    <cellStyle name="Millares [0] 3 7 2 3" xfId="1307" xr:uid="{BF8B417A-49DD-4B93-9BDB-A2F03EC6EB9E}"/>
    <cellStyle name="Millares [0] 3 7 2 3 2" xfId="2491" xr:uid="{BBB10DDD-3F0F-4C04-BB19-A4580A51FB16}"/>
    <cellStyle name="Millares [0] 3 7 2 4" xfId="1899" xr:uid="{4E9CDE1F-3AA6-4D60-88DB-57F3D261C0AA}"/>
    <cellStyle name="Millares [0] 3 7 3" xfId="429" xr:uid="{D55F770A-54B7-4078-8105-9C5F6A6EA09A}"/>
    <cellStyle name="Millares [0] 3 7 3 2" xfId="1062" xr:uid="{D4CF6F02-5A1D-4224-A635-9EF3F61F3DFD}"/>
    <cellStyle name="Millares [0] 3 7 3 2 2" xfId="1482" xr:uid="{A65A9F2C-91A1-49E1-AB1C-3B184499AB7C}"/>
    <cellStyle name="Millares [0] 3 7 3 2 2 2" xfId="2665" xr:uid="{57187487-86C6-416B-B3F5-BD0BEC9ED21E}"/>
    <cellStyle name="Millares [0] 3 7 3 2 3" xfId="2247" xr:uid="{24603171-343E-4FD1-B5CA-3815D812FC22}"/>
    <cellStyle name="Millares [0] 3 7 3 3" xfId="1272" xr:uid="{81E83323-29A4-43E4-B939-3253F8AA85A0}"/>
    <cellStyle name="Millares [0] 3 7 3 3 2" xfId="2456" xr:uid="{9AC80546-88B2-441A-809E-6DED0708F46F}"/>
    <cellStyle name="Millares [0] 3 7 3 4" xfId="1864" xr:uid="{D653F3CF-756E-433C-ABBC-EAE2E5139DF9}"/>
    <cellStyle name="Millares [0] 3 7 4" xfId="768" xr:uid="{11BB8415-A238-40DE-AA20-6A0FC9F100AA}"/>
    <cellStyle name="Millares [0] 3 7 4 2" xfId="1572" xr:uid="{8D72D7F1-9B59-4357-B3B9-E39A501CE0BE}"/>
    <cellStyle name="Millares [0] 3 7 4 2 2" xfId="2755" xr:uid="{EB9CA89E-0359-44DD-9101-FBB623223115}"/>
    <cellStyle name="Millares [0] 3 7 4 3" xfId="1954" xr:uid="{7D63339A-1901-4C6F-90B9-38B7EE078738}"/>
    <cellStyle name="Millares [0] 3 8" xfId="69" xr:uid="{68AC2F82-82C1-4A8C-B6DD-CD000AE7E0B2}"/>
    <cellStyle name="Millares [0] 3 8 2" xfId="493" xr:uid="{C22AD946-9284-4AF0-A962-FF240447BE0F}"/>
    <cellStyle name="Millares [0] 3 8 2 2" xfId="1070" xr:uid="{265CB137-D713-4113-B769-3CEB1AB1AE52}"/>
    <cellStyle name="Millares [0] 3 8 2 2 2" xfId="1490" xr:uid="{2601C346-B057-48C6-8716-5D699F422CD8}"/>
    <cellStyle name="Millares [0] 3 8 2 2 2 2" xfId="2673" xr:uid="{2CF048AB-CA3C-483B-8F29-1F9EECC33DA3}"/>
    <cellStyle name="Millares [0] 3 8 2 2 3" xfId="2255" xr:uid="{B35F172D-983D-4E59-827C-7122BD8DD8A9}"/>
    <cellStyle name="Millares [0] 3 8 2 3" xfId="1280" xr:uid="{ED0547A5-F014-4433-8DB7-33C827421E27}"/>
    <cellStyle name="Millares [0] 3 8 2 3 2" xfId="2464" xr:uid="{8005C2DD-A683-456E-8032-CE1CBCCBAEED}"/>
    <cellStyle name="Millares [0] 3 8 2 4" xfId="1872" xr:uid="{1E2CB7BB-655E-498A-96FE-FB7B86DF2759}"/>
    <cellStyle name="Millares [0] 3 8 3" xfId="925" xr:uid="{67C29F71-AA80-48B0-B393-3F14D1136DBB}"/>
    <cellStyle name="Millares [0] 3 8 3 2" xfId="1345" xr:uid="{8F769B94-FCBA-4290-B522-1B9EACF01A82}"/>
    <cellStyle name="Millares [0] 3 8 3 2 2" xfId="2529" xr:uid="{7B939757-59F0-45C2-9D70-52770B839FC1}"/>
    <cellStyle name="Millares [0] 3 8 3 3" xfId="2111" xr:uid="{DFA6D724-DB18-4ADA-9552-C1A993DA034D}"/>
    <cellStyle name="Millares [0] 3 8 4" xfId="1135" xr:uid="{C0B82FEA-8D8F-40B5-B000-0E5952DB8876}"/>
    <cellStyle name="Millares [0] 3 8 4 2" xfId="2320" xr:uid="{FBD01239-401F-45D3-9D3F-6701B9EA5072}"/>
    <cellStyle name="Millares [0] 3 8 5" xfId="1728" xr:uid="{B9883F09-F8D8-40D1-AF20-C9AAF6246F4B}"/>
    <cellStyle name="Millares [0] 3 9" xfId="227" xr:uid="{50CB471E-2D2B-4C30-BB7B-BE2E96C98810}"/>
    <cellStyle name="Millares [0] 3 9 2" xfId="1029" xr:uid="{7FD8AAAA-C70B-481C-A057-B3FBF92C8D7C}"/>
    <cellStyle name="Millares [0] 3 9 2 2" xfId="1449" xr:uid="{562AB48F-264D-4D0E-BFD1-A7995119C2AE}"/>
    <cellStyle name="Millares [0] 3 9 2 2 2" xfId="2633" xr:uid="{FF94647B-67A7-49AD-92EB-A3567EFC93CF}"/>
    <cellStyle name="Millares [0] 3 9 2 3" xfId="2215" xr:uid="{B092B88E-3AA4-45DA-B986-8FB288C61867}"/>
    <cellStyle name="Millares [0] 3 9 3" xfId="1239" xr:uid="{7537D578-F5AC-4327-9230-6E0F66BFC763}"/>
    <cellStyle name="Millares [0] 3 9 3 2" xfId="2424" xr:uid="{D13D9A5A-B420-44DD-9BE0-96DF2DDCC89B}"/>
    <cellStyle name="Millares [0] 3 9 4" xfId="1832" xr:uid="{19F7C7B2-FC60-4688-A354-A5E1DB66A353}"/>
    <cellStyle name="Millares [0] 4" xfId="117" xr:uid="{EEB70B32-37D0-4A5F-8270-B5779EC67934}"/>
    <cellStyle name="Millares [0] 4 10" xfId="1155" xr:uid="{B881B0D7-664C-433E-9008-F64ED1F1E557}"/>
    <cellStyle name="Millares [0] 4 10 2" xfId="2340" xr:uid="{CCDCF7B2-E306-4693-9CF5-5B7F60BF2000}"/>
    <cellStyle name="Millares [0] 4 11" xfId="1748" xr:uid="{4D46D345-9782-4ABF-8EDE-9334A8BEB87D}"/>
    <cellStyle name="Millares [0] 4 2" xfId="212" xr:uid="{011F4C49-F916-484B-BF49-B5F019D88CA7}"/>
    <cellStyle name="Millares [0] 4 2 2" xfId="545" xr:uid="{343B7F3F-25EC-4FE2-9F7B-5FBF8DDD5805}"/>
    <cellStyle name="Millares [0] 4 2 2 2" xfId="1078" xr:uid="{02A2B313-C3BC-478D-B419-5DD9372186F6}"/>
    <cellStyle name="Millares [0] 4 2 2 2 2" xfId="1498" xr:uid="{F1FF70CD-CCA7-4F3E-BC22-22DEC55617A8}"/>
    <cellStyle name="Millares [0] 4 2 2 2 2 2" xfId="2681" xr:uid="{7FE564B4-61A1-4EEF-B239-6CE5066926E3}"/>
    <cellStyle name="Millares [0] 4 2 2 2 3" xfId="2263" xr:uid="{3A46F3B5-725C-4658-8F7E-96ED5F6814D1}"/>
    <cellStyle name="Millares [0] 4 2 2 3" xfId="1288" xr:uid="{0F28CBC5-92CE-448C-9F97-79B06AE251D7}"/>
    <cellStyle name="Millares [0] 4 2 2 3 2" xfId="2472" xr:uid="{2A6E9B90-B75E-4F01-99BD-B84EFDE6312E}"/>
    <cellStyle name="Millares [0] 4 2 2 4" xfId="1880" xr:uid="{D1850441-C75A-4A37-B6BF-B4177977523D}"/>
    <cellStyle name="Millares [0] 4 2 3" xfId="298" xr:uid="{DC3D5262-3FC0-47EF-BD97-7D9071C22216}"/>
    <cellStyle name="Millares [0] 4 2 3 2" xfId="1043" xr:uid="{5B7F85B6-27F3-479D-A48C-DC0BA20BC75F}"/>
    <cellStyle name="Millares [0] 4 2 3 2 2" xfId="1463" xr:uid="{510D3BB6-3B4B-4751-B44E-15BF5DFB6891}"/>
    <cellStyle name="Millares [0] 4 2 3 2 2 2" xfId="2646" xr:uid="{8CB64DA0-E58E-41CF-9E0A-BE68D0C3F373}"/>
    <cellStyle name="Millares [0] 4 2 3 2 3" xfId="2228" xr:uid="{5BCBF23C-6241-4D23-8672-C86EEB211827}"/>
    <cellStyle name="Millares [0] 4 2 3 3" xfId="1253" xr:uid="{DEE13D39-BE20-4732-B520-D3F013D025A9}"/>
    <cellStyle name="Millares [0] 4 2 3 3 2" xfId="2437" xr:uid="{F7298FBF-96B3-409D-A2D6-2D5C3F284DCB}"/>
    <cellStyle name="Millares [0] 4 2 3 4" xfId="1845" xr:uid="{0D04456C-6D00-40D9-9B12-B00F5F048B80}"/>
    <cellStyle name="Millares [0] 4 2 4" xfId="749" xr:uid="{12118241-61FC-4D32-9F24-70BE5CDDF733}"/>
    <cellStyle name="Millares [0] 4 2 4 2" xfId="1553" xr:uid="{9B4934DF-0C90-49DC-8D73-976FA8FE3887}"/>
    <cellStyle name="Millares [0] 4 2 4 2 2" xfId="2736" xr:uid="{9CDF8189-9AD4-445A-AA53-4A0A4FC7E34B}"/>
    <cellStyle name="Millares [0] 4 2 4 3" xfId="1935" xr:uid="{DBE5FA17-BB03-4797-97EB-7EFF111864CC}"/>
    <cellStyle name="Millares [0] 4 2 5" xfId="804" xr:uid="{543C8DE8-BC3A-440C-827B-6E26102BBDF7}"/>
    <cellStyle name="Millares [0] 4 2 5 2" xfId="1608" xr:uid="{E5855FD8-5B00-4A63-BE56-B5592CC81EA5}"/>
    <cellStyle name="Millares [0] 4 2 5 2 2" xfId="2791" xr:uid="{5BCCC2FF-29BD-409A-A8C1-BC429FF597A6}"/>
    <cellStyle name="Millares [0] 4 2 5 3" xfId="1990" xr:uid="{785B31F3-D194-4FB7-8AB8-3F67460EA9CB}"/>
    <cellStyle name="Millares [0] 4 2 6" xfId="1014" xr:uid="{F99F9952-3DD0-4E7E-85FD-887C475EB832}"/>
    <cellStyle name="Millares [0] 4 2 6 2" xfId="1434" xr:uid="{DD3166B6-5A8B-4886-87D9-57E7CEC2C3ED}"/>
    <cellStyle name="Millares [0] 4 2 6 2 2" xfId="2618" xr:uid="{688D4F42-BBD3-419E-9AAE-EB0242440F01}"/>
    <cellStyle name="Millares [0] 4 2 6 3" xfId="2200" xr:uid="{6D52AFCC-9BEC-4F59-ABAE-9F6A529AF4B1}"/>
    <cellStyle name="Millares [0] 4 2 7" xfId="1224" xr:uid="{62324750-03AB-4535-9084-FA98DEA2E629}"/>
    <cellStyle name="Millares [0] 4 2 7 2" xfId="2409" xr:uid="{BB8071D6-6894-40D1-8327-F93F4364F195}"/>
    <cellStyle name="Millares [0] 4 2 8" xfId="1817" xr:uid="{F31B20B8-8C6E-441A-B0B8-3BFDF7FF2C50}"/>
    <cellStyle name="Millares [0] 4 3" xfId="191" xr:uid="{905DD5C1-FC26-4433-A941-3421FEE4C6D6}"/>
    <cellStyle name="Millares [0] 4 3 2" xfId="574" xr:uid="{56B473FB-A7C2-43BA-85D2-F3AF5F7D7909}"/>
    <cellStyle name="Millares [0] 4 3 2 2" xfId="1084" xr:uid="{1A6AB00C-F3B1-4864-B5B7-654E9899E6A9}"/>
    <cellStyle name="Millares [0] 4 3 2 2 2" xfId="1504" xr:uid="{DD2D734E-4B4F-4C2B-A3CB-9CC11FB30BB0}"/>
    <cellStyle name="Millares [0] 4 3 2 2 2 2" xfId="2687" xr:uid="{6304B5E4-C2C6-43D9-B812-3FE76C126CC5}"/>
    <cellStyle name="Millares [0] 4 3 2 2 3" xfId="2269" xr:uid="{F551B6FB-8294-482B-91B6-8640EE10E6C8}"/>
    <cellStyle name="Millares [0] 4 3 2 3" xfId="1294" xr:uid="{1CC4A646-5DEA-48DF-B718-34CDF5869BE2}"/>
    <cellStyle name="Millares [0] 4 3 2 3 2" xfId="2478" xr:uid="{C741A426-2458-4529-9281-413A426F867B}"/>
    <cellStyle name="Millares [0] 4 3 2 4" xfId="1886" xr:uid="{709F8E78-5D85-4561-8326-A5064DAD0FC0}"/>
    <cellStyle name="Millares [0] 4 3 3" xfId="325" xr:uid="{E3C0467E-12B8-4B77-961F-06F1D69DB7A1}"/>
    <cellStyle name="Millares [0] 4 3 3 2" xfId="1049" xr:uid="{3B8200EB-C0E4-4A75-AF28-D91976D89B2F}"/>
    <cellStyle name="Millares [0] 4 3 3 2 2" xfId="1469" xr:uid="{627B5B8F-C846-47B1-855D-1691106DE7C9}"/>
    <cellStyle name="Millares [0] 4 3 3 2 2 2" xfId="2652" xr:uid="{3A3731A0-AF22-4387-A590-48569B58BAC8}"/>
    <cellStyle name="Millares [0] 4 3 3 2 3" xfId="2234" xr:uid="{06619059-0803-4EBF-A2CE-C0CBC35AFC04}"/>
    <cellStyle name="Millares [0] 4 3 3 3" xfId="1259" xr:uid="{17AADF81-E888-4918-9287-D417674D85B0}"/>
    <cellStyle name="Millares [0] 4 3 3 3 2" xfId="2443" xr:uid="{F3A089D5-335A-49A7-AB06-B19A2976D4D8}"/>
    <cellStyle name="Millares [0] 4 3 3 4" xfId="1851" xr:uid="{7B882078-942F-4A0D-8AA7-1E4306468972}"/>
    <cellStyle name="Millares [0] 4 3 4" xfId="755" xr:uid="{D56ABCE5-83AE-4E09-A2A9-12D96FF6B48E}"/>
    <cellStyle name="Millares [0] 4 3 4 2" xfId="1559" xr:uid="{4AF96E2D-93F1-47A7-BFD0-813ADED210DB}"/>
    <cellStyle name="Millares [0] 4 3 4 2 2" xfId="2742" xr:uid="{8FB73236-C9BF-4DF6-8F28-E83BE9EF19EC}"/>
    <cellStyle name="Millares [0] 4 3 4 3" xfId="1941" xr:uid="{19838CA7-DBEF-433A-B62E-83C95B7F430D}"/>
    <cellStyle name="Millares [0] 4 3 5" xfId="832" xr:uid="{76941B41-C2DC-45B1-81F4-E2C22810FE87}"/>
    <cellStyle name="Millares [0] 4 3 5 2" xfId="1636" xr:uid="{074F2A94-EB4C-4A3B-BD13-91E10812D65B}"/>
    <cellStyle name="Millares [0] 4 3 5 2 2" xfId="2819" xr:uid="{18D66F3B-0E9B-4A50-BF0F-8C2A48AFD214}"/>
    <cellStyle name="Millares [0] 4 3 5 3" xfId="2018" xr:uid="{F6E7BED5-3078-47D9-B1FE-24C354E1DB2D}"/>
    <cellStyle name="Millares [0] 4 3 6" xfId="997" xr:uid="{85C1F8C2-ED21-4BCA-8700-9C650BC91078}"/>
    <cellStyle name="Millares [0] 4 3 6 2" xfId="1417" xr:uid="{75A11575-2494-41E9-B51C-61258BECB053}"/>
    <cellStyle name="Millares [0] 4 3 6 2 2" xfId="2601" xr:uid="{3D4BE632-7B45-44E5-8B67-2AA1B7A5EF71}"/>
    <cellStyle name="Millares [0] 4 3 6 3" xfId="2183" xr:uid="{90BCE3C9-51DE-4958-B7E1-BB1F23991394}"/>
    <cellStyle name="Millares [0] 4 3 7" xfId="1207" xr:uid="{68F0D09F-4D9B-4254-9977-285AE1EF2CCC}"/>
    <cellStyle name="Millares [0] 4 3 7 2" xfId="2392" xr:uid="{426FE5D5-D6AF-45D9-89C8-5C581599C4B2}"/>
    <cellStyle name="Millares [0] 4 3 8" xfId="1800" xr:uid="{D76A91E3-CE53-4BC0-B01A-E445E8C2933B}"/>
    <cellStyle name="Millares [0] 4 4" xfId="165" xr:uid="{42B1FD4F-112F-4319-B161-DDEEF9B090B3}"/>
    <cellStyle name="Millares [0] 4 4 2" xfId="678" xr:uid="{F962422C-338A-40C9-99D7-DA77E91B79DE}"/>
    <cellStyle name="Millares [0] 4 4 2 2" xfId="1098" xr:uid="{6EF8FB3A-49CD-4EB1-92A4-861717C4CE30}"/>
    <cellStyle name="Millares [0] 4 4 2 2 2" xfId="1518" xr:uid="{4CF93E9B-2DC1-4A7F-B5D8-71C4E668AC9B}"/>
    <cellStyle name="Millares [0] 4 4 2 2 2 2" xfId="2701" xr:uid="{35B4DE68-1ACF-4731-B445-81BB7383D559}"/>
    <cellStyle name="Millares [0] 4 4 2 2 3" xfId="2283" xr:uid="{2055968D-DF45-4AFD-B807-AB0301277E97}"/>
    <cellStyle name="Millares [0] 4 4 2 3" xfId="1308" xr:uid="{7EFAA345-AE5E-465E-9BA5-5F4EE202468D}"/>
    <cellStyle name="Millares [0] 4 4 2 3 2" xfId="2492" xr:uid="{87DDD527-F8A6-4EDD-BC8C-727F780C4426}"/>
    <cellStyle name="Millares [0] 4 4 2 4" xfId="1900" xr:uid="{72C84D4F-EAFC-4186-A84C-F5BCE453D079}"/>
    <cellStyle name="Millares [0] 4 4 3" xfId="431" xr:uid="{B36BFADF-4042-4CE8-8F86-79BC045EDDCC}"/>
    <cellStyle name="Millares [0] 4 4 3 2" xfId="1063" xr:uid="{42F025A1-12AC-44D9-B53E-3DA7A4C3219F}"/>
    <cellStyle name="Millares [0] 4 4 3 2 2" xfId="1483" xr:uid="{596A305D-9E5B-40B8-8809-ECAE7C6A1974}"/>
    <cellStyle name="Millares [0] 4 4 3 2 2 2" xfId="2666" xr:uid="{6FFA862D-C528-4E17-AF99-BB1A6ACE354C}"/>
    <cellStyle name="Millares [0] 4 4 3 2 3" xfId="2248" xr:uid="{BD536799-FF57-44B0-B8EE-583AD7A6E1EA}"/>
    <cellStyle name="Millares [0] 4 4 3 3" xfId="1273" xr:uid="{40BEAEA2-9CF1-41FE-A240-1180BBA32FC8}"/>
    <cellStyle name="Millares [0] 4 4 3 3 2" xfId="2457" xr:uid="{C24DA932-FCDF-4855-91EF-05875A0C026A}"/>
    <cellStyle name="Millares [0] 4 4 3 4" xfId="1865" xr:uid="{B986AB2F-59B1-4FEA-ADB7-34AFFB986234}"/>
    <cellStyle name="Millares [0] 4 4 4" xfId="769" xr:uid="{18CF9E62-FB56-4E96-9660-21EC1ADB4E8F}"/>
    <cellStyle name="Millares [0] 4 4 4 2" xfId="1573" xr:uid="{D6594597-F914-4125-9363-8A6819BD4FF8}"/>
    <cellStyle name="Millares [0] 4 4 4 2 2" xfId="2756" xr:uid="{8EF1E41A-41E6-486D-B5C0-675AB616500F}"/>
    <cellStyle name="Millares [0] 4 4 4 3" xfId="1955" xr:uid="{0634F849-6880-48F0-97E3-5A61908DD2FB}"/>
    <cellStyle name="Millares [0] 4 4 5" xfId="860" xr:uid="{F57B00AB-2BA8-4978-BD63-730826C68A09}"/>
    <cellStyle name="Millares [0] 4 4 5 2" xfId="1664" xr:uid="{247479B3-A4B7-44C9-BF13-5051308C1B05}"/>
    <cellStyle name="Millares [0] 4 4 5 2 2" xfId="2847" xr:uid="{C54208BF-7991-4785-8433-1AAE035D56F2}"/>
    <cellStyle name="Millares [0] 4 4 5 3" xfId="2046" xr:uid="{AB098291-38B2-408C-9B32-82653287EB9B}"/>
    <cellStyle name="Millares [0] 4 4 6" xfId="972" xr:uid="{834CC950-67EC-49B5-A4B2-BBF8B9EE87AC}"/>
    <cellStyle name="Millares [0] 4 4 6 2" xfId="1392" xr:uid="{A70F241E-B3F0-4123-A7E9-66D330A28C8D}"/>
    <cellStyle name="Millares [0] 4 4 6 2 2" xfId="2576" xr:uid="{4F67CF1B-3421-4DBF-B398-399CF4204A6E}"/>
    <cellStyle name="Millares [0] 4 4 6 3" xfId="2158" xr:uid="{D9BBCACA-73DB-400C-A13A-125076CD65E3}"/>
    <cellStyle name="Millares [0] 4 4 7" xfId="1182" xr:uid="{1614B1E1-9D06-4435-BEB8-DE87530A5501}"/>
    <cellStyle name="Millares [0] 4 4 7 2" xfId="2367" xr:uid="{76917F46-0F17-4FF3-B947-ACD88310A76B}"/>
    <cellStyle name="Millares [0] 4 4 8" xfId="1775" xr:uid="{7B33C7A9-CC4F-402A-A6CC-211594951FF9}"/>
    <cellStyle name="Millares [0] 4 5" xfId="490" xr:uid="{D5D17010-B740-4243-AEE5-497609622790}"/>
    <cellStyle name="Millares [0] 4 5 2" xfId="888" xr:uid="{F3222BB2-BD1E-4598-90AD-611F842CF70D}"/>
    <cellStyle name="Millares [0] 4 5 2 2" xfId="1692" xr:uid="{700FC18F-D6B7-44E9-8A30-9EB009304BD9}"/>
    <cellStyle name="Millares [0] 4 5 2 2 2" xfId="2875" xr:uid="{57BE4803-0219-4793-AA58-6A3FA4B9BF5F}"/>
    <cellStyle name="Millares [0] 4 5 2 3" xfId="2074" xr:uid="{E41B6647-DE0C-4080-A776-5BC992939A6D}"/>
    <cellStyle name="Millares [0] 4 5 3" xfId="1068" xr:uid="{CCA43C5B-489F-473D-8262-DC7B46AE02E4}"/>
    <cellStyle name="Millares [0] 4 5 3 2" xfId="1488" xr:uid="{BACA2E9F-37B2-4285-8572-2664338E288B}"/>
    <cellStyle name="Millares [0] 4 5 3 2 2" xfId="2671" xr:uid="{C5E52AAD-809C-4A28-8C81-08A657EE3966}"/>
    <cellStyle name="Millares [0] 4 5 3 3" xfId="2253" xr:uid="{F95047E3-359D-4A66-9D54-1EC96E88B3BC}"/>
    <cellStyle name="Millares [0] 4 5 4" xfId="1278" xr:uid="{C054D402-C6E3-47AE-BDB8-C44E9FAD1E45}"/>
    <cellStyle name="Millares [0] 4 5 4 2" xfId="2462" xr:uid="{AC72677A-4AAC-455D-9970-73A2533E92EE}"/>
    <cellStyle name="Millares [0] 4 5 5" xfId="1870" xr:uid="{61DAF994-0F91-45F4-B876-C7F303DC5422}"/>
    <cellStyle name="Millares [0] 4 6" xfId="242" xr:uid="{0ADF4389-AF42-4082-85AC-1D2721839EA5}"/>
    <cellStyle name="Millares [0] 4 6 2" xfId="1033" xr:uid="{E5EF51C8-5A95-4F36-BBED-030BABE8C2C3}"/>
    <cellStyle name="Millares [0] 4 6 2 2" xfId="1453" xr:uid="{F06D249A-A7B7-4ECC-80D8-37B43B4EAE50}"/>
    <cellStyle name="Millares [0] 4 6 2 2 2" xfId="2636" xr:uid="{8DE41986-1737-4876-ACF8-901D93FDE75A}"/>
    <cellStyle name="Millares [0] 4 6 2 3" xfId="2218" xr:uid="{6FFE5555-6102-44E9-AE75-8618989BAE35}"/>
    <cellStyle name="Millares [0] 4 6 3" xfId="1243" xr:uid="{B3E8AF30-83EC-41D3-9056-A9B931A0EE8E}"/>
    <cellStyle name="Millares [0] 4 6 3 2" xfId="2427" xr:uid="{7E3C31D2-0AA0-4CF2-948B-E39CF09FD711}"/>
    <cellStyle name="Millares [0] 4 6 4" xfId="1835" xr:uid="{698EF75C-99C2-44B1-8EEE-3D8FA33430E5}"/>
    <cellStyle name="Millares [0] 4 7" xfId="740" xr:uid="{4FBE9D08-F620-4972-87B0-F084972F98E1}"/>
    <cellStyle name="Millares [0] 4 7 2" xfId="1544" xr:uid="{BD5E930C-3921-49BF-B288-1C485C38F749}"/>
    <cellStyle name="Millares [0] 4 7 2 2" xfId="2727" xr:uid="{4EF90CD8-9E31-4947-B967-B8FB09645938}"/>
    <cellStyle name="Millares [0] 4 7 3" xfId="1926" xr:uid="{8AF55DF5-709C-4220-A335-ED12204CBF95}"/>
    <cellStyle name="Millares [0] 4 8" xfId="776" xr:uid="{F24633E6-124A-4381-A0BA-240A8748A849}"/>
    <cellStyle name="Millares [0] 4 8 2" xfId="1580" xr:uid="{71541428-C58E-487E-9CB6-01B33A9EE493}"/>
    <cellStyle name="Millares [0] 4 8 2 2" xfId="2763" xr:uid="{BD638B1C-D42F-4C08-9B7F-C2365540C176}"/>
    <cellStyle name="Millares [0] 4 8 3" xfId="1962" xr:uid="{753BEDE1-58AC-439F-B6C3-0B80473D2764}"/>
    <cellStyle name="Millares [0] 4 9" xfId="945" xr:uid="{E5D0112E-ACC6-4191-BC52-BBF05EE67040}"/>
    <cellStyle name="Millares [0] 4 9 2" xfId="1365" xr:uid="{CB7D8F0B-B710-40AB-9E0E-9A3092E8CF39}"/>
    <cellStyle name="Millares [0] 4 9 2 2" xfId="2549" xr:uid="{3C6D6B94-A551-412C-B12B-1D88E81056A7}"/>
    <cellStyle name="Millares [0] 4 9 3" xfId="2131" xr:uid="{C4C0512A-55EE-471A-AEA0-7A31F294F255}"/>
    <cellStyle name="Millares [0] 5" xfId="127" xr:uid="{00C47553-A5C1-4973-97F8-6490CBF3D58C}"/>
    <cellStyle name="Millares [0] 5 2" xfId="217" xr:uid="{7DE254B1-E8C6-4B3C-8020-5B97A1124BC4}"/>
    <cellStyle name="Millares [0] 5 2 2" xfId="494" xr:uid="{2725577D-DC95-4BB3-A2F8-5801C25ABC2B}"/>
    <cellStyle name="Millares [0] 5 2 2 2" xfId="1071" xr:uid="{EA52A65A-BA9D-445B-A74F-7D73A5D40637}"/>
    <cellStyle name="Millares [0] 5 2 2 2 2" xfId="1491" xr:uid="{884251BD-8F38-4456-BD5C-4F5AD122964A}"/>
    <cellStyle name="Millares [0] 5 2 2 2 2 2" xfId="2674" xr:uid="{308B0BF2-EEEC-4BE8-8D8B-DFB0A4635217}"/>
    <cellStyle name="Millares [0] 5 2 2 2 3" xfId="2256" xr:uid="{3D835AE5-B5A5-4238-9905-FC704E8F82C9}"/>
    <cellStyle name="Millares [0] 5 2 2 3" xfId="1281" xr:uid="{89777590-DFD4-4BC2-A9AC-5D05C3206D4D}"/>
    <cellStyle name="Millares [0] 5 2 2 3 2" xfId="2465" xr:uid="{994EBAC4-9118-4AF3-A249-F9C462F9E83A}"/>
    <cellStyle name="Millares [0] 5 2 2 4" xfId="1873" xr:uid="{133D02D4-BAEE-4E90-B0C2-A903149F8929}"/>
    <cellStyle name="Millares [0] 5 2 3" xfId="806" xr:uid="{38015958-0BCF-43E1-B782-C7E0CD4EFC0C}"/>
    <cellStyle name="Millares [0] 5 2 3 2" xfId="1610" xr:uid="{9DDC3086-632E-45C6-B4B5-485ABB32C479}"/>
    <cellStyle name="Millares [0] 5 2 3 2 2" xfId="2793" xr:uid="{0238AA3B-2DAE-479F-8D93-AB14B5562158}"/>
    <cellStyle name="Millares [0] 5 2 3 3" xfId="1992" xr:uid="{75E41D86-4A41-4069-AC57-E910B7519650}"/>
    <cellStyle name="Millares [0] 5 2 4" xfId="1019" xr:uid="{D3BB98A8-22FB-4884-A7E0-BE707504B187}"/>
    <cellStyle name="Millares [0] 5 2 4 2" xfId="1439" xr:uid="{261EFAB4-DC17-4DC3-A9DE-C9885DA99F81}"/>
    <cellStyle name="Millares [0] 5 2 4 2 2" xfId="2623" xr:uid="{1C5012AA-AAD5-4A77-BC3C-DBEBBEF514FC}"/>
    <cellStyle name="Millares [0] 5 2 4 3" xfId="2205" xr:uid="{701D8989-4300-443F-BDAA-44EBAA3DD412}"/>
    <cellStyle name="Millares [0] 5 2 5" xfId="1229" xr:uid="{78DAF2BF-346C-45F2-B16C-B64F97367196}"/>
    <cellStyle name="Millares [0] 5 2 5 2" xfId="2414" xr:uid="{EAE7F42E-D420-43DF-9BDB-E6B9C293A2E6}"/>
    <cellStyle name="Millares [0] 5 2 6" xfId="1822" xr:uid="{0349F08F-9114-401C-8AB0-D9FAF3A2A637}"/>
    <cellStyle name="Millares [0] 5 3" xfId="179" xr:uid="{96B38845-845C-4C2B-8027-1868C769204E}"/>
    <cellStyle name="Millares [0] 5 3 2" xfId="834" xr:uid="{FEC1ABBC-831A-4BDE-9B60-308E8D4F9A04}"/>
    <cellStyle name="Millares [0] 5 3 2 2" xfId="1638" xr:uid="{6752F21A-7F20-430C-BDE5-7FE6B3CF1292}"/>
    <cellStyle name="Millares [0] 5 3 2 2 2" xfId="2821" xr:uid="{D5DA84FF-2657-4B0D-A509-7598C44BDEE7}"/>
    <cellStyle name="Millares [0] 5 3 2 3" xfId="2020" xr:uid="{2E3CBFF6-A45A-4B2C-97C1-F83C1806B9E6}"/>
    <cellStyle name="Millares [0] 5 3 3" xfId="986" xr:uid="{33DFD641-5AA1-4FD2-9AE7-EDDCC6AAA17A}"/>
    <cellStyle name="Millares [0] 5 3 3 2" xfId="1406" xr:uid="{DEB49328-00B4-42F3-9F8E-597457E2DA9F}"/>
    <cellStyle name="Millares [0] 5 3 3 2 2" xfId="2590" xr:uid="{41B3A4DC-BA2F-4A4F-BE6D-207512BC5122}"/>
    <cellStyle name="Millares [0] 5 3 3 3" xfId="2172" xr:uid="{46972098-8BCA-4949-A9C5-94F81CA991C7}"/>
    <cellStyle name="Millares [0] 5 3 4" xfId="1196" xr:uid="{0B728CDF-FAB8-4817-B883-4A841AA3BF9B}"/>
    <cellStyle name="Millares [0] 5 3 4 2" xfId="2381" xr:uid="{1F04DFDC-CCE4-4520-870D-DB8857209165}"/>
    <cellStyle name="Millares [0] 5 3 5" xfId="1789" xr:uid="{BB7E8C0A-3B8B-41B4-8319-E07433FDA162}"/>
    <cellStyle name="Millares [0] 5 4" xfId="171" xr:uid="{56D6A743-D87D-4EAF-864B-80EB3EEB3F8C}"/>
    <cellStyle name="Millares [0] 5 4 2" xfId="862" xr:uid="{ADE88B59-8C67-495F-9DA2-D1406465B233}"/>
    <cellStyle name="Millares [0] 5 4 2 2" xfId="1666" xr:uid="{A35E0A66-EB66-451C-B610-09814BAA9347}"/>
    <cellStyle name="Millares [0] 5 4 2 2 2" xfId="2849" xr:uid="{19C1F6E2-B16E-4309-ACC7-1048275C0071}"/>
    <cellStyle name="Millares [0] 5 4 2 3" xfId="2048" xr:uid="{F7E129C4-4625-457C-8019-7ABB1CB6A488}"/>
    <cellStyle name="Millares [0] 5 4 3" xfId="978" xr:uid="{F24714B8-9004-4AE7-AFE7-0AC36E8F2FA2}"/>
    <cellStyle name="Millares [0] 5 4 3 2" xfId="1398" xr:uid="{77C8C0FF-0AEC-468E-B879-6E4D54673753}"/>
    <cellStyle name="Millares [0] 5 4 3 2 2" xfId="2582" xr:uid="{BDDAF589-330C-4D31-87E9-43DFB59D90E6}"/>
    <cellStyle name="Millares [0] 5 4 3 3" xfId="2164" xr:uid="{90F925C7-D688-4C0C-A40F-24A69E41847C}"/>
    <cellStyle name="Millares [0] 5 4 4" xfId="1188" xr:uid="{59E343A2-55E6-4FE9-A3B7-5CF793DE28A6}"/>
    <cellStyle name="Millares [0] 5 4 4 2" xfId="2373" xr:uid="{8C496AD6-81E9-44F7-B8F3-12800380B466}"/>
    <cellStyle name="Millares [0] 5 4 5" xfId="1781" xr:uid="{F60A6C45-A6CF-48D9-A8A8-5C68DE2F7363}"/>
    <cellStyle name="Millares [0] 5 5" xfId="890" xr:uid="{05417115-9C45-46DE-B73E-DAB64CF18A16}"/>
    <cellStyle name="Millares [0] 5 5 2" xfId="1694" xr:uid="{19550391-761E-48EA-8A5B-A3C17500D81D}"/>
    <cellStyle name="Millares [0] 5 5 2 2" xfId="2877" xr:uid="{907EEDBD-9A2C-4ADC-AC24-1C29B230CA13}"/>
    <cellStyle name="Millares [0] 5 5 3" xfId="2076" xr:uid="{20AD0F1A-CFB0-4D2D-B184-285AB23BBB14}"/>
    <cellStyle name="Millares [0] 5 6" xfId="778" xr:uid="{8DD78B08-7513-4F43-8ADB-BF2AD0096AC5}"/>
    <cellStyle name="Millares [0] 5 6 2" xfId="1582" xr:uid="{A97B5941-09F7-433A-B21E-13BCD0654D3B}"/>
    <cellStyle name="Millares [0] 5 6 2 2" xfId="2765" xr:uid="{78348263-108F-4B8B-A527-C06C8E5E676A}"/>
    <cellStyle name="Millares [0] 5 6 3" xfId="1964" xr:uid="{BC3E8A9C-9070-4812-AEDC-645425DD993E}"/>
    <cellStyle name="Millares [0] 5 7" xfId="950" xr:uid="{92102C09-3F27-4729-892E-83F13B144E96}"/>
    <cellStyle name="Millares [0] 5 7 2" xfId="1370" xr:uid="{4730B90B-78BA-46A5-ACB7-72DEC1B8AD03}"/>
    <cellStyle name="Millares [0] 5 7 2 2" xfId="2554" xr:uid="{E7D6E235-5632-4D42-9B3F-D038C1647065}"/>
    <cellStyle name="Millares [0] 5 7 3" xfId="2136" xr:uid="{07E71665-B322-4F5E-B98B-8D5BA89044AE}"/>
    <cellStyle name="Millares [0] 5 8" xfId="1160" xr:uid="{0F1D4AA3-CA74-4E60-BD93-2D11CBDC2E97}"/>
    <cellStyle name="Millares [0] 5 8 2" xfId="2345" xr:uid="{5D004CB3-0962-4FC7-B484-CCA1147DB24B}"/>
    <cellStyle name="Millares [0] 5 9" xfId="1753" xr:uid="{7C4181B4-E07A-4BC3-8FED-85FDC0FC28EF}"/>
    <cellStyle name="Millares [0] 6" xfId="140" xr:uid="{C71346D5-8A9E-4E5A-B318-400A299949EA}"/>
    <cellStyle name="Millares [0] 6 10" xfId="1758" xr:uid="{135C0AE7-D93A-4506-8CD9-28C398C771D1}"/>
    <cellStyle name="Millares [0] 6 2" xfId="222" xr:uid="{FE99CC80-3DEE-4C42-9179-03177617D921}"/>
    <cellStyle name="Millares [0] 6 2 2" xfId="499" xr:uid="{1BB8C702-1DBF-48DE-9B4F-DD1211DBD157}"/>
    <cellStyle name="Millares [0] 6 2 2 2" xfId="1072" xr:uid="{247B2CC6-554E-4D95-A994-E0E0D205D4A4}"/>
    <cellStyle name="Millares [0] 6 2 2 2 2" xfId="1492" xr:uid="{5E99E86D-A0DC-4555-A079-B671CE534FDF}"/>
    <cellStyle name="Millares [0] 6 2 2 2 2 2" xfId="2675" xr:uid="{11881AA5-F619-4059-BD4C-BD23F4984BD3}"/>
    <cellStyle name="Millares [0] 6 2 2 2 3" xfId="2257" xr:uid="{AAF4CC81-3536-4F18-9496-25C3D2DC45B6}"/>
    <cellStyle name="Millares [0] 6 2 2 3" xfId="1282" xr:uid="{F9400072-F42B-4B61-8BF5-AD11637B900E}"/>
    <cellStyle name="Millares [0] 6 2 2 3 2" xfId="2466" xr:uid="{1C93F89A-7668-44CB-9C07-D2CF7946AB78}"/>
    <cellStyle name="Millares [0] 6 2 2 4" xfId="1874" xr:uid="{10745639-45FD-4896-992E-6D7B92E37C34}"/>
    <cellStyle name="Millares [0] 6 2 3" xfId="809" xr:uid="{D67330D3-EB31-45BB-BAFB-A683745D375B}"/>
    <cellStyle name="Millares [0] 6 2 3 2" xfId="1613" xr:uid="{1453C8C6-0E48-474A-818D-C3EE1E8828BF}"/>
    <cellStyle name="Millares [0] 6 2 3 2 2" xfId="2796" xr:uid="{4323C041-ADA6-483F-A86E-B827C1AC3C87}"/>
    <cellStyle name="Millares [0] 6 2 3 3" xfId="1995" xr:uid="{B45606AF-93AD-4296-93DB-B17BBCD66B04}"/>
    <cellStyle name="Millares [0] 6 2 4" xfId="1024" xr:uid="{88A082CF-3CA4-4F16-B9CF-D20058088E0B}"/>
    <cellStyle name="Millares [0] 6 2 4 2" xfId="1444" xr:uid="{6461781D-4225-42F4-B725-8ABABC87FF88}"/>
    <cellStyle name="Millares [0] 6 2 4 2 2" xfId="2628" xr:uid="{082942E3-E948-4EFC-9F6D-2033C81F81A2}"/>
    <cellStyle name="Millares [0] 6 2 4 3" xfId="2210" xr:uid="{277CFA0A-2EA9-4F05-AC7D-CFCDFB33677D}"/>
    <cellStyle name="Millares [0] 6 2 5" xfId="1234" xr:uid="{FB7A4AF7-348A-43F4-915B-C61CB87063B9}"/>
    <cellStyle name="Millares [0] 6 2 5 2" xfId="2419" xr:uid="{83DCCA6B-64F8-4DBB-8962-7A1301CF59F9}"/>
    <cellStyle name="Millares [0] 6 2 6" xfId="1827" xr:uid="{D16D5E54-84FA-422C-86C8-BD3EE0AA1A79}"/>
    <cellStyle name="Millares [0] 6 3" xfId="192" xr:uid="{1F229CF4-03E5-4898-9869-B985E4137869}"/>
    <cellStyle name="Millares [0] 6 3 2" xfId="837" xr:uid="{59BB8964-550D-4C20-BB20-4D3639959140}"/>
    <cellStyle name="Millares [0] 6 3 2 2" xfId="1641" xr:uid="{7DFAD8CE-34EB-4431-BC47-9CBB93D7107D}"/>
    <cellStyle name="Millares [0] 6 3 2 2 2" xfId="2824" xr:uid="{212808D5-5AA6-4B7C-8CB6-61818FB62EFA}"/>
    <cellStyle name="Millares [0] 6 3 2 3" xfId="2023" xr:uid="{E21B7085-D2BB-4D35-8070-9B6DCF70C618}"/>
    <cellStyle name="Millares [0] 6 3 3" xfId="998" xr:uid="{285AD06B-B5F9-458D-AF96-64E610C5D91E}"/>
    <cellStyle name="Millares [0] 6 3 3 2" xfId="1418" xr:uid="{83E87481-E862-4BE5-97D8-E16088153A65}"/>
    <cellStyle name="Millares [0] 6 3 3 2 2" xfId="2602" xr:uid="{AB309893-5195-4805-ABF0-ACBB1232126B}"/>
    <cellStyle name="Millares [0] 6 3 3 3" xfId="2184" xr:uid="{8608CB05-15CE-4A30-9274-C5E90604BEB6}"/>
    <cellStyle name="Millares [0] 6 3 4" xfId="1208" xr:uid="{75C11C1F-8DDF-4B73-908A-4ABB13C16291}"/>
    <cellStyle name="Millares [0] 6 3 4 2" xfId="2393" xr:uid="{5F2B8636-E81D-45B3-A909-D901B573CF8F}"/>
    <cellStyle name="Millares [0] 6 3 5" xfId="1801" xr:uid="{F72A1B64-93B9-47C0-B10C-F612748939DF}"/>
    <cellStyle name="Millares [0] 6 4" xfId="176" xr:uid="{045E468C-100F-4482-B8AF-86317EEFA101}"/>
    <cellStyle name="Millares [0] 6 4 2" xfId="865" xr:uid="{5D54AF0D-C98D-480A-84E8-BB80284A9EB9}"/>
    <cellStyle name="Millares [0] 6 4 2 2" xfId="1669" xr:uid="{A779509F-744B-4E31-AB47-14B21CA554B7}"/>
    <cellStyle name="Millares [0] 6 4 2 2 2" xfId="2852" xr:uid="{4C3E7730-198F-4EE5-B508-15A742BBA5A0}"/>
    <cellStyle name="Millares [0] 6 4 2 3" xfId="2051" xr:uid="{ECEAD4BD-A030-4350-AD34-93069F47B83C}"/>
    <cellStyle name="Millares [0] 6 4 3" xfId="983" xr:uid="{84B6C1AB-B954-42DD-858D-361046B3DBEA}"/>
    <cellStyle name="Millares [0] 6 4 3 2" xfId="1403" xr:uid="{7900B8F1-1614-493C-B63F-D477174C3CF7}"/>
    <cellStyle name="Millares [0] 6 4 3 2 2" xfId="2587" xr:uid="{15AED964-D391-4437-A659-AECB0A77EACA}"/>
    <cellStyle name="Millares [0] 6 4 3 3" xfId="2169" xr:uid="{6D468A1B-FAA0-4F94-B0DA-FA7CA5E7BB6C}"/>
    <cellStyle name="Millares [0] 6 4 4" xfId="1193" xr:uid="{E157C9E9-A391-44A3-BBC2-146C4BAFA175}"/>
    <cellStyle name="Millares [0] 6 4 4 2" xfId="2378" xr:uid="{58DDB138-2EA8-40DB-BE1D-2A192C01964F}"/>
    <cellStyle name="Millares [0] 6 4 5" xfId="1786" xr:uid="{18F81AAE-58A4-4473-90E3-6B4EDC9D038B}"/>
    <cellStyle name="Millares [0] 6 5" xfId="252" xr:uid="{2F1CF69E-D04A-4169-9FC1-79E1D896FA29}"/>
    <cellStyle name="Millares [0] 6 5 2" xfId="893" xr:uid="{8F77486C-EC4F-4485-96E9-FA889B4D5A0D}"/>
    <cellStyle name="Millares [0] 6 5 2 2" xfId="1697" xr:uid="{16DD67E0-FBA5-4B54-BC2D-9A0629D945F9}"/>
    <cellStyle name="Millares [0] 6 5 2 2 2" xfId="2880" xr:uid="{C990C6C2-1383-463F-8A07-761B0C291E07}"/>
    <cellStyle name="Millares [0] 6 5 2 3" xfId="2079" xr:uid="{8AC161B3-032C-47A8-A4FF-8B3ACBFB4578}"/>
    <cellStyle name="Millares [0] 6 5 3" xfId="1037" xr:uid="{14E0C52E-5D72-425B-BD7D-68C5177BD22B}"/>
    <cellStyle name="Millares [0] 6 5 3 2" xfId="1457" xr:uid="{FFEF794C-D09F-4CC4-AA27-B3165706BB5D}"/>
    <cellStyle name="Millares [0] 6 5 3 2 2" xfId="2640" xr:uid="{4C8FC74A-9CB0-4A9A-9BD4-9205771C8FE4}"/>
    <cellStyle name="Millares [0] 6 5 3 3" xfId="2222" xr:uid="{68C53D7F-A78D-49A5-B6A8-6FFED7838ED2}"/>
    <cellStyle name="Millares [0] 6 5 4" xfId="1247" xr:uid="{FF1D9DB5-F6F1-4E7F-BE00-614B0261C21F}"/>
    <cellStyle name="Millares [0] 6 5 4 2" xfId="2431" xr:uid="{6AC3A506-BCD2-45CA-9BF3-CDE83334467D}"/>
    <cellStyle name="Millares [0] 6 5 5" xfId="1839" xr:uid="{A0248DC8-1178-4781-A0FE-3E113939F628}"/>
    <cellStyle name="Millares [0] 6 6" xfId="743" xr:uid="{F9ED24B7-0D11-4A82-BAC2-9EE0DC0AC45A}"/>
    <cellStyle name="Millares [0] 6 6 2" xfId="1547" xr:uid="{E5D62BEE-9985-4D05-9825-0F25C16B595D}"/>
    <cellStyle name="Millares [0] 6 6 2 2" xfId="2730" xr:uid="{760C0EE8-99E1-459C-9C14-977F590720A9}"/>
    <cellStyle name="Millares [0] 6 6 3" xfId="1929" xr:uid="{35D582E0-A176-49EE-B29B-7974DE32533D}"/>
    <cellStyle name="Millares [0] 6 7" xfId="781" xr:uid="{EF5E6E2F-23E6-4F96-AAD9-1EA03F3C634C}"/>
    <cellStyle name="Millares [0] 6 7 2" xfId="1585" xr:uid="{43CFFC35-667E-4748-A062-2CA7D9AFB0CD}"/>
    <cellStyle name="Millares [0] 6 7 2 2" xfId="2768" xr:uid="{00470225-294F-476E-9229-0ACB2FC37D14}"/>
    <cellStyle name="Millares [0] 6 7 3" xfId="1967" xr:uid="{0A167E45-D7F9-4A18-984C-26721C97EC01}"/>
    <cellStyle name="Millares [0] 6 8" xfId="955" xr:uid="{FFAF7EFE-9F3C-4E16-A927-0930458B3923}"/>
    <cellStyle name="Millares [0] 6 8 2" xfId="1375" xr:uid="{06E49ADE-291C-4C4F-9590-179A2BB3E9B9}"/>
    <cellStyle name="Millares [0] 6 8 2 2" xfId="2559" xr:uid="{C1235A38-B2E8-4E3B-AD92-EE2C9A52F16E}"/>
    <cellStyle name="Millares [0] 6 8 3" xfId="2141" xr:uid="{5736A3D0-6A0B-4E1C-9BDE-C15C7F92D34E}"/>
    <cellStyle name="Millares [0] 6 9" xfId="1165" xr:uid="{EC7E4EF9-67B6-46F9-A401-71223A15909D}"/>
    <cellStyle name="Millares [0] 6 9 2" xfId="2350" xr:uid="{0CBD11A5-8243-4EDC-BEDC-EB79AA87A523}"/>
    <cellStyle name="Millares [0] 7" xfId="126" xr:uid="{863A199F-E28E-49CB-BE99-6AB098309454}"/>
    <cellStyle name="Millares [0] 7 2" xfId="523" xr:uid="{0280B259-0EDD-486F-BF4E-264D2077CC33}"/>
    <cellStyle name="Millares [0] 7 2 2" xfId="811" xr:uid="{F17696D7-F18D-460F-BECA-BEC10AB526A6}"/>
    <cellStyle name="Millares [0] 7 2 2 2" xfId="1615" xr:uid="{42687067-3AB6-41C0-9BD3-6D77400A2797}"/>
    <cellStyle name="Millares [0] 7 2 2 2 2" xfId="2798" xr:uid="{04036735-A46B-4B45-9851-5DB3D67372EE}"/>
    <cellStyle name="Millares [0] 7 2 2 3" xfId="1997" xr:uid="{30322411-1389-4833-B967-227D28FB44B1}"/>
    <cellStyle name="Millares [0] 7 2 3" xfId="1075" xr:uid="{8B1687BB-49EA-40DA-92E1-B03F50DB5FBF}"/>
    <cellStyle name="Millares [0] 7 2 3 2" xfId="1495" xr:uid="{CE74FE2B-193E-4F68-AA9A-44305F27F74E}"/>
    <cellStyle name="Millares [0] 7 2 3 2 2" xfId="2678" xr:uid="{BC735D1D-DF88-46DE-83C1-B77441B578E5}"/>
    <cellStyle name="Millares [0] 7 2 3 3" xfId="2260" xr:uid="{F4515A75-CF5C-4F80-B26C-706B0C6FC448}"/>
    <cellStyle name="Millares [0] 7 2 4" xfId="1285" xr:uid="{FB64D3CD-851A-44E2-9AE6-4C9990335992}"/>
    <cellStyle name="Millares [0] 7 2 4 2" xfId="2469" xr:uid="{0DE71CA6-7017-423E-901B-E17D36A49D74}"/>
    <cellStyle name="Millares [0] 7 2 5" xfId="1877" xr:uid="{AD256645-6321-47C1-B18A-28DB017F8E3A}"/>
    <cellStyle name="Millares [0] 7 3" xfId="276" xr:uid="{AC8419C3-6D0E-4E9E-9E09-E513B1B5AB54}"/>
    <cellStyle name="Millares [0] 7 3 2" xfId="839" xr:uid="{FC45E395-8493-4CE4-8D1E-5A2A6CBB356D}"/>
    <cellStyle name="Millares [0] 7 3 2 2" xfId="1643" xr:uid="{8003D592-7C41-4E6D-9AA1-26780750E6C9}"/>
    <cellStyle name="Millares [0] 7 3 2 2 2" xfId="2826" xr:uid="{22FD05D0-25B0-4622-9597-01346206B68A}"/>
    <cellStyle name="Millares [0] 7 3 2 3" xfId="2025" xr:uid="{48145D4C-7CC4-47FD-A0AF-35D67EAE2E5A}"/>
    <cellStyle name="Millares [0] 7 3 3" xfId="1040" xr:uid="{427BD831-F451-41E9-B4E6-0D4123512BC5}"/>
    <cellStyle name="Millares [0] 7 3 3 2" xfId="1460" xr:uid="{F1DEABA7-B0FD-4108-8DD9-737B8A226679}"/>
    <cellStyle name="Millares [0] 7 3 3 2 2" xfId="2643" xr:uid="{C85E9369-76DF-43A5-A065-45ACA8451E71}"/>
    <cellStyle name="Millares [0] 7 3 3 3" xfId="2225" xr:uid="{A732016C-4696-4C12-AC38-CE858CCD0377}"/>
    <cellStyle name="Millares [0] 7 3 4" xfId="1250" xr:uid="{58BFBD55-E12A-4D85-AE5C-C9440E9DA6DE}"/>
    <cellStyle name="Millares [0] 7 3 4 2" xfId="2434" xr:uid="{7B86F538-11EE-4839-A42D-7FEA7FCB3F6B}"/>
    <cellStyle name="Millares [0] 7 3 5" xfId="1842" xr:uid="{C3F1DFFD-CA59-4E50-932A-0C4C1348BCC7}"/>
    <cellStyle name="Millares [0] 7 4" xfId="746" xr:uid="{D6440652-E0FF-4FAA-96D8-01C46D2B15EF}"/>
    <cellStyle name="Millares [0] 7 4 2" xfId="867" xr:uid="{9BA69ABB-C2B1-4805-939E-525F70628C89}"/>
    <cellStyle name="Millares [0] 7 4 2 2" xfId="1671" xr:uid="{31ADDC40-284B-4ED3-8270-A47A8393C55F}"/>
    <cellStyle name="Millares [0] 7 4 2 2 2" xfId="2854" xr:uid="{8FE0BBE9-0A13-4464-83B7-1A55EF5E6810}"/>
    <cellStyle name="Millares [0] 7 4 2 3" xfId="2053" xr:uid="{05984402-76B1-4FB4-A65E-AC98A831CFA5}"/>
    <cellStyle name="Millares [0] 7 4 3" xfId="1550" xr:uid="{245C5843-327F-4E0C-981E-F713E5D051DB}"/>
    <cellStyle name="Millares [0] 7 4 3 2" xfId="2733" xr:uid="{A13EFD24-A443-4E45-BC67-BE9C018C9679}"/>
    <cellStyle name="Millares [0] 7 4 4" xfId="1932" xr:uid="{CAA5E9E5-6C69-477A-81B5-D0B9AA68A7B4}"/>
    <cellStyle name="Millares [0] 7 5" xfId="895" xr:uid="{A3436656-51F7-4738-8C26-31EB639B50DF}"/>
    <cellStyle name="Millares [0] 7 5 2" xfId="1699" xr:uid="{953EC98B-F3F3-46AE-B374-72E32901EC5F}"/>
    <cellStyle name="Millares [0] 7 5 2 2" xfId="2882" xr:uid="{A51103A6-F7D5-43DA-9FAB-1CF85E4AD3E0}"/>
    <cellStyle name="Millares [0] 7 5 3" xfId="2081" xr:uid="{013FBACE-22CA-4DE3-BB4B-225E2EA9CF05}"/>
    <cellStyle name="Millares [0] 7 6" xfId="783" xr:uid="{A35A119C-C491-4EC9-BE46-9EF86E67C8A3}"/>
    <cellStyle name="Millares [0] 7 6 2" xfId="1587" xr:uid="{2CA25BA3-4371-4B5D-BD9D-73982129F3C1}"/>
    <cellStyle name="Millares [0] 7 6 2 2" xfId="2770" xr:uid="{BA79B659-6371-4A23-8378-57A4C6327782}"/>
    <cellStyle name="Millares [0] 7 6 3" xfId="1969" xr:uid="{E65208D0-D06E-4B15-9558-E26FD541519E}"/>
    <cellStyle name="Millares [0] 8" xfId="198" xr:uid="{E073E802-4471-4B7A-9602-ED5949E0391E}"/>
    <cellStyle name="Millares [0] 8 2" xfId="551" xr:uid="{65DFE99A-B288-4172-B0E2-24732A141296}"/>
    <cellStyle name="Millares [0] 8 2 2" xfId="815" xr:uid="{FEA34F98-27CE-4A4B-B48C-5B1B75F40335}"/>
    <cellStyle name="Millares [0] 8 2 2 2" xfId="1619" xr:uid="{69E7B383-1BF4-4794-8F30-7FAC1F24A793}"/>
    <cellStyle name="Millares [0] 8 2 2 2 2" xfId="2802" xr:uid="{92243BBE-FD2C-441F-B346-64B174B45BD3}"/>
    <cellStyle name="Millares [0] 8 2 2 3" xfId="2001" xr:uid="{52D405E6-F875-4C43-808D-B5DE38F2EA62}"/>
    <cellStyle name="Millares [0] 8 2 3" xfId="1081" xr:uid="{C40AEE9F-D952-48AC-8C07-258958E85DEC}"/>
    <cellStyle name="Millares [0] 8 2 3 2" xfId="1501" xr:uid="{E942BFF5-180F-4959-ABA9-41867B7DEC3D}"/>
    <cellStyle name="Millares [0] 8 2 3 2 2" xfId="2684" xr:uid="{43C64792-4122-4A0E-994A-B42B63684044}"/>
    <cellStyle name="Millares [0] 8 2 3 3" xfId="2266" xr:uid="{6E0A0AD8-81D8-4C85-B8F9-56E3129466A8}"/>
    <cellStyle name="Millares [0] 8 2 4" xfId="1291" xr:uid="{B1A6A5E5-69FF-4F89-B947-5E024AFB8B3A}"/>
    <cellStyle name="Millares [0] 8 2 4 2" xfId="2475" xr:uid="{AEE9ED77-3335-4C1C-AF8D-592587985A64}"/>
    <cellStyle name="Millares [0] 8 2 5" xfId="1883" xr:uid="{BE59AD01-23C9-400E-907C-D807B914AD2E}"/>
    <cellStyle name="Millares [0] 8 3" xfId="303" xr:uid="{01F7E2DD-8718-4BAE-A5DA-AAB7DF0541BF}"/>
    <cellStyle name="Millares [0] 8 3 2" xfId="843" xr:uid="{2400DC8D-8B4B-40AE-AFC4-CD91591350D9}"/>
    <cellStyle name="Millares [0] 8 3 2 2" xfId="1647" xr:uid="{3B9D147C-6678-493E-BFDB-8655389E2065}"/>
    <cellStyle name="Millares [0] 8 3 2 2 2" xfId="2830" xr:uid="{5B4316CB-ED07-47FC-A0FC-1CA0F1FA5335}"/>
    <cellStyle name="Millares [0] 8 3 2 3" xfId="2029" xr:uid="{22215B36-9531-4D34-9082-BD40324EBDB5}"/>
    <cellStyle name="Millares [0] 8 3 3" xfId="1046" xr:uid="{DF1FAF26-06CC-4425-96F1-C8740F412A83}"/>
    <cellStyle name="Millares [0] 8 3 3 2" xfId="1466" xr:uid="{FA02CBB4-2837-4888-BEF9-52D784BC6754}"/>
    <cellStyle name="Millares [0] 8 3 3 2 2" xfId="2649" xr:uid="{D46A9780-91C9-4D4E-BC1A-71944CE69561}"/>
    <cellStyle name="Millares [0] 8 3 3 3" xfId="2231" xr:uid="{987F172F-4900-4A66-8A34-1809ED3EA277}"/>
    <cellStyle name="Millares [0] 8 3 4" xfId="1256" xr:uid="{32F5A95D-E501-4F13-8C2F-F13334AEB4DA}"/>
    <cellStyle name="Millares [0] 8 3 4 2" xfId="2440" xr:uid="{4D27F017-F250-483F-AA85-C3829127CB34}"/>
    <cellStyle name="Millares [0] 8 3 5" xfId="1848" xr:uid="{48314279-32A2-4063-8DB3-C7A74D132BD3}"/>
    <cellStyle name="Millares [0] 8 4" xfId="752" xr:uid="{08BC6295-6E3C-445A-95DB-A724F1F46DF7}"/>
    <cellStyle name="Millares [0] 8 4 2" xfId="871" xr:uid="{90B41DD8-3B04-487E-9BA8-566B54D944D4}"/>
    <cellStyle name="Millares [0] 8 4 2 2" xfId="1675" xr:uid="{836C1517-F103-4754-AA2B-F0312751D287}"/>
    <cellStyle name="Millares [0] 8 4 2 2 2" xfId="2858" xr:uid="{40815D1B-9257-483B-A940-3611A9C3BDE5}"/>
    <cellStyle name="Millares [0] 8 4 2 3" xfId="2057" xr:uid="{096913F5-0CE9-483F-AF43-0F647DBC02D4}"/>
    <cellStyle name="Millares [0] 8 4 3" xfId="1556" xr:uid="{D47CA45E-9A6B-4AE8-8BE6-EB4CA525E6F9}"/>
    <cellStyle name="Millares [0] 8 4 3 2" xfId="2739" xr:uid="{4AD2A833-DBA1-4A16-9ED4-07A9DB18213B}"/>
    <cellStyle name="Millares [0] 8 4 4" xfId="1938" xr:uid="{4D73B62E-7C93-441D-BC24-71F4996E4622}"/>
    <cellStyle name="Millares [0] 8 5" xfId="899" xr:uid="{335F4F23-15C5-4742-989D-1DE696A70EA0}"/>
    <cellStyle name="Millares [0] 8 5 2" xfId="1703" xr:uid="{3EFF552B-083B-434D-AED0-B052475FE5D8}"/>
    <cellStyle name="Millares [0] 8 5 2 2" xfId="2886" xr:uid="{2492E8AC-5766-40BE-A505-C48FDB82DF03}"/>
    <cellStyle name="Millares [0] 8 5 3" xfId="2085" xr:uid="{AEDC918C-125F-4061-B4A3-5DFBE853EE87}"/>
    <cellStyle name="Millares [0] 8 6" xfId="787" xr:uid="{7FB1C34C-9D9D-4611-84FA-A6DC4B6AF55B}"/>
    <cellStyle name="Millares [0] 8 6 2" xfId="1591" xr:uid="{8E29618F-A928-42D9-8EE8-4827343E3B4B}"/>
    <cellStyle name="Millares [0] 8 6 2 2" xfId="2774" xr:uid="{813847DC-2D27-4576-8340-D46182DECA13}"/>
    <cellStyle name="Millares [0] 8 6 3" xfId="1973" xr:uid="{5D764700-0276-4133-8366-07F664DD6003}"/>
    <cellStyle name="Millares [0] 8 7" xfId="1003" xr:uid="{D24F4D8D-7FF8-4632-A455-70927F17A4FD}"/>
    <cellStyle name="Millares [0] 8 7 2" xfId="1423" xr:uid="{A141B480-E2F9-428D-B8D3-7A1E38D0A273}"/>
    <cellStyle name="Millares [0] 8 7 2 2" xfId="2607" xr:uid="{746426FB-0A06-4874-BE99-5235670C8BF6}"/>
    <cellStyle name="Millares [0] 8 7 3" xfId="2189" xr:uid="{A9C08E86-DBCE-4BE4-84F4-DD60E4CCC9D8}"/>
    <cellStyle name="Millares [0] 8 8" xfId="1213" xr:uid="{83965D06-200D-4686-872B-317077FE1817}"/>
    <cellStyle name="Millares [0] 8 8 2" xfId="2398" xr:uid="{CA308887-A761-4C39-9666-9A01F8D0BCE2}"/>
    <cellStyle name="Millares [0] 8 9" xfId="1806" xr:uid="{6032AFF2-5797-4251-9B59-53F2BB154053}"/>
    <cellStyle name="Millares [0] 9" xfId="154" xr:uid="{64FB11A1-55D4-4CE5-9DCB-5551E88679B4}"/>
    <cellStyle name="Millares [0] 9 2" xfId="579" xr:uid="{830C6004-B92B-4D02-800A-0BCE5FD0F7A5}"/>
    <cellStyle name="Millares [0] 9 2 2" xfId="817" xr:uid="{EEA47F27-4B2B-400E-8749-2DA58CEB53AB}"/>
    <cellStyle name="Millares [0] 9 2 2 2" xfId="1621" xr:uid="{615E5306-A13C-4427-94F2-D08A07046671}"/>
    <cellStyle name="Millares [0] 9 2 2 2 2" xfId="2804" xr:uid="{FB828EBC-6C47-46A3-827E-A83FED37D0C6}"/>
    <cellStyle name="Millares [0] 9 2 2 3" xfId="2003" xr:uid="{D90A4E0E-1570-4DB8-B200-BB022D4FB7DA}"/>
    <cellStyle name="Millares [0] 9 2 3" xfId="1087" xr:uid="{441098ED-75F9-4E49-A8E8-462AFE533BF2}"/>
    <cellStyle name="Millares [0] 9 2 3 2" xfId="1507" xr:uid="{4517BAD9-6C2E-4411-BB43-D0EC0B807694}"/>
    <cellStyle name="Millares [0] 9 2 3 2 2" xfId="2690" xr:uid="{72959C2D-EEEA-4ECA-8609-FE02C0B5528C}"/>
    <cellStyle name="Millares [0] 9 2 3 3" xfId="2272" xr:uid="{DF2E8374-B14E-48A5-8D2A-0EE27822E1D0}"/>
    <cellStyle name="Millares [0] 9 2 4" xfId="1297" xr:uid="{4C1137B6-B18A-45D5-9B9A-9F7ECF21512B}"/>
    <cellStyle name="Millares [0] 9 2 4 2" xfId="2481" xr:uid="{BCB909B2-35AA-4133-9EAA-D674EF5B8952}"/>
    <cellStyle name="Millares [0] 9 2 5" xfId="1889" xr:uid="{B8AB2982-12B1-4686-9647-00CCAD9E30FF}"/>
    <cellStyle name="Millares [0] 9 3" xfId="330" xr:uid="{0471E3DF-9BE1-4FC5-BE35-A63D23A4AA4E}"/>
    <cellStyle name="Millares [0] 9 3 2" xfId="845" xr:uid="{4ABD9AE8-C732-4375-8FD4-E56CC19CAA9A}"/>
    <cellStyle name="Millares [0] 9 3 2 2" xfId="1649" xr:uid="{22D21B7B-6CDA-4A75-8958-0E0D3C20C6F6}"/>
    <cellStyle name="Millares [0] 9 3 2 2 2" xfId="2832" xr:uid="{7FFF4726-0C7A-45F7-9EA1-EB294BE45D6D}"/>
    <cellStyle name="Millares [0] 9 3 2 3" xfId="2031" xr:uid="{52D4D2A3-AE2C-408C-BEDF-EFC6D675F578}"/>
    <cellStyle name="Millares [0] 9 3 3" xfId="1052" xr:uid="{D259D3DC-7806-4813-9D2E-D86174671DEE}"/>
    <cellStyle name="Millares [0] 9 3 3 2" xfId="1472" xr:uid="{A9004CAF-53F9-4824-88C5-DE612052F4A4}"/>
    <cellStyle name="Millares [0] 9 3 3 2 2" xfId="2655" xr:uid="{87F14BAE-8F7B-4280-8FC5-5BD85BE642F5}"/>
    <cellStyle name="Millares [0] 9 3 3 3" xfId="2237" xr:uid="{BD82F7B3-7AD3-4E74-B30E-9CEB6F42933E}"/>
    <cellStyle name="Millares [0] 9 3 4" xfId="1262" xr:uid="{00EE2297-E558-4114-919C-70B41AC87074}"/>
    <cellStyle name="Millares [0] 9 3 4 2" xfId="2446" xr:uid="{A2780FDF-5FC5-41F7-BC65-B45D3ACFF615}"/>
    <cellStyle name="Millares [0] 9 3 5" xfId="1854" xr:uid="{DFCE678B-D823-44EC-B9C6-9DD33254F2EE}"/>
    <cellStyle name="Millares [0] 9 4" xfId="758" xr:uid="{F56D6190-4966-4002-882E-C70AC06E0052}"/>
    <cellStyle name="Millares [0] 9 4 2" xfId="873" xr:uid="{768A8553-E5BC-4D2E-BF93-4FA499625FE6}"/>
    <cellStyle name="Millares [0] 9 4 2 2" xfId="1677" xr:uid="{7D586827-5B1A-41E4-BCFF-B67006AD017C}"/>
    <cellStyle name="Millares [0] 9 4 2 2 2" xfId="2860" xr:uid="{ECB01D9C-CA1E-49FA-AFE4-56809A8CC253}"/>
    <cellStyle name="Millares [0] 9 4 2 3" xfId="2059" xr:uid="{A561723A-2C83-4BE6-A199-7FC41540583A}"/>
    <cellStyle name="Millares [0] 9 4 3" xfId="1562" xr:uid="{98EE2A34-1D6E-499A-AE2A-581868F9D598}"/>
    <cellStyle name="Millares [0] 9 4 3 2" xfId="2745" xr:uid="{7527B1F6-E3DF-4E7C-A964-B491D01274B0}"/>
    <cellStyle name="Millares [0] 9 4 4" xfId="1944" xr:uid="{F021916B-FCD5-4A70-B7EB-BE0322BA621F}"/>
    <cellStyle name="Millares [0] 9 5" xfId="901" xr:uid="{BEEBB31F-1AE5-4B6C-BDF3-CC6F9891FDAD}"/>
    <cellStyle name="Millares [0] 9 5 2" xfId="1705" xr:uid="{2154B80E-FDDE-44A4-8A41-04FA9ECB2C6D}"/>
    <cellStyle name="Millares [0] 9 5 2 2" xfId="2888" xr:uid="{CBA9AC6D-B153-4FC8-A0C2-79B13D6B41F0}"/>
    <cellStyle name="Millares [0] 9 5 3" xfId="2087" xr:uid="{7B4A7826-BF82-4DD1-902F-DB5E9293ABDF}"/>
    <cellStyle name="Millares [0] 9 6" xfId="789" xr:uid="{D4A362FD-F97D-42D7-8C8F-383DA8DA7D20}"/>
    <cellStyle name="Millares [0] 9 6 2" xfId="1593" xr:uid="{1099112C-4BC1-40B8-8923-6FCFAC03F5A2}"/>
    <cellStyle name="Millares [0] 9 6 2 2" xfId="2776" xr:uid="{A7CDC5EE-7042-47BE-AC64-80BFFA8742FA}"/>
    <cellStyle name="Millares [0] 9 6 3" xfId="1975" xr:uid="{C43B407C-4BCF-45BE-A6B6-E1560050DB95}"/>
    <cellStyle name="Millares [0] 9 7" xfId="961" xr:uid="{31959A30-8645-4EF8-B651-1E6ADDF77C6E}"/>
    <cellStyle name="Millares [0] 9 7 2" xfId="1381" xr:uid="{8FEE75D0-F5D4-41DB-9DAD-7F6CA557F2F2}"/>
    <cellStyle name="Millares [0] 9 7 2 2" xfId="2565" xr:uid="{FC7001FC-A928-4E8F-AE4A-1358A73A50D8}"/>
    <cellStyle name="Millares [0] 9 7 3" xfId="2147" xr:uid="{C69E9E2A-9DAB-4047-9FAF-42D20FC585C4}"/>
    <cellStyle name="Millares [0] 9 8" xfId="1171" xr:uid="{A9822ECF-2B87-45CC-BD36-C1F515CEDF8D}"/>
    <cellStyle name="Millares [0] 9 8 2" xfId="2356" xr:uid="{EA462F26-1523-4A75-A121-433BDDDD1963}"/>
    <cellStyle name="Millares [0] 9 9" xfId="1764" xr:uid="{074B4369-1269-465C-97B6-55A4D6FD7ED6}"/>
    <cellStyle name="Millares 10" xfId="123" xr:uid="{B5C8FB15-81D6-4729-853B-BE6A91C3AE3E}"/>
    <cellStyle name="Millares 10 2" xfId="143" xr:uid="{D27EBD3D-E0E8-41F1-B426-26DDDEBB320D}"/>
    <cellStyle name="Millares 10 2 2" xfId="623" xr:uid="{B6F40729-686B-406F-8D45-6C027135C7B8}"/>
    <cellStyle name="Millares 10 3" xfId="377" xr:uid="{4AB20F39-48D0-44D7-BC73-E9C722718E82}"/>
    <cellStyle name="Millares 10 4" xfId="706" xr:uid="{405FFEDF-012F-4A31-B866-1797D583A916}"/>
    <cellStyle name="Millares 10 4 2" xfId="1101" xr:uid="{AF0B7D7D-4B34-497D-924F-35C50EF0EFA8}"/>
    <cellStyle name="Millares 10 4 2 2" xfId="1521" xr:uid="{3FCC3792-BD90-4E64-BB24-BDAA04434B16}"/>
    <cellStyle name="Millares 10 4 2 2 2" xfId="2704" xr:uid="{B0076C93-236C-4FB0-8ADE-58E7ABF09E76}"/>
    <cellStyle name="Millares 10 4 2 3" xfId="2286" xr:uid="{64AC419A-365C-4DDC-B441-047DC30A2DF0}"/>
    <cellStyle name="Millares 10 4 3" xfId="1311" xr:uid="{F8E8F970-155C-4831-8CF7-A7E4ED1D91D2}"/>
    <cellStyle name="Millares 10 4 3 2" xfId="2495" xr:uid="{1CF84C4E-8AED-4055-8DCF-4A859F0D2331}"/>
    <cellStyle name="Millares 10 4 4" xfId="1903" xr:uid="{B5DA1F9E-54B5-4F27-8164-9FB0DC4ECB81}"/>
    <cellStyle name="Millares 11" xfId="149" xr:uid="{480CB95B-AB67-4A56-A5C2-D258294178EA}"/>
    <cellStyle name="Millares 11 2" xfId="223" xr:uid="{7EC95D47-2EAB-4B2F-AFBA-E3ED6D0ED457}"/>
    <cellStyle name="Millares 11 2 2" xfId="649" xr:uid="{F4F3AC53-9F2B-4640-AA4E-B9A0BDBD337D}"/>
    <cellStyle name="Millares 11 2 3" xfId="1025" xr:uid="{CC3968D8-B25F-4006-9268-A11B6F709763}"/>
    <cellStyle name="Millares 11 2 3 2" xfId="1445" xr:uid="{DA4D331C-8A10-4F62-B24C-0E299F3699B6}"/>
    <cellStyle name="Millares 11 2 3 2 2" xfId="2629" xr:uid="{DA88F010-A1F8-4A13-AF82-0ED19D684207}"/>
    <cellStyle name="Millares 11 2 3 3" xfId="2211" xr:uid="{1CD73315-B040-41C3-959D-2520B0A39C70}"/>
    <cellStyle name="Millares 11 2 4" xfId="1235" xr:uid="{5B86DB24-C76E-439E-B9A9-BA16B0BE17DF}"/>
    <cellStyle name="Millares 11 2 4 2" xfId="2420" xr:uid="{987A6B0C-EE91-41A6-A22C-6055874E57C3}"/>
    <cellStyle name="Millares 11 2 5" xfId="1828" xr:uid="{35B700BA-5F33-419A-BBE3-A896A19D1205}"/>
    <cellStyle name="Millares 11 3" xfId="177" xr:uid="{411B36E8-AA45-4475-826A-543C5979F40E}"/>
    <cellStyle name="Millares 11 3 2" xfId="984" xr:uid="{B9F043BA-41FE-4123-9232-52E0E80858E4}"/>
    <cellStyle name="Millares 11 3 2 2" xfId="1404" xr:uid="{6A18AD2E-C91C-4FE2-B1BB-4B7C9C13FA0D}"/>
    <cellStyle name="Millares 11 3 2 2 2" xfId="2588" xr:uid="{53614078-DE06-4D60-BAE8-5843083C7E1C}"/>
    <cellStyle name="Millares 11 3 2 3" xfId="2170" xr:uid="{D88B312C-F781-40CD-B35C-093FD400A447}"/>
    <cellStyle name="Millares 11 3 3" xfId="1194" xr:uid="{FCC3BD36-ABB2-496B-AE81-8BAA74B1B274}"/>
    <cellStyle name="Millares 11 3 3 2" xfId="2379" xr:uid="{0BB2F3C0-7EE8-46C7-884B-A7BA56388773}"/>
    <cellStyle name="Millares 11 3 4" xfId="1787" xr:uid="{19878CFC-1EF9-4EDF-96CA-DC2255490628}"/>
    <cellStyle name="Millares 11 4" xfId="402" xr:uid="{C6403BF4-5C9A-4FAA-8AC0-8566A1D5E71E}"/>
    <cellStyle name="Millares 11 5" xfId="714" xr:uid="{6BE5494A-CAB6-473E-A9FD-2681BB217F99}"/>
    <cellStyle name="Millares 11 5 2" xfId="1107" xr:uid="{195C6FF3-C387-4B76-9D94-834837F0D370}"/>
    <cellStyle name="Millares 11 5 2 2" xfId="1527" xr:uid="{5F1C99CE-C1A4-42C5-BECE-488B284AC8FD}"/>
    <cellStyle name="Millares 11 5 2 2 2" xfId="2710" xr:uid="{C8651C1D-C534-471B-B08E-A6BEAF44EEA6}"/>
    <cellStyle name="Millares 11 5 2 3" xfId="2292" xr:uid="{95804875-09B5-47E9-AF71-E29365AEDBEB}"/>
    <cellStyle name="Millares 11 5 3" xfId="1317" xr:uid="{AD6B6F5A-C874-40D8-89CA-DBDBCA0A7CE5}"/>
    <cellStyle name="Millares 11 5 3 2" xfId="2501" xr:uid="{790C30A8-50EF-4B41-8A18-CB61D20A7F24}"/>
    <cellStyle name="Millares 11 5 4" xfId="1909" xr:uid="{79048BB8-FC6C-47A1-B4D0-1D96DA336B36}"/>
    <cellStyle name="Millares 11 6" xfId="956" xr:uid="{A9766E4E-C59D-4CEA-AE16-29FEEE3D1CC3}"/>
    <cellStyle name="Millares 11 6 2" xfId="1376" xr:uid="{08030878-4CC4-4C9A-B41A-F2BD83F1A582}"/>
    <cellStyle name="Millares 11 6 2 2" xfId="2560" xr:uid="{48F75830-CB79-4F73-84C7-7CEEEE441E07}"/>
    <cellStyle name="Millares 11 6 3" xfId="2142" xr:uid="{F4E3D985-A854-4DD9-B4F3-19AFCD3D308E}"/>
    <cellStyle name="Millares 11 7" xfId="1166" xr:uid="{4F98B230-D0B1-4DDC-8712-35E1EC27EC24}"/>
    <cellStyle name="Millares 11 7 2" xfId="2351" xr:uid="{624164E3-3E1C-44EE-B756-1010205D3E60}"/>
    <cellStyle name="Millares 11 8" xfId="1759" xr:uid="{A3494A53-89B3-4684-97A2-CB6345DC8E61}"/>
    <cellStyle name="Millares 12" xfId="124" xr:uid="{2ED0BD92-8325-43DB-BC62-D3C40AEC65D5}"/>
    <cellStyle name="Millares 12 2" xfId="652" xr:uid="{0C4A83FD-1C8A-4FCE-A0B1-8EF995FCD959}"/>
    <cellStyle name="Millares 12 3" xfId="405" xr:uid="{0B073FE8-E2CA-4D15-A9D3-B97FD9FD266B}"/>
    <cellStyle name="Millares 12 4" xfId="709" xr:uid="{6A6DC538-64DE-4109-A4D2-53ABC70E4A4C}"/>
    <cellStyle name="Millares 12 4 2" xfId="1103" xr:uid="{AA84CC24-4BA6-4935-800F-75D684C3719A}"/>
    <cellStyle name="Millares 12 4 2 2" xfId="1523" xr:uid="{D85DC229-82C1-499D-945A-760D822F8601}"/>
    <cellStyle name="Millares 12 4 2 2 2" xfId="2706" xr:uid="{F85D926B-B4F6-4110-8AF4-B2874C67C677}"/>
    <cellStyle name="Millares 12 4 2 3" xfId="2288" xr:uid="{2AC0A62D-04C1-4DC4-AB49-9158DBA042B8}"/>
    <cellStyle name="Millares 12 4 3" xfId="1313" xr:uid="{CA2CD829-6790-4D2B-AA48-E6CE0C5F0C8A}"/>
    <cellStyle name="Millares 12 4 3 2" xfId="2497" xr:uid="{542A3497-C403-49FB-ACE7-5BE603EB1810}"/>
    <cellStyle name="Millares 12 4 4" xfId="1905" xr:uid="{333C484F-27C4-45AA-A378-7685C5B6A9B8}"/>
    <cellStyle name="Millares 13" xfId="194" xr:uid="{CB49CCE0-56CF-4270-98C5-090BC947110E}"/>
    <cellStyle name="Millares 13 2" xfId="628" xr:uid="{7F455364-7BDF-4055-884E-DD3129680DF7}"/>
    <cellStyle name="Millares 13 3" xfId="381" xr:uid="{82A372FA-2DF3-422B-ABBE-1B2E795A3BB3}"/>
    <cellStyle name="Millares 13 4" xfId="731" xr:uid="{D1033C59-45A2-4869-87A7-1E56C6817A81}"/>
    <cellStyle name="Millares 13 4 2" xfId="1118" xr:uid="{30C9DE07-E7B8-472C-8766-5C525EED82DE}"/>
    <cellStyle name="Millares 13 4 2 2" xfId="1538" xr:uid="{5491FC84-1FC3-411B-9C17-B993869C1741}"/>
    <cellStyle name="Millares 13 4 2 2 2" xfId="2721" xr:uid="{3C1509AA-C0C7-4F65-AA18-B7EB76CD499C}"/>
    <cellStyle name="Millares 13 4 2 3" xfId="2303" xr:uid="{091EC344-9882-44CF-BDFE-F7F44FB34C84}"/>
    <cellStyle name="Millares 13 4 3" xfId="1328" xr:uid="{C98BA301-F819-48AC-B639-EC90412EFEE3}"/>
    <cellStyle name="Millares 13 4 3 2" xfId="2512" xr:uid="{CE0948D3-1254-4EFF-BAD8-1B9C2191A5E9}"/>
    <cellStyle name="Millares 13 4 4" xfId="1920" xr:uid="{1C749B97-114A-419C-B07A-C2DE3B9896B2}"/>
    <cellStyle name="Millares 13 5" xfId="999" xr:uid="{B2F1F45B-7B22-4A4A-978C-F81C159EC4C9}"/>
    <cellStyle name="Millares 13 5 2" xfId="1419" xr:uid="{805902F8-3D10-40BE-A756-1608DC71E70D}"/>
    <cellStyle name="Millares 13 5 2 2" xfId="2603" xr:uid="{738BE248-F631-4340-9267-020B75FC7361}"/>
    <cellStyle name="Millares 13 5 3" xfId="2185" xr:uid="{EEC4FB58-9018-41DE-A3BE-737D5E68338D}"/>
    <cellStyle name="Millares 13 6" xfId="1209" xr:uid="{D4336B1E-7CEF-4300-B588-533E7C9D62C1}"/>
    <cellStyle name="Millares 13 6 2" xfId="2394" xr:uid="{43FEF547-BABB-4C1F-8E09-B2163748447E}"/>
    <cellStyle name="Millares 13 7" xfId="1802" xr:uid="{E48DD101-A5DD-4DBD-BD68-5D23181DABC5}"/>
    <cellStyle name="Millares 14" xfId="193" xr:uid="{99C7F1EE-422C-4300-8A2E-C011B7B70F46}"/>
    <cellStyle name="Millares 14 2" xfId="651" xr:uid="{DF07B0A2-0BAE-4039-B563-2D9650F3208D}"/>
    <cellStyle name="Millares 14 3" xfId="404" xr:uid="{BF8742FA-24C5-4AF8-A7F5-5A1224B3BA1F}"/>
    <cellStyle name="Millares 14 4" xfId="725" xr:uid="{6E789EE8-EF77-40B3-9829-171CC72B2FBF}"/>
    <cellStyle name="Millares 14 4 2" xfId="1115" xr:uid="{06D64B44-5949-4966-A189-4395E8B228FF}"/>
    <cellStyle name="Millares 14 4 2 2" xfId="1535" xr:uid="{D050661C-F2CC-4451-B0C7-9D862FEB6945}"/>
    <cellStyle name="Millares 14 4 2 2 2" xfId="2718" xr:uid="{B73A27DB-23C6-4253-A215-8E876E05AB24}"/>
    <cellStyle name="Millares 14 4 2 3" xfId="2300" xr:uid="{CBB8F843-FF5B-4047-9AC2-107CC1D6222B}"/>
    <cellStyle name="Millares 14 4 3" xfId="1325" xr:uid="{BDACCE72-F844-4741-8FBE-17C1E7E0FDA8}"/>
    <cellStyle name="Millares 14 4 3 2" xfId="2509" xr:uid="{0069B252-9975-4E23-AB31-0F4F62CE799F}"/>
    <cellStyle name="Millares 14 4 4" xfId="1917" xr:uid="{3D9514D1-96C6-454F-8039-084F2D9F0842}"/>
    <cellStyle name="Millares 15" xfId="180" xr:uid="{4A0F333C-8C76-4E3E-89BE-7E7CB4BC7DFC}"/>
    <cellStyle name="Millares 15 2" xfId="677" xr:uid="{68AD128F-19CC-40DE-9C84-70463F61D271}"/>
    <cellStyle name="Millares 15 3" xfId="430" xr:uid="{7ADF77D4-FAC2-4FCB-BA59-7F2BDB905BC2}"/>
    <cellStyle name="Millares 15 4" xfId="727" xr:uid="{1C759826-DC88-49EF-9C18-8A78AEFBAF39}"/>
    <cellStyle name="Millares 15 4 2" xfId="1116" xr:uid="{2F4B13B8-7087-4275-A24C-4710089C60A1}"/>
    <cellStyle name="Millares 15 4 2 2" xfId="1536" xr:uid="{30546999-CB87-4305-9401-FED21A84B9B8}"/>
    <cellStyle name="Millares 15 4 2 2 2" xfId="2719" xr:uid="{88CB5C14-AA24-4050-B47E-1040CEA2046E}"/>
    <cellStyle name="Millares 15 4 2 3" xfId="2301" xr:uid="{773D7F7E-317B-4D59-ABF7-5BE86DE29E83}"/>
    <cellStyle name="Millares 15 4 3" xfId="1326" xr:uid="{A2EBA214-9BC6-4D93-A83F-83B454A27F56}"/>
    <cellStyle name="Millares 15 4 3 2" xfId="2510" xr:uid="{D8922A31-B623-4788-9C4A-1126391E1EC8}"/>
    <cellStyle name="Millares 15 4 4" xfId="1918" xr:uid="{9BACF8F8-F687-44D9-A4C9-8CED44393FD9}"/>
    <cellStyle name="Millares 16" xfId="150" xr:uid="{B6A678D4-7441-41BF-876B-9E7297BF91F6}"/>
    <cellStyle name="Millares 16 2" xfId="681" xr:uid="{9A565A4F-73C7-4292-ADCC-52BAFE0711A1}"/>
    <cellStyle name="Millares 16 3" xfId="441" xr:uid="{D86930C1-6E6D-4589-BE43-C2E67F1E3443}"/>
    <cellStyle name="Millares 16 4" xfId="233" xr:uid="{0DFE0DA5-565D-4246-A993-349BA88F2BA0}"/>
    <cellStyle name="Millares 16 4 2" xfId="1032" xr:uid="{62FC49BE-11AE-4A8A-8565-C5F29039A3AE}"/>
    <cellStyle name="Millares 16 4 2 2" xfId="1452" xr:uid="{93D61BFC-B561-4535-B324-29D3D305858B}"/>
    <cellStyle name="Millares 16 4 2 2 2" xfId="2635" xr:uid="{E3F1436A-2EB2-432B-8D44-709362D804AA}"/>
    <cellStyle name="Millares 16 4 2 3" xfId="2217" xr:uid="{C5B6FC04-2FB1-4491-B026-A1F6738783CB}"/>
    <cellStyle name="Millares 16 4 3" xfId="1242" xr:uid="{87C9A473-8C6C-42F0-854D-40365DDA93CE}"/>
    <cellStyle name="Millares 16 4 3 2" xfId="2426" xr:uid="{10B8DC61-E3C6-43B4-95BA-DAC89D999D2A}"/>
    <cellStyle name="Millares 16 4 4" xfId="1834" xr:uid="{C8D7F8AB-A7BF-4D62-9C4B-9DD486298928}"/>
    <cellStyle name="Millares 16 5" xfId="957" xr:uid="{E4DB6152-C15B-4926-8F91-D2FA937672A2}"/>
    <cellStyle name="Millares 16 5 2" xfId="1377" xr:uid="{F555EC31-B315-4097-8793-E6A5DF15E0FE}"/>
    <cellStyle name="Millares 16 5 2 2" xfId="2561" xr:uid="{A35A0A9D-A03D-41AB-BFC4-737676701B6E}"/>
    <cellStyle name="Millares 16 5 3" xfId="2143" xr:uid="{E2D7D9F5-9993-4EC4-9465-9CE85690DFA1}"/>
    <cellStyle name="Millares 16 6" xfId="1167" xr:uid="{53C4F68C-419E-482F-9055-264D86F4DFA4}"/>
    <cellStyle name="Millares 16 6 2" xfId="2352" xr:uid="{0225B1BB-6846-474C-B50A-FE7EB580922A}"/>
    <cellStyle name="Millares 16 7" xfId="1760" xr:uid="{96E95362-EB72-401C-B84D-29D3F521E8DE}"/>
    <cellStyle name="Millares 17" xfId="170" xr:uid="{68B5CC5C-799C-4FCF-A22A-F38D46E72045}"/>
    <cellStyle name="Millares 17 2" xfId="703" xr:uid="{E49AF003-F2EE-46B0-8BCB-7B01B759E4FB}"/>
    <cellStyle name="Millares 17 3" xfId="464" xr:uid="{87087002-4456-4B44-A5A2-175C7A6CAE40}"/>
    <cellStyle name="Millares 17 4" xfId="231" xr:uid="{2521A7EA-BE2A-4FAB-9AED-92A2C2852882}"/>
    <cellStyle name="Millares 17 4 2" xfId="1031" xr:uid="{7CF36F75-1772-4C55-A4CD-AD08F2C280D7}"/>
    <cellStyle name="Millares 17 4 2 2" xfId="1451" xr:uid="{C374F398-1C29-4BDB-9B68-7B5BF26448FB}"/>
    <cellStyle name="Millares 17 4 2 2 2" xfId="2634" xr:uid="{5244CF5E-8F94-431B-BF95-8D5E3EF9F804}"/>
    <cellStyle name="Millares 17 4 2 3" xfId="2216" xr:uid="{DC5CB176-A966-4D2F-9992-98D4BED94726}"/>
    <cellStyle name="Millares 17 4 3" xfId="1241" xr:uid="{A9204541-5761-4099-899E-51907757666C}"/>
    <cellStyle name="Millares 17 4 3 2" xfId="2425" xr:uid="{AFBC3A03-3974-4F5E-B702-5AD0141A81FF}"/>
    <cellStyle name="Millares 17 4 4" xfId="1833" xr:uid="{FB65C7BA-2C7F-48E8-8D94-89FA7419706B}"/>
    <cellStyle name="Millares 17 5" xfId="977" xr:uid="{B5FD6A05-89F6-4F9F-A565-083B949EE31A}"/>
    <cellStyle name="Millares 17 5 2" xfId="1397" xr:uid="{75B0580C-A088-4E16-AE52-2A6A6CE4E096}"/>
    <cellStyle name="Millares 17 5 2 2" xfId="2581" xr:uid="{5C0E34EF-46F4-4C4B-A229-FA7F5C0A99D3}"/>
    <cellStyle name="Millares 17 5 3" xfId="2163" xr:uid="{5016DB5F-68A8-4C1D-81E5-291F77556196}"/>
    <cellStyle name="Millares 17 6" xfId="1187" xr:uid="{C8CAF18B-749E-4CF5-B59C-6338DE65DEC3}"/>
    <cellStyle name="Millares 17 6 2" xfId="2372" xr:uid="{870922D0-83DE-4CCC-A956-CB075D91B2C1}"/>
    <cellStyle name="Millares 17 7" xfId="1780" xr:uid="{5DC4D706-B865-4490-A466-F1F9A1F30BD5}"/>
    <cellStyle name="Millares 18" xfId="80" xr:uid="{1992A6D3-B3A7-44C2-95B9-BFBA7D22BD1C}"/>
    <cellStyle name="Millares 18 2" xfId="704" xr:uid="{CE5AAAD0-29F5-4F13-A049-3A67CEF2D218}"/>
    <cellStyle name="Millares 18 3" xfId="733" xr:uid="{52379ADB-9361-43C7-9995-9485D91BB736}"/>
    <cellStyle name="Millares 18 3 2" xfId="1120" xr:uid="{E79DB49A-501F-49CD-B8ED-513A681B327A}"/>
    <cellStyle name="Millares 18 3 2 2" xfId="1540" xr:uid="{76935DB7-C981-4565-99DF-16E90BF122FE}"/>
    <cellStyle name="Millares 18 3 2 2 2" xfId="2723" xr:uid="{016A988C-2626-4C12-BC74-52D65824C1FE}"/>
    <cellStyle name="Millares 18 3 2 3" xfId="2305" xr:uid="{AF950451-452B-4589-9761-C0BC233E9ED9}"/>
    <cellStyle name="Millares 18 3 3" xfId="1330" xr:uid="{F2368B4B-8FC6-49C4-B51A-F00B8B191630}"/>
    <cellStyle name="Millares 18 3 3 2" xfId="2514" xr:uid="{F811654F-BAFD-43CB-8830-0C6D9269E5A7}"/>
    <cellStyle name="Millares 18 3 4" xfId="1922" xr:uid="{76B77EF3-13AC-453F-B12A-2E269BA03DCB}"/>
    <cellStyle name="Millares 18 4" xfId="927" xr:uid="{C2D5912C-2E49-4790-9D13-CA065DD7F02E}"/>
    <cellStyle name="Millares 18 4 2" xfId="1347" xr:uid="{04623F8A-5C39-4615-A372-5CA5E5701187}"/>
    <cellStyle name="Millares 18 4 2 2" xfId="2531" xr:uid="{7E7FF7B1-BF7C-4A70-AE6C-370C0E6B96BE}"/>
    <cellStyle name="Millares 18 4 3" xfId="2113" xr:uid="{4F2824B4-BB6B-4237-99EB-A1A8C26BC72A}"/>
    <cellStyle name="Millares 18 5" xfId="1137" xr:uid="{593694FA-F4AD-4B7D-971B-D689018923C7}"/>
    <cellStyle name="Millares 18 5 2" xfId="2322" xr:uid="{5EFEF9E4-CDB7-41FF-962C-26EBAB4F6142}"/>
    <cellStyle name="Millares 18 6" xfId="1730" xr:uid="{0C49F09D-3C57-49D7-B797-AFCCCA25E865}"/>
    <cellStyle name="Millares 19" xfId="228" xr:uid="{F3F62BB3-2126-4DCD-A191-84EB7A7BA6F0}"/>
    <cellStyle name="Millares 19 2" xfId="105" xr:uid="{CB8D23BD-582C-4673-83BE-477008C99388}"/>
    <cellStyle name="Millares 19 2 2" xfId="119" xr:uid="{DCF4762F-82D0-4423-99E0-6E2354DCF33E}"/>
    <cellStyle name="Millares 19 2 2 2" xfId="214" xr:uid="{41A3C71D-EC70-473D-BB19-49021DB6CD64}"/>
    <cellStyle name="Millares 19 2 2 2 2" xfId="1016" xr:uid="{C04A74A0-3B61-4055-8DBD-5A7D7D96ADD0}"/>
    <cellStyle name="Millares 19 2 2 2 2 2" xfId="1436" xr:uid="{2C609004-1E67-4234-BB84-F1A044A63A3E}"/>
    <cellStyle name="Millares 19 2 2 2 2 2 2" xfId="2620" xr:uid="{01A631E3-CC23-4E75-814A-429FA73E788D}"/>
    <cellStyle name="Millares 19 2 2 2 2 3" xfId="2202" xr:uid="{14B7A44B-21D2-434F-A21A-6BB2F7284B80}"/>
    <cellStyle name="Millares 19 2 2 2 3" xfId="1226" xr:uid="{C38DFCD5-9BEC-43A2-84B7-2A21C403C08E}"/>
    <cellStyle name="Millares 19 2 2 2 3 2" xfId="2411" xr:uid="{ABEAB938-C633-4BAB-A4C2-219D8B703CC8}"/>
    <cellStyle name="Millares 19 2 2 2 4" xfId="1819" xr:uid="{B2BC19B6-980F-485F-ADE7-A3DEBA302ADD}"/>
    <cellStyle name="Millares 19 2 2 3" xfId="167" xr:uid="{BCEC1935-7DEC-4AFC-9349-7FB31C4AA8D6}"/>
    <cellStyle name="Millares 19 2 2 3 2" xfId="974" xr:uid="{8F804CE1-8BD1-4F91-AF36-65D77C9D55B1}"/>
    <cellStyle name="Millares 19 2 2 3 2 2" xfId="1394" xr:uid="{DF801C4E-D6BE-4656-8DF6-193717B393F7}"/>
    <cellStyle name="Millares 19 2 2 3 2 2 2" xfId="2578" xr:uid="{CF22AFB9-0164-4AA3-B1FB-13F18C218F95}"/>
    <cellStyle name="Millares 19 2 2 3 2 3" xfId="2160" xr:uid="{A53BB23A-E05F-494E-A56D-A85414877F2D}"/>
    <cellStyle name="Millares 19 2 2 3 3" xfId="1184" xr:uid="{3DD0C4E5-3275-40B0-9CDC-717802702B28}"/>
    <cellStyle name="Millares 19 2 2 3 3 2" xfId="2369" xr:uid="{1B1AC7A9-6B30-4C9F-84A4-96B14065A9AF}"/>
    <cellStyle name="Millares 19 2 2 3 4" xfId="1777" xr:uid="{BA1FB591-15B8-46B9-86C3-FE020DF4F070}"/>
    <cellStyle name="Millares 19 2 2 4" xfId="947" xr:uid="{969F9B8A-DE96-4806-8FDD-2EBCB114C5B8}"/>
    <cellStyle name="Millares 19 2 2 4 2" xfId="1367" xr:uid="{B4076E2E-8A73-4906-91BF-623A07C11C4E}"/>
    <cellStyle name="Millares 19 2 2 4 2 2" xfId="2551" xr:uid="{0A1E2538-1886-4A40-B492-5C10FF227ECE}"/>
    <cellStyle name="Millares 19 2 2 4 3" xfId="2133" xr:uid="{C09DC8B4-F1D5-424A-92B8-6632A94C8652}"/>
    <cellStyle name="Millares 19 2 2 5" xfId="1157" xr:uid="{0D2FCA99-9241-48DA-914C-35CEA0B16690}"/>
    <cellStyle name="Millares 19 2 2 5 2" xfId="2342" xr:uid="{E5ACBB2D-7E75-4826-88A2-1345B40A1F5B}"/>
    <cellStyle name="Millares 19 2 2 6" xfId="1750" xr:uid="{1E1553C9-2391-4F32-9C12-2CFDBC302F96}"/>
    <cellStyle name="Millares 19 2 3" xfId="202" xr:uid="{B8F7DC33-5913-43D5-B9BA-004CF7BA6144}"/>
    <cellStyle name="Millares 19 2 3 2" xfId="1005" xr:uid="{67075CBD-90A4-4691-B4FE-319ACE563444}"/>
    <cellStyle name="Millares 19 2 3 2 2" xfId="1425" xr:uid="{90549C35-DDB8-466F-B512-C2B710F6C160}"/>
    <cellStyle name="Millares 19 2 3 2 2 2" xfId="2609" xr:uid="{71A11CE5-7D6E-4B9E-8CDD-30C7D43181FE}"/>
    <cellStyle name="Millares 19 2 3 2 3" xfId="2191" xr:uid="{CB9B38E6-5389-46B8-8005-7AD5C0BA3652}"/>
    <cellStyle name="Millares 19 2 3 3" xfId="1215" xr:uid="{79D91996-DE2C-433C-B6B7-11F2C8C5E6CD}"/>
    <cellStyle name="Millares 19 2 3 3 2" xfId="2400" xr:uid="{BCACDE7C-97DB-4A99-B3B9-A81552A3D909}"/>
    <cellStyle name="Millares 19 2 3 4" xfId="1808" xr:uid="{9E971547-4631-4C83-93CB-6571FBA167A9}"/>
    <cellStyle name="Millares 19 2 4" xfId="156" xr:uid="{D08CF6AB-F420-4E1C-A156-C43A8FCE0509}"/>
    <cellStyle name="Millares 19 2 4 2" xfId="963" xr:uid="{623B115C-A9D9-4E91-A792-8C473CA4CA2E}"/>
    <cellStyle name="Millares 19 2 4 2 2" xfId="1383" xr:uid="{86080A13-3DE8-4D9C-BED6-667A7FA09293}"/>
    <cellStyle name="Millares 19 2 4 2 2 2" xfId="2567" xr:uid="{8B494E08-439D-44F0-9DAE-49DF8775B0B8}"/>
    <cellStyle name="Millares 19 2 4 2 3" xfId="2149" xr:uid="{F92CF065-8D11-46B5-84D2-A248EF00D68F}"/>
    <cellStyle name="Millares 19 2 4 3" xfId="1173" xr:uid="{2F7094CF-7E04-4962-B4EC-6E52763EC46E}"/>
    <cellStyle name="Millares 19 2 4 3 2" xfId="2358" xr:uid="{79C16805-DAEB-45EA-AC15-EBB4ABB5F835}"/>
    <cellStyle name="Millares 19 2 4 4" xfId="1766" xr:uid="{F52306D8-AA32-49CB-AAA1-5AA7E79283A8}"/>
    <cellStyle name="Millares 19 2 5" xfId="936" xr:uid="{A368063E-17C6-4D0F-A1ED-2BD162F5FC13}"/>
    <cellStyle name="Millares 19 2 5 2" xfId="1356" xr:uid="{734A5EEF-625E-4E17-B95E-7A81268CFCD9}"/>
    <cellStyle name="Millares 19 2 5 2 2" xfId="2540" xr:uid="{630F72C2-920E-4711-AD14-F114E4421149}"/>
    <cellStyle name="Millares 19 2 5 3" xfId="2122" xr:uid="{1ED686C0-0BA4-4666-9FA9-DEEEF42F25A3}"/>
    <cellStyle name="Millares 19 2 6" xfId="1146" xr:uid="{6B8D4EBC-BBB4-4C95-BA76-58C3357EA902}"/>
    <cellStyle name="Millares 19 2 6 2" xfId="2331" xr:uid="{B8AA1B73-704E-4521-B269-4FCDD18A5E58}"/>
    <cellStyle name="Millares 19 2 7" xfId="1739" xr:uid="{41A08FED-7F39-43B9-BB13-00211E7D8E8E}"/>
    <cellStyle name="Millares 19 3" xfId="729" xr:uid="{7395AE57-AF33-4BBD-898D-F3DC92335318}"/>
    <cellStyle name="Millares 19 3 2" xfId="1117" xr:uid="{D4B092CD-6121-4C5B-A545-93AD9BD5C56D}"/>
    <cellStyle name="Millares 19 3 2 2" xfId="1537" xr:uid="{B31FEEBE-1E59-429E-AB43-D1DE5A6E209B}"/>
    <cellStyle name="Millares 19 3 2 2 2" xfId="2720" xr:uid="{FC380DD6-41A4-44C3-9DB4-A123399A6AC9}"/>
    <cellStyle name="Millares 19 3 2 3" xfId="2302" xr:uid="{0FF8D619-4149-476A-8FB6-8EF5BCA4EB75}"/>
    <cellStyle name="Millares 19 3 3" xfId="1327" xr:uid="{2D0753AF-395D-4BB6-BFD7-1931838A2F5D}"/>
    <cellStyle name="Millares 19 3 3 2" xfId="2511" xr:uid="{A6938F5A-FF59-45CC-9970-AE6913C4252E}"/>
    <cellStyle name="Millares 19 3 4" xfId="1919" xr:uid="{32B6F2BC-490B-4B11-9298-493807605E04}"/>
    <cellStyle name="Millares 2" xfId="52" xr:uid="{00000000-0005-0000-0000-00002B000000}"/>
    <cellStyle name="Millares 2 2" xfId="86" xr:uid="{BEC81240-2D07-4183-B41C-6DE29DC2325B}"/>
    <cellStyle name="Millares 2 2 10" xfId="1734" xr:uid="{BF270017-7F54-4DAA-A9FA-11B2AE44E6F2}"/>
    <cellStyle name="Millares 2 2 2" xfId="115" xr:uid="{BBA4AA93-8441-4F85-83B3-D425636EC9F8}"/>
    <cellStyle name="Millares 2 2 2 2" xfId="210" xr:uid="{31768793-D93E-444F-9C6F-C93755DA57EE}"/>
    <cellStyle name="Millares 2 2 2 2 2" xfId="1012" xr:uid="{58C9EF6C-A278-4B77-AD1E-13F14A0345A9}"/>
    <cellStyle name="Millares 2 2 2 2 2 2" xfId="1432" xr:uid="{A576E516-DDCB-49FD-9CA6-4B922F74DF94}"/>
    <cellStyle name="Millares 2 2 2 2 2 2 2" xfId="2616" xr:uid="{DC867926-2543-477E-8585-F035130B3C82}"/>
    <cellStyle name="Millares 2 2 2 2 2 3" xfId="2198" xr:uid="{46E5D1E5-F6C3-4A4A-A9F8-CE009583DD77}"/>
    <cellStyle name="Millares 2 2 2 2 3" xfId="1222" xr:uid="{57DE2734-17C0-4E5D-9A3E-18612ABFEAD1}"/>
    <cellStyle name="Millares 2 2 2 2 3 2" xfId="2407" xr:uid="{A297A1C4-F8CF-4028-A2BD-02B818325DD0}"/>
    <cellStyle name="Millares 2 2 2 2 4" xfId="1815" xr:uid="{137078A0-EEE8-4800-B339-E5410B1E019F}"/>
    <cellStyle name="Millares 2 2 2 3" xfId="163" xr:uid="{D3E56AA9-D8D4-45D0-9EB3-D8703DB7286A}"/>
    <cellStyle name="Millares 2 2 2 3 2" xfId="970" xr:uid="{CBEEF911-D172-4507-A8B8-ED69A08F77E2}"/>
    <cellStyle name="Millares 2 2 2 3 2 2" xfId="1390" xr:uid="{6B9AD549-CB8F-4244-8239-F90F5C4BF569}"/>
    <cellStyle name="Millares 2 2 2 3 2 2 2" xfId="2574" xr:uid="{CF75462B-5982-479A-82A3-A8220703E498}"/>
    <cellStyle name="Millares 2 2 2 3 2 3" xfId="2156" xr:uid="{BB03A7DF-0848-4045-B919-022B3D393691}"/>
    <cellStyle name="Millares 2 2 2 3 3" xfId="1180" xr:uid="{60479517-5DB8-40FE-ADD6-295C5DC084D5}"/>
    <cellStyle name="Millares 2 2 2 3 3 2" xfId="2365" xr:uid="{CAFE17A1-9D36-45DE-B3FA-14575D7077F6}"/>
    <cellStyle name="Millares 2 2 2 3 4" xfId="1773" xr:uid="{FDE47130-66AD-48FE-8C0C-F203616BD6B3}"/>
    <cellStyle name="Millares 2 2 2 4" xfId="495" xr:uid="{D0E02B11-E81B-4203-80EE-56179A759CFD}"/>
    <cellStyle name="Millares 2 2 2 5" xfId="943" xr:uid="{A0653A94-45C0-4899-A612-D51AECCA1175}"/>
    <cellStyle name="Millares 2 2 2 5 2" xfId="1363" xr:uid="{C7716313-FE57-48E5-A04D-202C2B83EC3A}"/>
    <cellStyle name="Millares 2 2 2 5 2 2" xfId="2547" xr:uid="{9C3DE479-422F-4EFC-80EA-5AA61C2CCD92}"/>
    <cellStyle name="Millares 2 2 2 5 3" xfId="2129" xr:uid="{F54F8F78-3412-4E20-BAAB-A26DBE0C3547}"/>
    <cellStyle name="Millares 2 2 2 6" xfId="1153" xr:uid="{15752CB8-41A9-4184-B6DF-995090EACAE7}"/>
    <cellStyle name="Millares 2 2 2 6 2" xfId="2338" xr:uid="{FACF9134-B2B8-4DE7-964E-934313A3D5AE}"/>
    <cellStyle name="Millares 2 2 2 7" xfId="1746" xr:uid="{C8E6CDA9-C39D-4525-84BB-212E3F791DD2}"/>
    <cellStyle name="Millares 2 2 3" xfId="197" xr:uid="{27E8FC11-377E-414F-AC63-017C1554F12B}"/>
    <cellStyle name="Millares 2 2 3 2" xfId="1002" xr:uid="{A5E2F6CE-54F4-495C-9C26-2E2903003200}"/>
    <cellStyle name="Millares 2 2 3 2 2" xfId="1422" xr:uid="{A9CC3056-A40C-4B77-801C-BA94A064FE8B}"/>
    <cellStyle name="Millares 2 2 3 2 2 2" xfId="2606" xr:uid="{27BB88A8-BCC5-447F-9777-7E51E3E971FF}"/>
    <cellStyle name="Millares 2 2 3 2 3" xfId="2188" xr:uid="{C40B09FB-7629-4140-8495-15450D8869E6}"/>
    <cellStyle name="Millares 2 2 3 3" xfId="1212" xr:uid="{E36BE85F-F517-454F-BF3A-AD35EE02D091}"/>
    <cellStyle name="Millares 2 2 3 3 2" xfId="2397" xr:uid="{BBA0DE7F-F093-4D9E-BD61-0AE1341FF435}"/>
    <cellStyle name="Millares 2 2 3 4" xfId="1805" xr:uid="{9A65CB58-AFB4-4F6E-B7E5-16BDAB3090ED}"/>
    <cellStyle name="Millares 2 2 4" xfId="185" xr:uid="{40D7C577-B67B-4D74-B4E0-EB29CCC57990}"/>
    <cellStyle name="Millares 2 2 4 2" xfId="991" xr:uid="{FB321296-89C3-49D0-8A29-2781B666536A}"/>
    <cellStyle name="Millares 2 2 4 2 2" xfId="1411" xr:uid="{474C7EF4-55E0-4C4A-96CA-9D4A890EF835}"/>
    <cellStyle name="Millares 2 2 4 2 2 2" xfId="2595" xr:uid="{45B292DC-2399-4704-8B46-6528650FF0E5}"/>
    <cellStyle name="Millares 2 2 4 2 3" xfId="2177" xr:uid="{E7ACDC7A-1F94-4EB3-821C-AD956732B11E}"/>
    <cellStyle name="Millares 2 2 4 3" xfId="1201" xr:uid="{C896A9BA-331D-448C-8FEF-ECC6224E83C6}"/>
    <cellStyle name="Millares 2 2 4 3 2" xfId="2386" xr:uid="{EAAD2C98-FD90-4763-B52C-37514F429324}"/>
    <cellStyle name="Millares 2 2 4 4" xfId="1794" xr:uid="{66EED3F5-3F1D-4036-BD6A-F528269CE5A5}"/>
    <cellStyle name="Millares 2 2 5" xfId="153" xr:uid="{E5141416-4AE1-4EFC-A3DF-6C37A0319666}"/>
    <cellStyle name="Millares 2 2 5 2" xfId="960" xr:uid="{2D86D2A2-1FC0-47D5-B7C5-5ED39265DEFD}"/>
    <cellStyle name="Millares 2 2 5 2 2" xfId="1380" xr:uid="{05040E4C-FEF4-40AB-850D-6ADF8C3948CE}"/>
    <cellStyle name="Millares 2 2 5 2 2 2" xfId="2564" xr:uid="{6320975A-DEBF-4DDB-A094-A2A8E7B68A89}"/>
    <cellStyle name="Millares 2 2 5 2 3" xfId="2146" xr:uid="{57A8852C-6358-4B29-87EB-CFB7C29FA924}"/>
    <cellStyle name="Millares 2 2 5 3" xfId="1170" xr:uid="{36A515CE-A4B2-4067-A9C4-5A396F33C4E8}"/>
    <cellStyle name="Millares 2 2 5 3 2" xfId="2355" xr:uid="{3CA45EE1-55D4-4E12-812B-9AD04988C212}"/>
    <cellStyle name="Millares 2 2 5 4" xfId="1763" xr:uid="{60F85581-3024-4D73-82E3-82E26CB5F185}"/>
    <cellStyle name="Millares 2 2 6" xfId="248" xr:uid="{153FA1E2-8F72-4343-9674-17563207E7CE}"/>
    <cellStyle name="Millares 2 2 7" xfId="710" xr:uid="{0B6E229B-330F-497C-952D-A5F8D959EDD4}"/>
    <cellStyle name="Millares 2 2 8" xfId="931" xr:uid="{474A39C1-5714-4DA8-909D-84E82298D9AD}"/>
    <cellStyle name="Millares 2 2 8 2" xfId="1351" xr:uid="{6F4EF37B-B7FE-4061-9AF5-7156D76604EE}"/>
    <cellStyle name="Millares 2 2 8 2 2" xfId="2535" xr:uid="{C4FC8C17-06E4-4E8B-BA92-D28D7C433574}"/>
    <cellStyle name="Millares 2 2 8 3" xfId="2117" xr:uid="{4B1B4F3C-57D0-4125-BBA1-4A7534F29E59}"/>
    <cellStyle name="Millares 2 2 9" xfId="1141" xr:uid="{5F9B4414-4E13-4968-8DC0-3FD82958C659}"/>
    <cellStyle name="Millares 2 2 9 2" xfId="2326" xr:uid="{6C6A029D-6F12-425F-89C5-27F4664B7B54}"/>
    <cellStyle name="Millares 2 3" xfId="104" xr:uid="{E15B6AC8-6F82-43B1-AE60-CE1FBD3477B1}"/>
    <cellStyle name="Millares 2 3 2" xfId="469" xr:uid="{749A8D35-5BE7-4BB0-B965-1D7F85E6C08B}"/>
    <cellStyle name="Millares 2 4" xfId="109" xr:uid="{E0D3185D-B9BE-4E7F-9634-26C155CF10FC}"/>
    <cellStyle name="Millares 2 4 2" xfId="125" xr:uid="{1C74E544-1604-4350-9FEE-C1ED34248E68}"/>
    <cellStyle name="Millares 2 4 3" xfId="705" xr:uid="{A554B808-E7F4-4D6F-A280-B5F616FE4EEB}"/>
    <cellStyle name="Millares 2 5" xfId="85" xr:uid="{CE6FD2C3-EF02-42C2-A0F9-BE7FC11EDB7F}"/>
    <cellStyle name="Millares 2 6" xfId="71" xr:uid="{F9734C28-094C-4B6A-8437-FFF8BF6C13D4}"/>
    <cellStyle name="Millares 2 7" xfId="716" xr:uid="{E08D0ECF-8100-4D23-8197-110E5A8E334F}"/>
    <cellStyle name="Millares 20" xfId="250" xr:uid="{7CB73BA2-3B65-4644-8788-AF3F3EC807FF}"/>
    <cellStyle name="Millares 20 2" xfId="708" xr:uid="{A4139CC5-6F83-4511-9501-A369B3322EE6}"/>
    <cellStyle name="Millares 20 2 2" xfId="1102" xr:uid="{E1F0B49B-E9CF-4B52-AC9E-408273A0C284}"/>
    <cellStyle name="Millares 20 2 2 2" xfId="1522" xr:uid="{8055250E-23B3-4355-9867-1724A4A67E16}"/>
    <cellStyle name="Millares 20 2 2 2 2" xfId="2705" xr:uid="{A237227C-4D18-46C0-B15F-B65C6A7A14F8}"/>
    <cellStyle name="Millares 20 2 2 3" xfId="2287" xr:uid="{D19B19FD-D361-4D5F-9C97-1DF76E8B5AE2}"/>
    <cellStyle name="Millares 20 2 3" xfId="1312" xr:uid="{4C9416AE-BCA1-4143-8E73-CA6297AB01C8}"/>
    <cellStyle name="Millares 20 2 3 2" xfId="2496" xr:uid="{FE1A9655-E2B0-4600-AF3D-49CA42BD92D0}"/>
    <cellStyle name="Millares 20 2 4" xfId="1904" xr:uid="{081478A5-5161-4C0A-892C-75BFC4DDC87F}"/>
    <cellStyle name="Millares 21" xfId="707" xr:uid="{0DDC5621-C9EB-4A3C-ADBA-0B52DD63550D}"/>
    <cellStyle name="Millares 21 2" xfId="715" xr:uid="{38B16733-4273-415C-84EF-3B1BEA93F9E3}"/>
    <cellStyle name="Millares 21 2 2" xfId="1108" xr:uid="{FF69B307-0BF2-4548-9D6B-7436CA1E458B}"/>
    <cellStyle name="Millares 21 2 2 2" xfId="1528" xr:uid="{3FB6617F-0CEE-44D3-BB95-89983F0BCF5C}"/>
    <cellStyle name="Millares 21 2 2 2 2" xfId="2711" xr:uid="{C69335C6-447F-42CE-881E-CD4E8D3DFDB7}"/>
    <cellStyle name="Millares 21 2 2 3" xfId="2293" xr:uid="{867068BB-38AC-470C-9FDF-9253779F7877}"/>
    <cellStyle name="Millares 21 2 3" xfId="1318" xr:uid="{09780A95-C616-4DA7-A8FC-36C6AA8BBC62}"/>
    <cellStyle name="Millares 21 2 3 2" xfId="2502" xr:uid="{E1BE3A3A-33B2-4087-9580-A15C22DBA70D}"/>
    <cellStyle name="Millares 21 2 4" xfId="1910" xr:uid="{213DE111-F6C1-4185-8A69-9CB395C73900}"/>
    <cellStyle name="Millares 22" xfId="720" xr:uid="{90009D1D-98C2-4ED9-95B8-065AF5C9D8BB}"/>
    <cellStyle name="Millares 22 2" xfId="711" xr:uid="{6EB074EC-A5DF-4B35-9A82-3678EBA2EE58}"/>
    <cellStyle name="Millares 22 2 2" xfId="1104" xr:uid="{20E1539A-071F-4DD1-97B4-1786DF886755}"/>
    <cellStyle name="Millares 22 2 2 2" xfId="1524" xr:uid="{CC911A6A-7BC2-4A95-8DC6-517DF2C5B806}"/>
    <cellStyle name="Millares 22 2 2 2 2" xfId="2707" xr:uid="{1EFC62BF-2760-4E31-BE57-1DA7207B12F2}"/>
    <cellStyle name="Millares 22 2 2 3" xfId="2289" xr:uid="{87983A86-7E81-4B5C-A187-257CBECECF55}"/>
    <cellStyle name="Millares 22 2 3" xfId="1314" xr:uid="{F9AC4EF3-ED95-470B-A61F-536BA23890D7}"/>
    <cellStyle name="Millares 22 2 3 2" xfId="2498" xr:uid="{8D2F447F-7597-430C-90FC-3E3D040936ED}"/>
    <cellStyle name="Millares 22 2 4" xfId="1906" xr:uid="{2C926375-67B5-41A0-BE3F-6C856A9B8A4E}"/>
    <cellStyle name="Millares 23" xfId="735" xr:uid="{68B96CF8-F4F7-4D0E-A4D5-6A30EC2E7005}"/>
    <cellStyle name="Millares 23 2" xfId="1122" xr:uid="{6708DDC0-FE39-43EB-B532-8583B6AA0686}"/>
    <cellStyle name="Millares 23 2 2" xfId="1542" xr:uid="{F7CD5E47-957E-483E-8A2B-F1082F7621A1}"/>
    <cellStyle name="Millares 23 2 2 2" xfId="2725" xr:uid="{0B4EB332-2ED9-45A3-B3B1-DCCE4F88049B}"/>
    <cellStyle name="Millares 23 2 3" xfId="2307" xr:uid="{9EC48801-3400-417D-AD6D-450710598A84}"/>
    <cellStyle name="Millares 23 3" xfId="1332" xr:uid="{491618A3-20DF-4B3A-B679-AE7087A54E44}"/>
    <cellStyle name="Millares 23 3 2" xfId="2516" xr:uid="{48470FA5-6B27-4C25-9ABE-D396C7BF4B15}"/>
    <cellStyle name="Millares 23 4" xfId="1924" xr:uid="{198F7CA1-CA14-4BC6-8D35-46C88E675C7D}"/>
    <cellStyle name="Millares 24" xfId="737" xr:uid="{59822940-3860-49D7-8B0B-BD56B112A2BF}"/>
    <cellStyle name="Millares 24 2" xfId="1123" xr:uid="{D70702C0-C3DE-4FA1-B95F-6D216354A07C}"/>
    <cellStyle name="Millares 24 2 2" xfId="1543" xr:uid="{72F21759-213E-4585-9D13-A926E91BA936}"/>
    <cellStyle name="Millares 24 2 2 2" xfId="2726" xr:uid="{A168192E-A141-4A48-8A31-7C26C961FEF3}"/>
    <cellStyle name="Millares 24 2 3" xfId="2308" xr:uid="{34804B11-51A1-4AED-B0DF-B4CA5BA9CBAC}"/>
    <cellStyle name="Millares 24 3" xfId="1333" xr:uid="{4F01C63B-6F0C-4C4F-96DD-F3A1B738F54F}"/>
    <cellStyle name="Millares 24 3 2" xfId="2517" xr:uid="{8D7E32A2-AB93-42EA-9363-A4D0C05DEADC}"/>
    <cellStyle name="Millares 24 4" xfId="1925" xr:uid="{22194555-C330-4D46-8BC7-B7C470F0BF86}"/>
    <cellStyle name="Millares 25" xfId="718" xr:uid="{FC8F20DA-15C6-46C8-BC2C-9C34B3F40FDC}"/>
    <cellStyle name="Millares 25 2" xfId="1110" xr:uid="{332F2CE1-0887-4F56-B834-67F8C7F980DE}"/>
    <cellStyle name="Millares 25 2 2" xfId="1530" xr:uid="{5F75625C-693F-4621-808E-74066516CBBB}"/>
    <cellStyle name="Millares 25 2 2 2" xfId="2713" xr:uid="{AC160EB0-38C1-4249-87A7-BD01C6ECDA69}"/>
    <cellStyle name="Millares 25 2 3" xfId="2295" xr:uid="{5B3A6066-820E-40F8-ABAA-695D8526FFE8}"/>
    <cellStyle name="Millares 25 3" xfId="1320" xr:uid="{8764D856-407A-4EE6-8714-E3ECDA32D4CE}"/>
    <cellStyle name="Millares 25 3 2" xfId="2504" xr:uid="{0D0D9DB0-DDB4-47FE-BEBA-A22A55D88505}"/>
    <cellStyle name="Millares 25 4" xfId="1912" xr:uid="{DF2FAE58-716A-4F90-915A-C05155F1118E}"/>
    <cellStyle name="Millares 26" xfId="717" xr:uid="{EE5629D5-677C-473B-AC7D-BCFD1E4D2B65}"/>
    <cellStyle name="Millares 26 2" xfId="1109" xr:uid="{15E3D53A-A68B-4438-95FA-BFCD505ACDA0}"/>
    <cellStyle name="Millares 26 2 2" xfId="1529" xr:uid="{DA8340F7-0D4E-49AB-B417-288985B36195}"/>
    <cellStyle name="Millares 26 2 2 2" xfId="2712" xr:uid="{68C90DA6-D3C2-4863-916C-238C90FEF5DC}"/>
    <cellStyle name="Millares 26 2 3" xfId="2294" xr:uid="{7C99F133-6AFC-42AC-928C-87E26AABAB03}"/>
    <cellStyle name="Millares 26 3" xfId="1319" xr:uid="{B5EFC0CE-D417-498C-9E85-E5FDFB513A9F}"/>
    <cellStyle name="Millares 26 3 2" xfId="2503" xr:uid="{5FE6531F-8C73-4A47-88FA-AB7D6F9DD323}"/>
    <cellStyle name="Millares 26 4" xfId="1911" xr:uid="{DF879855-C277-412B-A293-A450A693C24E}"/>
    <cellStyle name="Millares 27" xfId="246" xr:uid="{152B5FAF-CDD5-4AD0-9569-FE262D7F0429}"/>
    <cellStyle name="Millares 27 2" xfId="1035" xr:uid="{B8A8D078-BC3D-4DDA-8CB1-0C23670BCE4A}"/>
    <cellStyle name="Millares 27 2 2" xfId="1455" xr:uid="{C7F39C7E-8CF4-4D2C-9549-7270BB2A1C86}"/>
    <cellStyle name="Millares 27 2 2 2" xfId="2638" xr:uid="{5D1A432C-01B1-45BF-990A-453EBF666441}"/>
    <cellStyle name="Millares 27 2 3" xfId="2220" xr:uid="{15D41AC2-BB30-4AEC-BBB6-1FFDF1B9579C}"/>
    <cellStyle name="Millares 27 3" xfId="1245" xr:uid="{5D298011-4E4D-4D13-A6DD-CD8BEF9193EA}"/>
    <cellStyle name="Millares 27 3 2" xfId="2429" xr:uid="{900D3D10-B5A6-47C7-A5CB-407F1DBDF9E7}"/>
    <cellStyle name="Millares 27 4" xfId="1837" xr:uid="{FF3F9F1A-D021-4330-A954-F8538FC98F16}"/>
    <cellStyle name="Millares 28" xfId="728" xr:uid="{4BC42E08-D81E-4518-BA03-EB68522F7626}"/>
    <cellStyle name="Millares 29" xfId="730" xr:uid="{B3A6C2D9-98E5-456F-AE07-2A35E5847F35}"/>
    <cellStyle name="Millares 3" xfId="75" xr:uid="{566134E5-AB17-4896-9165-A1B5F61F1CDD}"/>
    <cellStyle name="Millares 3 2" xfId="87" xr:uid="{33850BC5-EDBF-41E1-82B6-EDF12FF6BEC3}"/>
    <cellStyle name="Millares 3 2 2" xfId="496" xr:uid="{41310098-7C30-4A64-B523-AC4E963FD2C7}"/>
    <cellStyle name="Millares 3 3" xfId="726" xr:uid="{63EB8B17-7D72-419E-8A6A-111C4C4AFAF1}"/>
    <cellStyle name="Millares 4" xfId="74" xr:uid="{57B61CD4-D27E-4388-848F-B6CDC2A10C6F}"/>
    <cellStyle name="Millares 4 2" xfId="142" xr:uid="{21976B17-B7DE-40CF-94AE-01C5546EDD73}"/>
    <cellStyle name="Millares 4 3" xfId="130" xr:uid="{064D8132-76CA-4B35-99B4-299FEE38CF22}"/>
    <cellStyle name="Millares 4 3 2" xfId="219" xr:uid="{68F04B1E-8E46-4F9C-8DF2-5A70619965FA}"/>
    <cellStyle name="Millares 4 3 2 2" xfId="1021" xr:uid="{236636A8-1503-4CC4-B85B-8C9BFB75492C}"/>
    <cellStyle name="Millares 4 3 2 2 2" xfId="1441" xr:uid="{D364E91C-77FE-4B7F-BFA0-B957385B628F}"/>
    <cellStyle name="Millares 4 3 2 2 2 2" xfId="2625" xr:uid="{7F352A0B-8D7B-4E26-83E4-F9B1E6FA8C88}"/>
    <cellStyle name="Millares 4 3 2 2 3" xfId="2207" xr:uid="{19F51BE9-7D55-4941-B5B1-85C33777D9E7}"/>
    <cellStyle name="Millares 4 3 2 3" xfId="1231" xr:uid="{48355C00-C9C4-4F89-B3D3-1E4FBBE1A3FC}"/>
    <cellStyle name="Millares 4 3 2 3 2" xfId="2416" xr:uid="{EBC8F777-FCF4-4E0A-8ABB-3D1C7F9C282E}"/>
    <cellStyle name="Millares 4 3 2 4" xfId="1824" xr:uid="{C3CA171F-272A-4D1C-B00A-D8C63FEA4B96}"/>
    <cellStyle name="Millares 4 3 3" xfId="173" xr:uid="{FF2CD513-91D4-436D-B478-ACFA1937E4AB}"/>
    <cellStyle name="Millares 4 3 3 2" xfId="980" xr:uid="{FBA949AA-2D70-406F-8711-506170A9F279}"/>
    <cellStyle name="Millares 4 3 3 2 2" xfId="1400" xr:uid="{5EE933C8-7D93-4CC1-A120-3ACBFFE387C0}"/>
    <cellStyle name="Millares 4 3 3 2 2 2" xfId="2584" xr:uid="{73E58DA2-83CF-4BE1-A844-5F6ABC56626A}"/>
    <cellStyle name="Millares 4 3 3 2 3" xfId="2166" xr:uid="{AD6A3055-3006-455F-9C56-4B13173F6C6B}"/>
    <cellStyle name="Millares 4 3 3 3" xfId="1190" xr:uid="{3869F109-CC4B-4C00-808D-C72FF847B7AD}"/>
    <cellStyle name="Millares 4 3 3 3 2" xfId="2375" xr:uid="{868481A5-B16A-475A-A49B-C14AE280FBB7}"/>
    <cellStyle name="Millares 4 3 3 4" xfId="1783" xr:uid="{FB13C55A-F970-4B20-8057-72A6AD1CFDCC}"/>
    <cellStyle name="Millares 4 3 4" xfId="952" xr:uid="{136CE1F0-09C4-413E-A6E4-79966D05C396}"/>
    <cellStyle name="Millares 4 3 4 2" xfId="1372" xr:uid="{1664AE62-9DC1-4DF3-AE7A-1EFC10277210}"/>
    <cellStyle name="Millares 4 3 4 2 2" xfId="2556" xr:uid="{74ADE2E6-0470-49C9-879E-470335979AE4}"/>
    <cellStyle name="Millares 4 3 4 3" xfId="2138" xr:uid="{63AF7A22-775E-4596-94BC-4D059DCCA7B0}"/>
    <cellStyle name="Millares 4 3 5" xfId="1162" xr:uid="{6436CC18-2B78-4D87-94BD-D82BA7BA44A5}"/>
    <cellStyle name="Millares 4 3 5 2" xfId="2347" xr:uid="{14B60E09-3B6C-4D0E-AF4A-8B53CBB715CE}"/>
    <cellStyle name="Millares 4 3 6" xfId="1755" xr:uid="{59348409-FC1B-4BEA-A9C9-EE1D4353CE37}"/>
    <cellStyle name="Millares 4 4" xfId="201" xr:uid="{3CB8C70A-A3BA-42FD-9889-03BC237E28D9}"/>
    <cellStyle name="Millares 4 5" xfId="181" xr:uid="{63BD81DC-9B93-4855-A44C-40A781059CBF}"/>
    <cellStyle name="Millares 4 5 2" xfId="987" xr:uid="{A165A916-CC22-4032-ACA3-B9D1FBB57382}"/>
    <cellStyle name="Millares 4 5 2 2" xfId="1407" xr:uid="{96A6E8B1-3ED4-49A2-BC1D-E0F4855E6F2C}"/>
    <cellStyle name="Millares 4 5 2 2 2" xfId="2591" xr:uid="{0C0C7C98-B237-4C5C-8F47-C58CEC2430FD}"/>
    <cellStyle name="Millares 4 5 2 3" xfId="2173" xr:uid="{2B3A3BCE-7CAB-4DD4-9D47-721AF0DCD590}"/>
    <cellStyle name="Millares 4 5 3" xfId="1197" xr:uid="{6B622CB4-14CF-4F6B-9EF2-F64849EBCB74}"/>
    <cellStyle name="Millares 4 5 3 2" xfId="2382" xr:uid="{60DEB226-5819-4B00-852E-933FAA4A6970}"/>
    <cellStyle name="Millares 4 5 4" xfId="1790" xr:uid="{8BD5CBEF-0F7D-4A49-B124-8968AEC62488}"/>
    <cellStyle name="Millares 4 6" xfId="713" xr:uid="{F1FC48DE-C4CC-4D0C-9766-98D8511BD1B0}"/>
    <cellStyle name="Millares 4 6 2" xfId="1106" xr:uid="{CCD4365A-8F5A-4813-AF8D-28AA971BD801}"/>
    <cellStyle name="Millares 4 6 2 2" xfId="1526" xr:uid="{64CE2982-EFE6-45F0-A269-1403D33C621C}"/>
    <cellStyle name="Millares 4 6 2 2 2" xfId="2709" xr:uid="{F3964ACE-1298-469B-8145-7DE0A1C3A0D9}"/>
    <cellStyle name="Millares 4 6 2 3" xfId="2291" xr:uid="{BFBD0108-C9CE-47DA-8F77-91540D2BB249}"/>
    <cellStyle name="Millares 4 6 3" xfId="1316" xr:uid="{DB5A932C-15C3-4C1C-B0E5-0C9DD6CAC176}"/>
    <cellStyle name="Millares 4 6 3 2" xfId="2500" xr:uid="{AB50DB20-849B-4953-BE05-256CA0C80EC2}"/>
    <cellStyle name="Millares 4 6 4" xfId="1908" xr:uid="{1CB961B3-0BB2-44E1-AB52-AF657DD9658D}"/>
    <cellStyle name="Millares 5" xfId="77" xr:uid="{F5D6159B-0F9D-4F02-AE4D-2E83E60A7162}"/>
    <cellStyle name="Millares 5 2" xfId="146" xr:uid="{E364F80C-7B98-4ECC-B005-C9D3FF8E28F0}"/>
    <cellStyle name="Millares 5 3" xfId="138" xr:uid="{D94E3D84-AF03-4594-8A1D-456AA8BF96DF}"/>
    <cellStyle name="Millares 5 3 2" xfId="220" xr:uid="{C47329A5-F203-41F3-BB98-BB43F8B32538}"/>
    <cellStyle name="Millares 5 3 2 2" xfId="1022" xr:uid="{C5EDC82E-E007-4E1A-B408-B1A7F45932A6}"/>
    <cellStyle name="Millares 5 3 2 2 2" xfId="1442" xr:uid="{2EA528F0-EA7B-4121-BE5F-C8C514631FE4}"/>
    <cellStyle name="Millares 5 3 2 2 2 2" xfId="2626" xr:uid="{CBC5A965-06F1-4F89-8707-8C3846ED0C2B}"/>
    <cellStyle name="Millares 5 3 2 2 3" xfId="2208" xr:uid="{F5BBD441-6B22-4C87-8116-DCDA7CF6ED04}"/>
    <cellStyle name="Millares 5 3 2 3" xfId="1232" xr:uid="{53AEBEC9-586D-45AC-8F7C-E154F1B2604A}"/>
    <cellStyle name="Millares 5 3 2 3 2" xfId="2417" xr:uid="{05D00512-55AC-4B5D-A3BE-7A51F4C5DB06}"/>
    <cellStyle name="Millares 5 3 2 4" xfId="1825" xr:uid="{E4A4E16D-7ADE-4472-AF5E-AAE1FC3E0186}"/>
    <cellStyle name="Millares 5 3 3" xfId="174" xr:uid="{CAEF0B08-D0B5-4B5A-B450-9A8E1D6ED7C0}"/>
    <cellStyle name="Millares 5 3 3 2" xfId="981" xr:uid="{5BAE9755-EEFF-41B5-8D92-A93E9179FD10}"/>
    <cellStyle name="Millares 5 3 3 2 2" xfId="1401" xr:uid="{FC92766E-E195-49CE-BD86-EAB6C7C525EC}"/>
    <cellStyle name="Millares 5 3 3 2 2 2" xfId="2585" xr:uid="{2F8AB148-B75E-4101-8395-AE3320147A68}"/>
    <cellStyle name="Millares 5 3 3 2 3" xfId="2167" xr:uid="{D9B07ECE-91D5-4F9C-86A4-7106D05AC563}"/>
    <cellStyle name="Millares 5 3 3 3" xfId="1191" xr:uid="{89AE6E47-8558-4BA8-9718-6C1592C8A717}"/>
    <cellStyle name="Millares 5 3 3 3 2" xfId="2376" xr:uid="{B3DEF925-4ADC-4F0D-8277-E614224510DB}"/>
    <cellStyle name="Millares 5 3 3 4" xfId="1784" xr:uid="{4F87C883-BB01-4A2B-9247-2753322842C2}"/>
    <cellStyle name="Millares 5 3 4" xfId="953" xr:uid="{02015EE5-BB7B-4191-A34A-C9DE41E0C2D0}"/>
    <cellStyle name="Millares 5 3 4 2" xfId="1373" xr:uid="{53ADED2D-4CC9-4F40-8B2C-439048B49A63}"/>
    <cellStyle name="Millares 5 3 4 2 2" xfId="2557" xr:uid="{86029190-48D3-4019-9944-6AAB74AB7FD1}"/>
    <cellStyle name="Millares 5 3 4 3" xfId="2139" xr:uid="{A6C13F73-7CBF-4E43-9D66-36C393D4F9C8}"/>
    <cellStyle name="Millares 5 3 5" xfId="1163" xr:uid="{734CE033-ABEC-4A75-8A4A-BAC32FFC1799}"/>
    <cellStyle name="Millares 5 3 5 2" xfId="2348" xr:uid="{60AFBF10-08DD-40F0-A1FB-E9EAE7A0DD54}"/>
    <cellStyle name="Millares 5 3 6" xfId="1756" xr:uid="{EDB43F00-4809-44C9-8D82-C1A83CF518D7}"/>
    <cellStyle name="Millares 5 4" xfId="200" xr:uid="{0BD0DA7A-9651-4CF9-90F8-7380F104DF4E}"/>
    <cellStyle name="Millares 5 5" xfId="189" xr:uid="{E769589C-3131-4D98-85CA-C344FCAA4851}"/>
    <cellStyle name="Millares 5 5 2" xfId="995" xr:uid="{5E0844A4-5C42-404D-81B3-8CBD816E48B4}"/>
    <cellStyle name="Millares 5 5 2 2" xfId="1415" xr:uid="{80E32B53-705B-4393-973C-B866A16C2894}"/>
    <cellStyle name="Millares 5 5 2 2 2" xfId="2599" xr:uid="{1C17F1A9-2F19-4503-BEBC-636B3DD21AAF}"/>
    <cellStyle name="Millares 5 5 2 3" xfId="2181" xr:uid="{2AB071F4-924A-4127-BAA3-2E86D65B13F5}"/>
    <cellStyle name="Millares 5 5 3" xfId="1205" xr:uid="{DCF0AA3F-DECC-4B01-8911-73734C0E6B46}"/>
    <cellStyle name="Millares 5 5 3 2" xfId="2390" xr:uid="{6880F7AE-6EC6-434A-879F-95DF69F23B43}"/>
    <cellStyle name="Millares 5 5 4" xfId="1798" xr:uid="{35DEB959-53D1-421B-8E09-075D7F8A5809}"/>
    <cellStyle name="Millares 5 6" xfId="732" xr:uid="{43EA5898-B827-4793-90A9-A3CFB4186C31}"/>
    <cellStyle name="Millares 5 6 2" xfId="1119" xr:uid="{4CF10637-77FB-45C4-BC4D-C09D779F7371}"/>
    <cellStyle name="Millares 5 6 2 2" xfId="1539" xr:uid="{42563A7B-0AF7-440C-870A-55175F6F829A}"/>
    <cellStyle name="Millares 5 6 2 2 2" xfId="2722" xr:uid="{B53F0799-B4B7-4884-B2AB-9D3FD15ADCDF}"/>
    <cellStyle name="Millares 5 6 2 3" xfId="2304" xr:uid="{4391C145-276A-4441-BAEA-59D8B779C9E1}"/>
    <cellStyle name="Millares 5 6 3" xfId="1329" xr:uid="{DFC38C0D-9018-4861-8FD6-453CF5A6D3DD}"/>
    <cellStyle name="Millares 5 6 3 2" xfId="2513" xr:uid="{848B74D8-2957-4F93-9F08-07A6D6CBD14A}"/>
    <cellStyle name="Millares 5 6 4" xfId="1921" xr:uid="{A1B1741A-D586-49F8-8D16-C0D07C57EA6C}"/>
    <cellStyle name="Millares 6" xfId="78" xr:uid="{9008DB2E-E5AA-462D-8E7D-AD2C47EC0BAF}"/>
    <cellStyle name="Millares 6 2" xfId="129" xr:uid="{90703010-5992-4752-9297-BFEA0AC9836E}"/>
    <cellStyle name="Millares 6 3" xfId="139" xr:uid="{BC48930B-980A-43C3-A08F-58E9CC65DA88}"/>
    <cellStyle name="Millares 6 3 2" xfId="221" xr:uid="{4785E7D6-504B-4D7C-B807-7D35C13CFF04}"/>
    <cellStyle name="Millares 6 3 2 2" xfId="1023" xr:uid="{0743A946-B07B-46D5-B6CE-9C2DEDDA6906}"/>
    <cellStyle name="Millares 6 3 2 2 2" xfId="1443" xr:uid="{99004C67-6719-4A99-95A3-1E209407C8FD}"/>
    <cellStyle name="Millares 6 3 2 2 2 2" xfId="2627" xr:uid="{095FDE79-D428-45D4-9F7E-5CBEC5382377}"/>
    <cellStyle name="Millares 6 3 2 2 3" xfId="2209" xr:uid="{2ED5A0AB-A757-4DCF-8310-134D4CE46869}"/>
    <cellStyle name="Millares 6 3 2 3" xfId="1233" xr:uid="{7824066F-0C41-4A25-97E6-C05EEF35990F}"/>
    <cellStyle name="Millares 6 3 2 3 2" xfId="2418" xr:uid="{AA815E1A-1596-41EC-8B58-4709D70856CC}"/>
    <cellStyle name="Millares 6 3 2 4" xfId="1826" xr:uid="{5B5B3036-1671-4A67-BA27-A9F43D1C59E9}"/>
    <cellStyle name="Millares 6 3 3" xfId="175" xr:uid="{829E198E-14C0-4C3C-83F6-6E50618446DE}"/>
    <cellStyle name="Millares 6 3 3 2" xfId="982" xr:uid="{340A71F8-9E02-464D-BF70-221DBDADDBB6}"/>
    <cellStyle name="Millares 6 3 3 2 2" xfId="1402" xr:uid="{BF916BF4-F55D-434B-BB33-C91B39E9F62B}"/>
    <cellStyle name="Millares 6 3 3 2 2 2" xfId="2586" xr:uid="{321C0F1C-57A8-401C-9078-265C164AA1ED}"/>
    <cellStyle name="Millares 6 3 3 2 3" xfId="2168" xr:uid="{D14F0CBA-593B-4B17-BACF-9AC9856A71B5}"/>
    <cellStyle name="Millares 6 3 3 3" xfId="1192" xr:uid="{D752DE7A-D543-415E-A60E-4B5B90686031}"/>
    <cellStyle name="Millares 6 3 3 3 2" xfId="2377" xr:uid="{7622A130-15EF-485A-926A-120D77709748}"/>
    <cellStyle name="Millares 6 3 3 4" xfId="1785" xr:uid="{285C3461-3583-452C-B08D-FF88154F9475}"/>
    <cellStyle name="Millares 6 3 4" xfId="954" xr:uid="{66EEBC05-4C8C-4682-8527-8B653C3907E0}"/>
    <cellStyle name="Millares 6 3 4 2" xfId="1374" xr:uid="{F0C543E8-69D9-4143-81F7-81F268025BA3}"/>
    <cellStyle name="Millares 6 3 4 2 2" xfId="2558" xr:uid="{580E92A9-7B38-483F-99D4-D4A67A38EF83}"/>
    <cellStyle name="Millares 6 3 4 3" xfId="2140" xr:uid="{8DB2704C-A609-44D3-A62E-9E732267A33F}"/>
    <cellStyle name="Millares 6 3 5" xfId="1164" xr:uid="{192DB2C7-4F35-4D13-AC73-F963BE17CCC4}"/>
    <cellStyle name="Millares 6 3 5 2" xfId="2349" xr:uid="{B87EA75E-F84A-41B7-97C2-D1754B6D3DD9}"/>
    <cellStyle name="Millares 6 3 6" xfId="1757" xr:uid="{09201C62-89CC-4107-98B9-D3EA37892178}"/>
    <cellStyle name="Millares 6 4" xfId="205" xr:uid="{5562FF6F-11FC-4F38-B58E-D03D8F557B7D}"/>
    <cellStyle name="Millares 6 5" xfId="190" xr:uid="{37F606AB-1039-48DC-BD7B-A685B3937ACF}"/>
    <cellStyle name="Millares 6 5 2" xfId="996" xr:uid="{890A2CEF-8F58-4F49-A2F1-413A8DE1BA61}"/>
    <cellStyle name="Millares 6 5 2 2" xfId="1416" xr:uid="{FB28B874-9A3E-443F-9667-8C91342B668C}"/>
    <cellStyle name="Millares 6 5 2 2 2" xfId="2600" xr:uid="{3D5AA75C-268D-4564-85AB-A74A4BA6F291}"/>
    <cellStyle name="Millares 6 5 2 3" xfId="2182" xr:uid="{3596EE8D-49F1-4435-B9D2-51750FD23A32}"/>
    <cellStyle name="Millares 6 5 3" xfId="1206" xr:uid="{DE1BC7DA-36E3-46D5-B0D4-959A8EE37B88}"/>
    <cellStyle name="Millares 6 5 3 2" xfId="2391" xr:uid="{1655358D-411B-4374-B6A6-FF46B36658B4}"/>
    <cellStyle name="Millares 6 5 4" xfId="1799" xr:uid="{7963B9CE-D4BE-4CF2-B21B-2D1F9158C4CD}"/>
    <cellStyle name="Millares 6 6" xfId="712" xr:uid="{2C6C00A4-2C3E-426D-A116-B4ACF88BA647}"/>
    <cellStyle name="Millares 6 6 2" xfId="1105" xr:uid="{85433A87-E0F6-457E-98AF-B4DD17BFA2D8}"/>
    <cellStyle name="Millares 6 6 2 2" xfId="1525" xr:uid="{D64002FA-2C1A-471B-B3AA-D0C8AE30D803}"/>
    <cellStyle name="Millares 6 6 2 2 2" xfId="2708" xr:uid="{E8F70B36-2723-4949-B4A6-26362298A8E9}"/>
    <cellStyle name="Millares 6 6 2 3" xfId="2290" xr:uid="{437C585C-5BDB-473B-BFB5-0290416B663F}"/>
    <cellStyle name="Millares 6 6 3" xfId="1315" xr:uid="{975C3ACB-9F62-45AB-B6CC-E19640107412}"/>
    <cellStyle name="Millares 6 6 3 2" xfId="2499" xr:uid="{AC510849-1E31-4E23-89C2-2269427D2D5B}"/>
    <cellStyle name="Millares 6 6 4" xfId="1907" xr:uid="{7094ADB0-C97F-4472-B42A-0FFC8A85805C}"/>
    <cellStyle name="Millares 7" xfId="76" xr:uid="{3D93FB72-EA4A-415E-A9C5-934C3D160EB6}"/>
    <cellStyle name="Millares 7 2" xfId="128" xr:uid="{AB831821-9F66-4229-9E76-7517F50E44FA}"/>
    <cellStyle name="Millares 7 2 2" xfId="218" xr:uid="{DDFEEAA7-C8AE-4BDF-A182-AB581ECF236A}"/>
    <cellStyle name="Millares 7 2 2 2" xfId="1020" xr:uid="{3C95B9E4-4C20-4C4C-96CC-0B3CB606CBFA}"/>
    <cellStyle name="Millares 7 2 2 2 2" xfId="1440" xr:uid="{DB3A2A54-663C-445B-B971-C7B6E6E80723}"/>
    <cellStyle name="Millares 7 2 2 2 2 2" xfId="2624" xr:uid="{6C63257B-8FBA-486E-AD3C-8A91AFF57753}"/>
    <cellStyle name="Millares 7 2 2 2 3" xfId="2206" xr:uid="{9E719955-D581-4006-8F99-E83755D7A0FC}"/>
    <cellStyle name="Millares 7 2 2 3" xfId="1230" xr:uid="{7D3F758B-485E-4372-A073-14DC17C016E5}"/>
    <cellStyle name="Millares 7 2 2 3 2" xfId="2415" xr:uid="{CA9ABCB6-E9C4-4CE5-B778-CF14641FBF41}"/>
    <cellStyle name="Millares 7 2 2 4" xfId="1823" xr:uid="{11AB0DA7-B714-4FCE-89C4-A32A28312109}"/>
    <cellStyle name="Millares 7 2 3" xfId="172" xr:uid="{4D9366BB-BD8B-4D35-9504-820987773060}"/>
    <cellStyle name="Millares 7 2 3 2" xfId="979" xr:uid="{2C05A639-019C-48EA-98FB-7CA97C19DADD}"/>
    <cellStyle name="Millares 7 2 3 2 2" xfId="1399" xr:uid="{75EA8B58-D590-4FDE-946A-078360F98F83}"/>
    <cellStyle name="Millares 7 2 3 2 2 2" xfId="2583" xr:uid="{4563CC35-85D8-463F-B944-5EBDE0A1C439}"/>
    <cellStyle name="Millares 7 2 3 2 3" xfId="2165" xr:uid="{BDFF81B4-B129-4E26-B93F-E36EAE3A84B3}"/>
    <cellStyle name="Millares 7 2 3 3" xfId="1189" xr:uid="{B1F1630A-1B11-4CA4-B2AB-13B610F6E89B}"/>
    <cellStyle name="Millares 7 2 3 3 2" xfId="2374" xr:uid="{43DD3687-9841-4FDE-B951-45E6635F5485}"/>
    <cellStyle name="Millares 7 2 3 4" xfId="1782" xr:uid="{55E27049-F992-4C9B-B528-17F04E1F924E}"/>
    <cellStyle name="Millares 7 2 4" xfId="548" xr:uid="{884B82C5-CA92-4167-B83F-CD4596AC22AB}"/>
    <cellStyle name="Millares 7 2 5" xfId="951" xr:uid="{9DE30221-3C57-41E5-A2D9-461AFD726076}"/>
    <cellStyle name="Millares 7 2 5 2" xfId="1371" xr:uid="{397EDBB3-AF14-4624-B5FA-83DE5A847BCE}"/>
    <cellStyle name="Millares 7 2 5 2 2" xfId="2555" xr:uid="{3638A6E0-5BB5-4012-8E3E-BA0220D77971}"/>
    <cellStyle name="Millares 7 2 5 3" xfId="2137" xr:uid="{3FA0C3CD-553B-4C0E-BD9F-E2071D7CDB4D}"/>
    <cellStyle name="Millares 7 2 6" xfId="1161" xr:uid="{31D539AE-7C70-4E59-8305-2488FCE7F48F}"/>
    <cellStyle name="Millares 7 2 6 2" xfId="2346" xr:uid="{13BB147F-CF3C-4B52-ADD2-BFFBD96A3E66}"/>
    <cellStyle name="Millares 7 2 7" xfId="1754" xr:uid="{8BF54CBC-084C-408B-96DC-D82EF15A0E1C}"/>
    <cellStyle name="Millares 7 3" xfId="141" xr:uid="{519450C5-A90B-439B-A7BC-CF53A34CCEE3}"/>
    <cellStyle name="Millares 7 4" xfId="206" xr:uid="{FCB19F66-BF22-43A6-BD5E-1EE43554145D}"/>
    <cellStyle name="Millares 7 4 2" xfId="1008" xr:uid="{6BFBE630-11BF-4D68-875A-2263882DA9E8}"/>
    <cellStyle name="Millares 7 4 2 2" xfId="1428" xr:uid="{107B61B2-AB1E-4331-B410-B0F0D7FA4098}"/>
    <cellStyle name="Millares 7 4 2 2 2" xfId="2612" xr:uid="{C1233926-30DA-472D-A16C-45391647166D}"/>
    <cellStyle name="Millares 7 4 2 3" xfId="2194" xr:uid="{DAED7DCE-EB09-47B1-B7C3-71D59174899C}"/>
    <cellStyle name="Millares 7 4 3" xfId="1218" xr:uid="{010AD06E-5E7D-4E0C-9BC1-B61AD4B69EB0}"/>
    <cellStyle name="Millares 7 4 3 2" xfId="2403" xr:uid="{55919585-0425-416B-845F-D0711A547811}"/>
    <cellStyle name="Millares 7 4 4" xfId="1811" xr:uid="{D9A5C9E9-F19F-4B55-907D-A46A5DEF3D4A}"/>
    <cellStyle name="Millares 7 5" xfId="159" xr:uid="{82CEEE9C-ABC8-4A63-964D-0375C02FDAED}"/>
    <cellStyle name="Millares 7 5 2" xfId="966" xr:uid="{B0AE5EF0-C65A-46A6-96AF-026DF77A6E8D}"/>
    <cellStyle name="Millares 7 5 2 2" xfId="1386" xr:uid="{C793ECE0-0666-4FD0-A52D-A1BA10A6126F}"/>
    <cellStyle name="Millares 7 5 2 2 2" xfId="2570" xr:uid="{12566538-7014-4653-B150-4062C7241513}"/>
    <cellStyle name="Millares 7 5 2 3" xfId="2152" xr:uid="{05AF2120-D2D7-4380-89EA-EAF1BCFF3F47}"/>
    <cellStyle name="Millares 7 5 3" xfId="1176" xr:uid="{1CB2DDBA-0F10-48FD-9604-F2D9F9CA72FA}"/>
    <cellStyle name="Millares 7 5 3 2" xfId="2361" xr:uid="{45B2790B-A788-4F3F-9837-A3B01F3CBE48}"/>
    <cellStyle name="Millares 7 5 4" xfId="1769" xr:uid="{48F2377B-1916-4F71-A954-B756D9E85516}"/>
    <cellStyle name="Millares 7 6" xfId="111" xr:uid="{8A12438C-5D62-43EA-AB23-24BC0E03F316}"/>
    <cellStyle name="Millares 7 6 2" xfId="939" xr:uid="{048DFB6D-BD38-47D3-B84C-E22DE20B35B3}"/>
    <cellStyle name="Millares 7 6 2 2" xfId="1359" xr:uid="{6AA9F8CE-97C2-4139-AA6F-1C97F58B53D6}"/>
    <cellStyle name="Millares 7 6 2 2 2" xfId="2543" xr:uid="{2840371D-44FB-49A2-9C7A-FE19334E00B5}"/>
    <cellStyle name="Millares 7 6 2 3" xfId="2125" xr:uid="{B70DCA31-6DAE-4C3E-A94F-A86679144D1D}"/>
    <cellStyle name="Millares 7 6 3" xfId="1149" xr:uid="{8EE811F7-9473-4DD0-931E-E2934FDAE318}"/>
    <cellStyle name="Millares 7 6 3 2" xfId="2334" xr:uid="{67A25D66-CE70-436B-9EE0-D511671DDA59}"/>
    <cellStyle name="Millares 7 6 4" xfId="1742" xr:uid="{67EF73C9-C5A3-4FED-A476-6848412745C7}"/>
    <cellStyle name="Millares 7 7" xfId="722" xr:uid="{C832C9D4-73DB-4522-A568-2F7FC01DCCAE}"/>
    <cellStyle name="Millares 7 7 2" xfId="1112" xr:uid="{1A63370F-8522-4518-9970-9C54407327FE}"/>
    <cellStyle name="Millares 7 7 2 2" xfId="1532" xr:uid="{971BC281-F363-451D-8578-429D6AB4C815}"/>
    <cellStyle name="Millares 7 7 2 2 2" xfId="2715" xr:uid="{13AF3750-5EC8-4957-849C-0393ADF5EE24}"/>
    <cellStyle name="Millares 7 7 2 3" xfId="2297" xr:uid="{AA4C2DCB-78E7-4FA2-8D17-C9C454287FC0}"/>
    <cellStyle name="Millares 7 7 3" xfId="1322" xr:uid="{5686EF29-8050-4D08-8959-490A4A4BF147}"/>
    <cellStyle name="Millares 7 7 3 2" xfId="2506" xr:uid="{EEE174F4-E9CD-40D7-8961-6D7B8E3EE086}"/>
    <cellStyle name="Millares 7 7 4" xfId="1914" xr:uid="{57D9820B-A187-43A5-A03E-FE392D3E9DA8}"/>
    <cellStyle name="Millares 8" xfId="79" xr:uid="{D25E58D0-5332-4192-9A4E-03DF9FB8ABBA}"/>
    <cellStyle name="Millares 8 2" xfId="147" xr:uid="{AF9A716D-64DE-48C6-8FCA-C1DB9ADEFBC8}"/>
    <cellStyle name="Millares 8 2 2" xfId="552" xr:uid="{44E3B854-8BAC-4B3C-9B81-C6F316834635}"/>
    <cellStyle name="Millares 8 3" xfId="122" xr:uid="{B6FBE7EA-0E64-4647-AA55-64370EFC9F66}"/>
    <cellStyle name="Millares 8 4" xfId="721" xr:uid="{B7DC646E-2B35-4646-9416-CA0F7BDA6932}"/>
    <cellStyle name="Millares 8 4 2" xfId="1111" xr:uid="{186B66B3-E831-4C4D-B5B2-272DA5940397}"/>
    <cellStyle name="Millares 8 4 2 2" xfId="1531" xr:uid="{9FD5B11C-8C32-460D-9F34-0A1E868071B5}"/>
    <cellStyle name="Millares 8 4 2 2 2" xfId="2714" xr:uid="{333A10D3-3FC6-4077-A04B-4F8108CDDCEB}"/>
    <cellStyle name="Millares 8 4 2 3" xfId="2296" xr:uid="{9241E439-EAB5-47CB-9F0A-0B0FFD32231B}"/>
    <cellStyle name="Millares 8 4 3" xfId="1321" xr:uid="{FF188260-F4B6-4231-AB0C-6B64CB4A0F07}"/>
    <cellStyle name="Millares 8 4 3 2" xfId="2505" xr:uid="{79AB1B8B-03D0-4A9E-A649-9FFDE7FD9CD1}"/>
    <cellStyle name="Millares 8 4 4" xfId="1913" xr:uid="{4869CD36-F25D-44E1-A7C6-512023D95870}"/>
    <cellStyle name="Millares 9" xfId="103" xr:uid="{4039DCA6-070B-4D51-8EC7-62FA6BCBD718}"/>
    <cellStyle name="Millares 9 2" xfId="137" xr:uid="{98499F54-4002-4B05-AC67-8A1AADBD7B42}"/>
    <cellStyle name="Millares 9 2 2" xfId="578" xr:uid="{F139AFBC-A65D-4BFD-B4DD-E4A730E2D33F}"/>
    <cellStyle name="Millares 9 3" xfId="329" xr:uid="{ADB5E976-9B94-4584-82FD-34FF78C185A0}"/>
    <cellStyle name="Millares 9 4" xfId="734" xr:uid="{6E43D7CA-22E1-47B8-A240-61310B753D28}"/>
    <cellStyle name="Millares 9 4 2" xfId="1121" xr:uid="{4A49C827-70A9-4A7B-9C60-8552A001CC4F}"/>
    <cellStyle name="Millares 9 4 2 2" xfId="1541" xr:uid="{5E67E0B7-91FD-4911-B8D7-CC164B475507}"/>
    <cellStyle name="Millares 9 4 2 2 2" xfId="2724" xr:uid="{17A28918-026D-48CE-B58A-6101CC07840C}"/>
    <cellStyle name="Millares 9 4 2 3" xfId="2306" xr:uid="{2F798088-05E0-45B6-BAA3-029BA22D3F2A}"/>
    <cellStyle name="Millares 9 4 3" xfId="1331" xr:uid="{74605B2C-7B61-4848-AEB6-F9B60FFA8079}"/>
    <cellStyle name="Millares 9 4 3 2" xfId="2515" xr:uid="{34026EBD-4258-4498-B317-D0BAFAB6E2AE}"/>
    <cellStyle name="Millares 9 4 4" xfId="1923" xr:uid="{61400E82-771F-4B80-9506-106E6AF71D05}"/>
    <cellStyle name="Neutral" xfId="8" builtinId="28" customBuiltin="1"/>
    <cellStyle name="Neutral 2" xfId="432" xr:uid="{619FF515-A288-4836-91ED-ED28E5F9D85A}"/>
    <cellStyle name="Neutral 3" xfId="230" xr:uid="{3F490CA4-2793-459D-B293-5D0AB9A8933F}"/>
    <cellStyle name="Normal" xfId="0" builtinId="0"/>
    <cellStyle name="Normal 10" xfId="102" xr:uid="{23D85130-699B-4192-A07C-B14A03E07AAE}"/>
    <cellStyle name="Normal 10 2" xfId="624" xr:uid="{C55B54FE-902F-439B-BC8D-F3143D6BB688}"/>
    <cellStyle name="Normal 11" xfId="406" xr:uid="{6F922FBC-E4FB-45B4-9251-0B46732D3571}"/>
    <cellStyle name="Normal 11 2" xfId="653" xr:uid="{C1605059-5649-42D4-AE7B-BCDF41852CDA}"/>
    <cellStyle name="Normal 12" xfId="46" xr:uid="{00000000-0005-0000-0000-00002E000000}"/>
    <cellStyle name="Normal 12 2" xfId="682" xr:uid="{08D25B6E-ECCD-4390-9250-975E7F956642}"/>
    <cellStyle name="Normal 12 3" xfId="443" xr:uid="{0ABA7B7F-D67E-4003-8A38-B080A0EB66A6}"/>
    <cellStyle name="Normal 13" xfId="463" xr:uid="{57E92332-F7FF-400F-A8D3-7E476A2D425E}"/>
    <cellStyle name="Normal 13 2" xfId="702" xr:uid="{0910112B-3C18-46DF-B81C-D9A3CA353C9F}"/>
    <cellStyle name="Normal 14" xfId="466" xr:uid="{649ED087-C2C2-49E6-A02E-2B1F48107948}"/>
    <cellStyle name="Normal 15" xfId="47" xr:uid="{00000000-0005-0000-0000-00002F000000}"/>
    <cellStyle name="Normal 16" xfId="229" xr:uid="{32DD2C00-8F20-4107-980E-9CD64347802F}"/>
    <cellStyle name="Normal 16 2" xfId="1030" xr:uid="{654906C9-9581-4F61-9CC8-D4E912A7B111}"/>
    <cellStyle name="Normal 16 2 2" xfId="1450" xr:uid="{A99B899B-8BDD-4D30-903B-4285F1201363}"/>
    <cellStyle name="Normal 16 3" xfId="1240" xr:uid="{2C6A365D-75ED-4AC3-90AF-56AD9FBE7025}"/>
    <cellStyle name="Normal 2" xfId="49" xr:uid="{00000000-0005-0000-0000-000030000000}"/>
    <cellStyle name="Normal 2 10" xfId="101" xr:uid="{7CB72E72-F552-498B-8380-5EF234840761}"/>
    <cellStyle name="Normal 2 2" xfId="88" xr:uid="{0AD771F4-0F76-4E4D-9DB8-E37BC99A8A25}"/>
    <cellStyle name="Normal 2 2 2" xfId="107" xr:uid="{6E8928A7-66F2-4256-9216-1BD55A87176B}"/>
    <cellStyle name="Normal 2 2 2 2" xfId="352" xr:uid="{BCB6FFEB-580B-45DB-A2CA-BC45567DE008}"/>
    <cellStyle name="Normal 2 2 3" xfId="243" xr:uid="{557EEA1E-5D89-4064-8473-FE285E8A323C}"/>
    <cellStyle name="Normal 2 3" xfId="106" xr:uid="{7E4FE380-4268-4738-A27A-83B8A9183493}"/>
    <cellStyle name="Normal 2 3 2" xfId="241" xr:uid="{E18529FA-8A6F-4788-A117-CB7E5ABB9FD5}"/>
    <cellStyle name="Normal 2 4" xfId="48" xr:uid="{00000000-0005-0000-0000-000031000000}"/>
    <cellStyle name="Normal 2 4 2" xfId="331" xr:uid="{C380B317-C4F4-49A8-A888-AD9688C25D39}"/>
    <cellStyle name="Normal 3" xfId="53" xr:uid="{00000000-0005-0000-0000-000032000000}"/>
    <cellStyle name="Normal 3 2" xfId="59" xr:uid="{60B2EF75-737B-48FC-9C94-2517B2DB49F8}"/>
    <cellStyle name="Normal 3 3" xfId="43" xr:uid="{00000000-0005-0000-0000-000033000000}"/>
    <cellStyle name="Normal 3 4" xfId="89" xr:uid="{2549F1DB-FA08-4C8C-A883-04C0B19CB402}"/>
    <cellStyle name="Normal 3 5" xfId="66" xr:uid="{E0182B1F-E69E-43BA-8F1B-56D7C09A5289}"/>
    <cellStyle name="Normal 3 6" xfId="739" xr:uid="{D274E4F3-CB38-41D1-9E31-81A8C50E4900}"/>
    <cellStyle name="Normal 4" xfId="239" xr:uid="{F0BD49FB-92F0-4161-BF32-1C318F984743}"/>
    <cellStyle name="Normal 4 2" xfId="332" xr:uid="{5015BD15-5595-40BA-BDAB-4CC6FF520D2C}"/>
    <cellStyle name="Normal 4 3" xfId="488" xr:uid="{E5292E4B-DD6B-476E-A597-5CF4BEA0F7A2}"/>
    <cellStyle name="Normal 5" xfId="92" xr:uid="{756763B0-3DA1-4013-8147-6318A7FFD014}"/>
    <cellStyle name="Normal 5 2" xfId="497" xr:uid="{B64B52C2-F650-439C-84AF-DDD9B413DC2D}"/>
    <cellStyle name="Normal 6" xfId="274" xr:uid="{B2A0D7AE-E9B4-49C6-97D8-43036AB46AC7}"/>
    <cellStyle name="Normal 6 2" xfId="521" xr:uid="{0595E8A9-A8E8-4589-BF9C-2A5625DD584D}"/>
    <cellStyle name="Normal 7" xfId="301" xr:uid="{4205DEE1-AA1A-4BDC-8357-1C0BBD528EC4}"/>
    <cellStyle name="Normal 7 2" xfId="549" xr:uid="{EC3FC594-715F-46DA-ABD2-255A032DEE95}"/>
    <cellStyle name="Normal 8" xfId="328" xr:uid="{7E3A9391-06B4-4259-ABE7-A3071E712ECC}"/>
    <cellStyle name="Normal 8 2" xfId="577" xr:uid="{293AD576-3788-4BE4-872F-616A52E3E588}"/>
    <cellStyle name="Normal 9" xfId="353" xr:uid="{E65FA93C-0DA6-436F-922E-DBCC46A7E62E}"/>
    <cellStyle name="Normal 9 2" xfId="599" xr:uid="{609F1B6C-2BB9-44B7-9101-DE24B865EB9B}"/>
    <cellStyle name="Normal_Estados Fiscal 1999" xfId="44" xr:uid="{00000000-0005-0000-0000-000034000000}"/>
    <cellStyle name="Notas" xfId="15" builtinId="10" customBuiltin="1"/>
    <cellStyle name="Notas 10" xfId="444" xr:uid="{C85DF06B-B1A9-4730-8C18-16BA08A5E709}"/>
    <cellStyle name="Notas 10 2" xfId="683" xr:uid="{A549A904-5C31-4EB6-8CAC-6092337A9F78}"/>
    <cellStyle name="Notas 2" xfId="245" xr:uid="{75CE77E3-71FA-4999-8E11-BB5C7A37EF86}"/>
    <cellStyle name="Notas 2 2" xfId="492" xr:uid="{F974C749-DBAE-4D4E-8E72-664CE3988157}"/>
    <cellStyle name="Notas 3" xfId="254" xr:uid="{8FF2DC0F-2E82-41EE-AF6F-02FBA36F14E3}"/>
    <cellStyle name="Notas 3 2" xfId="501" xr:uid="{E0EDD1E8-6F03-4378-A02B-0720683DD80D}"/>
    <cellStyle name="Notas 4" xfId="278" xr:uid="{DC452E0F-4FDA-454A-8D6A-20FABEDFA7EE}"/>
    <cellStyle name="Notas 4 2" xfId="525" xr:uid="{A445F0D2-BE9B-4D93-A16C-6592980D4479}"/>
    <cellStyle name="Notas 5" xfId="305" xr:uid="{90D30083-E010-4B0A-B9ED-8316CDE75D89}"/>
    <cellStyle name="Notas 5 2" xfId="554" xr:uid="{E9E0FFFA-F55E-4A47-86DA-1EF648BB494F}"/>
    <cellStyle name="Notas 6" xfId="333" xr:uid="{7516B6D6-331A-4387-AC7F-255ABA0C6138}"/>
    <cellStyle name="Notas 6 2" xfId="580" xr:uid="{54432B40-AE78-4FD2-B235-C9913C86167A}"/>
    <cellStyle name="Notas 7" xfId="357" xr:uid="{363E71D1-DD68-4C35-A7E9-4A6965670284}"/>
    <cellStyle name="Notas 7 2" xfId="603" xr:uid="{FBE4DFFF-F42D-41EF-A55B-09F69441B67D}"/>
    <cellStyle name="Notas 8" xfId="382" xr:uid="{F7941EEA-8250-4FAF-B0DE-5AD38798B881}"/>
    <cellStyle name="Notas 8 2" xfId="629" xr:uid="{AE1A2284-E2B5-4BF4-B163-8F15AEA79086}"/>
    <cellStyle name="Notas 9" xfId="410" xr:uid="{6977958D-57EA-4D49-B2A2-B74920CA9B4B}"/>
    <cellStyle name="Notas 9 2" xfId="657" xr:uid="{8EA04D16-0E1B-4EF0-A0E7-DAFABED3244A}"/>
    <cellStyle name="Porcentaje" xfId="57" builtinId="5"/>
    <cellStyle name="Porcentaje 10" xfId="719" xr:uid="{357BFF99-E9BB-4F1E-ADE6-A77C6ACC8F50}"/>
    <cellStyle name="Porcentaje 2" xfId="240" xr:uid="{12355D01-B069-4220-A64D-6A493D77DD3F}"/>
    <cellStyle name="Porcentaje 2 2" xfId="489" xr:uid="{2680D7DC-4DC9-41E2-B7E6-ED4D4EE22BE6}"/>
    <cellStyle name="Porcentaje 2 3" xfId="738" xr:uid="{09F29CDB-B16C-4C5E-9DA6-92AD709DF94D}"/>
    <cellStyle name="Porcentaje 3" xfId="251" xr:uid="{25743EA4-C5DD-40C8-9570-EF76F5445328}"/>
    <cellStyle name="Porcentaje 3 2" xfId="498" xr:uid="{00036FAD-FC2D-4905-B206-178EFF21348B}"/>
    <cellStyle name="Porcentaje 4" xfId="275" xr:uid="{B80BFB14-9025-433C-8EF1-98F82AF7320A}"/>
    <cellStyle name="Porcentaje 4 2" xfId="522" xr:uid="{E94B77D4-DDCD-4E16-884B-83458585CAEB}"/>
    <cellStyle name="Porcentaje 5" xfId="302" xr:uid="{A15B2A7C-4DB3-48E3-B802-2BA3640325AC}"/>
    <cellStyle name="Porcentaje 5 2" xfId="550" xr:uid="{C6F15B9E-4A73-4AB1-B513-4EEA54073E73}"/>
    <cellStyle name="Porcentaje 6" xfId="354" xr:uid="{1D8F1569-515B-43EF-8960-2D11CEA60557}"/>
    <cellStyle name="Porcentaje 6 2" xfId="600" xr:uid="{A4EE3777-083A-4738-878C-582644EC9AD1}"/>
    <cellStyle name="Porcentaje 7" xfId="378" xr:uid="{9B91FA34-98DC-4BCF-8016-1543A1E72425}"/>
    <cellStyle name="Porcentaje 7 2" xfId="625" xr:uid="{FDCBA11B-0460-4B7C-A204-7E64E3472A6F}"/>
    <cellStyle name="Porcentaje 8" xfId="407" xr:uid="{D1EDF1D8-12D6-4DB7-87E9-009791F6F4EE}"/>
    <cellStyle name="Porcentaje 8 2" xfId="654" xr:uid="{5B9E087C-A575-464C-B7A9-2043DDA0BE5E}"/>
    <cellStyle name="Porcentaje 9" xfId="442" xr:uid="{03D0C1D1-DDE7-4950-942C-31074FB9890D}"/>
    <cellStyle name="Porcentual 2" xfId="91" xr:uid="{5E58AAA8-EE60-4F7A-BC1F-DAA89C1BC14D}"/>
    <cellStyle name="Salida" xfId="10" builtinId="21" customBuiltin="1"/>
    <cellStyle name="Texto de advertencia" xfId="14" builtinId="11" customBuiltin="1"/>
    <cellStyle name="Texto explicativo" xfId="16" builtinId="53" customBuiltin="1"/>
    <cellStyle name="Título" xfId="60" builtinId="15" customBuiltin="1"/>
    <cellStyle name="Título 2" xfId="3" builtinId="17" customBuiltin="1"/>
    <cellStyle name="Título 3" xfId="4" builtinId="18" customBuiltin="1"/>
    <cellStyle name="Título 4" xfId="42" xr:uid="{00000000-0005-0000-0000-000038000000}"/>
    <cellStyle name="Total" xfId="17" builtinId="25" customBuiltin="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1" defaultTableStyle="TableStyleMedium2" defaultPivotStyle="PivotStyleLight16">
    <tableStyle name="PivotStyleLight20 2" table="0" count="11" xr9:uid="{49D761DE-15F1-4324-8DBD-4516389985C9}">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s>
  <colors>
    <mruColors>
      <color rgb="FFFFFFCC"/>
      <color rgb="FF336699"/>
      <color rgb="FF003366"/>
      <color rgb="FF006699"/>
      <color rgb="FF000066"/>
      <color rgb="FF333399"/>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17"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emf"/></Relationships>
</file>

<file path=xl/drawings/_rels/drawing2.xml.rels><?xml version="1.0" encoding="UTF-8" standalone="yes"?>
<Relationships xmlns="http://schemas.openxmlformats.org/package/2006/relationships"><Relationship Id="rId1" Type="http://schemas.openxmlformats.org/officeDocument/2006/relationships/image" Target="../media/image1.emf"/></Relationships>
</file>

<file path=xl/drawings/_rels/drawing3.xml.rels><?xml version="1.0" encoding="UTF-8" standalone="yes"?>
<Relationships xmlns="http://schemas.openxmlformats.org/package/2006/relationships"><Relationship Id="rId1" Type="http://schemas.openxmlformats.org/officeDocument/2006/relationships/image" Target="../media/image1.emf"/></Relationships>
</file>

<file path=xl/drawings/_rels/drawing4.xml.rels><?xml version="1.0" encoding="UTF-8" standalone="yes"?>
<Relationships xmlns="http://schemas.openxmlformats.org/package/2006/relationships"><Relationship Id="rId1" Type="http://schemas.openxmlformats.org/officeDocument/2006/relationships/image" Target="../media/image1.emf"/></Relationships>
</file>

<file path=xl/drawings/_rels/drawing5.xml.rels><?xml version="1.0" encoding="UTF-8" standalone="yes"?>
<Relationships xmlns="http://schemas.openxmlformats.org/package/2006/relationships"><Relationship Id="rId1" Type="http://schemas.openxmlformats.org/officeDocument/2006/relationships/image" Target="../media/image1.emf"/></Relationships>
</file>

<file path=xl/drawings/_rels/drawing6.xml.rels><?xml version="1.0" encoding="UTF-8" standalone="yes"?>
<Relationships xmlns="http://schemas.openxmlformats.org/package/2006/relationships"><Relationship Id="rId1" Type="http://schemas.openxmlformats.org/officeDocument/2006/relationships/image" Target="../media/image1.emf"/></Relationships>
</file>

<file path=xl/drawings/_rels/drawing7.xml.rels><?xml version="1.0" encoding="UTF-8" standalone="yes"?>
<Relationships xmlns="http://schemas.openxmlformats.org/package/2006/relationships"><Relationship Id="rId1" Type="http://schemas.openxmlformats.org/officeDocument/2006/relationships/image" Target="../media/image1.emf"/></Relationships>
</file>

<file path=xl/drawings/_rels/drawing8.x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161925</xdr:colOff>
      <xdr:row>1</xdr:row>
      <xdr:rowOff>118383</xdr:rowOff>
    </xdr:from>
    <xdr:to>
      <xdr:col>4</xdr:col>
      <xdr:colOff>787854</xdr:colOff>
      <xdr:row>3</xdr:row>
      <xdr:rowOff>141242</xdr:rowOff>
    </xdr:to>
    <xdr:pic>
      <xdr:nvPicPr>
        <xdr:cNvPr id="4" name="Picture 2">
          <a:extLst>
            <a:ext uri="{FF2B5EF4-FFF2-40B4-BE49-F238E27FC236}">
              <a16:creationId xmlns:a16="http://schemas.microsoft.com/office/drawing/2014/main" id="{059D5C36-CA3D-4CCF-9398-99879C4A134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61925" y="118383"/>
          <a:ext cx="3388179" cy="376645"/>
        </a:xfrm>
        <a:prstGeom prst="rect">
          <a:avLst/>
        </a:prstGeom>
        <a:noFill/>
        <a:ln>
          <a:noFill/>
        </a:ln>
        <a:effec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0</xdr:colOff>
      <xdr:row>0</xdr:row>
      <xdr:rowOff>0</xdr:rowOff>
    </xdr:from>
    <xdr:to>
      <xdr:col>3</xdr:col>
      <xdr:colOff>68407</xdr:colOff>
      <xdr:row>1</xdr:row>
      <xdr:rowOff>95596</xdr:rowOff>
    </xdr:to>
    <xdr:sp macro="" textlink="">
      <xdr:nvSpPr>
        <xdr:cNvPr id="2" name="AutoShape 1" descr="VERBANK SECURITIES C.B.S.A.">
          <a:extLst>
            <a:ext uri="{FF2B5EF4-FFF2-40B4-BE49-F238E27FC236}">
              <a16:creationId xmlns:a16="http://schemas.microsoft.com/office/drawing/2014/main" id="{B5F8BD3C-DFFD-4624-BBE0-F4EE109DB922}"/>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3" name="AutoShape 1" descr="VERBANK SECURITIES C.B.S.A.">
          <a:extLst>
            <a:ext uri="{FF2B5EF4-FFF2-40B4-BE49-F238E27FC236}">
              <a16:creationId xmlns:a16="http://schemas.microsoft.com/office/drawing/2014/main" id="{2C12D60E-39AA-4291-B833-5B4993620563}"/>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4" name="AutoShape 1" descr="VERBANK SECURITIES C.B.S.A.">
          <a:extLst>
            <a:ext uri="{FF2B5EF4-FFF2-40B4-BE49-F238E27FC236}">
              <a16:creationId xmlns:a16="http://schemas.microsoft.com/office/drawing/2014/main" id="{41880868-EBC3-49FB-903B-753BC131292C}"/>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5" name="AutoShape 1" descr="VERBANK SECURITIES C.B.S.A.">
          <a:extLst>
            <a:ext uri="{FF2B5EF4-FFF2-40B4-BE49-F238E27FC236}">
              <a16:creationId xmlns:a16="http://schemas.microsoft.com/office/drawing/2014/main" id="{35DE53A0-214C-423C-AF4E-F62F7DCD8393}"/>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 name="AutoShape 1" descr="VERBANK SECURITIES C.B.S.A.">
          <a:extLst>
            <a:ext uri="{FF2B5EF4-FFF2-40B4-BE49-F238E27FC236}">
              <a16:creationId xmlns:a16="http://schemas.microsoft.com/office/drawing/2014/main" id="{73707B9F-0B0A-484A-A082-A3011DB031EA}"/>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 name="AutoShape 1" descr="VERBANK SECURITIES C.B.S.A.">
          <a:extLst>
            <a:ext uri="{FF2B5EF4-FFF2-40B4-BE49-F238E27FC236}">
              <a16:creationId xmlns:a16="http://schemas.microsoft.com/office/drawing/2014/main" id="{2370377D-9B91-4495-BA14-166CEA6C8AFF}"/>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8" name="AutoShape 1" descr="VERBANK SECURITIES C.B.S.A.">
          <a:extLst>
            <a:ext uri="{FF2B5EF4-FFF2-40B4-BE49-F238E27FC236}">
              <a16:creationId xmlns:a16="http://schemas.microsoft.com/office/drawing/2014/main" id="{58D24F28-320D-4836-B68B-3F33FBACED64}"/>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9" name="AutoShape 1" descr="VERBANK SECURITIES C.B.S.A.">
          <a:extLst>
            <a:ext uri="{FF2B5EF4-FFF2-40B4-BE49-F238E27FC236}">
              <a16:creationId xmlns:a16="http://schemas.microsoft.com/office/drawing/2014/main" id="{EB97BB9A-6928-4F52-820D-8656FD3A82D7}"/>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0" name="AutoShape 1" descr="VERBANK SECURITIES C.B.S.A.">
          <a:extLst>
            <a:ext uri="{FF2B5EF4-FFF2-40B4-BE49-F238E27FC236}">
              <a16:creationId xmlns:a16="http://schemas.microsoft.com/office/drawing/2014/main" id="{2B46F566-AB28-4A88-99B9-7221FDE3666E}"/>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11" name="AutoShape 1" descr="VERBANK SECURITIES C.B.S.A.">
          <a:extLst>
            <a:ext uri="{FF2B5EF4-FFF2-40B4-BE49-F238E27FC236}">
              <a16:creationId xmlns:a16="http://schemas.microsoft.com/office/drawing/2014/main" id="{3CF9D241-1C06-447F-B2BD-E22787FEE8FE}"/>
            </a:ext>
          </a:extLst>
        </xdr:cNvPr>
        <xdr:cNvSpPr>
          <a:spLocks noChangeAspect="1" noChangeArrowheads="1"/>
        </xdr:cNvSpPr>
      </xdr:nvSpPr>
      <xdr:spPr bwMode="auto">
        <a:xfrm>
          <a:off x="49530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2" name="AutoShape 1" descr="VERBANK SECURITIES C.B.S.A.">
          <a:extLst>
            <a:ext uri="{FF2B5EF4-FFF2-40B4-BE49-F238E27FC236}">
              <a16:creationId xmlns:a16="http://schemas.microsoft.com/office/drawing/2014/main" id="{14445199-243B-4261-A139-4CEAA96BF6EE}"/>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13" name="AutoShape 1" descr="VERBANK SECURITIES C.B.S.A.">
          <a:extLst>
            <a:ext uri="{FF2B5EF4-FFF2-40B4-BE49-F238E27FC236}">
              <a16:creationId xmlns:a16="http://schemas.microsoft.com/office/drawing/2014/main" id="{3A436DD2-E61B-4E9F-B3E2-F97F3E2270A6}"/>
            </a:ext>
          </a:extLst>
        </xdr:cNvPr>
        <xdr:cNvSpPr>
          <a:spLocks noChangeAspect="1" noChangeArrowheads="1"/>
        </xdr:cNvSpPr>
      </xdr:nvSpPr>
      <xdr:spPr bwMode="auto">
        <a:xfrm>
          <a:off x="981075"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14" name="AutoShape 1" descr="VERBANK SECURITIES C.B.S.A.">
          <a:extLst>
            <a:ext uri="{FF2B5EF4-FFF2-40B4-BE49-F238E27FC236}">
              <a16:creationId xmlns:a16="http://schemas.microsoft.com/office/drawing/2014/main" id="{7EEA1D56-099C-417E-BF8A-4C136CC70407}"/>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5" name="AutoShape 1" descr="VERBANK SECURITIES C.B.S.A.">
          <a:extLst>
            <a:ext uri="{FF2B5EF4-FFF2-40B4-BE49-F238E27FC236}">
              <a16:creationId xmlns:a16="http://schemas.microsoft.com/office/drawing/2014/main" id="{ECE321B0-0466-438C-BB6A-A19DC2E5DCB4}"/>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6" name="AutoShape 1" descr="VERBANK SECURITIES C.B.S.A.">
          <a:extLst>
            <a:ext uri="{FF2B5EF4-FFF2-40B4-BE49-F238E27FC236}">
              <a16:creationId xmlns:a16="http://schemas.microsoft.com/office/drawing/2014/main" id="{614B0E03-06EA-4155-9032-A39C18B99B1D}"/>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7" name="AutoShape 1" descr="VERBANK SECURITIES C.B.S.A.">
          <a:extLst>
            <a:ext uri="{FF2B5EF4-FFF2-40B4-BE49-F238E27FC236}">
              <a16:creationId xmlns:a16="http://schemas.microsoft.com/office/drawing/2014/main" id="{11F899E3-6040-4707-A208-021AC63A7B05}"/>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8" name="AutoShape 1" descr="VERBANK SECURITIES C.B.S.A.">
          <a:extLst>
            <a:ext uri="{FF2B5EF4-FFF2-40B4-BE49-F238E27FC236}">
              <a16:creationId xmlns:a16="http://schemas.microsoft.com/office/drawing/2014/main" id="{3ECCFE47-AA19-4429-9E77-D2426415FB80}"/>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19" name="AutoShape 1" descr="VERBANK SECURITIES C.B.S.A.">
          <a:extLst>
            <a:ext uri="{FF2B5EF4-FFF2-40B4-BE49-F238E27FC236}">
              <a16:creationId xmlns:a16="http://schemas.microsoft.com/office/drawing/2014/main" id="{0AFF3ED6-51F3-4F4E-B00D-1079C702DC45}"/>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0" name="AutoShape 1" descr="VERBANK SECURITIES C.B.S.A.">
          <a:extLst>
            <a:ext uri="{FF2B5EF4-FFF2-40B4-BE49-F238E27FC236}">
              <a16:creationId xmlns:a16="http://schemas.microsoft.com/office/drawing/2014/main" id="{80228A7E-EE62-4BCB-9E8F-422AD34A52CB}"/>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21" name="AutoShape 1" descr="VERBANK SECURITIES C.B.S.A.">
          <a:extLst>
            <a:ext uri="{FF2B5EF4-FFF2-40B4-BE49-F238E27FC236}">
              <a16:creationId xmlns:a16="http://schemas.microsoft.com/office/drawing/2014/main" id="{F985AE54-6E97-4094-9741-B9C8A15296B8}"/>
            </a:ext>
          </a:extLst>
        </xdr:cNvPr>
        <xdr:cNvSpPr>
          <a:spLocks noChangeAspect="1" noChangeArrowheads="1"/>
        </xdr:cNvSpPr>
      </xdr:nvSpPr>
      <xdr:spPr bwMode="auto">
        <a:xfrm>
          <a:off x="49530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2" name="AutoShape 1" descr="VERBANK SECURITIES C.B.S.A.">
          <a:extLst>
            <a:ext uri="{FF2B5EF4-FFF2-40B4-BE49-F238E27FC236}">
              <a16:creationId xmlns:a16="http://schemas.microsoft.com/office/drawing/2014/main" id="{F8065093-82D9-4EC5-BC37-68CA8AF93D78}"/>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3" name="AutoShape 1" descr="VERBANK SECURITIES C.B.S.A.">
          <a:extLst>
            <a:ext uri="{FF2B5EF4-FFF2-40B4-BE49-F238E27FC236}">
              <a16:creationId xmlns:a16="http://schemas.microsoft.com/office/drawing/2014/main" id="{7438EB13-6D30-437A-BC58-308B81C7197E}"/>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4" name="AutoShape 1" descr="VERBANK SECURITIES C.B.S.A.">
          <a:extLst>
            <a:ext uri="{FF2B5EF4-FFF2-40B4-BE49-F238E27FC236}">
              <a16:creationId xmlns:a16="http://schemas.microsoft.com/office/drawing/2014/main" id="{BB3572DE-A759-4C06-BCAB-F2C3E37E8DD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5" name="AutoShape 1" descr="VERBANK SECURITIES C.B.S.A.">
          <a:extLst>
            <a:ext uri="{FF2B5EF4-FFF2-40B4-BE49-F238E27FC236}">
              <a16:creationId xmlns:a16="http://schemas.microsoft.com/office/drawing/2014/main" id="{116F917B-9164-4C79-8726-D093A4E74872}"/>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6" name="AutoShape 1" descr="VERBANK SECURITIES C.B.S.A.">
          <a:extLst>
            <a:ext uri="{FF2B5EF4-FFF2-40B4-BE49-F238E27FC236}">
              <a16:creationId xmlns:a16="http://schemas.microsoft.com/office/drawing/2014/main" id="{71B62D35-D2C6-49D8-973E-EA58B94F3A0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7" name="AutoShape 1" descr="VERBANK SECURITIES C.B.S.A.">
          <a:extLst>
            <a:ext uri="{FF2B5EF4-FFF2-40B4-BE49-F238E27FC236}">
              <a16:creationId xmlns:a16="http://schemas.microsoft.com/office/drawing/2014/main" id="{22A7EF98-4272-4E2F-9F31-6935AD325C07}"/>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28" name="AutoShape 1" descr="VERBANK SECURITIES C.B.S.A.">
          <a:extLst>
            <a:ext uri="{FF2B5EF4-FFF2-40B4-BE49-F238E27FC236}">
              <a16:creationId xmlns:a16="http://schemas.microsoft.com/office/drawing/2014/main" id="{468974A8-C897-4C1B-80A2-91EFD80087B1}"/>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29" name="AutoShape 1" descr="VERBANK SECURITIES C.B.S.A.">
          <a:extLst>
            <a:ext uri="{FF2B5EF4-FFF2-40B4-BE49-F238E27FC236}">
              <a16:creationId xmlns:a16="http://schemas.microsoft.com/office/drawing/2014/main" id="{4747BDF9-2816-4401-A84B-972D1497ADB2}"/>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0" name="AutoShape 1" descr="VERBANK SECURITIES C.B.S.A.">
          <a:extLst>
            <a:ext uri="{FF2B5EF4-FFF2-40B4-BE49-F238E27FC236}">
              <a16:creationId xmlns:a16="http://schemas.microsoft.com/office/drawing/2014/main" id="{2A61A746-4CEF-429F-A683-4854340C805B}"/>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57521"/>
    <xdr:sp macro="" textlink="">
      <xdr:nvSpPr>
        <xdr:cNvPr id="31" name="AutoShape 1" descr="VERBANK SECURITIES C.B.S.A.">
          <a:extLst>
            <a:ext uri="{FF2B5EF4-FFF2-40B4-BE49-F238E27FC236}">
              <a16:creationId xmlns:a16="http://schemas.microsoft.com/office/drawing/2014/main" id="{87154133-8700-44A6-A6C8-24F3EFB04B10}"/>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2" name="AutoShape 1" descr="VERBANK SECURITIES C.B.S.A.">
          <a:extLst>
            <a:ext uri="{FF2B5EF4-FFF2-40B4-BE49-F238E27FC236}">
              <a16:creationId xmlns:a16="http://schemas.microsoft.com/office/drawing/2014/main" id="{BB161278-32EC-4980-B13F-F170EF0D7300}"/>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33" name="AutoShape 1" descr="VERBANK SECURITIES C.B.S.A.">
          <a:extLst>
            <a:ext uri="{FF2B5EF4-FFF2-40B4-BE49-F238E27FC236}">
              <a16:creationId xmlns:a16="http://schemas.microsoft.com/office/drawing/2014/main" id="{9EAB06A1-E1FC-4018-8D64-DA59EEAECE44}"/>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22860</xdr:colOff>
      <xdr:row>0</xdr:row>
      <xdr:rowOff>99061</xdr:rowOff>
    </xdr:from>
    <xdr:ext cx="3067050" cy="300989"/>
    <xdr:pic>
      <xdr:nvPicPr>
        <xdr:cNvPr id="34" name="Picture 2">
          <a:extLst>
            <a:ext uri="{FF2B5EF4-FFF2-40B4-BE49-F238E27FC236}">
              <a16:creationId xmlns:a16="http://schemas.microsoft.com/office/drawing/2014/main" id="{D950E079-484C-4E21-B17A-B95AAF5271B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84785" y="99061"/>
          <a:ext cx="3067050" cy="300989"/>
        </a:xfrm>
        <a:prstGeom prst="rect">
          <a:avLst/>
        </a:prstGeom>
        <a:noFill/>
        <a:ln>
          <a:noFill/>
        </a:ln>
        <a:effectLst/>
      </xdr:spPr>
    </xdr:pic>
    <xdr:clientData/>
  </xdr:oneCellAnchor>
  <xdr:oneCellAnchor>
    <xdr:from>
      <xdr:col>4</xdr:col>
      <xdr:colOff>0</xdr:colOff>
      <xdr:row>0</xdr:row>
      <xdr:rowOff>0</xdr:rowOff>
    </xdr:from>
    <xdr:ext cx="68407" cy="271279"/>
    <xdr:sp macro="" textlink="">
      <xdr:nvSpPr>
        <xdr:cNvPr id="35" name="AutoShape 1" descr="VERBANK SECURITIES C.B.S.A.">
          <a:extLst>
            <a:ext uri="{FF2B5EF4-FFF2-40B4-BE49-F238E27FC236}">
              <a16:creationId xmlns:a16="http://schemas.microsoft.com/office/drawing/2014/main" id="{87196EBF-FD6F-4670-8B11-BE88867AB9DA}"/>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6" name="AutoShape 1" descr="VERBANK SECURITIES C.B.S.A.">
          <a:extLst>
            <a:ext uri="{FF2B5EF4-FFF2-40B4-BE49-F238E27FC236}">
              <a16:creationId xmlns:a16="http://schemas.microsoft.com/office/drawing/2014/main" id="{7CB6E025-42D5-4057-BA74-591B9609C68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7" name="AutoShape 1" descr="VERBANK SECURITIES C.B.S.A.">
          <a:extLst>
            <a:ext uri="{FF2B5EF4-FFF2-40B4-BE49-F238E27FC236}">
              <a16:creationId xmlns:a16="http://schemas.microsoft.com/office/drawing/2014/main" id="{E4EB130B-5D16-4CF8-B5EF-B26F0DA8D041}"/>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8" name="AutoShape 1" descr="VERBANK SECURITIES C.B.S.A.">
          <a:extLst>
            <a:ext uri="{FF2B5EF4-FFF2-40B4-BE49-F238E27FC236}">
              <a16:creationId xmlns:a16="http://schemas.microsoft.com/office/drawing/2014/main" id="{B3A88079-C19C-4ECD-A4CB-6374166D560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39" name="AutoShape 1" descr="VERBANK SECURITIES C.B.S.A.">
          <a:extLst>
            <a:ext uri="{FF2B5EF4-FFF2-40B4-BE49-F238E27FC236}">
              <a16:creationId xmlns:a16="http://schemas.microsoft.com/office/drawing/2014/main" id="{FDA0E204-DCCF-49FB-8C43-6435BF671CE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0" name="AutoShape 1" descr="VERBANK SECURITIES C.B.S.A.">
          <a:extLst>
            <a:ext uri="{FF2B5EF4-FFF2-40B4-BE49-F238E27FC236}">
              <a16:creationId xmlns:a16="http://schemas.microsoft.com/office/drawing/2014/main" id="{8FFB1A5E-449C-4B97-BE7B-BB6A1EDB0864}"/>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1" name="AutoShape 1" descr="VERBANK SECURITIES C.B.S.A.">
          <a:extLst>
            <a:ext uri="{FF2B5EF4-FFF2-40B4-BE49-F238E27FC236}">
              <a16:creationId xmlns:a16="http://schemas.microsoft.com/office/drawing/2014/main" id="{5004C02C-CFD7-4735-ACE6-45328B1B2DBC}"/>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42" name="AutoShape 1" descr="VERBANK SECURITIES C.B.S.A.">
          <a:extLst>
            <a:ext uri="{FF2B5EF4-FFF2-40B4-BE49-F238E27FC236}">
              <a16:creationId xmlns:a16="http://schemas.microsoft.com/office/drawing/2014/main" id="{FE2E08A3-26DA-4337-BA95-1BD78C24417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4</xdr:col>
      <xdr:colOff>0</xdr:colOff>
      <xdr:row>0</xdr:row>
      <xdr:rowOff>0</xdr:rowOff>
    </xdr:from>
    <xdr:to>
      <xdr:col>4</xdr:col>
      <xdr:colOff>68407</xdr:colOff>
      <xdr:row>1</xdr:row>
      <xdr:rowOff>95596</xdr:rowOff>
    </xdr:to>
    <xdr:sp macro="" textlink="">
      <xdr:nvSpPr>
        <xdr:cNvPr id="43" name="AutoShape 1" descr="VERBANK SECURITIES C.B.S.A.">
          <a:extLst>
            <a:ext uri="{FF2B5EF4-FFF2-40B4-BE49-F238E27FC236}">
              <a16:creationId xmlns:a16="http://schemas.microsoft.com/office/drawing/2014/main" id="{0ACE20F3-2540-4F9B-BA6A-53E608A740F3}"/>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4" name="AutoShape 1" descr="VERBANK SECURITIES C.B.S.A.">
          <a:extLst>
            <a:ext uri="{FF2B5EF4-FFF2-40B4-BE49-F238E27FC236}">
              <a16:creationId xmlns:a16="http://schemas.microsoft.com/office/drawing/2014/main" id="{28B5A17E-EF73-4BC9-9B30-8C269D19C68B}"/>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5" name="AutoShape 1" descr="VERBANK SECURITIES C.B.S.A.">
          <a:extLst>
            <a:ext uri="{FF2B5EF4-FFF2-40B4-BE49-F238E27FC236}">
              <a16:creationId xmlns:a16="http://schemas.microsoft.com/office/drawing/2014/main" id="{FF18E7FE-1D56-4E64-B401-F4F5CE9C69EC}"/>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46" name="AutoShape 1" descr="VERBANK SECURITIES C.B.S.A.">
          <a:extLst>
            <a:ext uri="{FF2B5EF4-FFF2-40B4-BE49-F238E27FC236}">
              <a16:creationId xmlns:a16="http://schemas.microsoft.com/office/drawing/2014/main" id="{C8AFAF76-2FEC-4627-A6F1-4AE24761ED7A}"/>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7" name="AutoShape 1" descr="VERBANK SECURITIES C.B.S.A.">
          <a:extLst>
            <a:ext uri="{FF2B5EF4-FFF2-40B4-BE49-F238E27FC236}">
              <a16:creationId xmlns:a16="http://schemas.microsoft.com/office/drawing/2014/main" id="{AC6E6D75-75DA-4BE1-94D9-20609BDF5C4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48" name="AutoShape 1" descr="VERBANK SECURITIES C.B.S.A.">
          <a:extLst>
            <a:ext uri="{FF2B5EF4-FFF2-40B4-BE49-F238E27FC236}">
              <a16:creationId xmlns:a16="http://schemas.microsoft.com/office/drawing/2014/main" id="{59643421-2C9F-476E-92CE-343558033599}"/>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49" name="AutoShape 1" descr="VERBANK SECURITIES C.B.S.A.">
          <a:extLst>
            <a:ext uri="{FF2B5EF4-FFF2-40B4-BE49-F238E27FC236}">
              <a16:creationId xmlns:a16="http://schemas.microsoft.com/office/drawing/2014/main" id="{207D863C-8E74-42B0-ACA8-A0B5A85094E2}"/>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0" name="AutoShape 1" descr="VERBANK SECURITIES C.B.S.A.">
          <a:extLst>
            <a:ext uri="{FF2B5EF4-FFF2-40B4-BE49-F238E27FC236}">
              <a16:creationId xmlns:a16="http://schemas.microsoft.com/office/drawing/2014/main" id="{66E0BCAE-0DCE-42E3-99A1-BE489A101281}"/>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1" name="AutoShape 1" descr="VERBANK SECURITIES C.B.S.A.">
          <a:extLst>
            <a:ext uri="{FF2B5EF4-FFF2-40B4-BE49-F238E27FC236}">
              <a16:creationId xmlns:a16="http://schemas.microsoft.com/office/drawing/2014/main" id="{622CBFC8-C01F-4D61-8FC9-A419E0994033}"/>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0</xdr:row>
      <xdr:rowOff>0</xdr:rowOff>
    </xdr:from>
    <xdr:to>
      <xdr:col>4</xdr:col>
      <xdr:colOff>68407</xdr:colOff>
      <xdr:row>1</xdr:row>
      <xdr:rowOff>95596</xdr:rowOff>
    </xdr:to>
    <xdr:sp macro="" textlink="">
      <xdr:nvSpPr>
        <xdr:cNvPr id="52" name="AutoShape 1" descr="VERBANK SECURITIES C.B.S.A.">
          <a:extLst>
            <a:ext uri="{FF2B5EF4-FFF2-40B4-BE49-F238E27FC236}">
              <a16:creationId xmlns:a16="http://schemas.microsoft.com/office/drawing/2014/main" id="{15212FEA-9A4E-4D78-9642-4AE09A6D4F38}"/>
            </a:ext>
          </a:extLst>
        </xdr:cNvPr>
        <xdr:cNvSpPr>
          <a:spLocks noChangeAspect="1" noChangeArrowheads="1"/>
        </xdr:cNvSpPr>
      </xdr:nvSpPr>
      <xdr:spPr bwMode="auto">
        <a:xfrm>
          <a:off x="6134100" y="0"/>
          <a:ext cx="68407" cy="25752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3" name="AutoShape 1" descr="VERBANK SECURITIES C.B.S.A.">
          <a:extLst>
            <a:ext uri="{FF2B5EF4-FFF2-40B4-BE49-F238E27FC236}">
              <a16:creationId xmlns:a16="http://schemas.microsoft.com/office/drawing/2014/main" id="{659C0496-81C5-43BC-8668-F9C97766D2F5}"/>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54" name="AutoShape 1" descr="VERBANK SECURITIES C.B.S.A.">
          <a:extLst>
            <a:ext uri="{FF2B5EF4-FFF2-40B4-BE49-F238E27FC236}">
              <a16:creationId xmlns:a16="http://schemas.microsoft.com/office/drawing/2014/main" id="{5219A660-67E4-4F26-95F9-EAEB07737BF4}"/>
            </a:ext>
          </a:extLst>
        </xdr:cNvPr>
        <xdr:cNvSpPr>
          <a:spLocks noChangeAspect="1" noChangeArrowheads="1"/>
        </xdr:cNvSpPr>
      </xdr:nvSpPr>
      <xdr:spPr bwMode="auto">
        <a:xfrm>
          <a:off x="495300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4</xdr:col>
      <xdr:colOff>0</xdr:colOff>
      <xdr:row>0</xdr:row>
      <xdr:rowOff>0</xdr:rowOff>
    </xdr:from>
    <xdr:ext cx="68407" cy="271279"/>
    <xdr:sp macro="" textlink="">
      <xdr:nvSpPr>
        <xdr:cNvPr id="55" name="AutoShape 1" descr="VERBANK SECURITIES C.B.S.A.">
          <a:extLst>
            <a:ext uri="{FF2B5EF4-FFF2-40B4-BE49-F238E27FC236}">
              <a16:creationId xmlns:a16="http://schemas.microsoft.com/office/drawing/2014/main" id="{441A69D6-8C7D-499A-93FA-59E8D3A4455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6" name="AutoShape 1" descr="VERBANK SECURITIES C.B.S.A.">
          <a:extLst>
            <a:ext uri="{FF2B5EF4-FFF2-40B4-BE49-F238E27FC236}">
              <a16:creationId xmlns:a16="http://schemas.microsoft.com/office/drawing/2014/main" id="{10EE5B95-FD48-418A-9E33-4ACE8DD76ED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7" name="AutoShape 1" descr="VERBANK SECURITIES C.B.S.A.">
          <a:extLst>
            <a:ext uri="{FF2B5EF4-FFF2-40B4-BE49-F238E27FC236}">
              <a16:creationId xmlns:a16="http://schemas.microsoft.com/office/drawing/2014/main" id="{7937B8BD-75A3-4C44-A140-83D34D4715E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8" name="AutoShape 1" descr="VERBANK SECURITIES C.B.S.A.">
          <a:extLst>
            <a:ext uri="{FF2B5EF4-FFF2-40B4-BE49-F238E27FC236}">
              <a16:creationId xmlns:a16="http://schemas.microsoft.com/office/drawing/2014/main" id="{2A0054DC-2B8D-46FB-AC01-61B4D21033D9}"/>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59" name="AutoShape 1" descr="VERBANK SECURITIES C.B.S.A.">
          <a:extLst>
            <a:ext uri="{FF2B5EF4-FFF2-40B4-BE49-F238E27FC236}">
              <a16:creationId xmlns:a16="http://schemas.microsoft.com/office/drawing/2014/main" id="{E7649A0B-53E8-47A3-AB79-BA27FA54F1D3}"/>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0" name="AutoShape 1" descr="VERBANK SECURITIES C.B.S.A.">
          <a:extLst>
            <a:ext uri="{FF2B5EF4-FFF2-40B4-BE49-F238E27FC236}">
              <a16:creationId xmlns:a16="http://schemas.microsoft.com/office/drawing/2014/main" id="{49ECD343-A0BF-4DF1-B45E-CB57F193D252}"/>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1" name="AutoShape 1" descr="VERBANK SECURITIES C.B.S.A.">
          <a:extLst>
            <a:ext uri="{FF2B5EF4-FFF2-40B4-BE49-F238E27FC236}">
              <a16:creationId xmlns:a16="http://schemas.microsoft.com/office/drawing/2014/main" id="{13965D8F-4461-4076-AA13-AD735B541377}"/>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4</xdr:col>
      <xdr:colOff>0</xdr:colOff>
      <xdr:row>0</xdr:row>
      <xdr:rowOff>0</xdr:rowOff>
    </xdr:from>
    <xdr:ext cx="68407" cy="271279"/>
    <xdr:sp macro="" textlink="">
      <xdr:nvSpPr>
        <xdr:cNvPr id="62" name="AutoShape 1" descr="VERBANK SECURITIES C.B.S.A.">
          <a:extLst>
            <a:ext uri="{FF2B5EF4-FFF2-40B4-BE49-F238E27FC236}">
              <a16:creationId xmlns:a16="http://schemas.microsoft.com/office/drawing/2014/main" id="{7743B70C-C71A-43CB-A515-A5574098D54E}"/>
            </a:ext>
          </a:extLst>
        </xdr:cNvPr>
        <xdr:cNvSpPr>
          <a:spLocks noChangeAspect="1" noChangeArrowheads="1"/>
        </xdr:cNvSpPr>
      </xdr:nvSpPr>
      <xdr:spPr bwMode="auto">
        <a:xfrm>
          <a:off x="613410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twoCellAnchor editAs="oneCell">
    <xdr:from>
      <xdr:col>3</xdr:col>
      <xdr:colOff>0</xdr:colOff>
      <xdr:row>0</xdr:row>
      <xdr:rowOff>0</xdr:rowOff>
    </xdr:from>
    <xdr:to>
      <xdr:col>3</xdr:col>
      <xdr:colOff>68407</xdr:colOff>
      <xdr:row>1</xdr:row>
      <xdr:rowOff>95596</xdr:rowOff>
    </xdr:to>
    <xdr:sp macro="" textlink="">
      <xdr:nvSpPr>
        <xdr:cNvPr id="63" name="AutoShape 1" descr="VERBANK SECURITIES C.B.S.A.">
          <a:extLst>
            <a:ext uri="{FF2B5EF4-FFF2-40B4-BE49-F238E27FC236}">
              <a16:creationId xmlns:a16="http://schemas.microsoft.com/office/drawing/2014/main" id="{F253CD60-DED0-4663-B371-956D98D3C0D5}"/>
            </a:ext>
          </a:extLst>
        </xdr:cNvPr>
        <xdr:cNvSpPr>
          <a:spLocks noChangeAspect="1" noChangeArrowheads="1"/>
        </xdr:cNvSpPr>
      </xdr:nvSpPr>
      <xdr:spPr bwMode="auto">
        <a:xfrm>
          <a:off x="5097780" y="0"/>
          <a:ext cx="68407"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4" name="AutoShape 1" descr="VERBANK SECURITIES C.B.S.A.">
          <a:extLst>
            <a:ext uri="{FF2B5EF4-FFF2-40B4-BE49-F238E27FC236}">
              <a16:creationId xmlns:a16="http://schemas.microsoft.com/office/drawing/2014/main" id="{E0DF4843-630C-45B8-A1EB-3144FFB93F32}"/>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5" name="AutoShape 1" descr="VERBANK SECURITIES C.B.S.A.">
          <a:extLst>
            <a:ext uri="{FF2B5EF4-FFF2-40B4-BE49-F238E27FC236}">
              <a16:creationId xmlns:a16="http://schemas.microsoft.com/office/drawing/2014/main" id="{5C94AAF4-B450-49AD-94B1-848272679FD6}"/>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66" name="AutoShape 1" descr="VERBANK SECURITIES C.B.S.A.">
          <a:extLst>
            <a:ext uri="{FF2B5EF4-FFF2-40B4-BE49-F238E27FC236}">
              <a16:creationId xmlns:a16="http://schemas.microsoft.com/office/drawing/2014/main" id="{1DCA5C0E-9C25-4D80-9661-6E5C003BA232}"/>
            </a:ext>
          </a:extLst>
        </xdr:cNvPr>
        <xdr:cNvSpPr>
          <a:spLocks noChangeAspect="1" noChangeArrowheads="1"/>
        </xdr:cNvSpPr>
      </xdr:nvSpPr>
      <xdr:spPr bwMode="auto">
        <a:xfrm>
          <a:off x="5097780" y="0"/>
          <a:ext cx="68407"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7" name="AutoShape 1" descr="VERBANK SECURITIES C.B.S.A.">
          <a:extLst>
            <a:ext uri="{FF2B5EF4-FFF2-40B4-BE49-F238E27FC236}">
              <a16:creationId xmlns:a16="http://schemas.microsoft.com/office/drawing/2014/main" id="{45A950D5-4FCF-4051-B2CA-8F1DD50D8053}"/>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68" name="AutoShape 1" descr="VERBANK SECURITIES C.B.S.A.">
          <a:extLst>
            <a:ext uri="{FF2B5EF4-FFF2-40B4-BE49-F238E27FC236}">
              <a16:creationId xmlns:a16="http://schemas.microsoft.com/office/drawing/2014/main" id="{9B3D8DB6-EB8E-4DE7-8E0B-E3F0DF22E454}"/>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69" name="AutoShape 1" descr="VERBANK SECURITIES C.B.S.A.">
          <a:extLst>
            <a:ext uri="{FF2B5EF4-FFF2-40B4-BE49-F238E27FC236}">
              <a16:creationId xmlns:a16="http://schemas.microsoft.com/office/drawing/2014/main" id="{03F19402-C2A6-4690-AA63-E39F8675E115}"/>
            </a:ext>
          </a:extLst>
        </xdr:cNvPr>
        <xdr:cNvSpPr>
          <a:spLocks noChangeAspect="1" noChangeArrowheads="1"/>
        </xdr:cNvSpPr>
      </xdr:nvSpPr>
      <xdr:spPr bwMode="auto">
        <a:xfrm>
          <a:off x="5097780" y="0"/>
          <a:ext cx="68407"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0" name="AutoShape 1" descr="VERBANK SECURITIES C.B.S.A.">
          <a:extLst>
            <a:ext uri="{FF2B5EF4-FFF2-40B4-BE49-F238E27FC236}">
              <a16:creationId xmlns:a16="http://schemas.microsoft.com/office/drawing/2014/main" id="{2AAEC1C8-E655-43D5-A1FC-09CDD4089AF2}"/>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1" name="AutoShape 1" descr="VERBANK SECURITIES C.B.S.A.">
          <a:extLst>
            <a:ext uri="{FF2B5EF4-FFF2-40B4-BE49-F238E27FC236}">
              <a16:creationId xmlns:a16="http://schemas.microsoft.com/office/drawing/2014/main" id="{30393446-F894-4088-8EBA-B2B2F08021CD}"/>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95596</xdr:rowOff>
    </xdr:to>
    <xdr:sp macro="" textlink="">
      <xdr:nvSpPr>
        <xdr:cNvPr id="72" name="AutoShape 1" descr="VERBANK SECURITIES C.B.S.A.">
          <a:extLst>
            <a:ext uri="{FF2B5EF4-FFF2-40B4-BE49-F238E27FC236}">
              <a16:creationId xmlns:a16="http://schemas.microsoft.com/office/drawing/2014/main" id="{34D7AA78-CEB9-4DB1-9EE9-63B847BD13EB}"/>
            </a:ext>
          </a:extLst>
        </xdr:cNvPr>
        <xdr:cNvSpPr>
          <a:spLocks noChangeAspect="1" noChangeArrowheads="1"/>
        </xdr:cNvSpPr>
      </xdr:nvSpPr>
      <xdr:spPr bwMode="auto">
        <a:xfrm>
          <a:off x="5097780" y="0"/>
          <a:ext cx="68407" cy="26323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3" name="AutoShape 1" descr="VERBANK SECURITIES C.B.S.A.">
          <a:extLst>
            <a:ext uri="{FF2B5EF4-FFF2-40B4-BE49-F238E27FC236}">
              <a16:creationId xmlns:a16="http://schemas.microsoft.com/office/drawing/2014/main" id="{2105815B-2573-4762-8324-7832906B7BD2}"/>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2</xdr:col>
      <xdr:colOff>0</xdr:colOff>
      <xdr:row>0</xdr:row>
      <xdr:rowOff>0</xdr:rowOff>
    </xdr:from>
    <xdr:to>
      <xdr:col>2</xdr:col>
      <xdr:colOff>68407</xdr:colOff>
      <xdr:row>1</xdr:row>
      <xdr:rowOff>103639</xdr:rowOff>
    </xdr:to>
    <xdr:sp macro="" textlink="">
      <xdr:nvSpPr>
        <xdr:cNvPr id="74" name="AutoShape 1" descr="VERBANK SECURITIES C.B.S.A.">
          <a:extLst>
            <a:ext uri="{FF2B5EF4-FFF2-40B4-BE49-F238E27FC236}">
              <a16:creationId xmlns:a16="http://schemas.microsoft.com/office/drawing/2014/main" id="{1F2CDB2D-1D65-492F-9B11-6AB11992BF51}"/>
            </a:ext>
          </a:extLst>
        </xdr:cNvPr>
        <xdr:cNvSpPr>
          <a:spLocks noChangeAspect="1" noChangeArrowheads="1"/>
        </xdr:cNvSpPr>
      </xdr:nvSpPr>
      <xdr:spPr bwMode="auto">
        <a:xfrm>
          <a:off x="101346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oneCellAnchor>
    <xdr:from>
      <xdr:col>3</xdr:col>
      <xdr:colOff>0</xdr:colOff>
      <xdr:row>0</xdr:row>
      <xdr:rowOff>0</xdr:rowOff>
    </xdr:from>
    <xdr:ext cx="68407" cy="271279"/>
    <xdr:sp macro="" textlink="">
      <xdr:nvSpPr>
        <xdr:cNvPr id="75" name="AutoShape 1" descr="VERBANK SECURITIES C.B.S.A.">
          <a:extLst>
            <a:ext uri="{FF2B5EF4-FFF2-40B4-BE49-F238E27FC236}">
              <a16:creationId xmlns:a16="http://schemas.microsoft.com/office/drawing/2014/main" id="{F28FB6B8-3A3A-432E-8857-44F69096CE3D}"/>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6" name="AutoShape 1" descr="VERBANK SECURITIES C.B.S.A.">
          <a:extLst>
            <a:ext uri="{FF2B5EF4-FFF2-40B4-BE49-F238E27FC236}">
              <a16:creationId xmlns:a16="http://schemas.microsoft.com/office/drawing/2014/main" id="{F36E6498-71EB-44B7-B507-C8844F526F6B}"/>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7" name="AutoShape 1" descr="VERBANK SECURITIES C.B.S.A.">
          <a:extLst>
            <a:ext uri="{FF2B5EF4-FFF2-40B4-BE49-F238E27FC236}">
              <a16:creationId xmlns:a16="http://schemas.microsoft.com/office/drawing/2014/main" id="{144C8F8C-BAE4-4590-AA73-887DACC88714}"/>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8" name="AutoShape 1" descr="VERBANK SECURITIES C.B.S.A.">
          <a:extLst>
            <a:ext uri="{FF2B5EF4-FFF2-40B4-BE49-F238E27FC236}">
              <a16:creationId xmlns:a16="http://schemas.microsoft.com/office/drawing/2014/main" id="{CAC3365C-1990-4516-9641-8DB05E744866}"/>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79" name="AutoShape 1" descr="VERBANK SECURITIES C.B.S.A.">
          <a:extLst>
            <a:ext uri="{FF2B5EF4-FFF2-40B4-BE49-F238E27FC236}">
              <a16:creationId xmlns:a16="http://schemas.microsoft.com/office/drawing/2014/main" id="{3EBEC264-FF2F-468B-AEE1-704F68AA58A9}"/>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80" name="AutoShape 1" descr="VERBANK SECURITIES C.B.S.A.">
          <a:extLst>
            <a:ext uri="{FF2B5EF4-FFF2-40B4-BE49-F238E27FC236}">
              <a16:creationId xmlns:a16="http://schemas.microsoft.com/office/drawing/2014/main" id="{CA62B7C3-41DC-4B67-87D7-D304A52801A4}"/>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81" name="AutoShape 1" descr="VERBANK SECURITIES C.B.S.A.">
          <a:extLst>
            <a:ext uri="{FF2B5EF4-FFF2-40B4-BE49-F238E27FC236}">
              <a16:creationId xmlns:a16="http://schemas.microsoft.com/office/drawing/2014/main" id="{6CD6A010-7E7D-4A19-9239-D7BF74A7C445}"/>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71279"/>
    <xdr:sp macro="" textlink="">
      <xdr:nvSpPr>
        <xdr:cNvPr id="82" name="AutoShape 1" descr="VERBANK SECURITIES C.B.S.A.">
          <a:extLst>
            <a:ext uri="{FF2B5EF4-FFF2-40B4-BE49-F238E27FC236}">
              <a16:creationId xmlns:a16="http://schemas.microsoft.com/office/drawing/2014/main" id="{FFF454ED-F7DE-4BD2-A499-23418E5043F8}"/>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3" name="AutoShape 1" descr="VERBANK SECURITIES C.B.S.A.">
          <a:extLst>
            <a:ext uri="{FF2B5EF4-FFF2-40B4-BE49-F238E27FC236}">
              <a16:creationId xmlns:a16="http://schemas.microsoft.com/office/drawing/2014/main" id="{080076E1-6AA4-4456-B665-DFA5E5A59573}"/>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4" name="AutoShape 1" descr="VERBANK SECURITIES C.B.S.A.">
          <a:extLst>
            <a:ext uri="{FF2B5EF4-FFF2-40B4-BE49-F238E27FC236}">
              <a16:creationId xmlns:a16="http://schemas.microsoft.com/office/drawing/2014/main" id="{486FD695-E2D8-400F-B4F5-35CDBBEDCCA1}"/>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5" name="AutoShape 1" descr="VERBANK SECURITIES C.B.S.A.">
          <a:extLst>
            <a:ext uri="{FF2B5EF4-FFF2-40B4-BE49-F238E27FC236}">
              <a16:creationId xmlns:a16="http://schemas.microsoft.com/office/drawing/2014/main" id="{409F464D-3C81-4079-8931-DCA7E8ACDA85}"/>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6" name="AutoShape 1" descr="VERBANK SECURITIES C.B.S.A.">
          <a:extLst>
            <a:ext uri="{FF2B5EF4-FFF2-40B4-BE49-F238E27FC236}">
              <a16:creationId xmlns:a16="http://schemas.microsoft.com/office/drawing/2014/main" id="{0F4FB44B-E81A-480B-8562-B0ECB1DEB03D}"/>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7" name="AutoShape 1" descr="VERBANK SECURITIES C.B.S.A.">
          <a:extLst>
            <a:ext uri="{FF2B5EF4-FFF2-40B4-BE49-F238E27FC236}">
              <a16:creationId xmlns:a16="http://schemas.microsoft.com/office/drawing/2014/main" id="{95E6C0A2-E960-4598-9977-EA6BC182FF1D}"/>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8" name="AutoShape 1" descr="VERBANK SECURITIES C.B.S.A.">
          <a:extLst>
            <a:ext uri="{FF2B5EF4-FFF2-40B4-BE49-F238E27FC236}">
              <a16:creationId xmlns:a16="http://schemas.microsoft.com/office/drawing/2014/main" id="{1769C91E-E4C5-431B-A604-278A1296DB47}"/>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89" name="AutoShape 1" descr="VERBANK SECURITIES C.B.S.A.">
          <a:extLst>
            <a:ext uri="{FF2B5EF4-FFF2-40B4-BE49-F238E27FC236}">
              <a16:creationId xmlns:a16="http://schemas.microsoft.com/office/drawing/2014/main" id="{D75A4BDB-E7F3-480C-B0DE-4A20DA28F916}"/>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3</xdr:col>
      <xdr:colOff>0</xdr:colOff>
      <xdr:row>0</xdr:row>
      <xdr:rowOff>0</xdr:rowOff>
    </xdr:from>
    <xdr:ext cx="68407" cy="265564"/>
    <xdr:sp macro="" textlink="">
      <xdr:nvSpPr>
        <xdr:cNvPr id="90" name="AutoShape 1" descr="VERBANK SECURITIES C.B.S.A.">
          <a:extLst>
            <a:ext uri="{FF2B5EF4-FFF2-40B4-BE49-F238E27FC236}">
              <a16:creationId xmlns:a16="http://schemas.microsoft.com/office/drawing/2014/main" id="{F3AA3FC4-D95E-4AED-BB9D-8D6E80F621F8}"/>
            </a:ext>
          </a:extLst>
        </xdr:cNvPr>
        <xdr:cNvSpPr>
          <a:spLocks noChangeAspect="1" noChangeArrowheads="1"/>
        </xdr:cNvSpPr>
      </xdr:nvSpPr>
      <xdr:spPr bwMode="auto">
        <a:xfrm>
          <a:off x="5097780" y="0"/>
          <a:ext cx="68407" cy="26556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oneCellAnchor>
  <xdr:oneCellAnchor>
    <xdr:from>
      <xdr:col>1</xdr:col>
      <xdr:colOff>22860</xdr:colOff>
      <xdr:row>0</xdr:row>
      <xdr:rowOff>99061</xdr:rowOff>
    </xdr:from>
    <xdr:ext cx="3067050" cy="300989"/>
    <xdr:pic>
      <xdr:nvPicPr>
        <xdr:cNvPr id="91" name="Picture 2">
          <a:extLst>
            <a:ext uri="{FF2B5EF4-FFF2-40B4-BE49-F238E27FC236}">
              <a16:creationId xmlns:a16="http://schemas.microsoft.com/office/drawing/2014/main" id="{1F1148B0-7E81-4377-8212-C0F310D2CA6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99061"/>
          <a:ext cx="3067050" cy="300989"/>
        </a:xfrm>
        <a:prstGeom prst="rect">
          <a:avLst/>
        </a:prstGeom>
        <a:noFill/>
        <a:ln>
          <a:noFill/>
        </a:ln>
        <a:effectLst/>
      </xdr:spPr>
    </xdr:pic>
    <xdr:clientData/>
  </xdr:oneCellAnchor>
  <xdr:twoCellAnchor editAs="oneCell">
    <xdr:from>
      <xdr:col>3</xdr:col>
      <xdr:colOff>0</xdr:colOff>
      <xdr:row>0</xdr:row>
      <xdr:rowOff>0</xdr:rowOff>
    </xdr:from>
    <xdr:to>
      <xdr:col>3</xdr:col>
      <xdr:colOff>68407</xdr:colOff>
      <xdr:row>1</xdr:row>
      <xdr:rowOff>103639</xdr:rowOff>
    </xdr:to>
    <xdr:sp macro="" textlink="">
      <xdr:nvSpPr>
        <xdr:cNvPr id="92" name="AutoShape 1" descr="VERBANK SECURITIES C.B.S.A.">
          <a:extLst>
            <a:ext uri="{FF2B5EF4-FFF2-40B4-BE49-F238E27FC236}">
              <a16:creationId xmlns:a16="http://schemas.microsoft.com/office/drawing/2014/main" id="{A54099FA-E723-471D-8ED3-C07901FBD8DD}"/>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3" name="AutoShape 1" descr="VERBANK SECURITIES C.B.S.A.">
          <a:extLst>
            <a:ext uri="{FF2B5EF4-FFF2-40B4-BE49-F238E27FC236}">
              <a16:creationId xmlns:a16="http://schemas.microsoft.com/office/drawing/2014/main" id="{F1160836-DB03-4693-A1C7-2368596CFB89}"/>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4" name="AutoShape 1" descr="VERBANK SECURITIES C.B.S.A.">
          <a:extLst>
            <a:ext uri="{FF2B5EF4-FFF2-40B4-BE49-F238E27FC236}">
              <a16:creationId xmlns:a16="http://schemas.microsoft.com/office/drawing/2014/main" id="{E7914230-6D60-415E-ACE5-FE723D6B12CB}"/>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5" name="AutoShape 1" descr="VERBANK SECURITIES C.B.S.A.">
          <a:extLst>
            <a:ext uri="{FF2B5EF4-FFF2-40B4-BE49-F238E27FC236}">
              <a16:creationId xmlns:a16="http://schemas.microsoft.com/office/drawing/2014/main" id="{0C2114B8-4A2B-4B56-BF2C-0730F9A315E9}"/>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6" name="AutoShape 1" descr="VERBANK SECURITIES C.B.S.A.">
          <a:extLst>
            <a:ext uri="{FF2B5EF4-FFF2-40B4-BE49-F238E27FC236}">
              <a16:creationId xmlns:a16="http://schemas.microsoft.com/office/drawing/2014/main" id="{A4307E1A-0E94-4B2B-B61F-CAFBF660342C}"/>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7" name="AutoShape 1" descr="VERBANK SECURITIES C.B.S.A.">
          <a:extLst>
            <a:ext uri="{FF2B5EF4-FFF2-40B4-BE49-F238E27FC236}">
              <a16:creationId xmlns:a16="http://schemas.microsoft.com/office/drawing/2014/main" id="{72C9E6E2-5CF2-415F-BD3D-BA22715FD757}"/>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8" name="AutoShape 1" descr="VERBANK SECURITIES C.B.S.A.">
          <a:extLst>
            <a:ext uri="{FF2B5EF4-FFF2-40B4-BE49-F238E27FC236}">
              <a16:creationId xmlns:a16="http://schemas.microsoft.com/office/drawing/2014/main" id="{B5FD18A4-92DD-40A5-A3C8-DD5519F3DCED}"/>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3</xdr:col>
      <xdr:colOff>0</xdr:colOff>
      <xdr:row>0</xdr:row>
      <xdr:rowOff>0</xdr:rowOff>
    </xdr:from>
    <xdr:to>
      <xdr:col>3</xdr:col>
      <xdr:colOff>68407</xdr:colOff>
      <xdr:row>1</xdr:row>
      <xdr:rowOff>103639</xdr:rowOff>
    </xdr:to>
    <xdr:sp macro="" textlink="">
      <xdr:nvSpPr>
        <xdr:cNvPr id="99" name="AutoShape 1" descr="VERBANK SECURITIES C.B.S.A.">
          <a:extLst>
            <a:ext uri="{FF2B5EF4-FFF2-40B4-BE49-F238E27FC236}">
              <a16:creationId xmlns:a16="http://schemas.microsoft.com/office/drawing/2014/main" id="{3E069172-6B25-443D-9A47-B5E15C2FB3BD}"/>
            </a:ext>
          </a:extLst>
        </xdr:cNvPr>
        <xdr:cNvSpPr>
          <a:spLocks noChangeAspect="1" noChangeArrowheads="1"/>
        </xdr:cNvSpPr>
      </xdr:nvSpPr>
      <xdr:spPr bwMode="auto">
        <a:xfrm>
          <a:off x="5097780" y="0"/>
          <a:ext cx="68407" cy="27127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181884</xdr:colOff>
      <xdr:row>2</xdr:row>
      <xdr:rowOff>135466</xdr:rowOff>
    </xdr:to>
    <xdr:pic>
      <xdr:nvPicPr>
        <xdr:cNvPr id="4" name="Picture 2">
          <a:extLst>
            <a:ext uri="{FF2B5EF4-FFF2-40B4-BE49-F238E27FC236}">
              <a16:creationId xmlns:a16="http://schemas.microsoft.com/office/drawing/2014/main" id="{C4AD4857-6F39-4E61-90C4-43B3F181124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13C695CC-5FF5-49CF-8E1A-FA77C6957D2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3" name="Picture 2">
          <a:extLst>
            <a:ext uri="{FF2B5EF4-FFF2-40B4-BE49-F238E27FC236}">
              <a16:creationId xmlns:a16="http://schemas.microsoft.com/office/drawing/2014/main" id="{150F5CFF-EF3C-436C-BB10-8F8B8F67EBC1}"/>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3140237</xdr:colOff>
      <xdr:row>2</xdr:row>
      <xdr:rowOff>135466</xdr:rowOff>
    </xdr:to>
    <xdr:pic>
      <xdr:nvPicPr>
        <xdr:cNvPr id="2" name="Picture 2">
          <a:extLst>
            <a:ext uri="{FF2B5EF4-FFF2-40B4-BE49-F238E27FC236}">
              <a16:creationId xmlns:a16="http://schemas.microsoft.com/office/drawing/2014/main" id="{9D2EB7FA-31EC-4EF6-ADFE-194B288EAB27}"/>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8088"/>
          <a:ext cx="3140237" cy="292349"/>
        </a:xfrm>
        <a:prstGeom prst="rect">
          <a:avLst/>
        </a:prstGeom>
        <a:noFill/>
        <a:ln>
          <a:noFill/>
        </a:ln>
        <a:effectLst/>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2418242</xdr:colOff>
      <xdr:row>2</xdr:row>
      <xdr:rowOff>131377</xdr:rowOff>
    </xdr:to>
    <xdr:pic>
      <xdr:nvPicPr>
        <xdr:cNvPr id="3" name="Picture 2">
          <a:extLst>
            <a:ext uri="{FF2B5EF4-FFF2-40B4-BE49-F238E27FC236}">
              <a16:creationId xmlns:a16="http://schemas.microsoft.com/office/drawing/2014/main" id="{6BB5B070-E372-4722-8CF9-7521CDBC13F8}"/>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401799</xdr:colOff>
      <xdr:row>2</xdr:row>
      <xdr:rowOff>125662</xdr:rowOff>
    </xdr:to>
    <xdr:pic>
      <xdr:nvPicPr>
        <xdr:cNvPr id="3" name="Picture 2">
          <a:extLst>
            <a:ext uri="{FF2B5EF4-FFF2-40B4-BE49-F238E27FC236}">
              <a16:creationId xmlns:a16="http://schemas.microsoft.com/office/drawing/2014/main" id="{973FC7A7-BD5E-4688-9A92-D2A5CB72583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0" y="166688"/>
          <a:ext cx="3140237" cy="292349"/>
        </a:xfrm>
        <a:prstGeom prst="rect">
          <a:avLst/>
        </a:prstGeom>
        <a:noFill/>
        <a:ln>
          <a:noFill/>
        </a:ln>
        <a:effec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7" Type="http://schemas.openxmlformats.org/officeDocument/2006/relationships/vmlDrawing" Target="../drawings/vmlDrawing1.vml"/><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6" Type="http://schemas.openxmlformats.org/officeDocument/2006/relationships/drawing" Target="../drawings/drawing3.xml"/><Relationship Id="rId5" Type="http://schemas.openxmlformats.org/officeDocument/2006/relationships/printerSettings" Target="../printerSettings/printerSettings7.bin"/><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6" Type="http://schemas.openxmlformats.org/officeDocument/2006/relationships/drawing" Target="../drawings/drawing4.xml"/><Relationship Id="rId5" Type="http://schemas.openxmlformats.org/officeDocument/2006/relationships/printerSettings" Target="../printerSettings/printerSettings12.bin"/><Relationship Id="rId4" Type="http://schemas.openxmlformats.org/officeDocument/2006/relationships/printerSettings" Target="../printerSettings/printerSettings11.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5.bin"/><Relationship Id="rId2" Type="http://schemas.openxmlformats.org/officeDocument/2006/relationships/printerSettings" Target="../printerSettings/printerSettings14.bin"/><Relationship Id="rId1" Type="http://schemas.openxmlformats.org/officeDocument/2006/relationships/printerSettings" Target="../printerSettings/printerSettings13.bin"/><Relationship Id="rId6" Type="http://schemas.openxmlformats.org/officeDocument/2006/relationships/drawing" Target="../drawings/drawing5.xml"/><Relationship Id="rId5" Type="http://schemas.openxmlformats.org/officeDocument/2006/relationships/printerSettings" Target="../printerSettings/printerSettings17.bin"/><Relationship Id="rId4" Type="http://schemas.openxmlformats.org/officeDocument/2006/relationships/printerSettings" Target="../printerSettings/printerSettings16.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20.bin"/><Relationship Id="rId2" Type="http://schemas.openxmlformats.org/officeDocument/2006/relationships/printerSettings" Target="../printerSettings/printerSettings19.bin"/><Relationship Id="rId1" Type="http://schemas.openxmlformats.org/officeDocument/2006/relationships/printerSettings" Target="../printerSettings/printerSettings18.bin"/><Relationship Id="rId6" Type="http://schemas.openxmlformats.org/officeDocument/2006/relationships/drawing" Target="../drawings/drawing6.xml"/><Relationship Id="rId5" Type="http://schemas.openxmlformats.org/officeDocument/2006/relationships/printerSettings" Target="../printerSettings/printerSettings22.bin"/><Relationship Id="rId4" Type="http://schemas.openxmlformats.org/officeDocument/2006/relationships/printerSettings" Target="../printerSettings/printerSettings21.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7.xml"/><Relationship Id="rId4" Type="http://schemas.openxmlformats.org/officeDocument/2006/relationships/printerSettings" Target="../printerSettings/printerSettings26.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2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theme="2" tint="-0.499984740745262"/>
  </sheetPr>
  <dimension ref="B1:O42"/>
  <sheetViews>
    <sheetView showGridLines="0" topLeftCell="A2" zoomScale="70" zoomScaleNormal="70" workbookViewId="0">
      <pane ySplit="15" topLeftCell="A29" activePane="bottomLeft" state="frozen"/>
      <selection activeCell="A2" sqref="A2"/>
      <selection pane="bottomLeft" activeCell="B14" sqref="B14:N14"/>
    </sheetView>
  </sheetViews>
  <sheetFormatPr baseColWidth="10" defaultColWidth="11.5546875" defaultRowHeight="13.8"/>
  <cols>
    <col min="1" max="1" width="2.88671875" style="2" customWidth="1"/>
    <col min="2" max="14" width="12.88671875" style="3" customWidth="1"/>
    <col min="15" max="16384" width="11.5546875" style="2"/>
  </cols>
  <sheetData>
    <row r="1" spans="2:15" hidden="1"/>
    <row r="6" spans="2:15" ht="18.75" customHeight="1">
      <c r="B6" s="331" t="s">
        <v>226</v>
      </c>
      <c r="C6" s="331"/>
      <c r="D6" s="331"/>
      <c r="E6" s="331"/>
      <c r="F6" s="331"/>
      <c r="G6" s="331"/>
      <c r="H6" s="331"/>
      <c r="I6" s="331"/>
      <c r="J6" s="331"/>
      <c r="K6" s="331"/>
      <c r="L6" s="331"/>
      <c r="M6" s="331"/>
      <c r="N6" s="331"/>
    </row>
    <row r="7" spans="2:15" ht="18.75" customHeight="1">
      <c r="B7" s="331"/>
      <c r="C7" s="331"/>
      <c r="D7" s="331"/>
      <c r="E7" s="331"/>
      <c r="F7" s="331"/>
      <c r="G7" s="331"/>
      <c r="H7" s="331"/>
      <c r="I7" s="331"/>
      <c r="J7" s="331"/>
      <c r="K7" s="331"/>
      <c r="L7" s="331"/>
      <c r="M7" s="331"/>
      <c r="N7" s="331"/>
    </row>
    <row r="8" spans="2:15" ht="18.75" customHeight="1">
      <c r="B8" s="331"/>
      <c r="C8" s="331"/>
      <c r="D8" s="331"/>
      <c r="E8" s="331"/>
      <c r="F8" s="331"/>
      <c r="G8" s="331"/>
      <c r="H8" s="331"/>
      <c r="I8" s="331"/>
      <c r="J8" s="331"/>
      <c r="K8" s="331"/>
      <c r="L8" s="331"/>
      <c r="M8" s="331"/>
      <c r="N8" s="331"/>
    </row>
    <row r="9" spans="2:15" ht="18.75" customHeight="1">
      <c r="B9" s="331"/>
      <c r="C9" s="331"/>
      <c r="D9" s="331"/>
      <c r="E9" s="331"/>
      <c r="F9" s="331"/>
      <c r="G9" s="331"/>
      <c r="H9" s="331"/>
      <c r="I9" s="331"/>
      <c r="J9" s="331"/>
      <c r="K9" s="331"/>
      <c r="L9" s="331"/>
      <c r="M9" s="331"/>
      <c r="N9" s="331"/>
    </row>
    <row r="10" spans="2:15" ht="18.75" customHeight="1">
      <c r="B10" s="331"/>
      <c r="C10" s="331"/>
      <c r="D10" s="331"/>
      <c r="E10" s="331"/>
      <c r="F10" s="331"/>
      <c r="G10" s="331"/>
      <c r="H10" s="331"/>
      <c r="I10" s="331"/>
      <c r="J10" s="331"/>
      <c r="K10" s="331"/>
      <c r="L10" s="331"/>
      <c r="M10" s="331"/>
      <c r="N10" s="331"/>
    </row>
    <row r="11" spans="2:15" ht="18.75" customHeight="1">
      <c r="B11" s="331"/>
      <c r="C11" s="331"/>
      <c r="D11" s="331"/>
      <c r="E11" s="331"/>
      <c r="F11" s="331"/>
      <c r="G11" s="331"/>
      <c r="H11" s="331"/>
      <c r="I11" s="331"/>
      <c r="J11" s="331"/>
      <c r="K11" s="331"/>
      <c r="L11" s="331"/>
      <c r="M11" s="331"/>
      <c r="N11" s="331"/>
    </row>
    <row r="12" spans="2:15" ht="18.75" customHeight="1">
      <c r="B12" s="331"/>
      <c r="C12" s="331"/>
      <c r="D12" s="331"/>
      <c r="E12" s="331"/>
      <c r="F12" s="331"/>
      <c r="G12" s="331"/>
      <c r="H12" s="331"/>
      <c r="I12" s="331"/>
      <c r="J12" s="331"/>
      <c r="K12" s="331"/>
      <c r="L12" s="331"/>
      <c r="M12" s="331"/>
      <c r="N12" s="331"/>
    </row>
    <row r="13" spans="2:15" ht="15.6">
      <c r="B13" s="4"/>
      <c r="C13" s="5"/>
      <c r="D13" s="4"/>
      <c r="E13" s="4"/>
      <c r="F13" s="4"/>
      <c r="G13" s="4"/>
      <c r="H13" s="4"/>
      <c r="I13" s="4"/>
      <c r="J13" s="4"/>
      <c r="K13" s="4"/>
      <c r="L13" s="4"/>
      <c r="M13" s="4"/>
      <c r="N13" s="4"/>
    </row>
    <row r="14" spans="2:15" ht="21">
      <c r="B14" s="330" t="s">
        <v>286</v>
      </c>
      <c r="C14" s="330"/>
      <c r="D14" s="330"/>
      <c r="E14" s="330"/>
      <c r="F14" s="330"/>
      <c r="G14" s="330"/>
      <c r="H14" s="330"/>
      <c r="I14" s="330"/>
      <c r="J14" s="330"/>
      <c r="K14" s="330"/>
      <c r="L14" s="330"/>
      <c r="M14" s="330"/>
      <c r="N14" s="330"/>
      <c r="O14" s="138"/>
    </row>
    <row r="15" spans="2:15" ht="21">
      <c r="B15" s="330" t="s">
        <v>279</v>
      </c>
      <c r="C15" s="330"/>
      <c r="D15" s="330"/>
      <c r="E15" s="330"/>
      <c r="F15" s="330"/>
      <c r="G15" s="330"/>
      <c r="H15" s="330"/>
      <c r="I15" s="330"/>
      <c r="J15" s="330"/>
      <c r="K15" s="330"/>
      <c r="L15" s="330"/>
      <c r="M15" s="330"/>
      <c r="N15" s="330"/>
      <c r="O15" s="138"/>
    </row>
    <row r="16" spans="2:15" ht="7.5" customHeight="1">
      <c r="B16" s="4"/>
      <c r="C16" s="5"/>
      <c r="D16" s="4"/>
      <c r="E16" s="4"/>
      <c r="F16" s="4"/>
      <c r="G16" s="4"/>
      <c r="H16" s="4"/>
      <c r="I16" s="4"/>
      <c r="J16" s="4"/>
      <c r="K16" s="4"/>
      <c r="L16" s="4"/>
      <c r="M16" s="4"/>
      <c r="N16" s="4"/>
    </row>
    <row r="17" spans="2:15" ht="15.6">
      <c r="B17" s="4"/>
      <c r="C17" s="5"/>
      <c r="D17" s="4"/>
      <c r="E17" s="4"/>
      <c r="F17" s="4"/>
      <c r="G17" s="4"/>
      <c r="H17" s="4"/>
      <c r="I17" s="4"/>
      <c r="J17" s="4"/>
      <c r="K17" s="4"/>
      <c r="L17" s="4"/>
      <c r="M17" s="4"/>
      <c r="N17" s="4"/>
    </row>
    <row r="18" spans="2:15" ht="15.6">
      <c r="B18" s="8"/>
      <c r="C18" s="8"/>
      <c r="D18" s="8"/>
      <c r="E18" s="8"/>
      <c r="F18" s="8"/>
      <c r="G18" s="9"/>
      <c r="H18" s="8"/>
      <c r="I18" s="8"/>
      <c r="J18" s="9"/>
      <c r="K18" s="9"/>
      <c r="L18" s="10"/>
      <c r="M18" s="8"/>
      <c r="N18" s="8"/>
    </row>
    <row r="19" spans="2:15" ht="15.6">
      <c r="B19" s="8"/>
      <c r="C19" s="8"/>
      <c r="D19" s="8"/>
      <c r="E19" s="8"/>
      <c r="F19" s="8"/>
      <c r="G19" s="9"/>
      <c r="H19" s="8"/>
      <c r="I19" s="8"/>
      <c r="J19" s="9"/>
      <c r="K19" s="9"/>
      <c r="L19" s="18" t="s">
        <v>0</v>
      </c>
      <c r="M19" s="8"/>
      <c r="N19" s="8"/>
    </row>
    <row r="20" spans="2:15">
      <c r="B20" s="77"/>
      <c r="C20" s="77"/>
      <c r="D20" s="77"/>
      <c r="E20" s="77"/>
      <c r="F20" s="77"/>
      <c r="G20" s="78"/>
      <c r="H20" s="77"/>
      <c r="I20" s="77"/>
      <c r="J20" s="78"/>
      <c r="K20" s="78"/>
      <c r="L20" s="77"/>
      <c r="M20" s="77"/>
      <c r="N20" s="77"/>
      <c r="O20" s="79"/>
    </row>
    <row r="21" spans="2:15" s="7" customFormat="1" ht="16.8">
      <c r="B21" s="80"/>
      <c r="C21" s="80" t="s">
        <v>1</v>
      </c>
      <c r="D21" s="81"/>
      <c r="E21" s="82"/>
      <c r="F21" s="82"/>
      <c r="G21" s="83"/>
      <c r="H21" s="77"/>
      <c r="I21" s="77"/>
      <c r="J21" s="77"/>
      <c r="K21" s="83"/>
      <c r="L21" s="84" t="s">
        <v>1</v>
      </c>
      <c r="M21" s="77"/>
      <c r="N21" s="77"/>
      <c r="O21" s="79"/>
    </row>
    <row r="22" spans="2:15" s="7" customFormat="1" ht="16.8">
      <c r="B22" s="80"/>
      <c r="C22" s="80"/>
      <c r="D22" s="81"/>
      <c r="E22" s="82"/>
      <c r="F22" s="82"/>
      <c r="G22" s="85"/>
      <c r="H22" s="77"/>
      <c r="I22" s="77"/>
      <c r="J22" s="77"/>
      <c r="K22" s="85"/>
      <c r="L22" s="77"/>
      <c r="M22" s="77"/>
      <c r="N22" s="77"/>
      <c r="O22" s="79"/>
    </row>
    <row r="23" spans="2:15" s="7" customFormat="1" ht="16.8">
      <c r="B23" s="80"/>
      <c r="C23" s="80" t="s">
        <v>2</v>
      </c>
      <c r="D23" s="81"/>
      <c r="E23" s="82"/>
      <c r="F23" s="82"/>
      <c r="G23" s="83"/>
      <c r="H23" s="77"/>
      <c r="I23" s="77"/>
      <c r="J23" s="77"/>
      <c r="K23" s="83"/>
      <c r="L23" s="84" t="s">
        <v>2</v>
      </c>
      <c r="M23" s="77"/>
      <c r="N23" s="77"/>
      <c r="O23" s="79"/>
    </row>
    <row r="24" spans="2:15" s="7" customFormat="1" ht="16.8">
      <c r="B24" s="80"/>
      <c r="C24" s="80"/>
      <c r="D24" s="81"/>
      <c r="E24" s="82"/>
      <c r="F24" s="82"/>
      <c r="G24" s="85"/>
      <c r="H24" s="77"/>
      <c r="I24" s="77"/>
      <c r="J24" s="77"/>
      <c r="K24" s="85"/>
      <c r="L24" s="77"/>
      <c r="M24" s="77"/>
      <c r="N24" s="77"/>
      <c r="O24" s="79"/>
    </row>
    <row r="25" spans="2:15" s="7" customFormat="1" ht="16.8">
      <c r="B25" s="80"/>
      <c r="C25" s="80" t="s">
        <v>3</v>
      </c>
      <c r="D25" s="81"/>
      <c r="E25" s="82"/>
      <c r="F25" s="82"/>
      <c r="G25" s="83"/>
      <c r="H25" s="77"/>
      <c r="I25" s="77"/>
      <c r="J25" s="77"/>
      <c r="K25" s="83"/>
      <c r="L25" s="84" t="s">
        <v>3</v>
      </c>
      <c r="M25" s="83"/>
      <c r="N25" s="77"/>
      <c r="O25" s="79"/>
    </row>
    <row r="26" spans="2:15" s="7" customFormat="1" ht="16.8">
      <c r="B26" s="80"/>
      <c r="C26" s="80"/>
      <c r="D26" s="81"/>
      <c r="E26" s="82"/>
      <c r="F26" s="82"/>
      <c r="G26" s="85"/>
      <c r="H26" s="77"/>
      <c r="I26" s="77"/>
      <c r="J26" s="77"/>
      <c r="K26" s="85"/>
      <c r="L26" s="84"/>
      <c r="M26" s="77"/>
      <c r="N26" s="77"/>
      <c r="O26" s="79"/>
    </row>
    <row r="27" spans="2:15" s="7" customFormat="1" ht="16.8">
      <c r="B27" s="80"/>
      <c r="C27" s="80" t="s">
        <v>4</v>
      </c>
      <c r="D27" s="81"/>
      <c r="E27" s="82"/>
      <c r="F27" s="82"/>
      <c r="G27" s="83"/>
      <c r="H27" s="77"/>
      <c r="I27" s="77"/>
      <c r="J27" s="77"/>
      <c r="K27" s="83"/>
      <c r="L27" s="84" t="s">
        <v>4</v>
      </c>
      <c r="M27" s="77"/>
      <c r="N27" s="77"/>
      <c r="O27" s="79"/>
    </row>
    <row r="28" spans="2:15" s="7" customFormat="1" ht="16.8">
      <c r="B28" s="80"/>
      <c r="C28" s="80"/>
      <c r="D28" s="81"/>
      <c r="E28" s="82"/>
      <c r="F28" s="82"/>
      <c r="G28" s="85"/>
      <c r="H28" s="77"/>
      <c r="I28" s="77"/>
      <c r="J28" s="77"/>
      <c r="K28" s="85"/>
      <c r="L28" s="84"/>
      <c r="M28" s="77"/>
      <c r="N28" s="77"/>
      <c r="O28" s="79"/>
    </row>
    <row r="29" spans="2:15" s="7" customFormat="1" ht="16.8">
      <c r="B29" s="80"/>
      <c r="C29" s="80" t="s">
        <v>128</v>
      </c>
      <c r="D29" s="81"/>
      <c r="E29" s="82"/>
      <c r="F29" s="82"/>
      <c r="G29" s="83"/>
      <c r="H29" s="77"/>
      <c r="I29" s="77"/>
      <c r="J29" s="77"/>
      <c r="K29" s="86"/>
      <c r="L29" s="84" t="s">
        <v>130</v>
      </c>
      <c r="M29" s="84"/>
      <c r="N29" s="77"/>
      <c r="O29" s="79"/>
    </row>
    <row r="30" spans="2:15" s="7" customFormat="1" ht="16.8">
      <c r="B30" s="80"/>
      <c r="C30" s="80"/>
      <c r="D30" s="81"/>
      <c r="E30" s="82"/>
      <c r="F30" s="82"/>
      <c r="G30" s="85"/>
      <c r="H30" s="77"/>
      <c r="I30" s="77"/>
      <c r="J30" s="77"/>
      <c r="K30" s="85"/>
      <c r="L30" s="84"/>
      <c r="M30" s="77"/>
      <c r="N30" s="77"/>
      <c r="O30" s="79"/>
    </row>
    <row r="31" spans="2:15" s="7" customFormat="1" ht="16.8">
      <c r="B31" s="80"/>
      <c r="C31" s="80" t="s">
        <v>129</v>
      </c>
      <c r="D31" s="81"/>
      <c r="E31" s="82"/>
      <c r="F31" s="82"/>
      <c r="G31" s="83"/>
      <c r="H31" s="77"/>
      <c r="I31" s="77"/>
      <c r="J31" s="77"/>
      <c r="K31" s="86"/>
      <c r="L31" s="84" t="s">
        <v>131</v>
      </c>
      <c r="M31" s="77"/>
      <c r="N31" s="77"/>
      <c r="O31" s="79"/>
    </row>
    <row r="32" spans="2:15" s="6" customFormat="1" ht="16.8">
      <c r="B32" s="87"/>
      <c r="C32" s="87"/>
      <c r="D32" s="81"/>
      <c r="E32" s="82"/>
      <c r="F32" s="82"/>
      <c r="G32" s="83"/>
      <c r="H32" s="77"/>
      <c r="I32" s="77"/>
      <c r="J32" s="77"/>
      <c r="K32" s="88"/>
      <c r="L32" s="84"/>
      <c r="M32" s="77"/>
      <c r="N32" s="77"/>
      <c r="O32" s="79"/>
    </row>
    <row r="33" spans="2:15" s="7" customFormat="1" ht="16.8">
      <c r="B33" s="80"/>
      <c r="C33" s="80" t="s">
        <v>284</v>
      </c>
      <c r="D33" s="81"/>
      <c r="E33" s="82"/>
      <c r="F33" s="82"/>
      <c r="G33" s="83"/>
      <c r="H33" s="77"/>
      <c r="I33" s="77"/>
      <c r="J33" s="77"/>
      <c r="K33" s="86"/>
      <c r="L33" s="84" t="s">
        <v>285</v>
      </c>
      <c r="M33" s="77"/>
      <c r="N33" s="77"/>
      <c r="O33" s="79"/>
    </row>
    <row r="34" spans="2:15" s="6" customFormat="1" ht="16.8">
      <c r="B34" s="87"/>
      <c r="C34" s="87"/>
      <c r="D34" s="81"/>
      <c r="E34" s="82"/>
      <c r="F34" s="82"/>
      <c r="G34" s="83"/>
      <c r="H34" s="77"/>
      <c r="I34" s="77"/>
      <c r="J34" s="77"/>
      <c r="K34" s="88"/>
      <c r="L34" s="84"/>
      <c r="M34" s="77"/>
      <c r="N34" s="77"/>
      <c r="O34" s="79"/>
    </row>
    <row r="35" spans="2:15" s="7" customFormat="1" ht="16.8">
      <c r="B35" s="12"/>
      <c r="C35" s="80" t="s">
        <v>5</v>
      </c>
      <c r="D35" s="81"/>
      <c r="E35" s="82"/>
      <c r="F35" s="82"/>
      <c r="G35" s="83"/>
      <c r="H35" s="77"/>
      <c r="I35" s="77"/>
      <c r="J35" s="77"/>
      <c r="K35" s="86"/>
      <c r="L35" s="84" t="s">
        <v>124</v>
      </c>
      <c r="M35" s="77"/>
      <c r="N35" s="11"/>
    </row>
    <row r="36" spans="2:15" s="6" customFormat="1" ht="16.8">
      <c r="B36" s="13"/>
      <c r="C36" s="13"/>
      <c r="D36" s="14"/>
      <c r="E36" s="15"/>
      <c r="F36" s="15"/>
      <c r="G36" s="16"/>
      <c r="H36" s="8"/>
      <c r="I36" s="8"/>
      <c r="J36" s="8"/>
      <c r="K36" s="17"/>
      <c r="L36" s="8"/>
      <c r="M36" s="8"/>
      <c r="N36" s="8"/>
    </row>
    <row r="37" spans="2:15" s="6" customFormat="1">
      <c r="B37" s="3"/>
      <c r="C37" s="3"/>
      <c r="D37" s="3"/>
      <c r="E37" s="3"/>
      <c r="F37" s="3"/>
      <c r="G37" s="3"/>
      <c r="H37" s="3"/>
      <c r="I37" s="3"/>
      <c r="J37" s="3"/>
      <c r="K37" s="3"/>
      <c r="L37" s="3"/>
      <c r="M37" s="3"/>
      <c r="N37" s="3"/>
    </row>
    <row r="38" spans="2:15" s="6" customFormat="1">
      <c r="B38" s="3"/>
      <c r="C38" s="3"/>
      <c r="D38" s="3"/>
      <c r="E38" s="3"/>
      <c r="F38" s="3"/>
      <c r="G38" s="3"/>
      <c r="H38" s="3"/>
      <c r="I38" s="3"/>
      <c r="J38" s="3"/>
      <c r="K38" s="3"/>
      <c r="L38" s="3"/>
      <c r="M38" s="3"/>
      <c r="N38" s="3"/>
    </row>
    <row r="39" spans="2:15" s="6" customFormat="1">
      <c r="B39" s="3"/>
      <c r="C39" s="3"/>
      <c r="D39" s="3"/>
      <c r="E39" s="3"/>
      <c r="F39" s="3"/>
      <c r="G39" s="3"/>
      <c r="H39" s="3"/>
      <c r="I39" s="3"/>
      <c r="J39" s="3"/>
      <c r="K39" s="3"/>
      <c r="L39" s="3"/>
      <c r="M39" s="3"/>
      <c r="N39" s="3"/>
    </row>
    <row r="40" spans="2:15" s="6" customFormat="1">
      <c r="B40" s="3"/>
      <c r="C40" s="3"/>
      <c r="D40" s="3"/>
      <c r="E40" s="3"/>
      <c r="F40" s="3"/>
      <c r="G40" s="3"/>
      <c r="H40" s="3"/>
      <c r="I40" s="3"/>
      <c r="J40" s="3"/>
      <c r="K40" s="3"/>
      <c r="L40" s="3"/>
      <c r="M40" s="3"/>
      <c r="N40" s="3"/>
    </row>
    <row r="41" spans="2:15" s="6" customFormat="1">
      <c r="B41" s="3"/>
      <c r="C41" s="3"/>
      <c r="D41" s="3"/>
      <c r="E41" s="3"/>
      <c r="F41" s="3"/>
      <c r="G41" s="3"/>
      <c r="H41" s="3"/>
      <c r="I41" s="3"/>
      <c r="J41" s="3"/>
      <c r="K41" s="3"/>
      <c r="L41" s="3"/>
      <c r="M41" s="3"/>
      <c r="N41" s="3"/>
    </row>
    <row r="42" spans="2:15" s="6" customFormat="1">
      <c r="B42" s="3"/>
      <c r="C42" s="3"/>
      <c r="D42" s="3"/>
      <c r="E42" s="3"/>
      <c r="F42" s="3"/>
      <c r="G42" s="3"/>
      <c r="H42" s="3"/>
      <c r="I42" s="3"/>
      <c r="J42" s="3"/>
      <c r="K42" s="3"/>
      <c r="L42" s="3"/>
      <c r="M42" s="3"/>
      <c r="N42" s="3"/>
    </row>
  </sheetData>
  <mergeCells count="3">
    <mergeCell ref="B15:N15"/>
    <mergeCell ref="B14:N14"/>
    <mergeCell ref="B6:N12"/>
  </mergeCells>
  <hyperlinks>
    <hyperlink ref="L21" location="'Activo Neto'!A1" display="'Activo Neto'!A1" xr:uid="{D98BF293-EB69-40CA-A8D4-6E6B94308BDC}"/>
    <hyperlink ref="L23" location="'Estado de Ingresos y Egresos'!A1" display="'Estado de Ingresos y Egresos'!A1" xr:uid="{EE791E5F-1207-4741-8286-79B668E9A73E}"/>
    <hyperlink ref="L27" location="'VARIACION DEL ACTIVO NETO'!A1" display="Variación del Activo Neto" xr:uid="{B3E5B71E-3497-4656-A0E8-7FF6B20A506F}"/>
    <hyperlink ref="L29" location="'Nota 1 a Nota 3.7'!A1" display="Nota 1 a Nota 3.7" xr:uid="{943072D1-B02C-4791-AFD1-3F43ECC5A0DD}"/>
    <hyperlink ref="L25" location="'FLUJO DE EFECTIVO'!A1" display="Flujos de Efectivo'!A1" xr:uid="{5BF98B03-B851-410B-B3CE-AD5F9F36D599}"/>
    <hyperlink ref="L31" location="'Nota 3.8 a Nota 4.1'!A1" display="Nota 3.8 a Nota 4.1" xr:uid="{B290D4FC-C33D-44F5-8E33-4E708C037AAF}"/>
    <hyperlink ref="L33" location="'Nota 4.3 a Nota 4.9'!A1" display="Nota 4.3 a Nota 4.9" xr:uid="{94CFB7A4-9B26-400A-AD10-FC420339A7E0}"/>
    <hyperlink ref="L35" location="'Nota 5 a Nota 8'!A1" display="'Nota 5 a Nota 8'!A1" xr:uid="{FE16895C-F908-473A-8B6A-783A6F1A361E}"/>
  </hyperlink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D843C7A-9F0E-47EB-BFB3-9713063395FA}">
  <sheetPr codeName="Hoja2">
    <tabColor rgb="FFFFC000"/>
  </sheetPr>
  <dimension ref="B4:J106"/>
  <sheetViews>
    <sheetView showGridLines="0" zoomScale="90" workbookViewId="0">
      <pane ySplit="5" topLeftCell="A6" activePane="bottomLeft" state="frozen"/>
      <selection activeCell="B5" sqref="B5"/>
      <selection pane="bottomLeft" activeCell="C9" sqref="C9"/>
    </sheetView>
  </sheetViews>
  <sheetFormatPr baseColWidth="10" defaultColWidth="8.88671875" defaultRowHeight="13.2"/>
  <cols>
    <col min="1" max="1" width="2.44140625" style="101" customWidth="1"/>
    <col min="2" max="2" width="12.33203125" style="101" customWidth="1"/>
    <col min="3" max="3" width="59.5546875" style="108" customWidth="1"/>
    <col min="4" max="4" width="17.6640625" style="101" customWidth="1"/>
    <col min="5" max="5" width="16" style="101" bestFit="1" customWidth="1"/>
    <col min="6" max="6" width="15.88671875" style="101" bestFit="1" customWidth="1"/>
    <col min="7" max="16384" width="8.88671875" style="101"/>
  </cols>
  <sheetData>
    <row r="4" spans="2:10" s="43" customFormat="1" ht="15.6" customHeight="1">
      <c r="B4" s="95" t="s">
        <v>225</v>
      </c>
      <c r="C4" s="96"/>
      <c r="D4" s="97"/>
    </row>
    <row r="5" spans="2:10" s="43" customFormat="1" ht="16.2" customHeight="1">
      <c r="B5" s="95" t="s">
        <v>318</v>
      </c>
      <c r="C5" s="96"/>
      <c r="D5" s="97"/>
    </row>
    <row r="7" spans="2:10" s="98" customFormat="1">
      <c r="B7" s="90"/>
      <c r="C7" s="92"/>
      <c r="D7" s="99"/>
      <c r="E7" s="118">
        <f>+D7+D15+D23</f>
        <v>0</v>
      </c>
    </row>
    <row r="8" spans="2:10" s="98" customFormat="1">
      <c r="B8" s="90"/>
      <c r="C8" s="92"/>
      <c r="D8" s="99"/>
      <c r="E8" s="101" t="e">
        <f>+VLOOKUP(B8,#REF!,1,0)</f>
        <v>#REF!</v>
      </c>
    </row>
    <row r="9" spans="2:10" s="98" customFormat="1">
      <c r="B9" s="90"/>
      <c r="C9" s="92"/>
      <c r="D9" s="99"/>
      <c r="E9" s="101" t="e">
        <f>+VLOOKUP(B9,#REF!,1,0)</f>
        <v>#REF!</v>
      </c>
    </row>
    <row r="10" spans="2:10">
      <c r="B10" s="90"/>
      <c r="C10" s="92"/>
      <c r="D10" s="99"/>
      <c r="E10" s="101" t="e">
        <f>+VLOOKUP(B10,#REF!,1,0)</f>
        <v>#REF!</v>
      </c>
    </row>
    <row r="11" spans="2:10">
      <c r="B11" s="90"/>
      <c r="C11" s="92"/>
      <c r="D11" s="99"/>
      <c r="E11" s="101" t="e">
        <f>+VLOOKUP(B11,#REF!,1,0)</f>
        <v>#REF!</v>
      </c>
    </row>
    <row r="12" spans="2:10" s="98" customFormat="1">
      <c r="B12" s="90"/>
      <c r="C12" s="92"/>
      <c r="D12" s="99"/>
      <c r="E12" s="101" t="e">
        <f>+VLOOKUP(B12,#REF!,1,0)</f>
        <v>#REF!</v>
      </c>
    </row>
    <row r="13" spans="2:10" s="98" customFormat="1">
      <c r="B13" s="89"/>
      <c r="C13" s="91"/>
      <c r="D13" s="102"/>
      <c r="E13" s="101" t="e">
        <f>+VLOOKUP(B13,#REF!,1,0)</f>
        <v>#REF!</v>
      </c>
      <c r="F13" s="100"/>
    </row>
    <row r="14" spans="2:10" s="98" customFormat="1">
      <c r="B14" s="90"/>
      <c r="C14" s="92"/>
      <c r="D14" s="99"/>
      <c r="E14" s="101" t="e">
        <f>+VLOOKUP(B14,#REF!,1,0)</f>
        <v>#REF!</v>
      </c>
      <c r="F14" s="100"/>
    </row>
    <row r="15" spans="2:10" s="98" customFormat="1" ht="12" customHeight="1">
      <c r="B15" s="90"/>
      <c r="C15" s="92"/>
      <c r="D15" s="99"/>
      <c r="E15" s="101" t="e">
        <f>+VLOOKUP(B15,#REF!,1,0)</f>
        <v>#REF!</v>
      </c>
      <c r="F15" s="101"/>
      <c r="G15" s="101"/>
      <c r="H15" s="101"/>
      <c r="I15" s="101"/>
      <c r="J15" s="101"/>
    </row>
    <row r="16" spans="2:10" s="98" customFormat="1">
      <c r="B16" s="90"/>
      <c r="C16" s="92"/>
      <c r="D16" s="99"/>
      <c r="E16" s="101" t="e">
        <f>+VLOOKUP(B16,#REF!,1,0)</f>
        <v>#REF!</v>
      </c>
      <c r="F16" s="101"/>
      <c r="G16" s="101"/>
      <c r="H16" s="101"/>
      <c r="I16" s="101"/>
      <c r="J16" s="101"/>
    </row>
    <row r="17" spans="2:10" s="98" customFormat="1">
      <c r="B17" s="90"/>
      <c r="C17" s="92"/>
      <c r="D17" s="99"/>
      <c r="E17" s="101" t="e">
        <f>+VLOOKUP(B17,#REF!,1,0)</f>
        <v>#REF!</v>
      </c>
      <c r="F17" s="101"/>
      <c r="G17" s="101"/>
      <c r="H17" s="101"/>
      <c r="I17" s="101"/>
      <c r="J17" s="101"/>
    </row>
    <row r="18" spans="2:10" s="98" customFormat="1">
      <c r="B18" s="89"/>
      <c r="C18" s="91"/>
      <c r="D18" s="102"/>
      <c r="E18" s="101" t="e">
        <f>+VLOOKUP(B18,#REF!,1,0)</f>
        <v>#REF!</v>
      </c>
    </row>
    <row r="19" spans="2:10" s="98" customFormat="1">
      <c r="B19" s="89"/>
      <c r="C19" s="91"/>
      <c r="D19" s="102"/>
      <c r="E19" s="101" t="e">
        <f>+VLOOKUP(B19,#REF!,1,0)</f>
        <v>#REF!</v>
      </c>
      <c r="F19" s="101"/>
      <c r="G19" s="101"/>
      <c r="H19" s="101"/>
      <c r="I19" s="101"/>
      <c r="J19" s="101"/>
    </row>
    <row r="20" spans="2:10" s="98" customFormat="1">
      <c r="B20" s="89"/>
      <c r="C20" s="91"/>
      <c r="D20" s="102"/>
      <c r="E20" s="101"/>
      <c r="F20" s="101"/>
      <c r="G20" s="101"/>
      <c r="H20" s="101"/>
      <c r="I20" s="101"/>
      <c r="J20" s="101"/>
    </row>
    <row r="21" spans="2:10" s="98" customFormat="1">
      <c r="B21" s="90"/>
      <c r="C21" s="92"/>
      <c r="D21" s="99"/>
      <c r="E21" s="101" t="e">
        <f>+VLOOKUP(B21,#REF!,1,0)</f>
        <v>#REF!</v>
      </c>
      <c r="F21" s="101"/>
      <c r="G21" s="101"/>
      <c r="H21" s="101"/>
      <c r="I21" s="101"/>
      <c r="J21" s="101"/>
    </row>
    <row r="22" spans="2:10" s="98" customFormat="1">
      <c r="B22" s="90"/>
      <c r="C22" s="92"/>
      <c r="D22" s="99"/>
      <c r="E22" s="101" t="e">
        <f>+VLOOKUP(B22,#REF!,1,0)</f>
        <v>#REF!</v>
      </c>
      <c r="F22" s="101"/>
      <c r="G22" s="101"/>
      <c r="H22" s="101"/>
      <c r="I22" s="101"/>
      <c r="J22" s="101"/>
    </row>
    <row r="23" spans="2:10" s="98" customFormat="1">
      <c r="B23" s="90"/>
      <c r="C23" s="92"/>
      <c r="D23" s="99"/>
      <c r="E23" s="101" t="e">
        <f>+VLOOKUP(B23,#REF!,1,0)</f>
        <v>#REF!</v>
      </c>
      <c r="F23" s="103"/>
    </row>
    <row r="24" spans="2:10" s="98" customFormat="1">
      <c r="B24" s="90"/>
      <c r="C24" s="92"/>
      <c r="D24" s="99"/>
      <c r="E24" s="101" t="e">
        <f>+VLOOKUP(B24,#REF!,1,0)</f>
        <v>#REF!</v>
      </c>
    </row>
    <row r="25" spans="2:10" s="98" customFormat="1">
      <c r="B25" s="90"/>
      <c r="C25" s="92"/>
      <c r="D25" s="99"/>
      <c r="E25" s="101" t="e">
        <f>+VLOOKUP(B25,#REF!,1,0)</f>
        <v>#REF!</v>
      </c>
      <c r="F25" s="101"/>
      <c r="G25" s="101"/>
      <c r="H25" s="101"/>
      <c r="I25" s="101"/>
      <c r="J25" s="101"/>
    </row>
    <row r="26" spans="2:10" s="98" customFormat="1">
      <c r="B26" s="90"/>
      <c r="C26" s="92"/>
      <c r="D26" s="99"/>
      <c r="E26" s="101" t="e">
        <f>+VLOOKUP(B26,#REF!,1,0)</f>
        <v>#REF!</v>
      </c>
      <c r="F26" s="101"/>
      <c r="G26" s="101"/>
      <c r="H26" s="101"/>
      <c r="I26" s="101"/>
      <c r="J26" s="101"/>
    </row>
    <row r="27" spans="2:10" s="98" customFormat="1">
      <c r="B27" s="89"/>
      <c r="C27" s="91"/>
      <c r="D27" s="102"/>
      <c r="E27" s="101" t="e">
        <f>+VLOOKUP(B27,#REF!,1,0)</f>
        <v>#REF!</v>
      </c>
      <c r="F27" s="101"/>
      <c r="G27" s="101"/>
      <c r="H27" s="101"/>
      <c r="I27" s="101"/>
      <c r="J27" s="101"/>
    </row>
    <row r="28" spans="2:10">
      <c r="B28" s="89"/>
      <c r="C28" s="91"/>
      <c r="D28" s="102"/>
      <c r="E28" s="101" t="e">
        <f>+VLOOKUP(B28,#REF!,1,0)</f>
        <v>#REF!</v>
      </c>
    </row>
    <row r="29" spans="2:10" s="98" customFormat="1">
      <c r="B29" s="89"/>
      <c r="C29" s="91"/>
      <c r="D29" s="102"/>
      <c r="E29" s="101" t="e">
        <f>+VLOOKUP(B29,#REF!,1,0)</f>
        <v>#REF!</v>
      </c>
    </row>
    <row r="30" spans="2:10" s="98" customFormat="1">
      <c r="B30" s="89"/>
      <c r="C30" s="91"/>
      <c r="D30" s="102"/>
      <c r="E30" s="101"/>
    </row>
    <row r="31" spans="2:10">
      <c r="B31" s="90"/>
      <c r="C31" s="92"/>
      <c r="D31" s="99"/>
      <c r="E31" s="101" t="e">
        <f>+VLOOKUP(B31,#REF!,1,0)</f>
        <v>#REF!</v>
      </c>
    </row>
    <row r="32" spans="2:10">
      <c r="B32" s="90"/>
      <c r="C32" s="92"/>
      <c r="D32" s="99"/>
      <c r="E32" s="101" t="e">
        <f>+VLOOKUP(B32,#REF!,1,0)</f>
        <v>#REF!</v>
      </c>
    </row>
    <row r="33" spans="2:5">
      <c r="B33" s="90"/>
      <c r="C33" s="92"/>
      <c r="D33" s="99"/>
      <c r="E33" s="101" t="e">
        <f>+VLOOKUP(B33,#REF!,1,0)</f>
        <v>#REF!</v>
      </c>
    </row>
    <row r="34" spans="2:5">
      <c r="B34" s="90"/>
      <c r="C34" s="92"/>
      <c r="D34" s="99"/>
      <c r="E34" s="101" t="e">
        <f>+VLOOKUP(B34,#REF!,1,0)</f>
        <v>#REF!</v>
      </c>
    </row>
    <row r="35" spans="2:5">
      <c r="B35" s="90"/>
      <c r="C35" s="92"/>
      <c r="D35" s="99"/>
      <c r="E35" s="101" t="e">
        <f>+VLOOKUP(B35,#REF!,1,0)</f>
        <v>#REF!</v>
      </c>
    </row>
    <row r="36" spans="2:5">
      <c r="B36" s="90"/>
      <c r="C36" s="92"/>
      <c r="D36" s="99"/>
      <c r="E36" s="101" t="e">
        <f>+VLOOKUP(B36,#REF!,1,0)</f>
        <v>#REF!</v>
      </c>
    </row>
    <row r="37" spans="2:5">
      <c r="B37" s="89"/>
      <c r="C37" s="91"/>
      <c r="D37" s="102"/>
      <c r="E37" s="101" t="e">
        <f>+VLOOKUP(B37,#REF!,1,0)</f>
        <v>#REF!</v>
      </c>
    </row>
    <row r="38" spans="2:5">
      <c r="B38" s="89"/>
      <c r="C38" s="91"/>
      <c r="D38" s="102"/>
      <c r="E38" s="101" t="e">
        <f>+VLOOKUP(B38,#REF!,1,0)</f>
        <v>#REF!</v>
      </c>
    </row>
    <row r="39" spans="2:5">
      <c r="B39" s="90"/>
      <c r="C39" s="92"/>
      <c r="D39" s="99"/>
      <c r="E39" s="101" t="e">
        <f>+VLOOKUP(B39,#REF!,1,0)</f>
        <v>#REF!</v>
      </c>
    </row>
    <row r="40" spans="2:5">
      <c r="B40" s="90"/>
      <c r="C40" s="92"/>
      <c r="D40" s="99"/>
      <c r="E40" s="101" t="e">
        <f>+VLOOKUP(B40,#REF!,1,0)</f>
        <v>#REF!</v>
      </c>
    </row>
    <row r="41" spans="2:5">
      <c r="B41" s="90"/>
      <c r="C41" s="92"/>
      <c r="D41" s="99"/>
      <c r="E41" s="101" t="e">
        <f>+VLOOKUP(B41,#REF!,1,0)</f>
        <v>#REF!</v>
      </c>
    </row>
    <row r="42" spans="2:5">
      <c r="B42" s="90"/>
      <c r="C42" s="92"/>
      <c r="D42" s="99"/>
      <c r="E42" s="101" t="e">
        <f>+VLOOKUP(B42,#REF!,1,0)</f>
        <v>#REF!</v>
      </c>
    </row>
    <row r="43" spans="2:5" s="98" customFormat="1">
      <c r="B43" s="89"/>
      <c r="C43" s="91"/>
      <c r="D43" s="102"/>
      <c r="E43" s="101" t="e">
        <f>+VLOOKUP(B43,#REF!,1,0)</f>
        <v>#REF!</v>
      </c>
    </row>
    <row r="44" spans="2:5" s="98" customFormat="1">
      <c r="B44" s="89"/>
      <c r="C44" s="91"/>
      <c r="D44" s="102"/>
      <c r="E44" s="101" t="e">
        <f>+VLOOKUP(B44,#REF!,1,0)</f>
        <v>#REF!</v>
      </c>
    </row>
    <row r="45" spans="2:5">
      <c r="B45" s="89"/>
      <c r="C45" s="91"/>
      <c r="D45" s="102"/>
    </row>
    <row r="46" spans="2:5" s="98" customFormat="1">
      <c r="B46" s="90"/>
      <c r="C46" s="92"/>
      <c r="D46" s="99"/>
      <c r="E46" s="101" t="e">
        <f>+VLOOKUP(B46,#REF!,1,0)</f>
        <v>#REF!</v>
      </c>
    </row>
    <row r="47" spans="2:5" s="98" customFormat="1">
      <c r="B47" s="90"/>
      <c r="C47" s="92"/>
      <c r="D47" s="99"/>
      <c r="E47" s="101" t="e">
        <f>+VLOOKUP(B47,#REF!,1,0)</f>
        <v>#REF!</v>
      </c>
    </row>
    <row r="48" spans="2:5" s="98" customFormat="1">
      <c r="B48" s="90"/>
      <c r="C48" s="92"/>
      <c r="D48" s="99"/>
      <c r="E48" s="101" t="e">
        <f>+VLOOKUP(B48,#REF!,1,0)</f>
        <v>#REF!</v>
      </c>
    </row>
    <row r="49" spans="2:6" s="98" customFormat="1">
      <c r="B49" s="90"/>
      <c r="C49" s="92"/>
      <c r="D49" s="99"/>
      <c r="E49" s="101" t="e">
        <f>+VLOOKUP(B49,#REF!,1,0)</f>
        <v>#REF!</v>
      </c>
    </row>
    <row r="50" spans="2:6" s="98" customFormat="1">
      <c r="B50" s="90"/>
      <c r="C50" s="92"/>
      <c r="D50" s="99"/>
      <c r="E50" s="101" t="e">
        <f>+VLOOKUP(B50,#REF!,1,0)</f>
        <v>#REF!</v>
      </c>
    </row>
    <row r="51" spans="2:6" s="98" customFormat="1">
      <c r="B51" s="90"/>
      <c r="C51" s="92"/>
      <c r="D51" s="99"/>
      <c r="E51" s="101" t="e">
        <f>+VLOOKUP(B51,#REF!,1,0)</f>
        <v>#REF!</v>
      </c>
    </row>
    <row r="52" spans="2:6" s="98" customFormat="1">
      <c r="B52" s="89"/>
      <c r="C52" s="91"/>
      <c r="D52" s="102"/>
      <c r="E52" s="101" t="e">
        <f>+VLOOKUP(B52,#REF!,1,0)</f>
        <v>#REF!</v>
      </c>
    </row>
    <row r="53" spans="2:6">
      <c r="B53" s="93"/>
      <c r="C53" s="91"/>
      <c r="D53" s="102"/>
      <c r="E53" s="101" t="e">
        <f>+VLOOKUP(B53,#REF!,1,0)</f>
        <v>#REF!</v>
      </c>
      <c r="F53" s="107"/>
    </row>
    <row r="54" spans="2:6" ht="17.25" customHeight="1">
      <c r="B54" s="93"/>
      <c r="C54" s="91"/>
      <c r="D54" s="102"/>
      <c r="E54" s="101" t="e">
        <f>+VLOOKUP(B54,#REF!,1,0)</f>
        <v>#REF!</v>
      </c>
    </row>
    <row r="55" spans="2:6">
      <c r="B55" s="94"/>
      <c r="C55" s="92"/>
      <c r="D55" s="99"/>
      <c r="E55" s="101" t="e">
        <f>+VLOOKUP(B55,#REF!,1,0)</f>
        <v>#REF!</v>
      </c>
    </row>
    <row r="56" spans="2:6">
      <c r="B56" s="94"/>
      <c r="C56" s="92"/>
      <c r="D56" s="99"/>
      <c r="E56" s="101" t="e">
        <f>+VLOOKUP(B56,#REF!,1,0)</f>
        <v>#REF!</v>
      </c>
    </row>
    <row r="57" spans="2:6">
      <c r="B57" s="93"/>
      <c r="C57" s="91"/>
      <c r="D57" s="102"/>
      <c r="E57" s="101" t="e">
        <f>+VLOOKUP(B57,#REF!,1,0)</f>
        <v>#REF!</v>
      </c>
    </row>
    <row r="58" spans="2:6">
      <c r="B58" s="93"/>
      <c r="C58" s="91"/>
      <c r="D58" s="102"/>
      <c r="E58" s="101" t="e">
        <f>+VLOOKUP(B58,#REF!,1,0)</f>
        <v>#REF!</v>
      </c>
    </row>
    <row r="59" spans="2:6">
      <c r="B59" s="94"/>
      <c r="C59" s="92"/>
      <c r="D59" s="99"/>
      <c r="E59" s="101" t="e">
        <f>+VLOOKUP(B59,#REF!,1,0)</f>
        <v>#REF!</v>
      </c>
    </row>
    <row r="60" spans="2:6">
      <c r="B60" s="93"/>
      <c r="C60" s="91"/>
      <c r="D60" s="102"/>
      <c r="E60" s="101" t="e">
        <f>+VLOOKUP(B60,#REF!,1,0)</f>
        <v>#REF!</v>
      </c>
    </row>
    <row r="61" spans="2:6">
      <c r="B61" s="93"/>
      <c r="C61" s="91"/>
      <c r="D61" s="102"/>
      <c r="E61" s="101" t="e">
        <f>+VLOOKUP(B61,#REF!,1,0)</f>
        <v>#REF!</v>
      </c>
    </row>
    <row r="62" spans="2:6">
      <c r="B62" s="94"/>
      <c r="C62" s="92"/>
      <c r="D62" s="99"/>
      <c r="E62" s="101" t="e">
        <f>+VLOOKUP(B62,#REF!,1,0)</f>
        <v>#REF!</v>
      </c>
    </row>
    <row r="63" spans="2:6">
      <c r="B63" s="94"/>
      <c r="C63" s="92"/>
      <c r="D63" s="99"/>
      <c r="E63" s="101" t="e">
        <f>+VLOOKUP(B63,#REF!,1,0)</f>
        <v>#REF!</v>
      </c>
    </row>
    <row r="64" spans="2:6">
      <c r="B64" s="93"/>
      <c r="C64" s="91"/>
      <c r="D64" s="102"/>
      <c r="E64" s="101" t="e">
        <f>+VLOOKUP(B64,#REF!,1,0)</f>
        <v>#REF!</v>
      </c>
    </row>
    <row r="65" spans="2:5">
      <c r="B65" s="93"/>
      <c r="C65" s="91"/>
      <c r="D65" s="102"/>
      <c r="E65" s="101" t="e">
        <f>+VLOOKUP(B65,#REF!,1,0)</f>
        <v>#REF!</v>
      </c>
    </row>
    <row r="66" spans="2:5">
      <c r="B66" s="94"/>
      <c r="C66" s="92"/>
      <c r="D66" s="99"/>
      <c r="E66" s="101" t="e">
        <f>+VLOOKUP(B66,#REF!,1,0)</f>
        <v>#REF!</v>
      </c>
    </row>
    <row r="67" spans="2:5">
      <c r="B67" s="93"/>
      <c r="C67" s="91"/>
      <c r="D67" s="102"/>
      <c r="E67" s="101" t="e">
        <f>+VLOOKUP(B67,#REF!,1,0)</f>
        <v>#REF!</v>
      </c>
    </row>
    <row r="68" spans="2:5">
      <c r="B68" s="94"/>
      <c r="C68" s="92"/>
      <c r="D68" s="99"/>
      <c r="E68" s="101" t="e">
        <f>+VLOOKUP(B68,#REF!,1,0)</f>
        <v>#REF!</v>
      </c>
    </row>
    <row r="69" spans="2:5">
      <c r="B69" s="94"/>
      <c r="C69" s="92"/>
      <c r="D69" s="99"/>
      <c r="E69" s="101" t="e">
        <f>+VLOOKUP(B69,#REF!,1,0)</f>
        <v>#REF!</v>
      </c>
    </row>
    <row r="70" spans="2:5">
      <c r="B70" s="94"/>
      <c r="C70" s="92"/>
      <c r="D70" s="99"/>
      <c r="E70" s="101" t="e">
        <f>+VLOOKUP(B70,#REF!,1,0)</f>
        <v>#REF!</v>
      </c>
    </row>
    <row r="71" spans="2:5">
      <c r="B71" s="94"/>
      <c r="C71" s="92"/>
      <c r="D71" s="99"/>
      <c r="E71" s="101" t="e">
        <f>+VLOOKUP(B71,#REF!,1,0)</f>
        <v>#REF!</v>
      </c>
    </row>
    <row r="72" spans="2:5">
      <c r="B72" s="94"/>
      <c r="C72" s="92"/>
      <c r="D72" s="99"/>
      <c r="E72" s="101" t="e">
        <f>+VLOOKUP(B72,#REF!,1,0)</f>
        <v>#REF!</v>
      </c>
    </row>
    <row r="73" spans="2:5">
      <c r="B73" s="93"/>
      <c r="C73" s="91"/>
      <c r="D73" s="102"/>
      <c r="E73" s="101" t="e">
        <f>+VLOOKUP(B73,#REF!,1,0)</f>
        <v>#REF!</v>
      </c>
    </row>
    <row r="74" spans="2:5">
      <c r="B74" s="93"/>
      <c r="C74" s="91"/>
      <c r="D74" s="102"/>
      <c r="E74" s="101" t="e">
        <f>+VLOOKUP(B74,#REF!,1,0)</f>
        <v>#REF!</v>
      </c>
    </row>
    <row r="75" spans="2:5">
      <c r="B75" s="89"/>
      <c r="C75" s="91"/>
      <c r="D75" s="102"/>
    </row>
    <row r="76" spans="2:5">
      <c r="B76" s="90"/>
      <c r="C76" s="92"/>
      <c r="D76" s="99"/>
    </row>
    <row r="77" spans="2:5">
      <c r="B77" s="90"/>
      <c r="C77" s="92"/>
      <c r="D77" s="99"/>
      <c r="E77" s="101" t="e">
        <f>+VLOOKUP(B77,#REF!,1,0)</f>
        <v>#REF!</v>
      </c>
    </row>
    <row r="78" spans="2:5">
      <c r="B78" s="90"/>
      <c r="C78" s="92"/>
      <c r="D78" s="99"/>
      <c r="E78" s="101" t="e">
        <f>+VLOOKUP(B78,#REF!,1,0)</f>
        <v>#REF!</v>
      </c>
    </row>
    <row r="79" spans="2:5">
      <c r="B79" s="90"/>
      <c r="C79" s="92"/>
      <c r="D79" s="99"/>
      <c r="E79" s="101" t="e">
        <f>+VLOOKUP(B79,#REF!,1,0)</f>
        <v>#REF!</v>
      </c>
    </row>
    <row r="80" spans="2:5">
      <c r="B80" s="94"/>
      <c r="C80" s="92"/>
      <c r="D80" s="99"/>
      <c r="E80" s="101" t="e">
        <f>+VLOOKUP(B80,#REF!,1,0)</f>
        <v>#REF!</v>
      </c>
    </row>
    <row r="81" spans="2:5">
      <c r="B81" s="94"/>
      <c r="C81" s="92"/>
      <c r="D81" s="99"/>
      <c r="E81" s="101" t="e">
        <f>+VLOOKUP(B81,#REF!,1,0)</f>
        <v>#REF!</v>
      </c>
    </row>
    <row r="82" spans="2:5">
      <c r="B82" s="89"/>
      <c r="C82" s="91"/>
      <c r="D82" s="102"/>
      <c r="E82" s="101" t="e">
        <f>+VLOOKUP(B82,#REF!,1,0)</f>
        <v>#REF!</v>
      </c>
    </row>
    <row r="83" spans="2:5">
      <c r="B83" s="89"/>
      <c r="C83" s="91"/>
      <c r="D83" s="102"/>
      <c r="E83" s="101" t="e">
        <f>+VLOOKUP(B83,#REF!,1,0)</f>
        <v>#REF!</v>
      </c>
    </row>
    <row r="84" spans="2:5">
      <c r="B84" s="89"/>
      <c r="C84" s="91"/>
      <c r="D84" s="102"/>
      <c r="E84" s="101" t="e">
        <f>+VLOOKUP(B84,#REF!,1,0)</f>
        <v>#REF!</v>
      </c>
    </row>
    <row r="85" spans="2:5">
      <c r="B85" s="89"/>
      <c r="C85" s="91"/>
      <c r="D85" s="102"/>
      <c r="E85" s="101" t="e">
        <f>+VLOOKUP(B85,#REF!,1,0)</f>
        <v>#REF!</v>
      </c>
    </row>
    <row r="86" spans="2:5">
      <c r="B86" s="90"/>
      <c r="C86" s="92"/>
      <c r="D86" s="99"/>
      <c r="E86" s="101" t="e">
        <f>+VLOOKUP(B86,#REF!,1,0)</f>
        <v>#REF!</v>
      </c>
    </row>
    <row r="87" spans="2:5">
      <c r="B87" s="90"/>
      <c r="C87" s="92"/>
      <c r="D87" s="99"/>
      <c r="E87" s="101" t="e">
        <f>+VLOOKUP(B87,#REF!,1,0)</f>
        <v>#REF!</v>
      </c>
    </row>
    <row r="88" spans="2:5">
      <c r="B88" s="90"/>
      <c r="C88" s="92"/>
      <c r="D88" s="99"/>
      <c r="E88" s="101" t="e">
        <f>+VLOOKUP(B88,#REF!,1,0)</f>
        <v>#REF!</v>
      </c>
    </row>
    <row r="89" spans="2:5">
      <c r="B89" s="89"/>
      <c r="C89" s="91"/>
      <c r="D89" s="102"/>
      <c r="E89" s="101" t="e">
        <f>+VLOOKUP(B89,#REF!,1,0)</f>
        <v>#REF!</v>
      </c>
    </row>
    <row r="90" spans="2:5">
      <c r="B90" s="90"/>
      <c r="C90" s="92"/>
      <c r="D90" s="99"/>
      <c r="E90" s="101" t="e">
        <f>+VLOOKUP(B90,#REF!,1,0)</f>
        <v>#REF!</v>
      </c>
    </row>
    <row r="91" spans="2:5">
      <c r="B91" s="89"/>
      <c r="C91" s="91"/>
      <c r="D91" s="102"/>
      <c r="E91" s="101" t="e">
        <f>+VLOOKUP(B91,#REF!,1,0)</f>
        <v>#REF!</v>
      </c>
    </row>
    <row r="92" spans="2:5">
      <c r="B92" s="89"/>
      <c r="C92" s="91"/>
      <c r="D92" s="102"/>
      <c r="E92" s="101" t="e">
        <f>+VLOOKUP(B92,#REF!,1,0)</f>
        <v>#REF!</v>
      </c>
    </row>
    <row r="93" spans="2:5">
      <c r="B93" s="90"/>
      <c r="C93" s="92"/>
      <c r="D93" s="99"/>
      <c r="E93" s="101" t="e">
        <f>+VLOOKUP(B93,#REF!,1,0)</f>
        <v>#REF!</v>
      </c>
    </row>
    <row r="94" spans="2:5">
      <c r="B94" s="90"/>
      <c r="C94" s="92"/>
      <c r="D94" s="99"/>
      <c r="E94" s="101" t="e">
        <f>+VLOOKUP(B94,#REF!,1,0)</f>
        <v>#REF!</v>
      </c>
    </row>
    <row r="95" spans="2:5">
      <c r="B95" s="89"/>
      <c r="C95" s="91"/>
      <c r="D95" s="102"/>
      <c r="E95" s="101" t="e">
        <f>+VLOOKUP(B95,#REF!,1,0)</f>
        <v>#REF!</v>
      </c>
    </row>
    <row r="96" spans="2:5">
      <c r="B96" s="90"/>
      <c r="C96" s="92"/>
      <c r="D96" s="99"/>
      <c r="E96" s="101" t="e">
        <f>+VLOOKUP(B96,#REF!,1,0)</f>
        <v>#REF!</v>
      </c>
    </row>
    <row r="97" spans="2:5">
      <c r="B97" s="90"/>
      <c r="C97" s="92"/>
      <c r="D97" s="99"/>
      <c r="E97" s="101" t="e">
        <f>+VLOOKUP(B97,#REF!,1,0)</f>
        <v>#REF!</v>
      </c>
    </row>
    <row r="98" spans="2:5">
      <c r="B98" s="90"/>
      <c r="C98" s="92"/>
      <c r="D98" s="99"/>
      <c r="E98" s="101" t="e">
        <f>+VLOOKUP(B98,#REF!,1,0)</f>
        <v>#REF!</v>
      </c>
    </row>
    <row r="99" spans="2:5">
      <c r="B99" s="90"/>
      <c r="C99" s="92"/>
      <c r="D99" s="99"/>
      <c r="E99" s="101" t="e">
        <f>+VLOOKUP(B99,#REF!,1,0)</f>
        <v>#REF!</v>
      </c>
    </row>
    <row r="100" spans="2:5">
      <c r="B100" s="90"/>
      <c r="C100" s="92"/>
      <c r="D100" s="99"/>
      <c r="E100" s="101" t="e">
        <f>+VLOOKUP(B100,#REF!,1,0)</f>
        <v>#REF!</v>
      </c>
    </row>
    <row r="101" spans="2:5">
      <c r="B101" s="89"/>
      <c r="C101" s="91"/>
      <c r="D101" s="102"/>
      <c r="E101" s="101" t="e">
        <f>+VLOOKUP(B101,#REF!,1,0)</f>
        <v>#REF!</v>
      </c>
    </row>
    <row r="102" spans="2:5">
      <c r="B102" s="89"/>
      <c r="C102" s="91"/>
      <c r="D102" s="102"/>
      <c r="E102" s="101" t="e">
        <f>+VLOOKUP(B102,#REF!,1,0)</f>
        <v>#REF!</v>
      </c>
    </row>
    <row r="103" spans="2:5">
      <c r="B103" s="89"/>
      <c r="C103" s="91"/>
      <c r="D103" s="102"/>
      <c r="E103" s="101" t="e">
        <f>+VLOOKUP(B103,#REF!,1,0)</f>
        <v>#REF!</v>
      </c>
    </row>
    <row r="104" spans="2:5">
      <c r="B104" s="90"/>
      <c r="C104" s="92"/>
      <c r="D104" s="99"/>
    </row>
    <row r="105" spans="2:5" ht="13.8" thickBot="1">
      <c r="B105" s="104"/>
      <c r="C105" s="105"/>
      <c r="D105" s="106"/>
    </row>
    <row r="106" spans="2:5" ht="13.8" thickTop="1">
      <c r="D106" s="110"/>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Hoja5">
    <tabColor theme="2" tint="-0.499984740745262"/>
    <pageSetUpPr fitToPage="1"/>
  </sheetPr>
  <dimension ref="A1:J50"/>
  <sheetViews>
    <sheetView showGridLines="0" tabSelected="1" zoomScale="85" zoomScaleNormal="85" zoomScaleSheetLayoutView="80" workbookViewId="0">
      <pane ySplit="9" topLeftCell="A10" activePane="bottomLeft" state="frozen"/>
      <selection pane="bottomLeft" activeCell="E29" sqref="E29"/>
    </sheetView>
  </sheetViews>
  <sheetFormatPr baseColWidth="10" defaultColWidth="11.44140625" defaultRowHeight="15.6"/>
  <cols>
    <col min="1" max="1" width="2.88671875" style="21" customWidth="1"/>
    <col min="2" max="2" width="44.44140625" style="21" customWidth="1"/>
    <col min="3" max="3" width="19.5546875" style="21" customWidth="1"/>
    <col min="4" max="4" width="15.33203125" style="22" customWidth="1"/>
    <col min="5" max="6" width="22.88671875" style="21" customWidth="1"/>
    <col min="7" max="7" width="15.33203125" style="21" bestFit="1" customWidth="1"/>
    <col min="8" max="8" width="14.109375" style="21" customWidth="1"/>
    <col min="9" max="9" width="16.5546875" style="21" customWidth="1"/>
    <col min="10" max="10" width="18.88671875" style="21" bestFit="1" customWidth="1"/>
    <col min="11" max="11" width="13.5546875" style="21" bestFit="1" customWidth="1"/>
    <col min="12" max="16384" width="11.44140625" style="21"/>
  </cols>
  <sheetData>
    <row r="1" spans="1:10" s="27" customFormat="1" ht="12.75" customHeight="1">
      <c r="A1" s="19"/>
      <c r="D1" s="28"/>
    </row>
    <row r="2" spans="1:10" s="19" customFormat="1" ht="12.75" customHeight="1">
      <c r="D2" s="20"/>
    </row>
    <row r="3" spans="1:10" s="19" customFormat="1" ht="12.75" customHeight="1">
      <c r="D3" s="20"/>
    </row>
    <row r="4" spans="1:10" s="29" customFormat="1" ht="12.75" customHeight="1" thickBot="1">
      <c r="D4" s="30"/>
    </row>
    <row r="5" spans="1:10" s="26" customFormat="1" ht="7.5" customHeight="1" thickTop="1">
      <c r="B5" s="31"/>
      <c r="C5" s="32"/>
      <c r="D5" s="32"/>
      <c r="E5" s="32"/>
      <c r="H5" s="33"/>
      <c r="I5" s="33"/>
      <c r="J5" s="33"/>
    </row>
    <row r="6" spans="1:10" ht="15" customHeight="1" thickTop="1">
      <c r="B6" s="25" t="s">
        <v>225</v>
      </c>
      <c r="C6" s="1"/>
      <c r="D6" s="1"/>
      <c r="E6" s="1"/>
      <c r="F6" s="24" t="s">
        <v>6</v>
      </c>
      <c r="G6" s="3"/>
      <c r="H6" s="3"/>
      <c r="I6" s="3"/>
    </row>
    <row r="7" spans="1:10" ht="15" customHeight="1">
      <c r="B7" s="135" t="s">
        <v>83</v>
      </c>
      <c r="C7" s="1"/>
      <c r="D7" s="1"/>
      <c r="E7" s="1"/>
      <c r="F7" s="1"/>
      <c r="G7" s="3"/>
      <c r="H7" s="3"/>
      <c r="I7" s="3"/>
    </row>
    <row r="8" spans="1:10" s="26" customFormat="1" ht="40.200000000000003" customHeight="1">
      <c r="A8" s="21"/>
      <c r="B8" s="332" t="s">
        <v>338</v>
      </c>
      <c r="C8" s="332"/>
      <c r="D8" s="332"/>
      <c r="E8" s="332"/>
      <c r="F8" s="332"/>
      <c r="G8" s="3"/>
      <c r="H8" s="3"/>
      <c r="I8" s="3"/>
    </row>
    <row r="9" spans="1:10" ht="15" customHeight="1">
      <c r="B9" s="136" t="s">
        <v>278</v>
      </c>
      <c r="C9" s="1"/>
      <c r="D9" s="1"/>
      <c r="E9" s="1"/>
      <c r="F9" s="1"/>
      <c r="G9" s="3"/>
      <c r="H9" s="3"/>
      <c r="I9" s="3"/>
    </row>
    <row r="10" spans="1:10" ht="11.25" customHeight="1">
      <c r="D10" s="21"/>
      <c r="E10" s="22"/>
    </row>
    <row r="11" spans="1:10" ht="26.25" customHeight="1">
      <c r="B11" s="333" t="s">
        <v>7</v>
      </c>
      <c r="C11" s="334"/>
      <c r="D11" s="334"/>
      <c r="E11" s="163" t="s">
        <v>337</v>
      </c>
      <c r="F11" s="156" t="s">
        <v>287</v>
      </c>
      <c r="G11" s="318"/>
    </row>
    <row r="12" spans="1:10" ht="6.75" customHeight="1">
      <c r="A12" s="1"/>
      <c r="B12" s="142"/>
      <c r="C12" s="143"/>
      <c r="D12" s="144"/>
      <c r="E12" s="248"/>
      <c r="F12" s="249"/>
      <c r="G12" s="1"/>
    </row>
    <row r="13" spans="1:10" ht="15">
      <c r="B13" s="145" t="s">
        <v>81</v>
      </c>
      <c r="C13" s="148"/>
      <c r="D13" s="208" t="s">
        <v>84</v>
      </c>
      <c r="E13" s="253">
        <v>1254025.96</v>
      </c>
      <c r="F13" s="254">
        <v>237090.62000000008</v>
      </c>
      <c r="G13" s="326"/>
    </row>
    <row r="14" spans="1:10" ht="15" hidden="1">
      <c r="B14" s="145" t="s">
        <v>8</v>
      </c>
      <c r="C14" s="148"/>
      <c r="D14" s="149" t="s">
        <v>85</v>
      </c>
      <c r="E14" s="253">
        <v>0</v>
      </c>
      <c r="F14" s="254">
        <v>0</v>
      </c>
      <c r="G14" s="243"/>
      <c r="H14" s="244"/>
      <c r="I14" s="210"/>
    </row>
    <row r="15" spans="1:10" ht="15">
      <c r="B15" s="145" t="s">
        <v>156</v>
      </c>
      <c r="C15" s="148"/>
      <c r="D15" s="208" t="s">
        <v>89</v>
      </c>
      <c r="E15" s="253">
        <v>2405846.3600000003</v>
      </c>
      <c r="F15" s="254">
        <v>2164934.61</v>
      </c>
      <c r="G15" s="133"/>
    </row>
    <row r="16" spans="1:10" s="3" customFormat="1" ht="7.5" customHeight="1">
      <c r="A16" s="1"/>
      <c r="B16" s="145"/>
      <c r="C16" s="147"/>
      <c r="D16" s="146"/>
      <c r="E16" s="255"/>
      <c r="F16" s="256"/>
    </row>
    <row r="17" spans="1:9" ht="15">
      <c r="B17" s="157" t="s">
        <v>9</v>
      </c>
      <c r="C17" s="150"/>
      <c r="D17" s="151"/>
      <c r="E17" s="257">
        <v>3659872.3200000003</v>
      </c>
      <c r="F17" s="258">
        <v>2402025.23</v>
      </c>
      <c r="G17" s="120"/>
      <c r="H17" s="120"/>
    </row>
    <row r="18" spans="1:9" ht="6.75" customHeight="1">
      <c r="A18" s="1"/>
      <c r="B18" s="158"/>
      <c r="C18" s="144"/>
      <c r="D18" s="144"/>
      <c r="E18" s="259"/>
      <c r="F18" s="259"/>
      <c r="G18" s="166"/>
    </row>
    <row r="19" spans="1:9" ht="25.95" customHeight="1">
      <c r="B19" s="333" t="s">
        <v>10</v>
      </c>
      <c r="C19" s="334"/>
      <c r="D19" s="334"/>
      <c r="E19" s="260"/>
      <c r="F19" s="261"/>
    </row>
    <row r="20" spans="1:9" ht="6.75" customHeight="1">
      <c r="A20" s="1"/>
      <c r="B20" s="142"/>
      <c r="C20" s="143"/>
      <c r="D20" s="144"/>
      <c r="E20" s="262"/>
      <c r="F20" s="262"/>
      <c r="G20" s="1"/>
    </row>
    <row r="21" spans="1:9" ht="15" hidden="1">
      <c r="B21" s="145" t="s">
        <v>86</v>
      </c>
      <c r="C21" s="150"/>
      <c r="D21" s="149" t="s">
        <v>87</v>
      </c>
      <c r="E21" s="253">
        <v>0</v>
      </c>
      <c r="F21" s="254">
        <v>0</v>
      </c>
    </row>
    <row r="22" spans="1:9" ht="15">
      <c r="B22" s="145" t="s">
        <v>88</v>
      </c>
      <c r="C22" s="148"/>
      <c r="D22" s="208" t="s">
        <v>82</v>
      </c>
      <c r="E22" s="253">
        <v>3289.16</v>
      </c>
      <c r="F22" s="254">
        <v>1358.4400000000003</v>
      </c>
    </row>
    <row r="23" spans="1:9" ht="15" hidden="1">
      <c r="B23" s="145" t="s">
        <v>90</v>
      </c>
      <c r="C23" s="148"/>
      <c r="D23" s="208" t="s">
        <v>82</v>
      </c>
      <c r="E23" s="253">
        <v>0</v>
      </c>
      <c r="F23" s="254">
        <v>0</v>
      </c>
      <c r="G23" s="140"/>
    </row>
    <row r="24" spans="1:9" ht="15">
      <c r="B24" s="145" t="s">
        <v>308</v>
      </c>
      <c r="C24" s="148"/>
      <c r="D24" s="208" t="s">
        <v>310</v>
      </c>
      <c r="E24" s="253">
        <v>1133855</v>
      </c>
      <c r="F24" s="254">
        <v>1133469.0899999999</v>
      </c>
      <c r="G24" s="140"/>
    </row>
    <row r="25" spans="1:9" ht="15">
      <c r="B25" s="145" t="s">
        <v>127</v>
      </c>
      <c r="C25" s="148"/>
      <c r="D25" s="208" t="s">
        <v>92</v>
      </c>
      <c r="E25" s="253">
        <v>111225.37</v>
      </c>
      <c r="F25" s="254">
        <v>96072</v>
      </c>
      <c r="G25" s="139"/>
    </row>
    <row r="26" spans="1:9" s="3" customFormat="1" ht="7.5" customHeight="1">
      <c r="A26" s="1"/>
      <c r="B26" s="157"/>
      <c r="C26" s="165"/>
      <c r="D26" s="146"/>
      <c r="E26" s="250"/>
      <c r="F26" s="251"/>
    </row>
    <row r="27" spans="1:9" ht="16.5" customHeight="1" thickBot="1">
      <c r="B27" s="158" t="s">
        <v>11</v>
      </c>
      <c r="C27" s="150"/>
      <c r="D27" s="152"/>
      <c r="E27" s="252">
        <v>2411502.7900000005</v>
      </c>
      <c r="F27" s="298">
        <v>1171125.7000000002</v>
      </c>
      <c r="G27" s="120"/>
      <c r="H27" s="120"/>
    </row>
    <row r="28" spans="1:9" ht="16.2" thickTop="1" thickBot="1">
      <c r="B28" s="159" t="s">
        <v>12</v>
      </c>
      <c r="C28" s="153"/>
      <c r="D28" s="154"/>
      <c r="E28" s="319">
        <v>2688.7999263035395</v>
      </c>
      <c r="F28" s="319">
        <v>1263.6743813092073</v>
      </c>
    </row>
    <row r="29" spans="1:9" ht="16.2" thickTop="1" thickBot="1">
      <c r="B29" s="160" t="s">
        <v>13</v>
      </c>
      <c r="C29" s="161"/>
      <c r="D29" s="162"/>
      <c r="E29" s="323">
        <v>896.86955374000001</v>
      </c>
      <c r="F29" s="299">
        <v>926.76223979999997</v>
      </c>
    </row>
    <row r="30" spans="1:9" thickTop="1">
      <c r="B30" s="41" t="s">
        <v>27</v>
      </c>
      <c r="C30" s="3"/>
      <c r="D30" s="3"/>
      <c r="E30" s="3"/>
      <c r="F30" s="3"/>
      <c r="G30" s="3"/>
      <c r="H30" s="3"/>
      <c r="I30" s="3"/>
    </row>
    <row r="31" spans="1:9" ht="15">
      <c r="B31" s="26"/>
      <c r="C31" s="3"/>
      <c r="D31" s="3"/>
      <c r="E31" s="6"/>
      <c r="F31" s="6"/>
      <c r="G31" s="6"/>
      <c r="H31" s="3"/>
      <c r="I31" s="3"/>
    </row>
    <row r="32" spans="1:9" ht="15">
      <c r="B32" s="26"/>
      <c r="C32" s="3"/>
      <c r="D32" s="3"/>
      <c r="E32" s="6"/>
      <c r="F32" s="6"/>
      <c r="G32" s="6"/>
      <c r="H32" s="3"/>
      <c r="I32" s="3"/>
    </row>
    <row r="33" spans="1:9" ht="15">
      <c r="B33" s="26"/>
      <c r="C33" s="3"/>
      <c r="D33" s="3"/>
      <c r="E33" s="6"/>
      <c r="F33" s="6"/>
      <c r="G33" s="6"/>
      <c r="H33" s="3"/>
      <c r="I33" s="3"/>
    </row>
    <row r="34" spans="1:9" ht="15">
      <c r="B34" s="26"/>
      <c r="C34" s="3"/>
      <c r="D34" s="3"/>
      <c r="E34" s="6"/>
      <c r="F34" s="6"/>
      <c r="G34" s="6"/>
      <c r="H34" s="3"/>
      <c r="I34" s="3"/>
    </row>
    <row r="35" spans="1:9" ht="15">
      <c r="B35" s="26"/>
      <c r="C35" s="3"/>
      <c r="D35" s="3"/>
      <c r="E35" s="6"/>
      <c r="F35" s="6"/>
      <c r="G35" s="6"/>
      <c r="H35" s="3"/>
      <c r="I35" s="3"/>
    </row>
    <row r="36" spans="1:9" ht="15">
      <c r="B36" s="26"/>
      <c r="C36" s="3"/>
      <c r="D36" s="3"/>
      <c r="E36" s="6"/>
      <c r="F36" s="6"/>
      <c r="G36" s="6"/>
      <c r="H36" s="3"/>
      <c r="I36" s="3"/>
    </row>
    <row r="37" spans="1:9" ht="15">
      <c r="B37" s="26"/>
      <c r="C37" s="3"/>
      <c r="D37" s="3"/>
      <c r="E37" s="6"/>
      <c r="F37" s="6"/>
      <c r="G37" s="6"/>
      <c r="H37" s="3"/>
      <c r="I37" s="3"/>
    </row>
    <row r="38" spans="1:9">
      <c r="E38" s="246"/>
      <c r="F38" s="246"/>
      <c r="G38" s="246"/>
    </row>
    <row r="40" spans="1:9" s="35" customFormat="1" ht="13.2">
      <c r="A40" s="36"/>
      <c r="B40" s="37" t="s">
        <v>324</v>
      </c>
      <c r="C40" s="37"/>
      <c r="D40" s="37" t="s">
        <v>326</v>
      </c>
      <c r="E40" s="38"/>
      <c r="F40" s="34" t="s">
        <v>159</v>
      </c>
    </row>
    <row r="41" spans="1:9" s="35" customFormat="1" ht="13.2">
      <c r="A41" s="36"/>
      <c r="B41" s="39" t="s">
        <v>325</v>
      </c>
      <c r="C41" s="39"/>
      <c r="D41" s="39" t="s">
        <v>327</v>
      </c>
      <c r="E41" s="40"/>
      <c r="F41" s="39" t="s">
        <v>121</v>
      </c>
    </row>
    <row r="45" spans="1:9">
      <c r="B45" s="246"/>
      <c r="C45" s="246"/>
      <c r="D45" s="304"/>
      <c r="E45" s="246"/>
      <c r="F45" s="246"/>
      <c r="G45" s="246"/>
    </row>
    <row r="46" spans="1:9">
      <c r="B46" s="246"/>
      <c r="C46" s="246"/>
      <c r="D46" s="304"/>
      <c r="E46" s="246"/>
      <c r="F46" s="246"/>
      <c r="G46" s="246"/>
    </row>
    <row r="47" spans="1:9">
      <c r="B47" s="246"/>
      <c r="C47" s="246"/>
      <c r="D47" s="304"/>
      <c r="E47" s="246"/>
      <c r="F47" s="246"/>
      <c r="G47" s="246"/>
    </row>
    <row r="48" spans="1:9" ht="15">
      <c r="B48" s="317" t="s">
        <v>311</v>
      </c>
      <c r="C48" s="236"/>
      <c r="D48" s="236"/>
      <c r="E48" s="236"/>
      <c r="F48" s="237" t="s">
        <v>301</v>
      </c>
      <c r="G48" s="246"/>
    </row>
    <row r="49" spans="2:7" ht="15">
      <c r="B49" s="238" t="s">
        <v>149</v>
      </c>
      <c r="C49" s="236"/>
      <c r="D49" s="236"/>
      <c r="E49" s="236"/>
      <c r="F49" s="238" t="s">
        <v>150</v>
      </c>
      <c r="G49" s="246"/>
    </row>
    <row r="50" spans="2:7" ht="15">
      <c r="B50" s="236"/>
      <c r="C50" s="236"/>
      <c r="D50" s="236"/>
      <c r="E50" s="236"/>
      <c r="F50" s="236"/>
      <c r="G50" s="43"/>
    </row>
  </sheetData>
  <customSheetViews>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1"/>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 right="0" top="0" bottom="0" header="0" footer="0"/>
      <pageSetup paperSize="9" scale="46" orientation="portrait" r:id="rId2"/>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 right="0" top="0" bottom="0" header="0" footer="0"/>
      <pageSetup paperSize="9" scale="46" orientation="portrait" r:id="rId3"/>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 right="0" top="0" bottom="0" header="0" footer="0"/>
      <pageSetup paperSize="9" scale="46" orientation="portrait" r:id="rId4"/>
    </customSheetView>
  </customSheetViews>
  <mergeCells count="3">
    <mergeCell ref="B8:F8"/>
    <mergeCell ref="B19:D19"/>
    <mergeCell ref="B11:D11"/>
  </mergeCells>
  <hyperlinks>
    <hyperlink ref="F6" location="INDICE!A1" display="Índice" xr:uid="{242F3235-E00B-4C92-A93F-5B04FB32E055}"/>
    <hyperlink ref="D21" location="'Nota 4.3 a Nota 4.10'!A1" display="(Nota 4.3)" xr:uid="{CC6C50E0-F965-4D1C-AA36-51600AD91152}"/>
    <hyperlink ref="D14" location="'Nota 4.2'!A1" display="(Nota 4.2)" xr:uid="{47CC0C32-DC1B-451B-BCE1-1BD13F887B88}"/>
    <hyperlink ref="D13" location="NOTAS!A1" display="(Nota 4.1)" xr:uid="{62DA1D78-FFEB-4EC7-9170-4AFA2BBDC7AC}"/>
    <hyperlink ref="D22" location="'Nota 4.3 a Nota 4.12'!A1" display="(Nota 4.4)" xr:uid="{24157FA6-B5BC-4EA2-9A62-3EFAE704F069}"/>
    <hyperlink ref="D23" location="'Nota 4.3 a Nota 4.12'!A1" display="(Nota 4.4)" xr:uid="{EDF0DD0F-5F7A-4FB2-B5B9-ADD61C8062DA}"/>
    <hyperlink ref="D15" location="NOTAS!A1" display="(Nota 4.1)" xr:uid="{3B88D2EC-AE20-49E7-9759-56D8A175E021}"/>
    <hyperlink ref="D25" location="NOTAS!A1" display="(Nota 4.1)" xr:uid="{9EA91694-BF7B-4EFB-961E-BBE7B6F4D3D6}"/>
    <hyperlink ref="D24" location="NOTAS!A1" display="(Nota 4.1)" xr:uid="{D02961DE-89A3-46F8-98D6-46ED5C3B4741}"/>
  </hyperlinks>
  <pageMargins left="0.7" right="0.7" top="0.75" bottom="0.75" header="0.3" footer="0.3"/>
  <pageSetup paperSize="9" scale="22" fitToHeight="0" orientation="portrait" r:id="rId5"/>
  <drawing r:id="rId6"/>
  <legacyDrawing r:id="rId7"/>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Hoja6">
    <tabColor theme="2" tint="-0.499984740745262"/>
    <pageSetUpPr fitToPage="1"/>
  </sheetPr>
  <dimension ref="A1:J49"/>
  <sheetViews>
    <sheetView showGridLines="0" zoomScale="85" zoomScaleNormal="85" zoomScaleSheetLayoutView="90" workbookViewId="0">
      <pane ySplit="9" topLeftCell="A10" activePane="bottomLeft" state="frozen"/>
      <selection pane="bottomLeft" activeCell="G26" sqref="G26"/>
    </sheetView>
  </sheetViews>
  <sheetFormatPr baseColWidth="10" defaultColWidth="11.44140625" defaultRowHeight="15"/>
  <cols>
    <col min="1" max="1" width="2.88671875" style="21" customWidth="1"/>
    <col min="2" max="2" width="64.33203125" style="26" customWidth="1"/>
    <col min="3" max="3" width="14.88671875" style="26" customWidth="1"/>
    <col min="4" max="5" width="22.88671875" style="26" customWidth="1"/>
    <col min="6" max="7" width="15" style="26" customWidth="1"/>
    <col min="8" max="8" width="27.44140625" style="26" customWidth="1"/>
    <col min="9" max="9" width="17.88671875" style="26" bestFit="1" customWidth="1"/>
    <col min="10" max="10" width="6.88671875" style="26" customWidth="1"/>
    <col min="11" max="16384" width="11.44140625" style="26"/>
  </cols>
  <sheetData>
    <row r="1" spans="1:10" s="27" customFormat="1" ht="12.75" customHeight="1">
      <c r="A1" s="19"/>
      <c r="D1" s="28"/>
    </row>
    <row r="2" spans="1:10" s="27" customFormat="1" ht="12.75" customHeight="1">
      <c r="A2" s="19"/>
      <c r="D2" s="28"/>
    </row>
    <row r="3" spans="1:10" s="27" customFormat="1" ht="12.75" customHeight="1">
      <c r="A3" s="19"/>
      <c r="D3" s="28"/>
    </row>
    <row r="4" spans="1:10" s="29" customFormat="1" ht="12.75" customHeight="1" thickBot="1">
      <c r="D4" s="30"/>
    </row>
    <row r="5" spans="1:10" ht="7.5" customHeight="1" thickTop="1">
      <c r="A5" s="26"/>
      <c r="B5" s="31"/>
      <c r="C5" s="32"/>
      <c r="D5" s="32"/>
      <c r="E5" s="32"/>
      <c r="H5" s="33"/>
      <c r="I5" s="33"/>
      <c r="J5" s="33"/>
    </row>
    <row r="6" spans="1:10">
      <c r="B6" s="25" t="s">
        <v>225</v>
      </c>
      <c r="C6" s="1"/>
      <c r="D6" s="1"/>
      <c r="E6" s="24" t="s">
        <v>6</v>
      </c>
      <c r="F6" s="3"/>
      <c r="G6" s="3"/>
      <c r="H6" s="3"/>
      <c r="I6" s="3"/>
    </row>
    <row r="7" spans="1:10">
      <c r="B7" s="135" t="s">
        <v>132</v>
      </c>
      <c r="C7" s="1"/>
      <c r="D7" s="1"/>
      <c r="E7" s="1"/>
      <c r="F7" s="3"/>
      <c r="G7" s="3"/>
      <c r="H7" s="3"/>
      <c r="I7" s="3"/>
    </row>
    <row r="8" spans="1:10" ht="25.95" customHeight="1">
      <c r="A8" s="332" t="s">
        <v>336</v>
      </c>
      <c r="B8" s="332"/>
      <c r="C8" s="332"/>
      <c r="D8" s="332"/>
      <c r="E8" s="332"/>
      <c r="F8" s="137"/>
      <c r="G8" s="3"/>
      <c r="H8" s="3"/>
      <c r="I8" s="3"/>
    </row>
    <row r="9" spans="1:10">
      <c r="B9" s="136" t="s">
        <v>278</v>
      </c>
      <c r="C9" s="1"/>
      <c r="D9" s="1"/>
      <c r="E9" s="1"/>
      <c r="F9" s="3"/>
      <c r="G9" s="3"/>
      <c r="H9" s="3"/>
      <c r="I9" s="3"/>
    </row>
    <row r="10" spans="1:10" s="21" customFormat="1" ht="11.25" customHeight="1">
      <c r="E10" s="22"/>
    </row>
    <row r="11" spans="1:10" ht="26.25" customHeight="1">
      <c r="B11" s="155" t="s">
        <v>14</v>
      </c>
      <c r="C11" s="173"/>
      <c r="D11" s="163" t="s">
        <v>334</v>
      </c>
      <c r="E11" s="156" t="s">
        <v>335</v>
      </c>
      <c r="F11" s="3"/>
      <c r="G11" s="3"/>
      <c r="H11" s="3"/>
      <c r="I11" s="3"/>
    </row>
    <row r="12" spans="1:10" ht="6.75" customHeight="1">
      <c r="B12" s="170"/>
      <c r="C12" s="167"/>
      <c r="D12" s="164"/>
      <c r="E12" s="174"/>
      <c r="F12" s="3"/>
      <c r="G12" s="3"/>
      <c r="H12" s="3"/>
      <c r="I12" s="3"/>
    </row>
    <row r="13" spans="1:10">
      <c r="B13" s="145" t="s">
        <v>15</v>
      </c>
      <c r="C13" s="208" t="s">
        <v>96</v>
      </c>
      <c r="D13" s="263">
        <v>0</v>
      </c>
      <c r="E13" s="264">
        <v>0</v>
      </c>
      <c r="G13" s="3"/>
      <c r="H13" s="3"/>
      <c r="I13" s="3"/>
    </row>
    <row r="14" spans="1:10">
      <c r="B14" s="145" t="s">
        <v>322</v>
      </c>
      <c r="C14" s="208" t="s">
        <v>157</v>
      </c>
      <c r="D14" s="263">
        <v>10511.13</v>
      </c>
      <c r="E14" s="264">
        <v>0</v>
      </c>
      <c r="F14" s="3"/>
      <c r="G14" s="3"/>
      <c r="H14" s="3"/>
      <c r="I14" s="3"/>
    </row>
    <row r="15" spans="1:10">
      <c r="B15" s="145" t="s">
        <v>16</v>
      </c>
      <c r="C15" s="208" t="s">
        <v>187</v>
      </c>
      <c r="D15" s="263">
        <v>62.9</v>
      </c>
      <c r="E15" s="264"/>
      <c r="F15" s="3"/>
      <c r="G15" s="3"/>
      <c r="H15" s="3"/>
      <c r="I15" s="3"/>
    </row>
    <row r="16" spans="1:10" ht="7.5" customHeight="1">
      <c r="B16" s="170"/>
      <c r="C16" s="167"/>
      <c r="D16" s="265"/>
      <c r="E16" s="266"/>
      <c r="F16" s="3"/>
      <c r="G16" s="3"/>
      <c r="H16" s="3"/>
      <c r="I16" s="3"/>
    </row>
    <row r="17" spans="2:9">
      <c r="B17" s="157" t="s">
        <v>17</v>
      </c>
      <c r="C17" s="167"/>
      <c r="D17" s="267">
        <v>10574.029999999999</v>
      </c>
      <c r="E17" s="268">
        <v>0</v>
      </c>
      <c r="F17" s="3"/>
      <c r="G17" s="3"/>
      <c r="H17" s="3"/>
      <c r="I17" s="3"/>
    </row>
    <row r="18" spans="2:9" ht="7.5" customHeight="1">
      <c r="B18" s="171"/>
      <c r="C18" s="167"/>
      <c r="D18" s="267"/>
      <c r="E18" s="268"/>
      <c r="F18" s="3"/>
      <c r="G18" s="3"/>
      <c r="H18" s="3"/>
      <c r="I18" s="3"/>
    </row>
    <row r="19" spans="2:9" ht="26.25" customHeight="1">
      <c r="B19" s="155" t="s">
        <v>18</v>
      </c>
      <c r="C19" s="168"/>
      <c r="D19" s="269"/>
      <c r="E19" s="270"/>
      <c r="F19" s="3"/>
      <c r="G19" s="3"/>
      <c r="H19" s="3"/>
      <c r="I19" s="3"/>
    </row>
    <row r="20" spans="2:9" ht="6.75" customHeight="1">
      <c r="B20" s="169"/>
      <c r="C20" s="167"/>
      <c r="D20" s="271"/>
      <c r="E20" s="272"/>
      <c r="F20" s="3"/>
      <c r="G20" s="3"/>
      <c r="H20" s="3"/>
      <c r="I20" s="3"/>
    </row>
    <row r="21" spans="2:9" hidden="1">
      <c r="B21" s="145" t="s">
        <v>186</v>
      </c>
      <c r="C21" s="208" t="s">
        <v>157</v>
      </c>
      <c r="D21" s="263">
        <v>0</v>
      </c>
      <c r="E21" s="264">
        <v>0</v>
      </c>
      <c r="F21" s="3"/>
      <c r="G21" s="3"/>
      <c r="H21" s="3"/>
      <c r="I21" s="3"/>
    </row>
    <row r="22" spans="2:9" hidden="1">
      <c r="B22" s="145" t="s">
        <v>91</v>
      </c>
      <c r="C22" s="208" t="s">
        <v>187</v>
      </c>
      <c r="D22" s="263">
        <v>0</v>
      </c>
      <c r="E22" s="264">
        <v>0</v>
      </c>
      <c r="F22" s="3"/>
      <c r="G22" s="3"/>
      <c r="H22" s="3"/>
      <c r="I22" s="3"/>
    </row>
    <row r="23" spans="2:9">
      <c r="B23" s="145" t="s">
        <v>93</v>
      </c>
      <c r="C23" s="208" t="s">
        <v>94</v>
      </c>
      <c r="D23" s="263">
        <v>14014.28</v>
      </c>
      <c r="E23" s="264">
        <v>0</v>
      </c>
      <c r="F23" s="3"/>
      <c r="G23" s="3"/>
      <c r="H23" s="3"/>
      <c r="I23" s="3"/>
    </row>
    <row r="24" spans="2:9">
      <c r="B24" s="145" t="s">
        <v>95</v>
      </c>
      <c r="C24" s="208" t="s">
        <v>298</v>
      </c>
      <c r="D24" s="263">
        <v>87041.35</v>
      </c>
      <c r="E24" s="264">
        <v>0</v>
      </c>
      <c r="F24" s="3"/>
      <c r="G24" s="3"/>
      <c r="H24" s="3"/>
      <c r="I24" s="3"/>
    </row>
    <row r="25" spans="2:9">
      <c r="B25" s="170"/>
      <c r="C25" s="167"/>
      <c r="D25" s="263"/>
      <c r="E25" s="264"/>
      <c r="F25" s="3"/>
      <c r="G25" s="3"/>
      <c r="H25" s="3"/>
      <c r="I25" s="3"/>
    </row>
    <row r="26" spans="2:9">
      <c r="B26" s="157" t="s">
        <v>19</v>
      </c>
      <c r="C26" s="150"/>
      <c r="D26" s="267">
        <v>101055.63</v>
      </c>
      <c r="E26" s="268">
        <v>0</v>
      </c>
      <c r="F26" s="3"/>
      <c r="G26" s="3"/>
      <c r="H26" s="3"/>
      <c r="I26" s="3"/>
    </row>
    <row r="27" spans="2:9" ht="6.75" customHeight="1">
      <c r="B27" s="171"/>
      <c r="C27" s="150"/>
      <c r="D27" s="267"/>
      <c r="E27" s="268"/>
      <c r="F27" s="3"/>
      <c r="G27" s="3"/>
      <c r="H27" s="3"/>
      <c r="I27" s="3"/>
    </row>
    <row r="28" spans="2:9">
      <c r="B28" s="191" t="s">
        <v>20</v>
      </c>
      <c r="C28" s="172"/>
      <c r="D28" s="307">
        <v>-90481.600000000006</v>
      </c>
      <c r="E28" s="274">
        <v>0</v>
      </c>
      <c r="F28" s="325"/>
      <c r="G28" s="119"/>
      <c r="H28" s="3"/>
      <c r="I28" s="3"/>
    </row>
    <row r="29" spans="2:9">
      <c r="B29" s="41" t="s">
        <v>27</v>
      </c>
      <c r="C29" s="3"/>
      <c r="D29" s="3"/>
      <c r="E29" s="3"/>
      <c r="F29" s="3"/>
      <c r="G29" s="3"/>
      <c r="H29" s="3"/>
      <c r="I29" s="3"/>
    </row>
    <row r="30" spans="2:9">
      <c r="C30" s="3"/>
      <c r="D30" s="3"/>
      <c r="E30" s="3"/>
      <c r="F30" s="3"/>
      <c r="G30" s="3"/>
      <c r="H30" s="3"/>
      <c r="I30" s="3"/>
    </row>
    <row r="31" spans="2:9">
      <c r="C31" s="3"/>
      <c r="D31" s="3"/>
      <c r="E31" s="3"/>
      <c r="F31" s="3"/>
      <c r="G31" s="3"/>
      <c r="H31" s="3"/>
    </row>
    <row r="32" spans="2:9">
      <c r="B32" s="47"/>
      <c r="C32" s="47"/>
      <c r="D32" s="47"/>
      <c r="E32" s="47"/>
      <c r="F32" s="47"/>
      <c r="G32" s="47"/>
      <c r="H32" s="47"/>
      <c r="I32" s="47"/>
    </row>
    <row r="35" spans="1:6" s="35" customFormat="1" ht="13.2">
      <c r="A35" s="36"/>
      <c r="B35" s="37" t="s">
        <v>324</v>
      </c>
      <c r="C35" s="37" t="s">
        <v>326</v>
      </c>
      <c r="D35" s="324"/>
      <c r="E35" s="34" t="s">
        <v>159</v>
      </c>
    </row>
    <row r="36" spans="1:6" s="35" customFormat="1" ht="13.2">
      <c r="A36" s="36"/>
      <c r="B36" s="39" t="s">
        <v>325</v>
      </c>
      <c r="C36" s="39" t="s">
        <v>327</v>
      </c>
      <c r="D36" s="50"/>
      <c r="E36" s="39" t="s">
        <v>121</v>
      </c>
    </row>
    <row r="37" spans="1:6" ht="13.2">
      <c r="A37" s="36"/>
    </row>
    <row r="40" spans="1:6">
      <c r="B40" s="43"/>
      <c r="C40" s="43"/>
      <c r="D40" s="43"/>
      <c r="E40" s="43"/>
      <c r="F40" s="43"/>
    </row>
    <row r="41" spans="1:6">
      <c r="B41" s="43"/>
      <c r="C41" s="43"/>
      <c r="D41" s="43"/>
      <c r="E41" s="43"/>
      <c r="F41" s="43"/>
    </row>
    <row r="42" spans="1:6">
      <c r="B42" s="236"/>
      <c r="C42" s="236"/>
      <c r="D42" s="236"/>
      <c r="E42" s="236"/>
      <c r="F42" s="43"/>
    </row>
    <row r="43" spans="1:6">
      <c r="B43" s="317" t="s">
        <v>311</v>
      </c>
      <c r="C43" s="236"/>
      <c r="D43" s="236"/>
      <c r="E43" s="237" t="s">
        <v>301</v>
      </c>
      <c r="F43" s="43"/>
    </row>
    <row r="44" spans="1:6">
      <c r="B44" s="238" t="s">
        <v>149</v>
      </c>
      <c r="C44" s="236"/>
      <c r="D44" s="236"/>
      <c r="E44" s="238" t="s">
        <v>150</v>
      </c>
      <c r="F44" s="43"/>
    </row>
    <row r="45" spans="1:6">
      <c r="B45" s="236"/>
      <c r="C45" s="236"/>
      <c r="D45" s="236"/>
      <c r="E45" s="236"/>
      <c r="F45" s="43"/>
    </row>
    <row r="46" spans="1:6">
      <c r="B46" s="43"/>
      <c r="C46" s="43"/>
      <c r="D46" s="43"/>
      <c r="E46" s="43"/>
      <c r="F46" s="43"/>
    </row>
    <row r="47" spans="1:6">
      <c r="B47" s="43"/>
      <c r="C47" s="43"/>
      <c r="D47" s="43"/>
      <c r="E47" s="43"/>
      <c r="F47" s="43"/>
    </row>
    <row r="48" spans="1:6">
      <c r="B48" s="43"/>
      <c r="C48" s="43"/>
      <c r="D48" s="43"/>
      <c r="E48" s="43"/>
      <c r="F48" s="43"/>
    </row>
    <row r="49" spans="2:6">
      <c r="B49" s="43"/>
      <c r="C49" s="43"/>
      <c r="D49" s="43"/>
      <c r="E49" s="43"/>
      <c r="F49" s="43"/>
    </row>
  </sheetData>
  <customSheetViews>
    <customSheetView guid="{B9F63820-5C32-455A-BC9D-0BE84D6B0867}" scale="80" showGridLines="0" fitToPage="1" state="hidden">
      <pane ySplit="6" topLeftCell="A28" activePane="bottomLeft" state="frozen"/>
      <selection pane="bottomLeft" activeCell="F51" sqref="F51"/>
      <pageMargins left="0" right="0" top="0" bottom="0" header="0" footer="0"/>
      <printOptions horizontalCentered="1"/>
      <pageSetup paperSize="9" scale="55" orientation="portrait" r:id="rId1"/>
    </customSheetView>
    <customSheetView guid="{7015FC6D-0680-4B00-AA0E-B83DA1D0B666}" scale="80" showPageBreaks="1" showGridLines="0" fitToPage="1" printArea="1">
      <pane ySplit="6" topLeftCell="A37" activePane="bottomLeft" state="frozen"/>
      <selection pane="bottomLeft" activeCell="B2" sqref="B2:G2"/>
      <pageMargins left="0" right="0" top="0" bottom="0" header="0" footer="0"/>
      <printOptions horizontalCentered="1"/>
      <pageSetup paperSize="9" scale="52" orientation="portrait" r:id="rId2"/>
    </customSheetView>
    <customSheetView guid="{5FCC9217-B3E9-4B91-A943-5F21728EBEE9}" scale="80" showPageBreaks="1" showGridLines="0" fitToPage="1" printArea="1">
      <pane ySplit="6" topLeftCell="A70" activePane="bottomLeft" state="frozen"/>
      <selection pane="bottomLeft" activeCell="B6" sqref="B6:G79"/>
      <pageMargins left="0" right="0" top="0" bottom="0" header="0" footer="0"/>
      <printOptions horizontalCentered="1"/>
      <pageSetup paperSize="9" scale="52" orientation="portrait" r:id="rId3"/>
    </customSheetView>
    <customSheetView guid="{F3648BCD-1CED-4BBB-AE63-37BDB925883F}" scale="80" showGridLines="0" fitToPage="1">
      <pane ySplit="6" topLeftCell="A37" activePane="bottomLeft" state="frozen"/>
      <selection pane="bottomLeft" activeCell="B2" sqref="B2:G2"/>
      <pageMargins left="0" right="0" top="0" bottom="0" header="0" footer="0"/>
      <printOptions horizontalCentered="1"/>
      <pageSetup paperSize="9" scale="52" orientation="portrait" r:id="rId4"/>
    </customSheetView>
  </customSheetViews>
  <mergeCells count="1">
    <mergeCell ref="A8:E8"/>
  </mergeCells>
  <hyperlinks>
    <hyperlink ref="E6" location="INDICE!A1" display="Índice" xr:uid="{4CFD84B2-FE8F-4786-B770-A82E448DB165}"/>
    <hyperlink ref="C13" location="NOTAS!A1" display="(Nota 4.1)" xr:uid="{22BBE2E2-4FB4-4B04-A7E3-9F4AC78FBC66}"/>
    <hyperlink ref="C14" location="NOTAS!A1" display="(Nota 4.1)" xr:uid="{8C30A295-AF4D-48E8-9688-6D340D826F91}"/>
    <hyperlink ref="C21" location="NOTAS!A1" display="(Nota 4.1)" xr:uid="{8C3E98F1-FA61-4CEC-84AA-D574ACA74FC0}"/>
    <hyperlink ref="C22" location="NOTAS!A1" display="(Nota 4.1)" xr:uid="{7D0965BD-E840-4566-A41E-05282506D942}"/>
    <hyperlink ref="C23" location="NOTAS!A1" display="(Nota 4.1)" xr:uid="{F0C2DD6D-4F09-48D2-BD40-FF55E7B4D017}"/>
    <hyperlink ref="C24" location="NOTAS!A1" display="(Nota 4.1)" xr:uid="{5205E41A-2B50-4E11-BDF0-DCF399A8D48B}"/>
    <hyperlink ref="C15" location="NOTAS!A1" display="(Nota 4.1)" xr:uid="{A101BBAE-81AE-4079-8C03-17B90EA5C723}"/>
  </hyperlinks>
  <printOptions horizontalCentered="1"/>
  <pageMargins left="0.48" right="0.39" top="0.74803149606299213" bottom="0.74803149606299213" header="0.31496062992125984" footer="0.31496062992125984"/>
  <pageSetup paperSize="9" scale="66" orientation="portrait" r:id="rId5"/>
  <drawing r:id="rId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Hoja8">
    <tabColor theme="2" tint="-0.499984740745262"/>
    <pageSetUpPr fitToPage="1"/>
  </sheetPr>
  <dimension ref="A1:I47"/>
  <sheetViews>
    <sheetView showGridLines="0" zoomScale="80" zoomScaleNormal="80" zoomScaleSheetLayoutView="90" workbookViewId="0">
      <pane ySplit="9" topLeftCell="A10" activePane="bottomLeft" state="frozen"/>
      <selection pane="bottomLeft" activeCell="E16" sqref="E16"/>
    </sheetView>
  </sheetViews>
  <sheetFormatPr baseColWidth="10" defaultColWidth="11.44140625" defaultRowHeight="15"/>
  <cols>
    <col min="1" max="1" width="2.88671875" style="21" customWidth="1"/>
    <col min="2" max="2" width="52.5546875" style="23" customWidth="1"/>
    <col min="3" max="3" width="16.109375" style="23" customWidth="1"/>
    <col min="4" max="4" width="10.44140625" style="23" customWidth="1"/>
    <col min="5" max="5" width="22.6640625" style="23" customWidth="1"/>
    <col min="6" max="6" width="22.6640625" style="44" customWidth="1"/>
    <col min="7" max="7" width="16.5546875" style="1" bestFit="1" customWidth="1"/>
    <col min="8" max="8" width="20" style="1" bestFit="1" customWidth="1"/>
    <col min="9" max="9" width="19.109375" style="1" bestFit="1" customWidth="1"/>
    <col min="10" max="10" width="16.109375" style="1" bestFit="1" customWidth="1"/>
    <col min="11" max="16384" width="11.44140625" style="1"/>
  </cols>
  <sheetData>
    <row r="1" spans="1:9" s="27" customFormat="1" ht="12.75" customHeight="1">
      <c r="A1" s="19"/>
      <c r="D1" s="28"/>
    </row>
    <row r="2" spans="1:9" s="27" customFormat="1" ht="12.75" customHeight="1">
      <c r="A2" s="19"/>
      <c r="D2" s="28"/>
    </row>
    <row r="3" spans="1:9" s="27" customFormat="1" ht="12.75" customHeight="1">
      <c r="A3" s="19"/>
      <c r="D3" s="28"/>
    </row>
    <row r="4" spans="1:9" s="29" customFormat="1" ht="12.75" customHeight="1" thickBot="1">
      <c r="D4" s="30"/>
    </row>
    <row r="5" spans="1:9" s="26" customFormat="1" ht="7.5" customHeight="1" thickTop="1">
      <c r="B5" s="31"/>
      <c r="C5" s="32"/>
      <c r="D5" s="32"/>
      <c r="E5" s="32"/>
      <c r="G5" s="33"/>
      <c r="H5" s="33"/>
      <c r="I5" s="33"/>
    </row>
    <row r="6" spans="1:9">
      <c r="B6" s="25" t="s">
        <v>225</v>
      </c>
      <c r="C6" s="1"/>
      <c r="D6" s="1"/>
      <c r="E6" s="1"/>
      <c r="F6" s="24" t="s">
        <v>6</v>
      </c>
      <c r="G6" s="3"/>
      <c r="H6" s="3"/>
    </row>
    <row r="7" spans="1:9">
      <c r="B7" s="135" t="s">
        <v>122</v>
      </c>
      <c r="C7" s="1"/>
      <c r="D7" s="1"/>
      <c r="E7" s="1"/>
      <c r="F7" s="1"/>
      <c r="G7" s="3"/>
      <c r="H7" s="3"/>
    </row>
    <row r="8" spans="1:9" s="26" customFormat="1" ht="33" customHeight="1">
      <c r="A8" s="21"/>
      <c r="B8" s="332" t="s">
        <v>336</v>
      </c>
      <c r="C8" s="332"/>
      <c r="D8" s="332"/>
      <c r="E8" s="332"/>
      <c r="F8" s="332"/>
      <c r="G8" s="3"/>
      <c r="H8" s="3"/>
    </row>
    <row r="9" spans="1:9">
      <c r="B9" s="136" t="s">
        <v>278</v>
      </c>
      <c r="C9" s="1"/>
      <c r="D9" s="1"/>
      <c r="E9" s="1"/>
      <c r="F9" s="1"/>
      <c r="G9" s="3"/>
      <c r="H9" s="3"/>
    </row>
    <row r="10" spans="1:9" ht="11.25" customHeight="1">
      <c r="A10" s="1"/>
      <c r="B10" s="1"/>
      <c r="C10" s="1"/>
      <c r="D10" s="1"/>
      <c r="E10" s="182"/>
      <c r="F10" s="1"/>
    </row>
    <row r="11" spans="1:9" ht="26.25" customHeight="1">
      <c r="B11" s="177"/>
      <c r="C11" s="173"/>
      <c r="D11" s="173"/>
      <c r="E11" s="163" t="s">
        <v>334</v>
      </c>
      <c r="F11" s="156" t="s">
        <v>335</v>
      </c>
      <c r="G11" s="3"/>
      <c r="H11" s="3"/>
    </row>
    <row r="12" spans="1:9" ht="7.5" customHeight="1">
      <c r="A12" s="1"/>
      <c r="B12" s="335"/>
      <c r="C12" s="336"/>
      <c r="D12" s="336"/>
      <c r="E12" s="181"/>
      <c r="F12" s="178"/>
    </row>
    <row r="13" spans="1:9">
      <c r="B13" s="192" t="s">
        <v>21</v>
      </c>
      <c r="C13" s="175"/>
      <c r="D13" s="175"/>
      <c r="E13" s="181"/>
      <c r="F13" s="178"/>
      <c r="G13" s="3"/>
      <c r="H13" s="3"/>
    </row>
    <row r="14" spans="1:9" ht="7.5" customHeight="1">
      <c r="B14" s="179"/>
      <c r="C14" s="175"/>
      <c r="D14" s="175"/>
      <c r="E14" s="181"/>
      <c r="F14" s="178"/>
      <c r="G14" s="3"/>
      <c r="H14" s="3"/>
    </row>
    <row r="15" spans="1:9">
      <c r="B15" s="157" t="s">
        <v>22</v>
      </c>
      <c r="C15" s="175"/>
      <c r="D15" s="175"/>
      <c r="E15" s="181"/>
      <c r="F15" s="178"/>
      <c r="G15" s="3"/>
      <c r="H15" s="3"/>
    </row>
    <row r="16" spans="1:9">
      <c r="B16" s="145" t="s">
        <v>97</v>
      </c>
      <c r="C16" s="176"/>
      <c r="D16" s="176"/>
      <c r="E16" s="305">
        <v>10511.13</v>
      </c>
      <c r="F16" s="264">
        <v>0</v>
      </c>
      <c r="G16" s="3"/>
      <c r="H16" s="3"/>
    </row>
    <row r="17" spans="1:8">
      <c r="B17" s="145" t="s">
        <v>23</v>
      </c>
      <c r="C17" s="176"/>
      <c r="D17" s="176"/>
      <c r="E17" s="305">
        <v>-12083.560000000001</v>
      </c>
      <c r="F17" s="264">
        <v>0</v>
      </c>
      <c r="G17" s="3"/>
      <c r="H17" s="3"/>
    </row>
    <row r="18" spans="1:8">
      <c r="B18" s="145" t="s">
        <v>126</v>
      </c>
      <c r="C18" s="176"/>
      <c r="D18" s="176"/>
      <c r="E18" s="305">
        <v>-312350.92000000004</v>
      </c>
      <c r="F18" s="264">
        <v>0</v>
      </c>
      <c r="G18" s="3"/>
      <c r="H18" s="3"/>
    </row>
    <row r="19" spans="1:8" ht="6.75" customHeight="1">
      <c r="B19" s="145"/>
      <c r="C19" s="175"/>
      <c r="D19" s="175"/>
      <c r="E19" s="263"/>
      <c r="F19" s="264"/>
      <c r="G19" s="3"/>
      <c r="H19" s="3"/>
    </row>
    <row r="20" spans="1:8" ht="15" customHeight="1">
      <c r="B20" s="157" t="s">
        <v>98</v>
      </c>
      <c r="C20" s="175"/>
      <c r="D20" s="175"/>
      <c r="E20" s="306">
        <v>-313923.35000000003</v>
      </c>
      <c r="F20" s="268">
        <v>0</v>
      </c>
      <c r="G20" s="3"/>
      <c r="H20" s="3"/>
    </row>
    <row r="21" spans="1:8">
      <c r="B21" s="179"/>
      <c r="C21" s="175"/>
      <c r="D21" s="176"/>
      <c r="E21" s="263"/>
      <c r="F21" s="264"/>
      <c r="G21" s="3"/>
      <c r="H21" s="3"/>
    </row>
    <row r="22" spans="1:8">
      <c r="B22" s="192" t="s">
        <v>24</v>
      </c>
      <c r="C22" s="176"/>
      <c r="D22" s="176"/>
      <c r="E22" s="263"/>
      <c r="F22" s="264"/>
      <c r="G22" s="3"/>
      <c r="H22" s="3"/>
    </row>
    <row r="23" spans="1:8" ht="7.5" customHeight="1">
      <c r="B23" s="179"/>
      <c r="C23" s="175"/>
      <c r="D23" s="175"/>
      <c r="E23" s="275"/>
      <c r="F23" s="276"/>
      <c r="G23" s="3"/>
      <c r="H23" s="3"/>
    </row>
    <row r="24" spans="1:8">
      <c r="B24" s="145" t="s">
        <v>25</v>
      </c>
      <c r="C24" s="175"/>
      <c r="D24" s="175"/>
      <c r="E24" s="263">
        <v>0</v>
      </c>
      <c r="F24" s="264">
        <v>0</v>
      </c>
      <c r="G24" s="3"/>
      <c r="H24" s="3"/>
    </row>
    <row r="25" spans="1:8">
      <c r="B25" s="145" t="s">
        <v>26</v>
      </c>
      <c r="C25" s="175"/>
      <c r="D25" s="175"/>
      <c r="E25" s="263">
        <v>1330858.69</v>
      </c>
      <c r="F25" s="264">
        <v>0</v>
      </c>
      <c r="G25" s="3"/>
      <c r="H25" s="3"/>
    </row>
    <row r="26" spans="1:8" ht="6.75" customHeight="1">
      <c r="B26" s="170"/>
      <c r="C26" s="175"/>
      <c r="D26" s="175"/>
      <c r="E26" s="263"/>
      <c r="F26" s="264"/>
      <c r="G26" s="3"/>
      <c r="H26" s="3"/>
    </row>
    <row r="27" spans="1:8" ht="16.5" customHeight="1">
      <c r="B27" s="157" t="s">
        <v>99</v>
      </c>
      <c r="C27" s="175"/>
      <c r="D27" s="175"/>
      <c r="E27" s="267">
        <v>1330858.69</v>
      </c>
      <c r="F27" s="268">
        <v>0</v>
      </c>
      <c r="G27" s="3"/>
      <c r="H27" s="3"/>
    </row>
    <row r="28" spans="1:8" ht="7.5" customHeight="1">
      <c r="A28" s="26"/>
      <c r="B28" s="335"/>
      <c r="C28" s="336"/>
      <c r="D28" s="336"/>
      <c r="E28" s="263"/>
      <c r="F28" s="264"/>
    </row>
    <row r="29" spans="1:8" ht="16.5" customHeight="1">
      <c r="B29" s="157" t="s">
        <v>100</v>
      </c>
      <c r="C29" s="176"/>
      <c r="D29" s="176"/>
      <c r="E29" s="273">
        <v>237090.62000000008</v>
      </c>
      <c r="F29" s="268">
        <v>0</v>
      </c>
      <c r="G29" s="3"/>
      <c r="H29" s="3"/>
    </row>
    <row r="30" spans="1:8" ht="16.5" customHeight="1" thickBot="1">
      <c r="B30" s="191" t="s">
        <v>101</v>
      </c>
      <c r="C30" s="180"/>
      <c r="D30" s="180"/>
      <c r="E30" s="277">
        <v>1254025.96</v>
      </c>
      <c r="F30" s="277">
        <v>0</v>
      </c>
      <c r="G30" s="119"/>
      <c r="H30" s="119"/>
    </row>
    <row r="31" spans="1:8" ht="15.6" thickTop="1">
      <c r="B31" s="41" t="s">
        <v>27</v>
      </c>
      <c r="C31" s="3"/>
      <c r="D31" s="3"/>
      <c r="E31" s="3"/>
      <c r="F31" s="3"/>
      <c r="G31" s="3"/>
      <c r="H31" s="3"/>
    </row>
    <row r="32" spans="1:8">
      <c r="B32" s="26"/>
      <c r="C32" s="3"/>
      <c r="D32" s="3"/>
      <c r="E32" s="3"/>
      <c r="F32" s="3"/>
      <c r="G32" s="3"/>
      <c r="H32" s="3"/>
    </row>
    <row r="33" spans="1:8">
      <c r="B33" s="26"/>
      <c r="C33" s="3"/>
      <c r="D33" s="3"/>
      <c r="E33" s="3"/>
      <c r="F33" s="3"/>
      <c r="G33" s="3"/>
      <c r="H33" s="3"/>
    </row>
    <row r="34" spans="1:8" ht="13.8">
      <c r="A34" s="36"/>
      <c r="B34" s="42"/>
      <c r="C34" s="3"/>
      <c r="D34" s="3"/>
      <c r="E34" s="3"/>
      <c r="F34" s="3"/>
      <c r="G34" s="3"/>
      <c r="H34" s="3"/>
    </row>
    <row r="35" spans="1:8" ht="13.2">
      <c r="A35" s="36"/>
    </row>
    <row r="36" spans="1:8" s="26" customFormat="1">
      <c r="A36" s="21"/>
    </row>
    <row r="37" spans="1:8" s="35" customFormat="1" ht="13.2">
      <c r="A37" s="36"/>
      <c r="B37" s="37" t="s">
        <v>324</v>
      </c>
      <c r="C37" s="337" t="s">
        <v>326</v>
      </c>
      <c r="D37" s="337"/>
      <c r="E37" s="38"/>
      <c r="F37" s="34" t="s">
        <v>159</v>
      </c>
    </row>
    <row r="38" spans="1:8" s="35" customFormat="1" ht="13.2">
      <c r="A38" s="36"/>
      <c r="B38" s="39" t="s">
        <v>325</v>
      </c>
      <c r="C38" s="338" t="s">
        <v>327</v>
      </c>
      <c r="D38" s="338"/>
      <c r="E38" s="40"/>
      <c r="F38" s="39" t="s">
        <v>121</v>
      </c>
    </row>
    <row r="44" spans="1:8">
      <c r="B44" s="315"/>
      <c r="C44" s="315"/>
      <c r="D44" s="315"/>
      <c r="E44" s="315"/>
      <c r="F44" s="316"/>
      <c r="G44" s="245"/>
      <c r="H44" s="245"/>
    </row>
    <row r="45" spans="1:8">
      <c r="B45" s="317" t="s">
        <v>311</v>
      </c>
      <c r="C45" s="236"/>
      <c r="D45" s="236"/>
      <c r="E45" s="315"/>
      <c r="F45" s="237" t="s">
        <v>301</v>
      </c>
      <c r="G45" s="245"/>
      <c r="H45" s="245"/>
    </row>
    <row r="46" spans="1:8">
      <c r="B46" s="238" t="s">
        <v>149</v>
      </c>
      <c r="C46" s="236"/>
      <c r="D46" s="236"/>
      <c r="E46" s="315"/>
      <c r="F46" s="238" t="s">
        <v>150</v>
      </c>
      <c r="G46" s="245"/>
      <c r="H46" s="245"/>
    </row>
    <row r="47" spans="1:8">
      <c r="B47" s="236"/>
      <c r="C47" s="236"/>
      <c r="D47" s="236"/>
      <c r="E47" s="236"/>
      <c r="F47" s="316"/>
      <c r="G47" s="245"/>
      <c r="H47" s="245"/>
    </row>
  </sheetData>
  <customSheetViews>
    <customSheetView guid="{B9F63820-5C32-455A-BC9D-0BE84D6B0867}" scale="80" showGridLines="0" fitToPage="1" hiddenRows="1" state="hidden">
      <pane ySplit="7" topLeftCell="A25" activePane="bottomLeft" state="frozen"/>
      <selection pane="bottomLeft" activeCell="B2" sqref="B2:G44"/>
      <pageMargins left="0" right="0" top="0" bottom="0" header="0" footer="0"/>
      <pageSetup paperSize="9" scale="71" fitToHeight="0" orientation="portrait" r:id="rId1"/>
    </customSheetView>
    <customSheetView guid="{7015FC6D-0680-4B00-AA0E-B83DA1D0B666}" scale="80" showPageBreaks="1" showGridLines="0" fitToPage="1" printArea="1" hiddenRows="1">
      <pane ySplit="7" topLeftCell="A25" activePane="bottomLeft" state="frozen"/>
      <selection pane="bottomLeft" activeCell="B2" sqref="B2:G44"/>
      <pageMargins left="0" right="0" top="0" bottom="0" header="0" footer="0"/>
      <pageSetup paperSize="9" scale="71" fitToHeight="0" orientation="portrait" r:id="rId2"/>
    </customSheetView>
    <customSheetView guid="{5FCC9217-B3E9-4B91-A943-5F21728EBEE9}" scale="80" showPageBreaks="1" showGridLines="0" fitToPage="1" printArea="1" hiddenRows="1">
      <pane ySplit="7" topLeftCell="A33" activePane="bottomLeft" state="frozen"/>
      <selection pane="bottomLeft" activeCell="B7" sqref="B7:F42"/>
      <pageMargins left="0" right="0" top="0" bottom="0" header="0" footer="0"/>
      <pageSetup paperSize="9" scale="71" fitToHeight="0" orientation="portrait" r:id="rId3"/>
    </customSheetView>
    <customSheetView guid="{F3648BCD-1CED-4BBB-AE63-37BDB925883F}" scale="80" showGridLines="0" fitToPage="1" hiddenRows="1">
      <pane ySplit="7" topLeftCell="A25" activePane="bottomLeft" state="frozen"/>
      <selection pane="bottomLeft" activeCell="B2" sqref="B2:G44"/>
      <pageMargins left="0" right="0" top="0" bottom="0" header="0" footer="0"/>
      <pageSetup paperSize="9" scale="71" fitToHeight="0" orientation="portrait" r:id="rId4"/>
    </customSheetView>
  </customSheetViews>
  <mergeCells count="5">
    <mergeCell ref="B28:D28"/>
    <mergeCell ref="B8:F8"/>
    <mergeCell ref="B12:D12"/>
    <mergeCell ref="C37:D37"/>
    <mergeCell ref="C38:D38"/>
  </mergeCells>
  <hyperlinks>
    <hyperlink ref="F6" location="INDICE!A1" display="Índice" xr:uid="{89F13AE9-FD71-47B2-9E97-83EE650DDD2D}"/>
  </hyperlinks>
  <pageMargins left="0.7" right="0.7" top="0.75" bottom="0.75" header="0.3" footer="0.3"/>
  <pageSetup paperSize="9" scale="48" fitToHeight="0" orientation="portrait" r:id="rId5"/>
  <drawing r:id="rId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Hoja9">
    <tabColor theme="2" tint="-0.499984740745262"/>
  </sheetPr>
  <dimension ref="A1:J41"/>
  <sheetViews>
    <sheetView showGridLines="0" zoomScale="85" zoomScaleNormal="85" zoomScaleSheetLayoutView="80" workbookViewId="0">
      <pane ySplit="9" topLeftCell="A10" activePane="bottomLeft" state="frozen"/>
      <selection pane="bottomLeft" activeCell="H18" sqref="H18"/>
    </sheetView>
  </sheetViews>
  <sheetFormatPr baseColWidth="10" defaultColWidth="11.44140625" defaultRowHeight="15"/>
  <cols>
    <col min="1" max="1" width="2.88671875" style="21" customWidth="1"/>
    <col min="2" max="2" width="52.5546875" style="23" customWidth="1"/>
    <col min="3" max="5" width="24.109375" style="1" customWidth="1"/>
    <col min="6" max="6" width="19.5546875" style="1" bestFit="1" customWidth="1"/>
    <col min="7" max="7" width="23.6640625" style="1" customWidth="1"/>
    <col min="8" max="8" width="2.44140625" style="1" bestFit="1" customWidth="1"/>
    <col min="9" max="9" width="24.109375" style="1" customWidth="1"/>
    <col min="10" max="10" width="11.44140625" style="1" customWidth="1"/>
    <col min="11" max="11" width="16.44140625" style="1" bestFit="1" customWidth="1"/>
    <col min="12" max="12" width="15.44140625" style="1" bestFit="1" customWidth="1"/>
    <col min="13" max="13" width="15.109375" style="1" bestFit="1" customWidth="1"/>
    <col min="14" max="14" width="15.44140625" style="1" bestFit="1" customWidth="1"/>
    <col min="15" max="15" width="21.88671875" style="1" bestFit="1" customWidth="1"/>
    <col min="16" max="16384" width="11.44140625" style="1"/>
  </cols>
  <sheetData>
    <row r="1" spans="1:10" s="27" customFormat="1" ht="12" customHeight="1">
      <c r="A1" s="19"/>
      <c r="D1" s="28"/>
    </row>
    <row r="2" spans="1:10" s="27" customFormat="1" ht="12" customHeight="1">
      <c r="A2" s="19"/>
      <c r="D2" s="28"/>
    </row>
    <row r="3" spans="1:10" s="27" customFormat="1" ht="12" customHeight="1">
      <c r="A3" s="19"/>
      <c r="D3" s="28"/>
    </row>
    <row r="4" spans="1:10" s="29" customFormat="1" ht="12" customHeight="1" thickBot="1">
      <c r="D4" s="30"/>
    </row>
    <row r="5" spans="1:10" s="26" customFormat="1" ht="7.5" customHeight="1" thickTop="1">
      <c r="B5" s="31"/>
      <c r="C5" s="32"/>
      <c r="D5" s="32"/>
      <c r="E5" s="32"/>
      <c r="H5" s="33"/>
      <c r="I5" s="33"/>
      <c r="J5" s="33"/>
    </row>
    <row r="6" spans="1:10">
      <c r="B6" s="25" t="s">
        <v>225</v>
      </c>
      <c r="E6" s="24" t="s">
        <v>6</v>
      </c>
      <c r="G6" s="3"/>
      <c r="H6" s="3"/>
      <c r="I6" s="3"/>
    </row>
    <row r="7" spans="1:10">
      <c r="B7" s="135" t="s">
        <v>28</v>
      </c>
      <c r="G7" s="3"/>
      <c r="H7" s="3"/>
      <c r="I7" s="3"/>
    </row>
    <row r="8" spans="1:10" s="26" customFormat="1" ht="41.4" customHeight="1">
      <c r="A8" s="21"/>
      <c r="B8" s="332" t="s">
        <v>338</v>
      </c>
      <c r="C8" s="332"/>
      <c r="D8" s="332"/>
      <c r="E8" s="332"/>
      <c r="F8" s="137"/>
      <c r="G8" s="3"/>
      <c r="H8" s="3"/>
      <c r="I8" s="3"/>
    </row>
    <row r="9" spans="1:10">
      <c r="B9" s="136"/>
      <c r="G9" s="3"/>
      <c r="H9" s="3"/>
      <c r="I9" s="3"/>
    </row>
    <row r="10" spans="1:10" s="21" customFormat="1" ht="11.25" customHeight="1">
      <c r="F10" s="22"/>
    </row>
    <row r="11" spans="1:10" ht="39.6">
      <c r="B11" s="183" t="s">
        <v>29</v>
      </c>
      <c r="C11" s="185" t="s">
        <v>227</v>
      </c>
      <c r="D11" s="185" t="s">
        <v>228</v>
      </c>
      <c r="E11" s="184" t="s">
        <v>315</v>
      </c>
      <c r="F11" s="3"/>
      <c r="G11" s="3"/>
      <c r="H11" s="3"/>
      <c r="I11" s="3"/>
    </row>
    <row r="12" spans="1:10" ht="30" customHeight="1">
      <c r="B12" s="296" t="s">
        <v>102</v>
      </c>
      <c r="C12" s="313">
        <v>1225000</v>
      </c>
      <c r="D12" s="294">
        <v>-53874.3</v>
      </c>
      <c r="E12" s="314">
        <v>1171125.7</v>
      </c>
      <c r="F12" s="3"/>
      <c r="G12" s="3"/>
      <c r="H12" s="3"/>
      <c r="I12" s="3"/>
    </row>
    <row r="13" spans="1:10" ht="26.25" customHeight="1">
      <c r="B13" s="194" t="s">
        <v>103</v>
      </c>
      <c r="C13" s="195"/>
      <c r="D13" s="196"/>
      <c r="E13" s="197"/>
      <c r="F13" s="3"/>
      <c r="G13" s="3"/>
      <c r="H13" s="3"/>
      <c r="I13" s="3"/>
    </row>
    <row r="14" spans="1:10" ht="26.25" customHeight="1">
      <c r="B14" s="198" t="s">
        <v>26</v>
      </c>
      <c r="C14" s="291">
        <v>1330858.69</v>
      </c>
      <c r="D14" s="292">
        <v>0</v>
      </c>
      <c r="E14" s="293">
        <v>0</v>
      </c>
      <c r="F14" s="3"/>
      <c r="G14" s="3"/>
      <c r="H14" s="3"/>
      <c r="I14" s="3"/>
    </row>
    <row r="15" spans="1:10" ht="26.25" customHeight="1">
      <c r="B15" s="198" t="s">
        <v>25</v>
      </c>
      <c r="C15" s="292">
        <v>0</v>
      </c>
      <c r="D15" s="292">
        <v>0</v>
      </c>
      <c r="E15" s="293">
        <v>0</v>
      </c>
      <c r="F15" s="3"/>
      <c r="G15" s="3"/>
      <c r="H15" s="3"/>
      <c r="I15" s="3"/>
    </row>
    <row r="16" spans="1:10" ht="26.25" customHeight="1">
      <c r="B16" s="198" t="s">
        <v>104</v>
      </c>
      <c r="C16" s="292">
        <v>0</v>
      </c>
      <c r="D16" s="305">
        <v>-90481.600000000006</v>
      </c>
      <c r="E16" s="293">
        <v>0</v>
      </c>
      <c r="F16" s="242"/>
      <c r="G16" s="3"/>
      <c r="H16" s="3"/>
      <c r="I16" s="3"/>
    </row>
    <row r="17" spans="1:9" s="26" customFormat="1" ht="6.75" customHeight="1">
      <c r="A17" s="1"/>
      <c r="B17" s="199"/>
      <c r="C17" s="200"/>
      <c r="D17" s="201"/>
      <c r="E17" s="202"/>
      <c r="F17" s="186"/>
      <c r="H17" s="187"/>
    </row>
    <row r="18" spans="1:9" ht="30" customHeight="1">
      <c r="B18" s="193" t="s">
        <v>105</v>
      </c>
      <c r="C18" s="294">
        <v>2555858.69</v>
      </c>
      <c r="D18" s="294">
        <v>-144355.90000000002</v>
      </c>
      <c r="E18" s="113" t="s">
        <v>343</v>
      </c>
      <c r="F18" s="102"/>
      <c r="G18" s="141"/>
      <c r="H18" s="3"/>
      <c r="I18" s="3"/>
    </row>
    <row r="19" spans="1:9" ht="30" customHeight="1" thickBot="1">
      <c r="B19" s="203"/>
      <c r="C19" s="204"/>
      <c r="D19" s="205"/>
      <c r="E19" s="295">
        <v>2411502.79</v>
      </c>
      <c r="F19" s="188"/>
      <c r="G19" s="3"/>
      <c r="H19" s="3"/>
      <c r="I19" s="3"/>
    </row>
    <row r="20" spans="1:9" ht="15.6" thickTop="1">
      <c r="B20" s="41" t="s">
        <v>27</v>
      </c>
      <c r="C20" s="3"/>
      <c r="D20" s="3"/>
      <c r="E20" s="3"/>
      <c r="F20" s="3"/>
      <c r="G20" s="3"/>
      <c r="H20" s="3"/>
      <c r="I20" s="3"/>
    </row>
    <row r="21" spans="1:9">
      <c r="B21" s="26"/>
      <c r="C21" s="3"/>
      <c r="D21" s="3"/>
      <c r="E21" s="3"/>
      <c r="F21" s="3"/>
      <c r="G21" s="3"/>
      <c r="H21" s="3"/>
      <c r="I21" s="3"/>
    </row>
    <row r="22" spans="1:9">
      <c r="B22" s="26"/>
      <c r="C22" s="3"/>
      <c r="D22" s="3"/>
      <c r="E22" s="3"/>
      <c r="F22" s="3"/>
      <c r="G22" s="3"/>
      <c r="H22" s="3"/>
      <c r="I22" s="3"/>
    </row>
    <row r="23" spans="1:9">
      <c r="B23" s="26"/>
      <c r="C23" s="3"/>
      <c r="D23" s="3"/>
      <c r="E23" s="3"/>
      <c r="F23" s="3"/>
      <c r="G23" s="3"/>
      <c r="H23" s="3"/>
      <c r="I23" s="3"/>
    </row>
    <row r="24" spans="1:9">
      <c r="B24" s="26"/>
      <c r="C24" s="3"/>
      <c r="D24" s="3"/>
      <c r="E24" s="3"/>
      <c r="F24" s="3"/>
      <c r="G24" s="3"/>
      <c r="H24" s="3"/>
      <c r="I24" s="3"/>
    </row>
    <row r="25" spans="1:9" s="26" customFormat="1">
      <c r="A25" s="21"/>
    </row>
    <row r="26" spans="1:9" s="35" customFormat="1" ht="13.2">
      <c r="A26" s="36"/>
      <c r="B26" s="37" t="s">
        <v>324</v>
      </c>
      <c r="C26" s="337" t="s">
        <v>326</v>
      </c>
      <c r="D26" s="337"/>
      <c r="E26" s="34" t="s">
        <v>159</v>
      </c>
    </row>
    <row r="27" spans="1:9" s="35" customFormat="1" ht="13.2">
      <c r="A27" s="36"/>
      <c r="B27" s="39" t="s">
        <v>325</v>
      </c>
      <c r="C27" s="338" t="s">
        <v>327</v>
      </c>
      <c r="D27" s="338"/>
      <c r="E27" s="39" t="s">
        <v>121</v>
      </c>
    </row>
    <row r="30" spans="1:9">
      <c r="B30" s="308"/>
      <c r="C30" s="309"/>
      <c r="D30" s="309"/>
      <c r="E30" s="309"/>
      <c r="F30" s="309"/>
    </row>
    <row r="31" spans="1:9">
      <c r="B31" s="315"/>
      <c r="C31" s="245"/>
      <c r="D31" s="245"/>
      <c r="E31" s="245"/>
      <c r="F31" s="309"/>
    </row>
    <row r="32" spans="1:9" ht="13.2">
      <c r="A32" s="36"/>
      <c r="B32" s="317" t="s">
        <v>311</v>
      </c>
      <c r="C32" s="236"/>
      <c r="D32" s="236"/>
      <c r="E32" s="237" t="s">
        <v>301</v>
      </c>
      <c r="F32" s="309"/>
      <c r="G32" s="245"/>
    </row>
    <row r="33" spans="1:7" ht="13.2">
      <c r="A33" s="36"/>
      <c r="B33" s="238" t="s">
        <v>149</v>
      </c>
      <c r="C33" s="236"/>
      <c r="D33" s="236"/>
      <c r="E33" s="238" t="s">
        <v>150</v>
      </c>
      <c r="F33" s="309"/>
      <c r="G33" s="245"/>
    </row>
    <row r="34" spans="1:7">
      <c r="B34" s="308"/>
      <c r="C34" s="309"/>
      <c r="D34" s="309"/>
      <c r="E34" s="309"/>
      <c r="F34" s="309"/>
      <c r="G34" s="245"/>
    </row>
    <row r="35" spans="1:7">
      <c r="B35" s="308"/>
      <c r="C35" s="309"/>
      <c r="D35" s="309"/>
      <c r="E35" s="309"/>
      <c r="F35" s="309"/>
      <c r="G35" s="245"/>
    </row>
    <row r="36" spans="1:7" ht="13.2">
      <c r="A36" s="36"/>
      <c r="B36" s="308"/>
      <c r="C36" s="309"/>
      <c r="D36" s="309"/>
      <c r="E36" s="309"/>
      <c r="F36" s="309"/>
      <c r="G36" s="245"/>
    </row>
    <row r="37" spans="1:7">
      <c r="B37" s="308"/>
      <c r="C37" s="309"/>
      <c r="D37" s="309"/>
      <c r="E37" s="309"/>
      <c r="F37" s="309"/>
    </row>
    <row r="38" spans="1:7">
      <c r="B38" s="308"/>
      <c r="C38" s="309"/>
      <c r="D38" s="309"/>
      <c r="E38" s="309"/>
      <c r="F38" s="309"/>
    </row>
    <row r="39" spans="1:7">
      <c r="B39" s="308"/>
      <c r="C39" s="309"/>
      <c r="D39" s="309"/>
      <c r="E39" s="309"/>
      <c r="F39" s="309"/>
    </row>
    <row r="40" spans="1:7">
      <c r="B40" s="308"/>
      <c r="C40" s="309"/>
      <c r="D40" s="309"/>
      <c r="E40" s="309"/>
      <c r="F40" s="309"/>
    </row>
    <row r="41" spans="1:7">
      <c r="B41" s="308"/>
      <c r="C41" s="309"/>
      <c r="D41" s="309"/>
      <c r="E41" s="309"/>
      <c r="F41" s="309"/>
    </row>
  </sheetData>
  <customSheetViews>
    <customSheetView guid="{B9F63820-5C32-455A-BC9D-0BE84D6B0867}" scale="80" showGridLines="0" state="hidden">
      <pane ySplit="7" topLeftCell="A8" activePane="bottomLeft" state="frozen"/>
      <selection pane="bottomLeft" sqref="A1:K15"/>
      <pageMargins left="0" right="0" top="0" bottom="0" header="0" footer="0"/>
      <pageSetup scale="47" orientation="portrait" r:id="rId1"/>
      <headerFooter alignWithMargins="0"/>
    </customSheetView>
    <customSheetView guid="{7015FC6D-0680-4B00-AA0E-B83DA1D0B666}" scale="80" showPageBreaks="1" showGridLines="0" printArea="1">
      <pane ySplit="7" topLeftCell="A8" activePane="bottomLeft" state="frozen"/>
      <selection pane="bottomLeft" activeCell="I11" sqref="I9:I11"/>
      <pageMargins left="0" right="0" top="0" bottom="0" header="0" footer="0"/>
      <pageSetup scale="47" orientation="portrait" r:id="rId2"/>
      <headerFooter alignWithMargins="0"/>
    </customSheetView>
    <customSheetView guid="{5FCC9217-B3E9-4B91-A943-5F21728EBEE9}" scale="80" showPageBreaks="1" showGridLines="0" printArea="1">
      <pane ySplit="7" topLeftCell="A47" activePane="bottomLeft" state="frozen"/>
      <selection pane="bottomLeft" activeCell="K71" sqref="K71"/>
      <pageMargins left="0" right="0" top="0" bottom="0" header="0" footer="0"/>
      <pageSetup scale="47" orientation="portrait" r:id="rId3"/>
      <headerFooter alignWithMargins="0"/>
    </customSheetView>
    <customSheetView guid="{F3648BCD-1CED-4BBB-AE63-37BDB925883F}" scale="80" showGridLines="0">
      <pane ySplit="7" topLeftCell="A8" activePane="bottomLeft" state="frozen"/>
      <selection pane="bottomLeft" activeCell="N12" sqref="N12"/>
      <pageMargins left="0" right="0" top="0" bottom="0" header="0" footer="0"/>
      <pageSetup scale="47" orientation="portrait" r:id="rId4"/>
      <headerFooter alignWithMargins="0"/>
    </customSheetView>
  </customSheetViews>
  <mergeCells count="3">
    <mergeCell ref="B8:E8"/>
    <mergeCell ref="C26:D26"/>
    <mergeCell ref="C27:D27"/>
  </mergeCells>
  <hyperlinks>
    <hyperlink ref="E6" location="INDICE!A1" display="Índice" xr:uid="{A9804CE8-F799-42D5-8931-9A5826441F6A}"/>
  </hyperlinks>
  <pageMargins left="0.82677165354330717" right="0.23622047244094491" top="0.74803149606299213" bottom="0.74803149606299213" header="0.31496062992125984" footer="0.31496062992125984"/>
  <pageSetup scale="47" orientation="portrait" r:id="rId5"/>
  <headerFooter alignWithMargins="0"/>
  <drawing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10">
    <tabColor theme="2" tint="-0.499984740745262"/>
    <pageSetUpPr fitToPage="1"/>
  </sheetPr>
  <dimension ref="A1:S363"/>
  <sheetViews>
    <sheetView showGridLines="0" zoomScale="80" zoomScaleNormal="85" zoomScaleSheetLayoutView="80" workbookViewId="0">
      <pane ySplit="8" topLeftCell="A294" activePane="bottomLeft" state="frozen"/>
      <selection activeCell="B1" sqref="B1"/>
      <selection pane="bottomLeft" activeCell="G328" sqref="G328"/>
    </sheetView>
  </sheetViews>
  <sheetFormatPr baseColWidth="10" defaultColWidth="11.44140625" defaultRowHeight="13.2"/>
  <cols>
    <col min="1" max="1" width="2.88671875" style="26" customWidth="1"/>
    <col min="2" max="2" width="11.44140625" style="26"/>
    <col min="3" max="3" width="48" style="26" customWidth="1"/>
    <col min="4" max="5" width="15.33203125" style="26" customWidth="1"/>
    <col min="6" max="6" width="14.33203125" style="26" customWidth="1"/>
    <col min="7" max="7" width="20.5546875" style="26" customWidth="1"/>
    <col min="8" max="8" width="11.44140625" style="26"/>
    <col min="9" max="9" width="7.44140625" style="26" customWidth="1"/>
    <col min="10" max="10" width="11.44140625" style="26"/>
    <col min="11" max="11" width="7.5546875" style="26" customWidth="1"/>
    <col min="12" max="12" width="4.44140625" style="26" customWidth="1"/>
    <col min="13" max="13" width="11.44140625" style="26" customWidth="1"/>
    <col min="14" max="16384" width="11.44140625" style="26"/>
  </cols>
  <sheetData>
    <row r="1" spans="1:13" s="27" customFormat="1">
      <c r="C1" s="28"/>
    </row>
    <row r="2" spans="1:13" s="27" customFormat="1">
      <c r="C2" s="28"/>
    </row>
    <row r="3" spans="1:13" s="27" customFormat="1">
      <c r="C3" s="28"/>
    </row>
    <row r="4" spans="1:13" s="29" customFormat="1" ht="13.8" thickBot="1">
      <c r="C4" s="30"/>
    </row>
    <row r="5" spans="1:13" ht="13.8" thickTop="1">
      <c r="M5" s="24" t="s">
        <v>6</v>
      </c>
    </row>
    <row r="6" spans="1:13">
      <c r="K6" s="48"/>
    </row>
    <row r="7" spans="1:13" s="49" customFormat="1" ht="14.1" customHeight="1">
      <c r="B7" s="355" t="s">
        <v>225</v>
      </c>
      <c r="C7" s="355"/>
      <c r="D7" s="355"/>
      <c r="E7" s="355"/>
      <c r="F7" s="355"/>
      <c r="G7" s="355"/>
      <c r="H7" s="355"/>
      <c r="I7" s="355"/>
      <c r="J7" s="355"/>
      <c r="K7" s="355"/>
      <c r="L7" s="355"/>
      <c r="M7" s="355"/>
    </row>
    <row r="8" spans="1:13" s="49" customFormat="1" ht="21.75" customHeight="1">
      <c r="B8" s="355" t="s">
        <v>354</v>
      </c>
      <c r="C8" s="355"/>
      <c r="D8" s="355"/>
      <c r="E8" s="355"/>
      <c r="F8" s="355"/>
      <c r="G8" s="355"/>
      <c r="H8" s="355"/>
      <c r="I8" s="355"/>
      <c r="J8" s="355"/>
      <c r="K8" s="355"/>
      <c r="L8" s="355"/>
      <c r="M8" s="355"/>
    </row>
    <row r="9" spans="1:13" s="49" customFormat="1" ht="14.1" customHeight="1">
      <c r="B9" s="52"/>
      <c r="C9" s="52"/>
      <c r="D9" s="52"/>
      <c r="E9" s="52"/>
      <c r="F9" s="52"/>
      <c r="G9" s="52"/>
      <c r="H9" s="52"/>
      <c r="I9" s="52"/>
      <c r="J9" s="52"/>
      <c r="K9" s="52"/>
      <c r="L9" s="52"/>
      <c r="M9" s="52"/>
    </row>
    <row r="10" spans="1:13">
      <c r="B10" s="25" t="s">
        <v>106</v>
      </c>
    </row>
    <row r="11" spans="1:13" ht="12.6" customHeight="1">
      <c r="B11" s="25"/>
    </row>
    <row r="12" spans="1:13">
      <c r="B12" s="25" t="s">
        <v>30</v>
      </c>
    </row>
    <row r="13" spans="1:13" ht="31.95" customHeight="1">
      <c r="A13" s="278"/>
      <c r="B13" s="340" t="s">
        <v>229</v>
      </c>
      <c r="C13" s="340"/>
      <c r="D13" s="340"/>
      <c r="E13" s="340"/>
      <c r="F13" s="340"/>
      <c r="G13" s="340"/>
      <c r="H13" s="340"/>
      <c r="I13" s="340"/>
      <c r="J13" s="340"/>
      <c r="K13" s="340"/>
      <c r="L13" s="340"/>
      <c r="M13" s="340"/>
    </row>
    <row r="14" spans="1:13" ht="38.4" customHeight="1">
      <c r="A14" s="278"/>
      <c r="B14" s="340" t="s">
        <v>230</v>
      </c>
      <c r="C14" s="340"/>
      <c r="D14" s="340"/>
      <c r="E14" s="340"/>
      <c r="F14" s="340"/>
      <c r="G14" s="340"/>
      <c r="H14" s="340"/>
      <c r="I14" s="340"/>
      <c r="J14" s="340"/>
      <c r="K14" s="340"/>
      <c r="L14" s="340"/>
      <c r="M14" s="340"/>
    </row>
    <row r="15" spans="1:13" ht="28.95" customHeight="1">
      <c r="A15" s="278"/>
      <c r="B15" s="353" t="s">
        <v>231</v>
      </c>
      <c r="C15" s="340"/>
      <c r="D15" s="340"/>
      <c r="E15" s="340"/>
      <c r="F15" s="340"/>
      <c r="G15" s="340"/>
      <c r="H15" s="340"/>
      <c r="I15" s="340"/>
      <c r="J15" s="340"/>
      <c r="K15" s="340"/>
      <c r="L15" s="340"/>
      <c r="M15" s="340"/>
    </row>
    <row r="16" spans="1:13" ht="40.200000000000003" customHeight="1">
      <c r="A16" s="278"/>
      <c r="B16" s="340" t="s">
        <v>232</v>
      </c>
      <c r="C16" s="340"/>
      <c r="D16" s="340"/>
      <c r="E16" s="340"/>
      <c r="F16" s="340"/>
      <c r="G16" s="340"/>
      <c r="H16" s="340"/>
      <c r="I16" s="340"/>
      <c r="J16" s="340"/>
      <c r="K16" s="340"/>
      <c r="L16" s="340"/>
      <c r="M16" s="340"/>
    </row>
    <row r="17" spans="1:13" ht="44.4" customHeight="1">
      <c r="A17" s="278"/>
      <c r="B17" s="340" t="s">
        <v>233</v>
      </c>
      <c r="C17" s="340"/>
      <c r="D17" s="340"/>
      <c r="E17" s="340"/>
      <c r="F17" s="340"/>
      <c r="G17" s="340"/>
      <c r="H17" s="340"/>
      <c r="I17" s="340"/>
      <c r="J17" s="340"/>
      <c r="K17" s="340"/>
      <c r="L17" s="340"/>
      <c r="M17" s="340"/>
    </row>
    <row r="18" spans="1:13">
      <c r="B18" s="45"/>
      <c r="C18" s="45"/>
      <c r="D18" s="45"/>
      <c r="E18" s="45"/>
      <c r="F18" s="45"/>
      <c r="G18" s="45"/>
      <c r="H18" s="45"/>
      <c r="I18" s="45"/>
      <c r="J18" s="45"/>
      <c r="K18" s="45"/>
    </row>
    <row r="19" spans="1:13">
      <c r="B19" s="25" t="s">
        <v>31</v>
      </c>
    </row>
    <row r="20" spans="1:13" ht="38.1" customHeight="1">
      <c r="B20" s="353" t="s">
        <v>234</v>
      </c>
      <c r="C20" s="353"/>
      <c r="D20" s="353"/>
      <c r="E20" s="353"/>
      <c r="F20" s="353"/>
      <c r="G20" s="353"/>
      <c r="H20" s="353"/>
      <c r="I20" s="353"/>
      <c r="J20" s="353"/>
      <c r="K20" s="353"/>
      <c r="L20" s="353"/>
      <c r="M20" s="353"/>
    </row>
    <row r="22" spans="1:13">
      <c r="B22" s="25" t="s">
        <v>32</v>
      </c>
    </row>
    <row r="23" spans="1:13">
      <c r="B23" s="25"/>
    </row>
    <row r="24" spans="1:13">
      <c r="B24" s="25" t="s">
        <v>33</v>
      </c>
    </row>
    <row r="25" spans="1:13" ht="63.6" customHeight="1">
      <c r="A25" s="278"/>
      <c r="B25" s="353" t="s">
        <v>235</v>
      </c>
      <c r="C25" s="340"/>
      <c r="D25" s="340"/>
      <c r="E25" s="340"/>
      <c r="F25" s="340"/>
      <c r="G25" s="340"/>
      <c r="H25" s="340"/>
      <c r="I25" s="340"/>
      <c r="J25" s="340"/>
      <c r="K25" s="340"/>
      <c r="L25" s="340"/>
      <c r="M25" s="340"/>
    </row>
    <row r="26" spans="1:13" ht="36.6" customHeight="1">
      <c r="A26" s="278"/>
      <c r="B26" s="353" t="s">
        <v>236</v>
      </c>
      <c r="C26" s="340"/>
      <c r="D26" s="340"/>
      <c r="E26" s="340"/>
      <c r="F26" s="340"/>
      <c r="G26" s="340"/>
      <c r="H26" s="340"/>
      <c r="I26" s="340"/>
      <c r="J26" s="340"/>
      <c r="K26" s="340"/>
      <c r="L26" s="340"/>
      <c r="M26" s="340"/>
    </row>
    <row r="27" spans="1:13" ht="26.4" customHeight="1">
      <c r="A27" s="278"/>
      <c r="B27" s="353" t="s">
        <v>237</v>
      </c>
      <c r="C27" s="340"/>
      <c r="D27" s="340"/>
      <c r="E27" s="340"/>
      <c r="F27" s="340"/>
      <c r="G27" s="340"/>
      <c r="H27" s="340"/>
      <c r="I27" s="340"/>
      <c r="J27" s="340"/>
      <c r="K27" s="340"/>
      <c r="L27" s="340"/>
      <c r="M27" s="340"/>
    </row>
    <row r="28" spans="1:13">
      <c r="B28" s="332"/>
      <c r="C28" s="332"/>
      <c r="D28" s="332"/>
      <c r="E28" s="332"/>
      <c r="F28" s="332"/>
      <c r="G28" s="332"/>
      <c r="H28" s="332"/>
      <c r="I28" s="332"/>
      <c r="J28" s="332"/>
      <c r="K28" s="332"/>
    </row>
    <row r="29" spans="1:13">
      <c r="B29" s="25" t="s">
        <v>34</v>
      </c>
    </row>
    <row r="30" spans="1:13" ht="30.75" customHeight="1">
      <c r="B30" s="340" t="s">
        <v>238</v>
      </c>
      <c r="C30" s="340"/>
      <c r="D30" s="340"/>
      <c r="E30" s="340"/>
      <c r="F30" s="340"/>
      <c r="G30" s="340"/>
      <c r="H30" s="340"/>
      <c r="I30" s="340"/>
      <c r="J30" s="340"/>
      <c r="K30" s="340"/>
      <c r="L30" s="340"/>
      <c r="M30" s="340"/>
    </row>
    <row r="32" spans="1:13" ht="28.5" customHeight="1">
      <c r="B32" s="361" t="s">
        <v>312</v>
      </c>
      <c r="C32" s="361"/>
      <c r="D32" s="361"/>
      <c r="E32" s="361"/>
      <c r="F32" s="361"/>
      <c r="G32" s="361"/>
      <c r="H32" s="341" t="s">
        <v>35</v>
      </c>
      <c r="I32" s="341"/>
      <c r="J32" s="341" t="s">
        <v>36</v>
      </c>
      <c r="K32" s="360"/>
    </row>
    <row r="33" spans="1:19" ht="27.6" customHeight="1">
      <c r="B33" s="356" t="s">
        <v>239</v>
      </c>
      <c r="C33" s="356"/>
      <c r="D33" s="356"/>
      <c r="E33" s="356"/>
      <c r="F33" s="356"/>
      <c r="G33" s="356"/>
      <c r="H33" s="357">
        <v>0</v>
      </c>
      <c r="I33" s="357"/>
      <c r="J33" s="358">
        <v>1</v>
      </c>
      <c r="K33" s="357"/>
      <c r="N33" s="278"/>
      <c r="O33" s="278"/>
      <c r="P33" s="278"/>
      <c r="Q33" s="278"/>
      <c r="R33" s="278"/>
      <c r="S33" s="278"/>
    </row>
    <row r="34" spans="1:19" ht="27.6" customHeight="1">
      <c r="B34" s="356" t="s">
        <v>37</v>
      </c>
      <c r="C34" s="356"/>
      <c r="D34" s="356"/>
      <c r="E34" s="356"/>
      <c r="F34" s="356"/>
      <c r="G34" s="356"/>
      <c r="H34" s="357">
        <v>0</v>
      </c>
      <c r="I34" s="357"/>
      <c r="J34" s="358">
        <v>1</v>
      </c>
      <c r="K34" s="357"/>
      <c r="N34" s="278"/>
      <c r="O34" s="278"/>
      <c r="P34" s="278"/>
      <c r="Q34" s="278"/>
      <c r="R34" s="278"/>
      <c r="S34" s="278"/>
    </row>
    <row r="35" spans="1:19" ht="27.6" customHeight="1">
      <c r="B35" s="356" t="s">
        <v>240</v>
      </c>
      <c r="C35" s="356"/>
      <c r="D35" s="356"/>
      <c r="E35" s="356"/>
      <c r="F35" s="356"/>
      <c r="G35" s="356"/>
      <c r="H35" s="357">
        <v>0</v>
      </c>
      <c r="I35" s="357"/>
      <c r="J35" s="358">
        <v>1</v>
      </c>
      <c r="K35" s="357"/>
      <c r="N35" s="278"/>
      <c r="O35" s="278"/>
      <c r="P35" s="278"/>
      <c r="Q35" s="278"/>
      <c r="R35" s="278"/>
      <c r="S35" s="278"/>
    </row>
    <row r="36" spans="1:19" ht="27.6" customHeight="1">
      <c r="B36" s="356" t="s">
        <v>241</v>
      </c>
      <c r="C36" s="356"/>
      <c r="D36" s="356"/>
      <c r="E36" s="356"/>
      <c r="F36" s="356"/>
      <c r="G36" s="356"/>
      <c r="H36" s="357">
        <v>0</v>
      </c>
      <c r="I36" s="357"/>
      <c r="J36" s="358">
        <v>0.75</v>
      </c>
      <c r="K36" s="357"/>
      <c r="N36" s="278"/>
      <c r="O36" s="278"/>
      <c r="P36" s="278"/>
      <c r="Q36" s="278"/>
      <c r="R36" s="278"/>
      <c r="S36" s="278"/>
    </row>
    <row r="37" spans="1:19" ht="26.4" customHeight="1">
      <c r="B37" s="356" t="s">
        <v>242</v>
      </c>
      <c r="C37" s="356"/>
      <c r="D37" s="356"/>
      <c r="E37" s="356"/>
      <c r="F37" s="356"/>
      <c r="G37" s="356"/>
      <c r="H37" s="357">
        <v>0</v>
      </c>
      <c r="I37" s="357"/>
      <c r="J37" s="358">
        <v>0.75</v>
      </c>
      <c r="K37" s="357"/>
      <c r="N37" s="278"/>
      <c r="O37" s="278"/>
      <c r="P37" s="278"/>
      <c r="Q37" s="278"/>
      <c r="R37" s="278"/>
      <c r="S37" s="278"/>
    </row>
    <row r="38" spans="1:19" ht="32.4" customHeight="1">
      <c r="B38" s="356" t="s">
        <v>243</v>
      </c>
      <c r="C38" s="356"/>
      <c r="D38" s="356"/>
      <c r="E38" s="356"/>
      <c r="F38" s="356"/>
      <c r="G38" s="356"/>
      <c r="H38" s="357">
        <v>0</v>
      </c>
      <c r="I38" s="357"/>
      <c r="J38" s="357">
        <v>0.5</v>
      </c>
      <c r="K38" s="357"/>
      <c r="N38" s="278"/>
      <c r="O38" s="278"/>
      <c r="P38" s="278"/>
      <c r="Q38" s="278"/>
      <c r="R38" s="278"/>
      <c r="S38" s="278"/>
    </row>
    <row r="39" spans="1:19" ht="39.6" customHeight="1">
      <c r="B39" s="356" t="s">
        <v>244</v>
      </c>
      <c r="C39" s="356"/>
      <c r="D39" s="356"/>
      <c r="E39" s="356"/>
      <c r="F39" s="356"/>
      <c r="G39" s="356"/>
      <c r="H39" s="357">
        <v>0</v>
      </c>
      <c r="I39" s="357"/>
      <c r="J39" s="357">
        <v>1</v>
      </c>
      <c r="K39" s="357"/>
      <c r="N39" s="278"/>
      <c r="O39" s="278"/>
      <c r="P39" s="278"/>
      <c r="Q39" s="278"/>
      <c r="R39" s="278"/>
      <c r="S39" s="278"/>
    </row>
    <row r="40" spans="1:19" ht="63.6" customHeight="1">
      <c r="B40" s="356" t="s">
        <v>245</v>
      </c>
      <c r="C40" s="356"/>
      <c r="D40" s="356"/>
      <c r="E40" s="356"/>
      <c r="F40" s="356"/>
      <c r="G40" s="356"/>
      <c r="H40" s="357">
        <v>0</v>
      </c>
      <c r="I40" s="357"/>
      <c r="J40" s="357">
        <v>0.25</v>
      </c>
      <c r="K40" s="357"/>
      <c r="N40" s="278"/>
      <c r="O40" s="278"/>
      <c r="P40" s="278"/>
      <c r="Q40" s="278"/>
      <c r="R40" s="278"/>
      <c r="S40" s="278"/>
    </row>
    <row r="41" spans="1:19" ht="27.6" customHeight="1">
      <c r="B41" s="359" t="s">
        <v>246</v>
      </c>
      <c r="C41" s="359"/>
      <c r="D41" s="359"/>
      <c r="E41" s="359"/>
      <c r="F41" s="359"/>
      <c r="G41" s="359"/>
      <c r="H41" s="357">
        <v>0</v>
      </c>
      <c r="I41" s="357"/>
      <c r="J41" s="358">
        <v>1</v>
      </c>
      <c r="K41" s="357"/>
      <c r="N41" s="278"/>
      <c r="O41" s="278"/>
      <c r="P41" s="278"/>
      <c r="Q41" s="278"/>
      <c r="R41" s="278"/>
      <c r="S41" s="278"/>
    </row>
    <row r="42" spans="1:19" ht="27.6" customHeight="1">
      <c r="B42" s="359" t="s">
        <v>247</v>
      </c>
      <c r="C42" s="359"/>
      <c r="D42" s="359"/>
      <c r="E42" s="359"/>
      <c r="F42" s="359"/>
      <c r="G42" s="359"/>
      <c r="H42" s="357">
        <v>0</v>
      </c>
      <c r="I42" s="357"/>
      <c r="J42" s="358">
        <v>1</v>
      </c>
      <c r="K42" s="357"/>
      <c r="N42" s="278"/>
      <c r="O42" s="278"/>
      <c r="P42" s="278"/>
      <c r="Q42" s="278"/>
      <c r="R42" s="278"/>
      <c r="S42" s="278"/>
    </row>
    <row r="43" spans="1:19" ht="27.6" customHeight="1">
      <c r="B43" s="359" t="s">
        <v>248</v>
      </c>
      <c r="C43" s="359"/>
      <c r="D43" s="359"/>
      <c r="E43" s="359"/>
      <c r="F43" s="359"/>
      <c r="G43" s="359"/>
      <c r="H43" s="357">
        <v>0</v>
      </c>
      <c r="I43" s="357"/>
      <c r="J43" s="358">
        <v>0.25</v>
      </c>
      <c r="K43" s="357"/>
      <c r="N43" s="278"/>
      <c r="O43" s="278"/>
      <c r="P43" s="278"/>
      <c r="Q43" s="278"/>
      <c r="R43" s="278"/>
      <c r="S43" s="278"/>
    </row>
    <row r="44" spans="1:19" ht="27.6" customHeight="1">
      <c r="B44" s="359" t="s">
        <v>249</v>
      </c>
      <c r="C44" s="359"/>
      <c r="D44" s="359"/>
      <c r="E44" s="359"/>
      <c r="F44" s="359"/>
      <c r="G44" s="359"/>
      <c r="H44" s="357">
        <v>0</v>
      </c>
      <c r="I44" s="357"/>
      <c r="J44" s="358">
        <v>0.2</v>
      </c>
      <c r="K44" s="357"/>
      <c r="N44" s="278"/>
      <c r="O44" s="278"/>
      <c r="P44" s="278"/>
      <c r="Q44" s="278"/>
      <c r="R44" s="278"/>
      <c r="S44" s="278"/>
    </row>
    <row r="45" spans="1:19" ht="36" customHeight="1">
      <c r="A45" s="278"/>
      <c r="B45" s="280"/>
      <c r="C45" s="280"/>
      <c r="D45" s="280"/>
      <c r="E45" s="280"/>
      <c r="F45" s="280"/>
      <c r="G45" s="280"/>
      <c r="H45" s="281"/>
      <c r="I45" s="282"/>
      <c r="J45" s="282"/>
      <c r="K45" s="282"/>
      <c r="L45" s="278"/>
      <c r="M45" s="278"/>
      <c r="N45" s="278"/>
      <c r="O45" s="278"/>
      <c r="P45" s="278"/>
      <c r="Q45" s="278"/>
      <c r="R45" s="278"/>
    </row>
    <row r="46" spans="1:19" ht="46.2" customHeight="1">
      <c r="A46" s="278"/>
      <c r="B46" s="340" t="s">
        <v>250</v>
      </c>
      <c r="C46" s="340"/>
      <c r="D46" s="340"/>
      <c r="E46" s="340"/>
      <c r="F46" s="340"/>
      <c r="G46" s="340"/>
      <c r="H46" s="340"/>
      <c r="I46" s="340"/>
      <c r="J46" s="340"/>
      <c r="K46" s="340"/>
      <c r="L46" s="340"/>
      <c r="M46" s="340"/>
      <c r="N46" s="278"/>
      <c r="O46" s="278"/>
      <c r="P46" s="278"/>
      <c r="Q46" s="278"/>
      <c r="R46" s="278"/>
    </row>
    <row r="47" spans="1:19" ht="42" customHeight="1">
      <c r="A47" s="278"/>
      <c r="B47" s="340" t="s">
        <v>251</v>
      </c>
      <c r="C47" s="340"/>
      <c r="D47" s="340"/>
      <c r="E47" s="340"/>
      <c r="F47" s="340"/>
      <c r="G47" s="340"/>
      <c r="H47" s="340"/>
      <c r="I47" s="340"/>
      <c r="J47" s="340"/>
      <c r="K47" s="340"/>
      <c r="L47" s="340"/>
      <c r="M47" s="340"/>
      <c r="N47" s="278"/>
      <c r="O47" s="278"/>
      <c r="P47" s="278"/>
      <c r="Q47" s="278"/>
      <c r="R47" s="278"/>
    </row>
    <row r="48" spans="1:19" ht="15" customHeight="1">
      <c r="A48" s="278"/>
      <c r="B48" s="279"/>
      <c r="C48" s="279"/>
      <c r="D48" s="279"/>
      <c r="E48" s="279"/>
      <c r="F48" s="279"/>
      <c r="G48" s="279"/>
      <c r="H48" s="279"/>
      <c r="I48" s="279"/>
      <c r="J48" s="279"/>
      <c r="K48" s="279"/>
      <c r="L48" s="279"/>
      <c r="M48" s="279"/>
      <c r="N48" s="278"/>
      <c r="O48" s="278"/>
      <c r="P48" s="278"/>
      <c r="Q48" s="278"/>
      <c r="R48" s="278"/>
    </row>
    <row r="49" spans="1:18" ht="36" customHeight="1">
      <c r="A49" s="278"/>
      <c r="B49" s="340" t="s">
        <v>252</v>
      </c>
      <c r="C49" s="340"/>
      <c r="D49" s="340"/>
      <c r="E49" s="340"/>
      <c r="F49" s="340"/>
      <c r="G49" s="340"/>
      <c r="H49" s="340"/>
      <c r="I49" s="340"/>
      <c r="J49" s="340"/>
      <c r="K49" s="340"/>
      <c r="L49" s="340"/>
      <c r="M49" s="340"/>
      <c r="N49" s="278"/>
      <c r="O49" s="278"/>
      <c r="P49" s="278"/>
      <c r="Q49" s="278"/>
      <c r="R49" s="278"/>
    </row>
    <row r="50" spans="1:18" ht="153" customHeight="1">
      <c r="A50" s="278"/>
      <c r="B50" s="340" t="s">
        <v>253</v>
      </c>
      <c r="C50" s="340"/>
      <c r="D50" s="340"/>
      <c r="E50" s="340"/>
      <c r="F50" s="340"/>
      <c r="G50" s="340"/>
      <c r="H50" s="340"/>
      <c r="I50" s="340"/>
      <c r="J50" s="340"/>
      <c r="K50" s="340"/>
      <c r="L50" s="340"/>
      <c r="M50" s="340"/>
      <c r="N50" s="278"/>
      <c r="O50" s="278"/>
      <c r="P50" s="278"/>
      <c r="Q50" s="278"/>
      <c r="R50" s="278"/>
    </row>
    <row r="51" spans="1:18" ht="36" customHeight="1">
      <c r="A51" s="278"/>
      <c r="B51" s="340" t="s">
        <v>254</v>
      </c>
      <c r="C51" s="340"/>
      <c r="D51" s="340"/>
      <c r="E51" s="340"/>
      <c r="F51" s="340"/>
      <c r="G51" s="340"/>
      <c r="H51" s="340"/>
      <c r="I51" s="340"/>
      <c r="J51" s="340"/>
      <c r="K51" s="340"/>
      <c r="L51" s="340"/>
      <c r="M51" s="340"/>
      <c r="N51" s="278"/>
      <c r="O51" s="278"/>
      <c r="P51" s="278"/>
      <c r="Q51" s="278"/>
      <c r="R51" s="278"/>
    </row>
    <row r="52" spans="1:18" ht="48" customHeight="1">
      <c r="A52" s="278"/>
      <c r="B52" s="340" t="s">
        <v>255</v>
      </c>
      <c r="C52" s="340"/>
      <c r="D52" s="340"/>
      <c r="E52" s="340"/>
      <c r="F52" s="340"/>
      <c r="G52" s="340"/>
      <c r="H52" s="340"/>
      <c r="I52" s="340"/>
      <c r="J52" s="340"/>
      <c r="K52" s="340"/>
      <c r="L52" s="340"/>
      <c r="M52" s="340"/>
      <c r="N52" s="278"/>
      <c r="O52" s="278"/>
      <c r="P52" s="278"/>
      <c r="Q52" s="278"/>
      <c r="R52" s="278"/>
    </row>
    <row r="53" spans="1:18" ht="39" customHeight="1">
      <c r="A53" s="278"/>
      <c r="B53" s="340" t="s">
        <v>256</v>
      </c>
      <c r="C53" s="340"/>
      <c r="D53" s="340"/>
      <c r="E53" s="340"/>
      <c r="F53" s="340"/>
      <c r="G53" s="340"/>
      <c r="H53" s="340"/>
      <c r="I53" s="340"/>
      <c r="J53" s="340"/>
      <c r="K53" s="340"/>
      <c r="L53" s="340"/>
      <c r="M53" s="340"/>
      <c r="N53" s="278"/>
      <c r="O53" s="278"/>
      <c r="P53" s="278"/>
      <c r="Q53" s="278"/>
      <c r="R53" s="278"/>
    </row>
    <row r="54" spans="1:18" ht="16.2" customHeight="1">
      <c r="A54" s="278"/>
      <c r="B54" s="280"/>
      <c r="C54" s="280"/>
      <c r="D54" s="280"/>
      <c r="E54" s="280"/>
      <c r="F54" s="280"/>
      <c r="G54" s="280"/>
      <c r="H54" s="281"/>
      <c r="I54" s="282"/>
      <c r="J54" s="282"/>
      <c r="K54" s="282"/>
      <c r="L54" s="278"/>
      <c r="M54" s="278"/>
      <c r="N54" s="278"/>
      <c r="O54" s="278"/>
      <c r="P54" s="278"/>
      <c r="Q54" s="278"/>
      <c r="R54" s="278"/>
    </row>
    <row r="55" spans="1:18" ht="36" customHeight="1">
      <c r="A55" s="278"/>
      <c r="B55" s="340" t="s">
        <v>257</v>
      </c>
      <c r="C55" s="340"/>
      <c r="D55" s="340"/>
      <c r="E55" s="340"/>
      <c r="F55" s="340"/>
      <c r="G55" s="340"/>
      <c r="H55" s="340"/>
      <c r="I55" s="340"/>
      <c r="J55" s="340"/>
      <c r="K55" s="340"/>
      <c r="L55" s="340"/>
      <c r="M55" s="340"/>
      <c r="N55" s="278"/>
      <c r="O55" s="278"/>
      <c r="P55" s="278"/>
      <c r="Q55" s="278"/>
      <c r="R55" s="278"/>
    </row>
    <row r="56" spans="1:18" ht="15" customHeight="1">
      <c r="B56" s="45"/>
      <c r="C56" s="45"/>
      <c r="D56" s="45"/>
      <c r="E56" s="45"/>
      <c r="F56" s="45"/>
      <c r="G56" s="46"/>
      <c r="H56" s="47"/>
      <c r="I56" s="47"/>
      <c r="J56" s="47"/>
    </row>
    <row r="57" spans="1:18" ht="27" customHeight="1">
      <c r="A57" s="278"/>
      <c r="B57" s="340" t="s">
        <v>258</v>
      </c>
      <c r="C57" s="340"/>
      <c r="D57" s="340"/>
      <c r="E57" s="340"/>
      <c r="F57" s="340"/>
      <c r="G57" s="340"/>
      <c r="H57" s="340"/>
      <c r="I57" s="340"/>
      <c r="J57" s="340"/>
      <c r="K57" s="340"/>
      <c r="L57" s="340"/>
      <c r="M57" s="340"/>
    </row>
    <row r="58" spans="1:18">
      <c r="B58" s="45"/>
      <c r="C58" s="45"/>
      <c r="D58" s="45"/>
      <c r="E58" s="45"/>
      <c r="F58" s="45"/>
      <c r="G58" s="45"/>
      <c r="H58" s="45"/>
      <c r="I58" s="45"/>
      <c r="J58" s="45"/>
      <c r="K58" s="45"/>
    </row>
    <row r="59" spans="1:18">
      <c r="A59" s="278"/>
      <c r="B59" s="283" t="s">
        <v>38</v>
      </c>
      <c r="C59" s="280"/>
      <c r="D59" s="280"/>
      <c r="E59" s="280"/>
      <c r="F59" s="280"/>
      <c r="G59" s="280"/>
      <c r="H59" s="280"/>
      <c r="I59" s="280"/>
      <c r="J59" s="280"/>
      <c r="K59" s="280"/>
      <c r="L59" s="278"/>
      <c r="M59" s="278"/>
    </row>
    <row r="60" spans="1:18" ht="27.6" customHeight="1">
      <c r="A60" s="278"/>
      <c r="B60" s="340" t="s">
        <v>259</v>
      </c>
      <c r="C60" s="340"/>
      <c r="D60" s="340"/>
      <c r="E60" s="340"/>
      <c r="F60" s="340"/>
      <c r="G60" s="340"/>
      <c r="H60" s="340"/>
      <c r="I60" s="340"/>
      <c r="J60" s="340"/>
      <c r="K60" s="340"/>
      <c r="L60" s="340"/>
      <c r="M60" s="340"/>
    </row>
    <row r="61" spans="1:18" ht="41.4" customHeight="1">
      <c r="A61" s="278"/>
      <c r="B61" s="340" t="s">
        <v>260</v>
      </c>
      <c r="C61" s="340"/>
      <c r="D61" s="340"/>
      <c r="E61" s="340"/>
      <c r="F61" s="340"/>
      <c r="G61" s="340"/>
      <c r="H61" s="340"/>
      <c r="I61" s="340"/>
      <c r="J61" s="340"/>
      <c r="K61" s="340"/>
      <c r="L61" s="340"/>
      <c r="M61" s="340"/>
    </row>
    <row r="62" spans="1:18" ht="43.2" customHeight="1">
      <c r="A62" s="278"/>
      <c r="B62" s="340" t="s">
        <v>261</v>
      </c>
      <c r="C62" s="340"/>
      <c r="D62" s="340"/>
      <c r="E62" s="340"/>
      <c r="F62" s="340"/>
      <c r="G62" s="340"/>
      <c r="H62" s="340"/>
      <c r="I62" s="340"/>
      <c r="J62" s="340"/>
      <c r="K62" s="340"/>
      <c r="L62" s="340"/>
      <c r="M62" s="340"/>
    </row>
    <row r="63" spans="1:18">
      <c r="B63" s="45"/>
      <c r="C63" s="45"/>
      <c r="D63" s="45"/>
      <c r="E63" s="45"/>
      <c r="F63" s="45"/>
      <c r="G63" s="45"/>
      <c r="H63" s="45"/>
      <c r="I63" s="45"/>
      <c r="J63" s="45"/>
      <c r="K63" s="45"/>
    </row>
    <row r="64" spans="1:18">
      <c r="B64" s="25" t="s">
        <v>39</v>
      </c>
      <c r="C64" s="45"/>
      <c r="D64" s="45"/>
      <c r="E64" s="45"/>
      <c r="F64" s="45"/>
      <c r="G64" s="45"/>
      <c r="H64" s="45"/>
      <c r="I64" s="45"/>
      <c r="J64" s="45"/>
      <c r="K64" s="45"/>
    </row>
    <row r="65" spans="1:14" ht="60" customHeight="1">
      <c r="B65" s="366" t="s">
        <v>313</v>
      </c>
      <c r="C65" s="366"/>
      <c r="D65" s="366"/>
      <c r="E65" s="366"/>
      <c r="F65" s="366"/>
      <c r="G65" s="366"/>
      <c r="H65" s="366"/>
      <c r="I65" s="366"/>
      <c r="J65" s="366"/>
      <c r="K65" s="366"/>
      <c r="L65" s="366"/>
      <c r="M65" s="366"/>
    </row>
    <row r="66" spans="1:14">
      <c r="B66" s="45"/>
      <c r="C66" s="45"/>
      <c r="D66" s="45"/>
      <c r="E66" s="45"/>
      <c r="F66" s="45"/>
      <c r="G66" s="45"/>
      <c r="H66" s="45"/>
      <c r="I66" s="45"/>
      <c r="J66" s="45"/>
      <c r="K66" s="45"/>
    </row>
    <row r="67" spans="1:14">
      <c r="B67" s="25" t="s">
        <v>40</v>
      </c>
      <c r="C67" s="45"/>
      <c r="D67" s="45"/>
      <c r="E67" s="45"/>
      <c r="F67" s="45"/>
      <c r="G67" s="45"/>
      <c r="H67" s="45"/>
      <c r="I67" s="45"/>
      <c r="J67" s="45"/>
      <c r="K67" s="45"/>
    </row>
    <row r="68" spans="1:14">
      <c r="A68" s="278"/>
      <c r="B68" s="340" t="s">
        <v>262</v>
      </c>
      <c r="C68" s="340"/>
      <c r="D68" s="340"/>
      <c r="E68" s="340"/>
      <c r="F68" s="340"/>
      <c r="G68" s="340"/>
      <c r="H68" s="340"/>
      <c r="I68" s="340"/>
      <c r="J68" s="340"/>
      <c r="K68" s="340"/>
      <c r="L68" s="340"/>
      <c r="M68" s="340"/>
    </row>
    <row r="69" spans="1:14" ht="27" customHeight="1">
      <c r="A69" s="278"/>
      <c r="B69" s="340" t="s">
        <v>263</v>
      </c>
      <c r="C69" s="340"/>
      <c r="D69" s="340"/>
      <c r="E69" s="340"/>
      <c r="F69" s="340"/>
      <c r="G69" s="340"/>
      <c r="H69" s="340"/>
      <c r="I69" s="340"/>
      <c r="J69" s="340"/>
      <c r="K69" s="340"/>
      <c r="L69" s="340"/>
      <c r="M69" s="340"/>
    </row>
    <row r="70" spans="1:14">
      <c r="A70" s="278"/>
      <c r="B70" s="340" t="s">
        <v>264</v>
      </c>
      <c r="C70" s="340"/>
      <c r="D70" s="340"/>
      <c r="E70" s="340"/>
      <c r="F70" s="340"/>
      <c r="G70" s="340"/>
      <c r="H70" s="340"/>
      <c r="I70" s="340"/>
      <c r="J70" s="340"/>
      <c r="K70" s="340"/>
      <c r="L70" s="340"/>
      <c r="M70" s="340"/>
    </row>
    <row r="71" spans="1:14" ht="24.6" customHeight="1">
      <c r="A71" s="278"/>
      <c r="B71" s="340" t="s">
        <v>265</v>
      </c>
      <c r="C71" s="340"/>
      <c r="D71" s="340"/>
      <c r="E71" s="340"/>
      <c r="F71" s="340"/>
      <c r="G71" s="340"/>
      <c r="H71" s="340"/>
      <c r="I71" s="340"/>
      <c r="J71" s="340"/>
      <c r="K71" s="340"/>
      <c r="L71" s="340"/>
      <c r="M71" s="340"/>
    </row>
    <row r="72" spans="1:14" ht="25.2" customHeight="1">
      <c r="A72" s="278"/>
      <c r="B72" s="340" t="s">
        <v>266</v>
      </c>
      <c r="C72" s="340"/>
      <c r="D72" s="340"/>
      <c r="E72" s="340"/>
      <c r="F72" s="340"/>
      <c r="G72" s="340"/>
      <c r="H72" s="340"/>
      <c r="I72" s="340"/>
      <c r="J72" s="340"/>
      <c r="K72" s="340"/>
      <c r="L72" s="340"/>
      <c r="M72" s="340"/>
    </row>
    <row r="73" spans="1:14">
      <c r="A73" s="278"/>
      <c r="B73" s="278"/>
      <c r="C73" s="279"/>
      <c r="D73" s="279"/>
      <c r="E73" s="279"/>
      <c r="F73" s="279"/>
      <c r="G73" s="279"/>
      <c r="H73" s="279"/>
      <c r="I73" s="279"/>
      <c r="J73" s="279"/>
      <c r="K73" s="279"/>
      <c r="L73" s="279"/>
      <c r="M73" s="279"/>
      <c r="N73" s="279"/>
    </row>
    <row r="74" spans="1:14">
      <c r="A74" s="278"/>
      <c r="B74" s="283" t="s">
        <v>39</v>
      </c>
      <c r="C74" s="280"/>
      <c r="D74" s="280"/>
      <c r="E74" s="280"/>
      <c r="F74" s="280"/>
      <c r="G74" s="280"/>
      <c r="H74" s="280"/>
      <c r="I74" s="280"/>
      <c r="J74" s="280"/>
      <c r="K74" s="280"/>
      <c r="L74" s="278"/>
      <c r="M74" s="278"/>
    </row>
    <row r="75" spans="1:14">
      <c r="A75" s="278"/>
      <c r="B75" s="340" t="s">
        <v>267</v>
      </c>
      <c r="C75" s="340"/>
      <c r="D75" s="340"/>
      <c r="E75" s="340"/>
      <c r="F75" s="340"/>
      <c r="G75" s="340"/>
      <c r="H75" s="340"/>
      <c r="I75" s="340"/>
      <c r="J75" s="340"/>
      <c r="K75" s="340"/>
      <c r="L75" s="340"/>
      <c r="M75" s="340"/>
    </row>
    <row r="76" spans="1:14">
      <c r="A76" s="278"/>
      <c r="B76" s="340" t="s">
        <v>268</v>
      </c>
      <c r="C76" s="340"/>
      <c r="D76" s="340"/>
      <c r="E76" s="340"/>
      <c r="F76" s="340"/>
      <c r="G76" s="340"/>
      <c r="H76" s="340"/>
      <c r="I76" s="340"/>
      <c r="J76" s="340"/>
      <c r="K76" s="340"/>
      <c r="L76" s="340"/>
      <c r="M76" s="340"/>
    </row>
    <row r="77" spans="1:14">
      <c r="A77" s="278"/>
      <c r="B77" s="340" t="s">
        <v>264</v>
      </c>
      <c r="C77" s="340"/>
      <c r="D77" s="340"/>
      <c r="E77" s="340"/>
      <c r="F77" s="340"/>
      <c r="G77" s="340"/>
      <c r="H77" s="340"/>
      <c r="I77" s="340"/>
      <c r="J77" s="340"/>
      <c r="K77" s="340"/>
      <c r="L77" s="340"/>
      <c r="M77" s="340"/>
    </row>
    <row r="78" spans="1:14" ht="25.2" customHeight="1">
      <c r="A78" s="278"/>
      <c r="B78" s="340" t="s">
        <v>269</v>
      </c>
      <c r="C78" s="340"/>
      <c r="D78" s="340"/>
      <c r="E78" s="340"/>
      <c r="F78" s="340"/>
      <c r="G78" s="340"/>
      <c r="H78" s="340"/>
      <c r="I78" s="340"/>
      <c r="J78" s="340"/>
      <c r="K78" s="340"/>
      <c r="L78" s="340"/>
      <c r="M78" s="340"/>
    </row>
    <row r="79" spans="1:14" ht="28.2" customHeight="1">
      <c r="A79" s="278"/>
      <c r="B79" s="340" t="s">
        <v>270</v>
      </c>
      <c r="C79" s="340"/>
      <c r="D79" s="340"/>
      <c r="E79" s="340"/>
      <c r="F79" s="340"/>
      <c r="G79" s="340"/>
      <c r="H79" s="340"/>
      <c r="I79" s="340"/>
      <c r="J79" s="340"/>
      <c r="K79" s="340"/>
      <c r="L79" s="340"/>
      <c r="M79" s="340"/>
    </row>
    <row r="80" spans="1:14" ht="28.95" customHeight="1">
      <c r="A80" s="278"/>
      <c r="B80" s="340" t="s">
        <v>271</v>
      </c>
      <c r="C80" s="340"/>
      <c r="D80" s="340"/>
      <c r="E80" s="340"/>
      <c r="F80" s="340"/>
      <c r="G80" s="340"/>
      <c r="H80" s="340"/>
      <c r="I80" s="340"/>
      <c r="J80" s="340"/>
      <c r="K80" s="340"/>
      <c r="L80" s="340"/>
      <c r="M80" s="340"/>
    </row>
    <row r="81" spans="1:13" ht="21.6" customHeight="1">
      <c r="A81" s="278"/>
      <c r="B81" s="340" t="s">
        <v>272</v>
      </c>
      <c r="C81" s="340"/>
      <c r="D81" s="340"/>
      <c r="E81" s="340"/>
      <c r="F81" s="340"/>
      <c r="G81" s="340"/>
      <c r="H81" s="340"/>
      <c r="I81" s="340"/>
      <c r="J81" s="340"/>
      <c r="K81" s="340"/>
      <c r="L81" s="340"/>
      <c r="M81" s="340"/>
    </row>
    <row r="82" spans="1:13" ht="25.2" customHeight="1">
      <c r="A82" s="278"/>
      <c r="B82" s="340" t="s">
        <v>273</v>
      </c>
      <c r="C82" s="340"/>
      <c r="D82" s="340"/>
      <c r="E82" s="340"/>
      <c r="F82" s="340"/>
      <c r="G82" s="340"/>
      <c r="H82" s="340"/>
      <c r="I82" s="340"/>
      <c r="J82" s="340"/>
      <c r="K82" s="340"/>
      <c r="L82" s="340"/>
      <c r="M82" s="340"/>
    </row>
    <row r="83" spans="1:13" ht="34.950000000000003" customHeight="1">
      <c r="A83" s="278"/>
      <c r="B83" s="340" t="s">
        <v>274</v>
      </c>
      <c r="C83" s="340"/>
      <c r="D83" s="340"/>
      <c r="E83" s="340"/>
      <c r="F83" s="340"/>
      <c r="G83" s="340"/>
      <c r="H83" s="340"/>
      <c r="I83" s="340"/>
      <c r="J83" s="340"/>
      <c r="K83" s="340"/>
      <c r="L83" s="340"/>
      <c r="M83" s="340"/>
    </row>
    <row r="84" spans="1:13">
      <c r="B84" s="45"/>
      <c r="C84" s="45"/>
      <c r="D84" s="45"/>
      <c r="E84" s="45"/>
      <c r="F84" s="45"/>
      <c r="G84" s="45"/>
      <c r="H84" s="45"/>
      <c r="I84" s="45"/>
      <c r="J84" s="45"/>
      <c r="K84" s="45"/>
    </row>
    <row r="85" spans="1:13">
      <c r="B85" s="25" t="s">
        <v>41</v>
      </c>
    </row>
    <row r="86" spans="1:13">
      <c r="B86" s="25"/>
    </row>
    <row r="87" spans="1:13">
      <c r="B87" s="25" t="s">
        <v>42</v>
      </c>
    </row>
    <row r="88" spans="1:13" ht="81.599999999999994" customHeight="1">
      <c r="B88" s="353" t="s">
        <v>145</v>
      </c>
      <c r="C88" s="353"/>
      <c r="D88" s="353"/>
      <c r="E88" s="353"/>
      <c r="F88" s="353"/>
      <c r="G88" s="353"/>
      <c r="H88" s="353"/>
      <c r="I88" s="353"/>
      <c r="J88" s="353"/>
      <c r="K88" s="353"/>
      <c r="L88" s="353"/>
      <c r="M88" s="353"/>
    </row>
    <row r="90" spans="1:13">
      <c r="B90" s="25" t="s">
        <v>43</v>
      </c>
    </row>
    <row r="91" spans="1:13" ht="32.25" customHeight="1">
      <c r="B91" s="354" t="s">
        <v>112</v>
      </c>
      <c r="C91" s="354"/>
      <c r="D91" s="354"/>
      <c r="E91" s="354"/>
      <c r="F91" s="354"/>
      <c r="G91" s="354"/>
      <c r="H91" s="354"/>
      <c r="I91" s="354"/>
      <c r="J91" s="354"/>
      <c r="K91" s="354"/>
      <c r="L91" s="354"/>
      <c r="M91" s="354"/>
    </row>
    <row r="92" spans="1:13" ht="44.4" customHeight="1">
      <c r="B92" s="352" t="s">
        <v>113</v>
      </c>
      <c r="C92" s="352"/>
      <c r="D92" s="352"/>
      <c r="E92" s="352"/>
      <c r="F92" s="352"/>
      <c r="G92" s="352"/>
      <c r="H92" s="352"/>
      <c r="I92" s="352"/>
      <c r="J92" s="352"/>
      <c r="K92" s="352"/>
      <c r="L92" s="352"/>
      <c r="M92" s="352"/>
    </row>
    <row r="93" spans="1:13" ht="52.5" customHeight="1">
      <c r="B93" s="353" t="s">
        <v>139</v>
      </c>
      <c r="C93" s="353"/>
      <c r="D93" s="353"/>
      <c r="E93" s="353"/>
      <c r="F93" s="353"/>
      <c r="G93" s="353"/>
      <c r="H93" s="353"/>
      <c r="I93" s="353"/>
      <c r="J93" s="353"/>
      <c r="K93" s="353"/>
      <c r="L93" s="353"/>
      <c r="M93" s="353"/>
    </row>
    <row r="94" spans="1:13" ht="18" customHeight="1">
      <c r="B94" s="353" t="s">
        <v>114</v>
      </c>
      <c r="C94" s="353"/>
      <c r="D94" s="353"/>
      <c r="E94" s="353"/>
      <c r="F94" s="353"/>
      <c r="G94" s="353"/>
      <c r="H94" s="353"/>
      <c r="I94" s="353"/>
      <c r="J94" s="353"/>
      <c r="K94" s="353"/>
      <c r="L94" s="353"/>
      <c r="M94" s="353"/>
    </row>
    <row r="95" spans="1:13" ht="32.25" customHeight="1">
      <c r="B95" s="353" t="s">
        <v>44</v>
      </c>
      <c r="C95" s="353"/>
      <c r="D95" s="353"/>
      <c r="E95" s="353"/>
      <c r="F95" s="353"/>
      <c r="G95" s="353"/>
      <c r="H95" s="353"/>
      <c r="I95" s="353"/>
      <c r="J95" s="353"/>
      <c r="K95" s="353"/>
      <c r="L95" s="353"/>
      <c r="M95" s="353"/>
    </row>
    <row r="96" spans="1:13" ht="32.25" customHeight="1">
      <c r="B96" s="353" t="s">
        <v>45</v>
      </c>
      <c r="C96" s="353"/>
      <c r="D96" s="353"/>
      <c r="E96" s="353"/>
      <c r="F96" s="353"/>
      <c r="G96" s="353"/>
      <c r="H96" s="353"/>
      <c r="I96" s="353"/>
      <c r="J96" s="353"/>
      <c r="K96" s="353"/>
      <c r="L96" s="353"/>
      <c r="M96" s="353"/>
    </row>
    <row r="99" spans="1:13">
      <c r="B99" s="25" t="s">
        <v>46</v>
      </c>
    </row>
    <row r="100" spans="1:13">
      <c r="B100" s="25"/>
    </row>
    <row r="101" spans="1:13">
      <c r="B101" s="25" t="s">
        <v>107</v>
      </c>
    </row>
    <row r="102" spans="1:13" ht="42.6" customHeight="1">
      <c r="A102" s="278"/>
      <c r="B102" s="339" t="s">
        <v>280</v>
      </c>
      <c r="C102" s="339"/>
      <c r="D102" s="339"/>
      <c r="E102" s="339"/>
      <c r="F102" s="339"/>
      <c r="G102" s="339"/>
      <c r="H102" s="339"/>
      <c r="I102" s="339"/>
      <c r="J102" s="339"/>
      <c r="K102" s="339"/>
      <c r="L102" s="339"/>
      <c r="M102" s="339"/>
    </row>
    <row r="103" spans="1:13">
      <c r="B103" s="45"/>
      <c r="C103" s="45"/>
      <c r="D103" s="45"/>
      <c r="E103" s="45"/>
      <c r="F103" s="45"/>
      <c r="G103" s="45"/>
      <c r="H103" s="45"/>
      <c r="I103" s="45"/>
      <c r="J103" s="45"/>
      <c r="K103" s="45"/>
    </row>
    <row r="104" spans="1:13" ht="66.599999999999994" customHeight="1">
      <c r="B104" s="352" t="s">
        <v>344</v>
      </c>
      <c r="C104" s="352"/>
      <c r="D104" s="352"/>
      <c r="E104" s="352"/>
      <c r="F104" s="352"/>
      <c r="G104" s="352"/>
      <c r="H104" s="352"/>
      <c r="I104" s="352"/>
      <c r="J104" s="352"/>
      <c r="K104" s="352"/>
      <c r="L104" s="352"/>
      <c r="M104" s="352"/>
    </row>
    <row r="105" spans="1:13">
      <c r="A105" s="278"/>
      <c r="B105" s="351"/>
      <c r="C105" s="351"/>
      <c r="D105" s="351"/>
      <c r="E105" s="351"/>
      <c r="F105" s="351"/>
      <c r="G105" s="351"/>
      <c r="H105" s="351"/>
      <c r="I105" s="351"/>
      <c r="J105" s="351"/>
      <c r="K105" s="351"/>
      <c r="L105" s="351"/>
      <c r="M105" s="351"/>
    </row>
    <row r="106" spans="1:13">
      <c r="A106" s="278"/>
      <c r="B106" s="283" t="s">
        <v>275</v>
      </c>
      <c r="C106" s="278"/>
      <c r="D106" s="278"/>
      <c r="E106" s="278"/>
      <c r="F106" s="278"/>
      <c r="G106" s="278"/>
      <c r="H106" s="278"/>
      <c r="I106" s="278"/>
      <c r="J106" s="278"/>
      <c r="K106" s="278"/>
      <c r="L106" s="278"/>
      <c r="M106" s="278"/>
    </row>
    <row r="107" spans="1:13" ht="33" customHeight="1">
      <c r="A107" s="278"/>
      <c r="B107" s="332" t="s">
        <v>357</v>
      </c>
      <c r="C107" s="351"/>
      <c r="D107" s="351"/>
      <c r="E107" s="351"/>
      <c r="F107" s="351"/>
      <c r="G107" s="351"/>
      <c r="H107" s="351"/>
      <c r="I107" s="351"/>
      <c r="J107" s="351"/>
      <c r="K107" s="351"/>
      <c r="L107" s="351"/>
      <c r="M107" s="351"/>
    </row>
    <row r="108" spans="1:13">
      <c r="B108" s="45"/>
      <c r="C108" s="45"/>
      <c r="D108" s="45"/>
      <c r="E108" s="45"/>
      <c r="F108" s="45"/>
      <c r="G108" s="45"/>
      <c r="H108" s="45"/>
      <c r="I108" s="45"/>
      <c r="J108" s="45"/>
      <c r="K108" s="45"/>
      <c r="L108" s="45"/>
      <c r="M108" s="45"/>
    </row>
    <row r="109" spans="1:13">
      <c r="A109" s="278"/>
      <c r="B109" s="283" t="s">
        <v>282</v>
      </c>
      <c r="C109" s="278"/>
      <c r="D109" s="278"/>
      <c r="E109" s="278"/>
      <c r="F109" s="278"/>
      <c r="G109" s="278"/>
      <c r="H109" s="278"/>
      <c r="I109" s="278"/>
      <c r="J109" s="278"/>
      <c r="K109" s="278"/>
      <c r="L109" s="278"/>
      <c r="M109" s="278"/>
    </row>
    <row r="110" spans="1:13" s="35" customFormat="1" ht="27" customHeight="1">
      <c r="B110" s="352" t="s">
        <v>345</v>
      </c>
      <c r="C110" s="352"/>
      <c r="D110" s="352"/>
      <c r="E110" s="352"/>
      <c r="F110" s="352"/>
      <c r="G110" s="352"/>
      <c r="H110" s="352"/>
      <c r="I110" s="352"/>
      <c r="J110" s="352"/>
      <c r="K110" s="352"/>
      <c r="L110" s="352"/>
      <c r="M110" s="352"/>
    </row>
    <row r="111" spans="1:13" s="35" customFormat="1">
      <c r="C111" s="39"/>
      <c r="F111" s="39"/>
      <c r="I111" s="40"/>
      <c r="J111" s="50"/>
      <c r="L111" s="51"/>
      <c r="M111" s="39"/>
    </row>
    <row r="112" spans="1:13" s="35" customFormat="1">
      <c r="B112" s="25" t="s">
        <v>108</v>
      </c>
      <c r="C112" s="45"/>
      <c r="D112" s="45"/>
      <c r="E112" s="45"/>
      <c r="F112" s="45"/>
      <c r="I112" s="40"/>
      <c r="J112" s="50"/>
      <c r="L112" s="51"/>
      <c r="M112" s="39"/>
    </row>
    <row r="113" spans="2:10">
      <c r="B113" s="35" t="s">
        <v>72</v>
      </c>
      <c r="C113" s="284"/>
      <c r="D113" s="284"/>
      <c r="E113" s="285"/>
      <c r="F113" s="284"/>
    </row>
    <row r="114" spans="2:10">
      <c r="B114" s="35"/>
      <c r="C114" s="284"/>
      <c r="D114" s="284"/>
      <c r="E114" s="285"/>
      <c r="F114" s="284"/>
    </row>
    <row r="115" spans="2:10" ht="26.4">
      <c r="B115" s="344" t="s">
        <v>47</v>
      </c>
      <c r="C115" s="345"/>
      <c r="D115" s="56" t="s">
        <v>334</v>
      </c>
      <c r="E115" s="56" t="s">
        <v>335</v>
      </c>
      <c r="F115" s="206"/>
      <c r="G115" s="38"/>
      <c r="I115" s="34"/>
    </row>
    <row r="116" spans="2:10" ht="15" customHeight="1">
      <c r="B116" s="346" t="s">
        <v>319</v>
      </c>
      <c r="C116" s="347"/>
      <c r="D116" s="300">
        <v>14014.28</v>
      </c>
      <c r="E116" s="310">
        <v>0</v>
      </c>
      <c r="F116" s="35"/>
      <c r="G116" s="39"/>
      <c r="I116" s="39"/>
    </row>
    <row r="117" spans="2:10">
      <c r="B117" s="348" t="s">
        <v>48</v>
      </c>
      <c r="C117" s="349"/>
      <c r="D117" s="301">
        <v>14014.28</v>
      </c>
      <c r="E117" s="320">
        <v>0</v>
      </c>
      <c r="F117" s="121"/>
    </row>
    <row r="118" spans="2:10">
      <c r="B118" s="350"/>
      <c r="C118" s="350"/>
      <c r="D118" s="350"/>
      <c r="E118" s="350"/>
      <c r="F118" s="137"/>
    </row>
    <row r="119" spans="2:10">
      <c r="B119" s="25"/>
      <c r="C119" s="25"/>
      <c r="D119" s="61"/>
      <c r="E119" s="35"/>
      <c r="F119" s="35"/>
    </row>
    <row r="120" spans="2:10">
      <c r="B120" s="57" t="s">
        <v>125</v>
      </c>
      <c r="C120" s="57"/>
      <c r="D120" s="35"/>
      <c r="E120" s="35"/>
      <c r="F120" s="35"/>
    </row>
    <row r="121" spans="2:10">
      <c r="B121" s="35" t="s">
        <v>356</v>
      </c>
      <c r="C121" s="35"/>
      <c r="D121" s="35"/>
      <c r="E121" s="35"/>
      <c r="F121" s="35"/>
    </row>
    <row r="122" spans="2:10">
      <c r="B122" s="25"/>
      <c r="C122" s="45"/>
      <c r="D122" s="45"/>
      <c r="E122" s="45"/>
      <c r="F122" s="45"/>
    </row>
    <row r="123" spans="2:10" ht="52.8">
      <c r="B123" s="341" t="s">
        <v>49</v>
      </c>
      <c r="C123" s="342"/>
      <c r="D123" s="56" t="s">
        <v>144</v>
      </c>
      <c r="E123" s="56" t="s">
        <v>276</v>
      </c>
      <c r="F123" s="56" t="s">
        <v>50</v>
      </c>
      <c r="G123" s="236"/>
      <c r="H123" s="236"/>
      <c r="I123" s="237" t="s">
        <v>151</v>
      </c>
      <c r="J123" s="236"/>
    </row>
    <row r="124" spans="2:10">
      <c r="B124" s="62" t="s">
        <v>51</v>
      </c>
      <c r="C124" s="63"/>
      <c r="D124" s="64"/>
      <c r="E124" s="64"/>
      <c r="F124" s="65"/>
      <c r="G124" s="236"/>
      <c r="H124" s="236"/>
      <c r="I124" s="238" t="s">
        <v>150</v>
      </c>
      <c r="J124" s="236"/>
    </row>
    <row r="125" spans="2:10">
      <c r="B125" s="59" t="s">
        <v>52</v>
      </c>
      <c r="C125" s="60"/>
      <c r="D125" s="327">
        <v>919.22169221000001</v>
      </c>
      <c r="E125" s="302">
        <v>1185583.9100000001</v>
      </c>
      <c r="F125" s="286">
        <v>17</v>
      </c>
      <c r="G125" s="236"/>
      <c r="H125" s="236"/>
      <c r="I125" s="236"/>
      <c r="J125" s="236"/>
    </row>
    <row r="126" spans="2:10">
      <c r="B126" s="59" t="s">
        <v>53</v>
      </c>
      <c r="C126" s="60"/>
      <c r="D126" s="327">
        <v>912.37596994</v>
      </c>
      <c r="E126" s="302">
        <v>1176854.72</v>
      </c>
      <c r="F126" s="286">
        <v>17</v>
      </c>
    </row>
    <row r="127" spans="2:10">
      <c r="B127" s="59" t="s">
        <v>54</v>
      </c>
      <c r="C127" s="60"/>
      <c r="D127" s="327">
        <v>906.48180000000002</v>
      </c>
      <c r="E127" s="302">
        <v>2474987.91</v>
      </c>
      <c r="F127" s="286">
        <v>17</v>
      </c>
    </row>
    <row r="128" spans="2:10">
      <c r="B128" s="62" t="s">
        <v>355</v>
      </c>
      <c r="C128" s="63"/>
      <c r="D128" s="64"/>
      <c r="E128" s="64"/>
      <c r="F128" s="65"/>
      <c r="G128" s="236"/>
      <c r="H128" s="236"/>
      <c r="I128" s="238" t="s">
        <v>150</v>
      </c>
      <c r="J128" s="236"/>
    </row>
    <row r="129" spans="2:7">
      <c r="B129" s="59" t="s">
        <v>346</v>
      </c>
      <c r="C129" s="60"/>
      <c r="D129" s="327">
        <v>906.05025890000002</v>
      </c>
      <c r="E129" s="302">
        <v>2469120.67</v>
      </c>
      <c r="F129" s="286">
        <v>17</v>
      </c>
    </row>
    <row r="130" spans="2:7">
      <c r="B130" s="59" t="s">
        <v>347</v>
      </c>
      <c r="C130" s="60"/>
      <c r="D130" s="327">
        <v>890.44937983</v>
      </c>
      <c r="E130" s="302">
        <v>2426186.71</v>
      </c>
      <c r="F130" s="286">
        <v>17</v>
      </c>
    </row>
    <row r="131" spans="2:7">
      <c r="B131" s="59" t="s">
        <v>348</v>
      </c>
      <c r="C131" s="60"/>
      <c r="D131" s="327">
        <v>896.86955374000001</v>
      </c>
      <c r="E131" s="302">
        <v>2411302.6499999994</v>
      </c>
      <c r="F131" s="286">
        <v>17</v>
      </c>
    </row>
    <row r="132" spans="2:7">
      <c r="B132" s="35"/>
      <c r="C132" s="35"/>
      <c r="D132" s="35"/>
      <c r="E132" s="40"/>
      <c r="F132" s="35"/>
    </row>
    <row r="133" spans="2:7">
      <c r="B133" s="57" t="s">
        <v>55</v>
      </c>
      <c r="C133" s="57"/>
      <c r="D133" s="35"/>
      <c r="E133" s="40"/>
      <c r="F133" s="35"/>
    </row>
    <row r="134" spans="2:7">
      <c r="B134" s="57"/>
      <c r="C134" s="57"/>
      <c r="D134" s="35"/>
      <c r="E134" s="40"/>
      <c r="F134" s="35"/>
    </row>
    <row r="135" spans="2:7">
      <c r="B135" s="57" t="s">
        <v>109</v>
      </c>
      <c r="C135" s="57"/>
      <c r="D135" s="35"/>
      <c r="E135" s="35"/>
      <c r="F135" s="35"/>
    </row>
    <row r="136" spans="2:7" ht="26.25" customHeight="1">
      <c r="B136" s="343" t="s">
        <v>110</v>
      </c>
      <c r="C136" s="343"/>
      <c r="D136" s="343"/>
      <c r="E136" s="343"/>
      <c r="F136" s="343"/>
    </row>
    <row r="137" spans="2:7">
      <c r="B137" s="25"/>
      <c r="C137" s="45"/>
      <c r="D137" s="45"/>
      <c r="E137" s="45"/>
      <c r="F137" s="45"/>
    </row>
    <row r="138" spans="2:7" ht="26.4">
      <c r="B138" s="112" t="s">
        <v>47</v>
      </c>
      <c r="C138" s="113"/>
      <c r="D138" s="56" t="s">
        <v>334</v>
      </c>
      <c r="E138" s="56" t="s">
        <v>287</v>
      </c>
      <c r="F138" s="109"/>
    </row>
    <row r="139" spans="2:7">
      <c r="B139" s="362" t="s">
        <v>317</v>
      </c>
      <c r="C139" s="363"/>
      <c r="D139" s="297">
        <v>1248025.96</v>
      </c>
      <c r="E139" s="209">
        <v>0</v>
      </c>
      <c r="F139" s="109"/>
    </row>
    <row r="140" spans="2:7">
      <c r="B140" s="362" t="s">
        <v>292</v>
      </c>
      <c r="C140" s="363"/>
      <c r="D140" s="297">
        <v>6000</v>
      </c>
      <c r="E140" s="300">
        <v>237090.62000000008</v>
      </c>
      <c r="F140" s="109"/>
    </row>
    <row r="141" spans="2:7">
      <c r="B141" s="53" t="s">
        <v>48</v>
      </c>
      <c r="C141" s="54"/>
      <c r="D141" s="290">
        <v>1254025.96</v>
      </c>
      <c r="E141" s="290">
        <v>237090.62000000008</v>
      </c>
      <c r="F141" s="109"/>
      <c r="G141" s="109"/>
    </row>
    <row r="142" spans="2:7">
      <c r="B142" s="287"/>
      <c r="C142" s="287"/>
      <c r="D142" s="284"/>
      <c r="E142" s="284"/>
      <c r="F142" s="284"/>
    </row>
    <row r="143" spans="2:7">
      <c r="B143" s="287" t="s">
        <v>56</v>
      </c>
      <c r="C143" s="284"/>
      <c r="D143" s="284"/>
      <c r="E143" s="288"/>
      <c r="F143" s="284"/>
    </row>
    <row r="144" spans="2:7">
      <c r="B144" s="35" t="s">
        <v>349</v>
      </c>
      <c r="C144" s="284"/>
      <c r="D144" s="284"/>
      <c r="E144" s="288"/>
      <c r="F144" s="284"/>
    </row>
    <row r="145" spans="2:6" hidden="1">
      <c r="B145" s="284"/>
      <c r="C145" s="284"/>
      <c r="D145" s="284"/>
      <c r="E145" s="288"/>
      <c r="F145" s="284"/>
    </row>
    <row r="146" spans="2:6">
      <c r="B146" s="284"/>
      <c r="C146" s="284"/>
      <c r="D146" s="284"/>
      <c r="E146" s="284"/>
      <c r="F146" s="284"/>
    </row>
    <row r="147" spans="2:6">
      <c r="B147" s="287" t="s">
        <v>305</v>
      </c>
      <c r="C147" s="284"/>
      <c r="D147" s="284"/>
      <c r="E147" s="284"/>
      <c r="F147" s="284"/>
    </row>
    <row r="148" spans="2:6">
      <c r="B148" s="35" t="s">
        <v>350</v>
      </c>
      <c r="C148" s="284"/>
      <c r="D148" s="284"/>
      <c r="E148" s="284"/>
      <c r="F148" s="284"/>
    </row>
    <row r="149" spans="2:6">
      <c r="B149" s="35"/>
      <c r="C149" s="35"/>
    </row>
    <row r="150" spans="2:6">
      <c r="B150" s="57" t="s">
        <v>294</v>
      </c>
      <c r="C150" s="57"/>
    </row>
    <row r="151" spans="2:6">
      <c r="B151" s="35" t="s">
        <v>72</v>
      </c>
      <c r="C151" s="35"/>
    </row>
    <row r="152" spans="2:6" hidden="1">
      <c r="B152" s="35" t="s">
        <v>72</v>
      </c>
      <c r="C152" s="35"/>
    </row>
    <row r="153" spans="2:6" hidden="1">
      <c r="B153" s="35"/>
      <c r="C153" s="35"/>
    </row>
    <row r="154" spans="2:6" ht="26.4" hidden="1">
      <c r="B154" s="112" t="s">
        <v>47</v>
      </c>
      <c r="C154" s="113"/>
    </row>
    <row r="155" spans="2:6" hidden="1">
      <c r="B155" s="114" t="s">
        <v>133</v>
      </c>
      <c r="C155" s="115"/>
    </row>
    <row r="156" spans="2:6" hidden="1">
      <c r="B156" s="114" t="s">
        <v>185</v>
      </c>
      <c r="C156" s="115"/>
    </row>
    <row r="157" spans="2:6" hidden="1">
      <c r="B157" s="114" t="s">
        <v>153</v>
      </c>
      <c r="C157" s="115"/>
    </row>
    <row r="158" spans="2:6" hidden="1">
      <c r="B158" s="114" t="s">
        <v>223</v>
      </c>
      <c r="C158" s="115"/>
    </row>
    <row r="159" spans="2:6" hidden="1">
      <c r="B159" s="114" t="s">
        <v>224</v>
      </c>
      <c r="C159" s="115"/>
    </row>
    <row r="160" spans="2:6" hidden="1">
      <c r="B160" s="53" t="s">
        <v>73</v>
      </c>
      <c r="C160" s="54"/>
    </row>
    <row r="161" spans="2:7">
      <c r="B161" s="207"/>
      <c r="C161" s="207"/>
    </row>
    <row r="162" spans="2:7" ht="26.4">
      <c r="B162" s="361" t="s">
        <v>47</v>
      </c>
      <c r="C162" s="364"/>
      <c r="D162" s="56" t="s">
        <v>334</v>
      </c>
      <c r="E162" s="56" t="s">
        <v>287</v>
      </c>
    </row>
    <row r="163" spans="2:7">
      <c r="B163" s="362" t="s">
        <v>293</v>
      </c>
      <c r="C163" s="363"/>
      <c r="D163" s="297">
        <v>2203382.94</v>
      </c>
      <c r="E163" s="329">
        <v>1986622.03</v>
      </c>
    </row>
    <row r="164" spans="2:7">
      <c r="B164" s="362" t="s">
        <v>223</v>
      </c>
      <c r="C164" s="363"/>
      <c r="D164" s="297">
        <v>198207.28</v>
      </c>
      <c r="E164" s="300">
        <v>174056.44</v>
      </c>
    </row>
    <row r="165" spans="2:7">
      <c r="B165" s="362" t="s">
        <v>288</v>
      </c>
      <c r="C165" s="363"/>
      <c r="D165" s="297">
        <v>4256.1400000000003</v>
      </c>
      <c r="E165" s="297">
        <v>4256.1400000000003</v>
      </c>
    </row>
    <row r="166" spans="2:7">
      <c r="B166" s="53" t="s">
        <v>48</v>
      </c>
      <c r="C166" s="54"/>
      <c r="D166" s="290">
        <v>2405846.36</v>
      </c>
      <c r="E166" s="312">
        <v>2164934.6100000003</v>
      </c>
      <c r="F166" s="303"/>
      <c r="G166" s="303"/>
    </row>
    <row r="167" spans="2:7">
      <c r="B167" s="207"/>
      <c r="C167" s="207"/>
    </row>
    <row r="168" spans="2:7">
      <c r="B168" s="57" t="s">
        <v>295</v>
      </c>
      <c r="C168" s="57"/>
    </row>
    <row r="169" spans="2:7">
      <c r="B169" s="35" t="s">
        <v>72</v>
      </c>
      <c r="C169" s="35"/>
    </row>
    <row r="170" spans="2:7" hidden="1">
      <c r="B170" s="35" t="s">
        <v>72</v>
      </c>
      <c r="C170" s="35"/>
    </row>
    <row r="171" spans="2:7" hidden="1">
      <c r="B171" s="35"/>
      <c r="C171" s="35"/>
    </row>
    <row r="172" spans="2:7" ht="26.4" hidden="1">
      <c r="B172" s="112" t="s">
        <v>47</v>
      </c>
      <c r="C172" s="113"/>
    </row>
    <row r="173" spans="2:7" hidden="1">
      <c r="B173" s="114" t="s">
        <v>74</v>
      </c>
      <c r="C173" s="115"/>
    </row>
    <row r="174" spans="2:7" hidden="1">
      <c r="B174" s="53" t="s">
        <v>73</v>
      </c>
      <c r="C174" s="54"/>
    </row>
    <row r="175" spans="2:7" hidden="1">
      <c r="B175" s="35"/>
      <c r="C175" s="35"/>
    </row>
    <row r="176" spans="2:7">
      <c r="B176" s="35"/>
      <c r="C176" s="35"/>
    </row>
    <row r="177" spans="2:7" ht="26.4">
      <c r="B177" s="112" t="s">
        <v>47</v>
      </c>
      <c r="C177" s="113"/>
      <c r="D177" s="56" t="s">
        <v>334</v>
      </c>
      <c r="E177" s="56" t="s">
        <v>287</v>
      </c>
    </row>
    <row r="178" spans="2:7">
      <c r="B178" s="362" t="s">
        <v>300</v>
      </c>
      <c r="C178" s="363"/>
      <c r="D178" s="297">
        <v>3289.16</v>
      </c>
      <c r="E178" s="300">
        <v>1358.4400000000003</v>
      </c>
    </row>
    <row r="179" spans="2:7">
      <c r="B179" s="53" t="s">
        <v>73</v>
      </c>
      <c r="C179" s="54"/>
      <c r="D179" s="290">
        <v>3289.16</v>
      </c>
      <c r="E179" s="312">
        <v>1358.4400000000003</v>
      </c>
      <c r="F179" s="303"/>
      <c r="G179" s="303"/>
    </row>
    <row r="180" spans="2:7">
      <c r="B180" s="35"/>
      <c r="C180" s="35"/>
    </row>
    <row r="181" spans="2:7">
      <c r="B181" s="57" t="s">
        <v>296</v>
      </c>
      <c r="C181" s="57"/>
    </row>
    <row r="182" spans="2:7">
      <c r="B182" s="35" t="s">
        <v>158</v>
      </c>
      <c r="C182" s="35"/>
    </row>
    <row r="183" spans="2:7" hidden="1">
      <c r="B183" s="35"/>
      <c r="C183" s="35"/>
    </row>
    <row r="184" spans="2:7">
      <c r="B184" s="55"/>
      <c r="C184" s="55"/>
    </row>
    <row r="185" spans="2:7">
      <c r="B185" s="57" t="s">
        <v>307</v>
      </c>
      <c r="C185" s="57"/>
    </row>
    <row r="186" spans="2:7">
      <c r="B186" s="35" t="s">
        <v>72</v>
      </c>
      <c r="C186" s="35"/>
    </row>
    <row r="187" spans="2:7">
      <c r="B187" s="35"/>
      <c r="C187" s="35"/>
    </row>
    <row r="188" spans="2:7" ht="26.4">
      <c r="B188" s="361" t="s">
        <v>47</v>
      </c>
      <c r="C188" s="364"/>
      <c r="D188" s="56" t="s">
        <v>334</v>
      </c>
      <c r="E188" s="56" t="s">
        <v>287</v>
      </c>
    </row>
    <row r="189" spans="2:7">
      <c r="B189" s="114" t="s">
        <v>309</v>
      </c>
      <c r="C189" s="115"/>
      <c r="D189" s="297">
        <v>1122020</v>
      </c>
      <c r="E189" s="300">
        <v>1122020</v>
      </c>
    </row>
    <row r="190" spans="2:7">
      <c r="B190" s="114" t="s">
        <v>290</v>
      </c>
      <c r="C190" s="115"/>
      <c r="D190" s="297">
        <v>11835</v>
      </c>
      <c r="E190" s="300">
        <v>11449.09</v>
      </c>
    </row>
    <row r="191" spans="2:7">
      <c r="B191" s="53" t="s">
        <v>73</v>
      </c>
      <c r="C191" s="54"/>
      <c r="D191" s="290">
        <v>1133855</v>
      </c>
      <c r="E191" s="312">
        <v>1133469.0900000001</v>
      </c>
      <c r="F191" s="303"/>
      <c r="G191" s="303"/>
    </row>
    <row r="192" spans="2:7">
      <c r="B192" s="35"/>
      <c r="C192" s="35"/>
    </row>
    <row r="193" spans="2:5">
      <c r="B193" s="57" t="s">
        <v>297</v>
      </c>
      <c r="C193" s="57"/>
    </row>
    <row r="194" spans="2:5">
      <c r="B194" s="35" t="s">
        <v>72</v>
      </c>
      <c r="C194" s="35"/>
    </row>
    <row r="195" spans="2:5" hidden="1">
      <c r="B195" s="35"/>
      <c r="C195" s="35"/>
    </row>
    <row r="196" spans="2:5" hidden="1">
      <c r="B196" s="361" t="s">
        <v>47</v>
      </c>
      <c r="C196" s="364"/>
    </row>
    <row r="197" spans="2:5" hidden="1">
      <c r="B197" s="114" t="s">
        <v>111</v>
      </c>
      <c r="C197" s="115"/>
    </row>
    <row r="198" spans="2:5" hidden="1">
      <c r="B198" s="53" t="s">
        <v>73</v>
      </c>
      <c r="C198" s="54"/>
    </row>
    <row r="199" spans="2:5" hidden="1">
      <c r="B199" s="35"/>
      <c r="C199" s="35"/>
    </row>
    <row r="200" spans="2:5" ht="26.4" hidden="1">
      <c r="B200" s="112" t="s">
        <v>47</v>
      </c>
      <c r="C200" s="113"/>
    </row>
    <row r="201" spans="2:5" hidden="1">
      <c r="B201" s="114" t="s">
        <v>133</v>
      </c>
      <c r="C201" s="115"/>
    </row>
    <row r="202" spans="2:5" hidden="1">
      <c r="B202" s="114" t="s">
        <v>185</v>
      </c>
      <c r="C202" s="115"/>
    </row>
    <row r="203" spans="2:5" hidden="1">
      <c r="B203" s="114" t="s">
        <v>153</v>
      </c>
      <c r="C203" s="115"/>
    </row>
    <row r="204" spans="2:5" hidden="1">
      <c r="B204" s="114" t="s">
        <v>283</v>
      </c>
      <c r="C204" s="115"/>
    </row>
    <row r="205" spans="2:5" hidden="1">
      <c r="B205" s="53" t="s">
        <v>73</v>
      </c>
      <c r="C205" s="54"/>
    </row>
    <row r="206" spans="2:5" hidden="1">
      <c r="B206" s="134"/>
      <c r="C206" s="55"/>
    </row>
    <row r="207" spans="2:5">
      <c r="B207" s="134"/>
      <c r="C207" s="55"/>
    </row>
    <row r="208" spans="2:5" ht="26.4">
      <c r="B208" s="361" t="s">
        <v>47</v>
      </c>
      <c r="C208" s="364"/>
      <c r="D208" s="56" t="s">
        <v>334</v>
      </c>
      <c r="E208" s="56" t="s">
        <v>287</v>
      </c>
    </row>
    <row r="209" spans="2:7">
      <c r="B209" s="114" t="s">
        <v>291</v>
      </c>
      <c r="C209" s="115"/>
      <c r="D209" s="297">
        <v>58644</v>
      </c>
      <c r="E209" s="300">
        <v>58644</v>
      </c>
    </row>
    <row r="210" spans="2:7">
      <c r="B210" s="114" t="s">
        <v>289</v>
      </c>
      <c r="C210" s="115"/>
      <c r="D210" s="297">
        <v>52178</v>
      </c>
      <c r="E210" s="300">
        <v>37428</v>
      </c>
    </row>
    <row r="211" spans="2:7">
      <c r="B211" s="114" t="s">
        <v>329</v>
      </c>
      <c r="C211" s="115"/>
      <c r="D211" s="297">
        <v>203.37</v>
      </c>
      <c r="E211" s="376">
        <v>0</v>
      </c>
    </row>
    <row r="212" spans="2:7">
      <c r="B212" s="114" t="s">
        <v>328</v>
      </c>
      <c r="C212" s="115"/>
      <c r="D212" s="297">
        <v>200</v>
      </c>
      <c r="E212" s="376">
        <v>0</v>
      </c>
    </row>
    <row r="213" spans="2:7">
      <c r="B213" s="53" t="s">
        <v>73</v>
      </c>
      <c r="C213" s="54"/>
      <c r="D213" s="290">
        <v>111225.37</v>
      </c>
      <c r="E213" s="321">
        <v>96072</v>
      </c>
      <c r="F213" s="303"/>
      <c r="G213" s="303"/>
    </row>
    <row r="214" spans="2:7">
      <c r="B214" s="134"/>
      <c r="C214" s="55"/>
    </row>
    <row r="215" spans="2:7">
      <c r="B215" s="55"/>
      <c r="C215" s="55"/>
    </row>
    <row r="216" spans="2:7">
      <c r="B216" s="57" t="s">
        <v>306</v>
      </c>
      <c r="C216" s="55"/>
    </row>
    <row r="217" spans="2:7">
      <c r="B217" s="35" t="s">
        <v>320</v>
      </c>
      <c r="C217" s="35"/>
    </row>
    <row r="218" spans="2:7" hidden="1">
      <c r="B218" s="35" t="s">
        <v>72</v>
      </c>
      <c r="C218" s="35"/>
    </row>
    <row r="219" spans="2:7" hidden="1">
      <c r="B219" s="35"/>
      <c r="C219" s="35"/>
    </row>
    <row r="220" spans="2:7" ht="26.4" hidden="1">
      <c r="B220" s="112" t="s">
        <v>47</v>
      </c>
      <c r="C220" s="113"/>
    </row>
    <row r="221" spans="2:7" hidden="1">
      <c r="B221" s="114" t="s">
        <v>141</v>
      </c>
      <c r="C221" s="115"/>
    </row>
    <row r="222" spans="2:7" hidden="1">
      <c r="B222" s="114" t="s">
        <v>134</v>
      </c>
      <c r="C222" s="115"/>
    </row>
    <row r="223" spans="2:7" hidden="1">
      <c r="B223" s="114" t="s">
        <v>138</v>
      </c>
      <c r="C223" s="115"/>
    </row>
    <row r="224" spans="2:7" hidden="1">
      <c r="B224" s="114" t="s">
        <v>154</v>
      </c>
      <c r="C224" s="115"/>
    </row>
    <row r="225" spans="2:5" hidden="1">
      <c r="B225" s="114" t="s">
        <v>135</v>
      </c>
      <c r="C225" s="115"/>
    </row>
    <row r="226" spans="2:5" hidden="1">
      <c r="B226" s="189" t="s">
        <v>73</v>
      </c>
      <c r="C226" s="190"/>
    </row>
    <row r="227" spans="2:5" hidden="1">
      <c r="B227" s="134"/>
      <c r="C227" s="109"/>
    </row>
    <row r="228" spans="2:5">
      <c r="B228" s="35"/>
      <c r="C228" s="35"/>
    </row>
    <row r="229" spans="2:5">
      <c r="B229" s="57" t="s">
        <v>323</v>
      </c>
      <c r="C229" s="55"/>
    </row>
    <row r="230" spans="2:5">
      <c r="B230" s="35" t="s">
        <v>72</v>
      </c>
      <c r="C230" s="35"/>
    </row>
    <row r="231" spans="2:5" hidden="1">
      <c r="B231" s="35" t="s">
        <v>72</v>
      </c>
      <c r="C231" s="35"/>
    </row>
    <row r="232" spans="2:5" hidden="1">
      <c r="B232" s="35"/>
      <c r="C232" s="35"/>
    </row>
    <row r="233" spans="2:5" hidden="1">
      <c r="B233" s="361" t="s">
        <v>47</v>
      </c>
      <c r="C233" s="364"/>
    </row>
    <row r="234" spans="2:5" hidden="1">
      <c r="B234" s="362" t="s">
        <v>123</v>
      </c>
      <c r="C234" s="363"/>
    </row>
    <row r="235" spans="2:5" hidden="1">
      <c r="B235" s="362" t="s">
        <v>75</v>
      </c>
      <c r="C235" s="363"/>
    </row>
    <row r="236" spans="2:5" hidden="1">
      <c r="B236" s="189" t="s">
        <v>73</v>
      </c>
      <c r="C236" s="190"/>
    </row>
    <row r="237" spans="2:5" hidden="1">
      <c r="B237" s="134"/>
      <c r="C237" s="35"/>
    </row>
    <row r="238" spans="2:5">
      <c r="B238" s="35"/>
      <c r="C238" s="35"/>
    </row>
    <row r="239" spans="2:5" ht="26.4">
      <c r="B239" s="361" t="s">
        <v>47</v>
      </c>
      <c r="C239" s="364"/>
      <c r="D239" s="56" t="s">
        <v>334</v>
      </c>
      <c r="E239" s="56" t="s">
        <v>335</v>
      </c>
    </row>
    <row r="240" spans="2:5">
      <c r="B240" s="362" t="s">
        <v>316</v>
      </c>
      <c r="C240" s="363"/>
      <c r="D240" s="297">
        <v>10511.13</v>
      </c>
      <c r="E240" s="310">
        <v>0</v>
      </c>
    </row>
    <row r="241" spans="2:7">
      <c r="B241" s="53" t="s">
        <v>73</v>
      </c>
      <c r="C241" s="54"/>
      <c r="D241" s="290">
        <v>10511.13</v>
      </c>
      <c r="E241" s="311">
        <v>0</v>
      </c>
      <c r="F241" s="303"/>
      <c r="G241" s="303"/>
    </row>
    <row r="242" spans="2:7">
      <c r="B242" s="35"/>
      <c r="C242" s="35"/>
    </row>
    <row r="243" spans="2:7">
      <c r="B243" s="57" t="s">
        <v>339</v>
      </c>
      <c r="C243" s="55"/>
    </row>
    <row r="244" spans="2:7">
      <c r="B244" s="35" t="s">
        <v>72</v>
      </c>
      <c r="C244" s="35"/>
    </row>
    <row r="245" spans="2:7" hidden="1">
      <c r="B245" s="35" t="s">
        <v>72</v>
      </c>
      <c r="C245" s="35"/>
    </row>
    <row r="246" spans="2:7" hidden="1">
      <c r="B246" s="35"/>
      <c r="C246" s="35"/>
    </row>
    <row r="247" spans="2:7" hidden="1">
      <c r="B247" s="361" t="s">
        <v>47</v>
      </c>
      <c r="C247" s="364"/>
    </row>
    <row r="248" spans="2:7" hidden="1">
      <c r="B248" s="362" t="s">
        <v>123</v>
      </c>
      <c r="C248" s="363"/>
    </row>
    <row r="249" spans="2:7" hidden="1">
      <c r="B249" s="362" t="s">
        <v>75</v>
      </c>
      <c r="C249" s="363"/>
    </row>
    <row r="250" spans="2:7" hidden="1">
      <c r="B250" s="189" t="s">
        <v>73</v>
      </c>
      <c r="C250" s="190"/>
    </row>
    <row r="251" spans="2:7" hidden="1">
      <c r="B251" s="134"/>
      <c r="C251" s="35"/>
    </row>
    <row r="252" spans="2:7">
      <c r="B252" s="35"/>
      <c r="C252" s="35"/>
    </row>
    <row r="253" spans="2:7" ht="26.4">
      <c r="B253" s="361" t="s">
        <v>47</v>
      </c>
      <c r="C253" s="364"/>
      <c r="D253" s="56" t="s">
        <v>334</v>
      </c>
      <c r="E253" s="56" t="s">
        <v>335</v>
      </c>
    </row>
    <row r="254" spans="2:7">
      <c r="B254" s="362" t="s">
        <v>136</v>
      </c>
      <c r="C254" s="363"/>
      <c r="D254" s="297">
        <v>31.63</v>
      </c>
      <c r="E254" s="328">
        <v>0</v>
      </c>
    </row>
    <row r="255" spans="2:7">
      <c r="B255" s="114" t="s">
        <v>330</v>
      </c>
      <c r="C255" s="115"/>
      <c r="D255" s="297">
        <v>31.27</v>
      </c>
      <c r="E255" s="328">
        <v>0</v>
      </c>
    </row>
    <row r="256" spans="2:7">
      <c r="B256" s="53" t="s">
        <v>73</v>
      </c>
      <c r="C256" s="54"/>
      <c r="D256" s="290">
        <v>62.9</v>
      </c>
      <c r="E256" s="311">
        <v>0</v>
      </c>
      <c r="F256" s="303"/>
      <c r="G256" s="303"/>
    </row>
    <row r="257" spans="2:3">
      <c r="B257" s="35"/>
      <c r="C257" s="35"/>
    </row>
    <row r="258" spans="2:3">
      <c r="B258" s="57" t="s">
        <v>340</v>
      </c>
      <c r="C258" s="35"/>
    </row>
    <row r="259" spans="2:3">
      <c r="B259" s="35" t="s">
        <v>281</v>
      </c>
      <c r="C259" s="35"/>
    </row>
    <row r="260" spans="2:3" hidden="1">
      <c r="B260" s="35" t="s">
        <v>72</v>
      </c>
      <c r="C260" s="35"/>
    </row>
    <row r="261" spans="2:3" hidden="1">
      <c r="B261" s="35"/>
      <c r="C261" s="35"/>
    </row>
    <row r="262" spans="2:3" hidden="1">
      <c r="B262" s="361" t="s">
        <v>47</v>
      </c>
      <c r="C262" s="364"/>
    </row>
    <row r="263" spans="2:3" hidden="1">
      <c r="B263" s="114" t="s">
        <v>188</v>
      </c>
      <c r="C263" s="115"/>
    </row>
    <row r="264" spans="2:3" hidden="1">
      <c r="B264" s="53" t="s">
        <v>73</v>
      </c>
      <c r="C264" s="54"/>
    </row>
    <row r="265" spans="2:3" hidden="1">
      <c r="B265" s="134"/>
      <c r="C265" s="35"/>
    </row>
    <row r="266" spans="2:3">
      <c r="B266" s="35"/>
      <c r="C266" s="35"/>
    </row>
    <row r="267" spans="2:3">
      <c r="B267" s="57" t="s">
        <v>341</v>
      </c>
      <c r="C267" s="35"/>
    </row>
    <row r="268" spans="2:3">
      <c r="B268" s="35" t="s">
        <v>321</v>
      </c>
      <c r="C268" s="35"/>
    </row>
    <row r="269" spans="2:3" hidden="1">
      <c r="B269" s="35" t="s">
        <v>72</v>
      </c>
      <c r="C269" s="35"/>
    </row>
    <row r="270" spans="2:3" hidden="1">
      <c r="B270" s="35"/>
      <c r="C270" s="35"/>
    </row>
    <row r="271" spans="2:3" hidden="1">
      <c r="B271" s="361" t="s">
        <v>47</v>
      </c>
      <c r="C271" s="364"/>
    </row>
    <row r="272" spans="2:3" hidden="1">
      <c r="B272" s="114" t="s">
        <v>143</v>
      </c>
      <c r="C272" s="115"/>
    </row>
    <row r="273" spans="2:5" hidden="1">
      <c r="B273" s="114" t="s">
        <v>142</v>
      </c>
      <c r="C273" s="115"/>
    </row>
    <row r="274" spans="2:5" hidden="1">
      <c r="B274" s="114" t="s">
        <v>213</v>
      </c>
      <c r="C274" s="115"/>
    </row>
    <row r="275" spans="2:5" hidden="1">
      <c r="B275" s="53" t="s">
        <v>73</v>
      </c>
      <c r="C275" s="54"/>
    </row>
    <row r="276" spans="2:5" hidden="1">
      <c r="B276" s="134"/>
      <c r="C276" s="35"/>
    </row>
    <row r="277" spans="2:5">
      <c r="B277" s="35"/>
      <c r="C277" s="35"/>
    </row>
    <row r="278" spans="2:5">
      <c r="B278" s="57" t="s">
        <v>342</v>
      </c>
      <c r="C278" s="55"/>
    </row>
    <row r="279" spans="2:5">
      <c r="B279" s="35" t="s">
        <v>72</v>
      </c>
      <c r="C279" s="35"/>
    </row>
    <row r="280" spans="2:5">
      <c r="B280" s="35"/>
      <c r="C280" s="35"/>
    </row>
    <row r="281" spans="2:5" ht="26.4">
      <c r="B281" s="361" t="s">
        <v>47</v>
      </c>
      <c r="C281" s="364"/>
      <c r="D281" s="56" t="s">
        <v>334</v>
      </c>
      <c r="E281" s="56" t="s">
        <v>335</v>
      </c>
    </row>
    <row r="282" spans="2:5">
      <c r="B282" s="114" t="s">
        <v>299</v>
      </c>
      <c r="C282" s="115"/>
      <c r="D282" s="297">
        <v>38142.550000000003</v>
      </c>
      <c r="E282" s="289">
        <v>0</v>
      </c>
    </row>
    <row r="283" spans="2:5">
      <c r="B283" s="114" t="s">
        <v>304</v>
      </c>
      <c r="C283" s="115"/>
      <c r="D283" s="297">
        <v>32347.26</v>
      </c>
      <c r="E283" s="289">
        <v>0</v>
      </c>
    </row>
    <row r="284" spans="2:5">
      <c r="B284" s="114" t="s">
        <v>332</v>
      </c>
      <c r="C284" s="115"/>
      <c r="D284" s="297">
        <v>6657.7</v>
      </c>
      <c r="E284" s="289">
        <v>0</v>
      </c>
    </row>
    <row r="285" spans="2:5">
      <c r="B285" s="114" t="s">
        <v>137</v>
      </c>
      <c r="C285" s="115"/>
      <c r="D285" s="297">
        <v>6551.16</v>
      </c>
      <c r="E285" s="289">
        <v>0</v>
      </c>
    </row>
    <row r="286" spans="2:5">
      <c r="B286" s="114" t="s">
        <v>303</v>
      </c>
      <c r="C286" s="115"/>
      <c r="D286" s="297">
        <v>2243.6</v>
      </c>
      <c r="E286" s="289">
        <v>0</v>
      </c>
    </row>
    <row r="287" spans="2:5">
      <c r="B287" s="114" t="s">
        <v>333</v>
      </c>
      <c r="C287" s="115"/>
      <c r="D287" s="297">
        <v>469.27</v>
      </c>
      <c r="E287" s="289">
        <v>0</v>
      </c>
    </row>
    <row r="288" spans="2:5">
      <c r="B288" s="114" t="s">
        <v>302</v>
      </c>
      <c r="C288" s="115"/>
      <c r="D288" s="297">
        <v>300.95999999999998</v>
      </c>
      <c r="E288" s="289">
        <v>0</v>
      </c>
    </row>
    <row r="289" spans="2:13">
      <c r="B289" s="114" t="s">
        <v>155</v>
      </c>
      <c r="C289" s="115"/>
      <c r="D289" s="297">
        <v>250.2</v>
      </c>
      <c r="E289" s="289">
        <v>0</v>
      </c>
    </row>
    <row r="290" spans="2:13">
      <c r="B290" s="114" t="s">
        <v>331</v>
      </c>
      <c r="C290" s="115"/>
      <c r="D290" s="297">
        <v>52.59</v>
      </c>
      <c r="E290" s="289">
        <v>0</v>
      </c>
    </row>
    <row r="291" spans="2:13">
      <c r="B291" s="114" t="s">
        <v>314</v>
      </c>
      <c r="C291" s="115"/>
      <c r="D291" s="297">
        <v>26.06</v>
      </c>
      <c r="E291" s="289">
        <v>0</v>
      </c>
    </row>
    <row r="292" spans="2:13">
      <c r="B292" s="53" t="s">
        <v>73</v>
      </c>
      <c r="C292" s="54"/>
      <c r="D292" s="290">
        <v>87041.35</v>
      </c>
      <c r="E292" s="322">
        <v>0</v>
      </c>
      <c r="F292" s="303"/>
      <c r="G292" s="303"/>
    </row>
    <row r="295" spans="2:13">
      <c r="B295" s="57" t="s">
        <v>76</v>
      </c>
      <c r="C295" s="57"/>
      <c r="D295" s="35"/>
      <c r="E295" s="35"/>
      <c r="F295" s="40"/>
      <c r="G295" s="35"/>
      <c r="H295" s="35"/>
      <c r="I295" s="35"/>
    </row>
    <row r="296" spans="2:13" ht="60" customHeight="1">
      <c r="B296" s="365" t="s">
        <v>115</v>
      </c>
      <c r="C296" s="365"/>
      <c r="D296" s="365"/>
      <c r="E296" s="365"/>
      <c r="F296" s="365"/>
      <c r="G296" s="365"/>
      <c r="H296" s="365"/>
      <c r="I296" s="365"/>
      <c r="J296" s="365"/>
      <c r="K296" s="365"/>
      <c r="L296" s="365"/>
      <c r="M296" s="365"/>
    </row>
    <row r="297" spans="2:13" hidden="1">
      <c r="B297" s="35"/>
      <c r="C297" s="35"/>
      <c r="D297" s="35"/>
      <c r="E297" s="35"/>
      <c r="F297" s="40"/>
      <c r="G297" s="35"/>
      <c r="H297" s="35"/>
      <c r="I297" s="35"/>
    </row>
    <row r="298" spans="2:13">
      <c r="B298" s="35"/>
      <c r="C298" s="35"/>
      <c r="D298" s="35"/>
      <c r="E298" s="35"/>
      <c r="F298" s="40"/>
      <c r="G298" s="35"/>
      <c r="H298" s="35"/>
      <c r="I298" s="35"/>
    </row>
    <row r="299" spans="2:13">
      <c r="B299" s="57" t="s">
        <v>77</v>
      </c>
      <c r="C299" s="57"/>
      <c r="D299" s="35"/>
      <c r="E299" s="35"/>
      <c r="F299" s="40"/>
      <c r="G299" s="35"/>
      <c r="H299" s="35"/>
      <c r="I299" s="35"/>
    </row>
    <row r="300" spans="2:13" ht="24" customHeight="1">
      <c r="B300" s="343" t="s">
        <v>351</v>
      </c>
      <c r="C300" s="343"/>
      <c r="D300" s="343"/>
      <c r="E300" s="343"/>
      <c r="F300" s="343"/>
      <c r="G300" s="343"/>
      <c r="H300" s="343"/>
      <c r="I300" s="343"/>
      <c r="J300" s="343"/>
      <c r="K300" s="343"/>
      <c r="L300" s="343"/>
      <c r="M300" s="343"/>
    </row>
    <row r="301" spans="2:13" hidden="1">
      <c r="B301" s="35"/>
      <c r="C301" s="35"/>
      <c r="D301" s="35"/>
      <c r="E301" s="35"/>
      <c r="F301" s="40"/>
      <c r="G301" s="35"/>
      <c r="H301" s="35"/>
      <c r="I301" s="35"/>
    </row>
    <row r="302" spans="2:13">
      <c r="B302" s="35"/>
      <c r="C302" s="35"/>
      <c r="D302" s="35"/>
      <c r="E302" s="35"/>
      <c r="F302" s="40"/>
      <c r="G302" s="35"/>
      <c r="H302" s="35"/>
      <c r="I302" s="35"/>
    </row>
    <row r="303" spans="2:13">
      <c r="B303" s="57" t="s">
        <v>78</v>
      </c>
      <c r="C303" s="57"/>
      <c r="D303" s="35"/>
      <c r="E303" s="35"/>
      <c r="F303" s="40"/>
      <c r="G303" s="35"/>
      <c r="H303" s="35"/>
      <c r="I303" s="35"/>
    </row>
    <row r="304" spans="2:13" ht="24" customHeight="1">
      <c r="B304" s="343" t="s">
        <v>352</v>
      </c>
      <c r="C304" s="343"/>
      <c r="D304" s="343"/>
      <c r="E304" s="343"/>
      <c r="F304" s="343"/>
      <c r="G304" s="343"/>
      <c r="H304" s="343"/>
      <c r="I304" s="343"/>
      <c r="J304" s="343"/>
      <c r="K304" s="343"/>
      <c r="L304" s="343"/>
      <c r="M304" s="343"/>
    </row>
    <row r="305" spans="1:13" hidden="1">
      <c r="B305" s="45"/>
      <c r="C305" s="45"/>
      <c r="D305" s="45"/>
      <c r="E305" s="45"/>
      <c r="F305" s="45"/>
      <c r="G305" s="45"/>
      <c r="H305" s="45"/>
      <c r="I305" s="45"/>
    </row>
    <row r="306" spans="1:13">
      <c r="B306" s="45"/>
      <c r="C306" s="45"/>
      <c r="D306" s="45"/>
      <c r="E306" s="45"/>
      <c r="F306" s="45"/>
      <c r="G306" s="45"/>
      <c r="H306" s="45"/>
      <c r="I306" s="45"/>
    </row>
    <row r="307" spans="1:13">
      <c r="B307" s="57" t="s">
        <v>79</v>
      </c>
      <c r="C307" s="57"/>
      <c r="D307" s="35"/>
      <c r="E307" s="35"/>
      <c r="F307" s="35"/>
      <c r="G307" s="35"/>
      <c r="H307" s="35"/>
      <c r="I307" s="35"/>
    </row>
    <row r="308" spans="1:13" ht="33" customHeight="1">
      <c r="B308" s="343" t="s">
        <v>353</v>
      </c>
      <c r="C308" s="343"/>
      <c r="D308" s="343"/>
      <c r="E308" s="343"/>
      <c r="F308" s="343"/>
      <c r="G308" s="343"/>
      <c r="H308" s="343"/>
      <c r="I308" s="343"/>
      <c r="J308" s="343"/>
      <c r="K308" s="343"/>
      <c r="L308" s="343"/>
      <c r="M308" s="343"/>
    </row>
    <row r="309" spans="1:13">
      <c r="B309" s="35"/>
      <c r="C309" s="35"/>
      <c r="D309" s="35"/>
      <c r="E309" s="35"/>
      <c r="F309" s="35"/>
      <c r="G309" s="35"/>
      <c r="H309" s="35"/>
      <c r="I309" s="35"/>
    </row>
    <row r="310" spans="1:13">
      <c r="B310" s="23"/>
      <c r="C310" s="1"/>
      <c r="D310" s="1"/>
      <c r="E310" s="1"/>
      <c r="F310" s="1"/>
      <c r="G310" s="1"/>
      <c r="H310" s="1"/>
      <c r="I310" s="1"/>
    </row>
    <row r="311" spans="1:13">
      <c r="B311" s="35"/>
      <c r="C311" s="35"/>
      <c r="D311" s="35"/>
      <c r="E311" s="35"/>
      <c r="F311" s="35"/>
      <c r="G311" s="35"/>
      <c r="H311" s="35"/>
      <c r="I311" s="35"/>
    </row>
    <row r="312" spans="1:13">
      <c r="B312" s="35"/>
      <c r="C312" s="35"/>
      <c r="D312" s="35"/>
      <c r="E312" s="35"/>
      <c r="F312" s="35"/>
      <c r="G312" s="35"/>
      <c r="H312" s="35"/>
      <c r="I312" s="35"/>
    </row>
    <row r="313" spans="1:13">
      <c r="B313" s="37"/>
      <c r="C313" s="35"/>
      <c r="D313" s="37"/>
      <c r="E313" s="35"/>
      <c r="F313" s="38"/>
      <c r="G313" s="25"/>
      <c r="H313" s="34"/>
      <c r="I313" s="35"/>
    </row>
    <row r="314" spans="1:13">
      <c r="B314" s="39"/>
      <c r="C314" s="35"/>
      <c r="D314" s="39"/>
      <c r="E314" s="35"/>
      <c r="F314" s="40"/>
      <c r="G314" s="50"/>
      <c r="H314" s="39"/>
      <c r="I314" s="51"/>
    </row>
    <row r="315" spans="1:13">
      <c r="B315" s="35"/>
      <c r="C315" s="35"/>
      <c r="D315" s="35"/>
      <c r="E315" s="35"/>
      <c r="F315" s="35"/>
      <c r="G315" s="35"/>
      <c r="H315" s="35"/>
      <c r="I315" s="35"/>
    </row>
    <row r="316" spans="1:13" s="35" customFormat="1">
      <c r="A316" s="36"/>
      <c r="B316" s="37"/>
      <c r="C316" s="37" t="s">
        <v>324</v>
      </c>
      <c r="D316" s="37"/>
      <c r="E316" s="337" t="s">
        <v>326</v>
      </c>
      <c r="F316" s="337"/>
      <c r="I316" s="34" t="s">
        <v>159</v>
      </c>
    </row>
    <row r="317" spans="1:13" s="35" customFormat="1">
      <c r="A317" s="36"/>
      <c r="B317" s="39"/>
      <c r="C317" s="39" t="s">
        <v>325</v>
      </c>
      <c r="D317" s="39"/>
      <c r="E317" s="338" t="s">
        <v>327</v>
      </c>
      <c r="F317" s="338"/>
      <c r="I317" s="39" t="s">
        <v>121</v>
      </c>
    </row>
    <row r="321" spans="3:11">
      <c r="C321" s="236"/>
      <c r="D321" s="236"/>
      <c r="E321" s="236"/>
      <c r="F321" s="236"/>
      <c r="G321" s="236"/>
      <c r="H321" s="236"/>
    </row>
    <row r="322" spans="3:11">
      <c r="C322" s="236"/>
      <c r="D322" s="236"/>
      <c r="E322" s="236"/>
      <c r="F322" s="236"/>
      <c r="G322" s="236"/>
      <c r="H322" s="236"/>
    </row>
    <row r="323" spans="3:11">
      <c r="C323" s="317" t="s">
        <v>311</v>
      </c>
      <c r="D323" s="236"/>
      <c r="E323" s="236"/>
      <c r="F323" s="236"/>
      <c r="G323" s="237" t="s">
        <v>301</v>
      </c>
      <c r="H323" s="236"/>
      <c r="I323" s="43"/>
      <c r="J323" s="43"/>
      <c r="K323" s="43"/>
    </row>
    <row r="324" spans="3:11">
      <c r="C324" s="238" t="s">
        <v>149</v>
      </c>
      <c r="D324" s="236"/>
      <c r="E324" s="236"/>
      <c r="F324" s="236"/>
      <c r="G324" s="238" t="s">
        <v>150</v>
      </c>
      <c r="H324" s="236"/>
      <c r="I324" s="43"/>
      <c r="J324" s="43"/>
      <c r="K324" s="43"/>
    </row>
    <row r="325" spans="3:11">
      <c r="C325" s="236"/>
      <c r="D325" s="236"/>
      <c r="E325" s="236"/>
      <c r="F325" s="236"/>
      <c r="G325" s="236"/>
      <c r="H325" s="236"/>
      <c r="I325" s="43"/>
      <c r="J325" s="43"/>
      <c r="K325" s="43"/>
    </row>
    <row r="326" spans="3:11">
      <c r="C326" s="236"/>
      <c r="D326" s="236"/>
      <c r="E326" s="236"/>
      <c r="F326" s="236"/>
      <c r="G326" s="236"/>
      <c r="H326" s="236"/>
      <c r="I326" s="43"/>
      <c r="J326" s="43"/>
      <c r="K326" s="43"/>
    </row>
    <row r="327" spans="3:11">
      <c r="C327" s="43"/>
      <c r="D327" s="43"/>
      <c r="E327" s="43"/>
      <c r="F327" s="43"/>
      <c r="G327" s="43"/>
      <c r="H327" s="43"/>
      <c r="I327" s="43"/>
      <c r="J327" s="43"/>
      <c r="K327" s="43"/>
    </row>
    <row r="328" spans="3:11">
      <c r="C328" s="43"/>
      <c r="D328" s="43"/>
      <c r="E328" s="43"/>
      <c r="F328" s="43"/>
      <c r="G328" s="43"/>
      <c r="H328" s="43"/>
      <c r="I328" s="43"/>
      <c r="J328" s="43"/>
      <c r="K328" s="43"/>
    </row>
    <row r="329" spans="3:11">
      <c r="C329" s="43"/>
      <c r="D329" s="43"/>
      <c r="E329" s="43"/>
      <c r="F329" s="43"/>
      <c r="G329" s="43"/>
      <c r="H329" s="43"/>
      <c r="I329" s="43"/>
      <c r="J329" s="43"/>
      <c r="K329" s="43"/>
    </row>
    <row r="330" spans="3:11">
      <c r="C330" s="43"/>
      <c r="D330" s="43"/>
      <c r="E330" s="43"/>
      <c r="F330" s="43"/>
      <c r="G330" s="43"/>
      <c r="H330" s="43"/>
      <c r="I330" s="43"/>
      <c r="J330" s="43"/>
      <c r="K330" s="43"/>
    </row>
    <row r="331" spans="3:11">
      <c r="C331" s="43"/>
      <c r="D331" s="43"/>
      <c r="E331" s="43"/>
      <c r="F331" s="43"/>
      <c r="G331" s="43"/>
      <c r="H331" s="43"/>
      <c r="I331" s="43"/>
      <c r="J331" s="43"/>
      <c r="K331" s="43"/>
    </row>
    <row r="332" spans="3:11">
      <c r="C332" s="43"/>
      <c r="D332" s="43"/>
      <c r="E332" s="43"/>
      <c r="F332" s="43"/>
      <c r="G332" s="43"/>
      <c r="H332" s="43"/>
      <c r="I332" s="43"/>
      <c r="J332" s="43"/>
      <c r="K332" s="43"/>
    </row>
    <row r="333" spans="3:11">
      <c r="C333" s="43"/>
      <c r="D333" s="43"/>
      <c r="E333" s="43"/>
      <c r="F333" s="43"/>
      <c r="G333" s="43"/>
      <c r="H333" s="43"/>
      <c r="I333" s="43"/>
      <c r="J333" s="43"/>
      <c r="K333" s="43"/>
    </row>
    <row r="334" spans="3:11">
      <c r="C334" s="43"/>
      <c r="D334" s="43"/>
      <c r="E334" s="43"/>
      <c r="F334" s="43"/>
      <c r="G334" s="43"/>
      <c r="H334" s="43"/>
      <c r="I334" s="43"/>
      <c r="J334" s="43"/>
      <c r="K334" s="43"/>
    </row>
    <row r="335" spans="3:11">
      <c r="C335" s="43"/>
      <c r="D335" s="43"/>
      <c r="E335" s="43"/>
      <c r="F335" s="43"/>
      <c r="G335" s="43"/>
      <c r="H335" s="43"/>
      <c r="I335" s="43"/>
      <c r="J335" s="43"/>
      <c r="K335" s="43"/>
    </row>
    <row r="336" spans="3:11">
      <c r="C336" s="43"/>
      <c r="D336" s="43"/>
      <c r="E336" s="43"/>
      <c r="F336" s="43"/>
      <c r="G336" s="43"/>
      <c r="H336" s="43"/>
      <c r="I336" s="43"/>
      <c r="J336" s="43"/>
      <c r="K336" s="43"/>
    </row>
    <row r="337" spans="3:11">
      <c r="C337" s="43"/>
      <c r="D337" s="43"/>
      <c r="E337" s="43"/>
      <c r="F337" s="43"/>
      <c r="G337" s="43"/>
      <c r="H337" s="43"/>
      <c r="I337" s="43"/>
      <c r="J337" s="43"/>
      <c r="K337" s="43"/>
    </row>
    <row r="338" spans="3:11">
      <c r="C338" s="43"/>
      <c r="D338" s="43"/>
      <c r="E338" s="43"/>
      <c r="F338" s="43"/>
      <c r="G338" s="43"/>
      <c r="H338" s="43"/>
      <c r="I338" s="43"/>
      <c r="J338" s="43"/>
      <c r="K338" s="43"/>
    </row>
    <row r="339" spans="3:11">
      <c r="C339" s="43"/>
      <c r="D339" s="43"/>
      <c r="E339" s="43"/>
      <c r="F339" s="43"/>
      <c r="G339" s="43"/>
      <c r="H339" s="43"/>
      <c r="I339" s="43"/>
      <c r="J339" s="43"/>
      <c r="K339" s="43"/>
    </row>
    <row r="340" spans="3:11">
      <c r="C340" s="43"/>
      <c r="D340" s="43"/>
      <c r="E340" s="43"/>
      <c r="F340" s="43"/>
      <c r="G340" s="43"/>
      <c r="H340" s="43"/>
      <c r="I340" s="43"/>
      <c r="J340" s="43"/>
      <c r="K340" s="43"/>
    </row>
    <row r="341" spans="3:11">
      <c r="C341" s="43"/>
      <c r="D341" s="43"/>
      <c r="E341" s="43"/>
      <c r="F341" s="43"/>
      <c r="G341" s="43"/>
      <c r="H341" s="43"/>
      <c r="I341" s="43"/>
      <c r="J341" s="43"/>
      <c r="K341" s="43"/>
    </row>
    <row r="342" spans="3:11">
      <c r="C342" s="43"/>
      <c r="D342" s="43"/>
      <c r="E342" s="43"/>
      <c r="F342" s="43"/>
      <c r="G342" s="43"/>
      <c r="H342" s="43"/>
      <c r="I342" s="43"/>
      <c r="J342" s="43"/>
      <c r="K342" s="43"/>
    </row>
    <row r="343" spans="3:11">
      <c r="C343" s="43"/>
      <c r="D343" s="43"/>
      <c r="E343" s="43"/>
      <c r="F343" s="43"/>
      <c r="G343" s="43"/>
      <c r="H343" s="43"/>
      <c r="I343" s="43"/>
      <c r="J343" s="43"/>
      <c r="K343" s="43"/>
    </row>
    <row r="344" spans="3:11">
      <c r="C344" s="43"/>
      <c r="D344" s="43"/>
      <c r="E344" s="43"/>
      <c r="F344" s="43"/>
      <c r="G344" s="43"/>
      <c r="H344" s="43"/>
      <c r="I344" s="43"/>
      <c r="J344" s="43"/>
      <c r="K344" s="43"/>
    </row>
    <row r="345" spans="3:11">
      <c r="C345" s="43"/>
      <c r="D345" s="43"/>
      <c r="E345" s="43"/>
      <c r="F345" s="43"/>
      <c r="G345" s="43"/>
      <c r="H345" s="43"/>
      <c r="I345" s="43"/>
      <c r="J345" s="43"/>
      <c r="K345" s="43"/>
    </row>
    <row r="346" spans="3:11">
      <c r="C346" s="43"/>
      <c r="D346" s="43"/>
      <c r="E346" s="43"/>
      <c r="F346" s="43"/>
      <c r="G346" s="43"/>
      <c r="H346" s="43"/>
      <c r="I346" s="43"/>
      <c r="J346" s="43"/>
      <c r="K346" s="43"/>
    </row>
    <row r="347" spans="3:11">
      <c r="C347" s="43"/>
      <c r="D347" s="43"/>
      <c r="E347" s="43"/>
      <c r="F347" s="43"/>
      <c r="G347" s="43"/>
      <c r="H347" s="43"/>
      <c r="I347" s="43"/>
      <c r="J347" s="43"/>
      <c r="K347" s="43"/>
    </row>
    <row r="348" spans="3:11">
      <c r="C348" s="43"/>
      <c r="D348" s="43"/>
      <c r="E348" s="43"/>
      <c r="F348" s="43"/>
      <c r="G348" s="43"/>
      <c r="H348" s="43"/>
      <c r="I348" s="43"/>
      <c r="J348" s="43"/>
      <c r="K348" s="43"/>
    </row>
    <row r="349" spans="3:11">
      <c r="C349" s="43"/>
      <c r="D349" s="43"/>
      <c r="E349" s="43"/>
      <c r="F349" s="43"/>
      <c r="G349" s="43"/>
      <c r="H349" s="43"/>
      <c r="I349" s="43"/>
      <c r="J349" s="43"/>
      <c r="K349" s="43"/>
    </row>
    <row r="350" spans="3:11">
      <c r="C350" s="43"/>
      <c r="D350" s="43"/>
      <c r="E350" s="43"/>
      <c r="F350" s="43"/>
      <c r="G350" s="43"/>
      <c r="H350" s="43"/>
      <c r="I350" s="43"/>
      <c r="J350" s="43"/>
      <c r="K350" s="43"/>
    </row>
    <row r="351" spans="3:11">
      <c r="C351" s="43"/>
      <c r="D351" s="43"/>
      <c r="E351" s="43"/>
      <c r="F351" s="43"/>
      <c r="G351" s="43"/>
      <c r="H351" s="43"/>
      <c r="I351" s="43"/>
      <c r="J351" s="43"/>
      <c r="K351" s="43"/>
    </row>
    <row r="352" spans="3:11">
      <c r="C352" s="43"/>
      <c r="D352" s="43"/>
      <c r="E352" s="43"/>
      <c r="F352" s="43"/>
      <c r="G352" s="43"/>
      <c r="H352" s="43"/>
      <c r="I352" s="43"/>
      <c r="J352" s="43"/>
      <c r="K352" s="43"/>
    </row>
    <row r="353" spans="3:11">
      <c r="C353" s="43"/>
      <c r="D353" s="43"/>
      <c r="E353" s="43"/>
      <c r="F353" s="43"/>
      <c r="G353" s="43"/>
      <c r="H353" s="43"/>
      <c r="I353" s="43"/>
      <c r="J353" s="43"/>
      <c r="K353" s="43"/>
    </row>
    <row r="354" spans="3:11">
      <c r="C354" s="43"/>
      <c r="D354" s="43"/>
      <c r="E354" s="43"/>
      <c r="F354" s="43"/>
      <c r="G354" s="43"/>
      <c r="H354" s="43"/>
      <c r="I354" s="43"/>
      <c r="J354" s="43"/>
      <c r="K354" s="43"/>
    </row>
    <row r="355" spans="3:11">
      <c r="C355" s="43"/>
      <c r="D355" s="43"/>
      <c r="E355" s="43"/>
      <c r="F355" s="43"/>
      <c r="G355" s="43"/>
      <c r="H355" s="43"/>
      <c r="I355" s="43"/>
      <c r="J355" s="43"/>
      <c r="K355" s="43"/>
    </row>
    <row r="363" spans="3:11">
      <c r="C363" s="26">
        <v>0</v>
      </c>
    </row>
  </sheetData>
  <customSheetViews>
    <customSheetView guid="{7015FC6D-0680-4B00-AA0E-B83DA1D0B666}" scale="80" showPageBreaks="1" showGridLines="0" printArea="1" view="pageBreakPreview" topLeftCell="A79">
      <selection activeCell="H119" sqref="H119"/>
      <pageMargins left="0" right="0" top="0" bottom="0" header="0" footer="0"/>
      <pageSetup scale="67" orientation="portrait" r:id="rId1"/>
    </customSheetView>
    <customSheetView guid="{5FCC9217-B3E9-4B91-A943-5F21728EBEE9}" scale="80" showPageBreaks="1" showGridLines="0" printArea="1" view="pageBreakPreview" topLeftCell="A79">
      <selection activeCell="H119" sqref="H119"/>
      <pageMargins left="0" right="0" top="0" bottom="0" header="0" footer="0"/>
      <pageSetup scale="67" orientation="portrait" r:id="rId2"/>
    </customSheetView>
    <customSheetView guid="{F3648BCD-1CED-4BBB-AE63-37BDB925883F}" scale="80" showPageBreaks="1" showGridLines="0" printArea="1" view="pageBreakPreview">
      <selection activeCell="G307" sqref="G306:G307"/>
      <pageMargins left="0" right="0" top="0" bottom="0" header="0" footer="0"/>
      <pageSetup scale="67" orientation="portrait" r:id="rId3"/>
    </customSheetView>
  </customSheetViews>
  <mergeCells count="126">
    <mergeCell ref="B248:C248"/>
    <mergeCell ref="B249:C249"/>
    <mergeCell ref="B253:C253"/>
    <mergeCell ref="B254:C254"/>
    <mergeCell ref="E316:F316"/>
    <mergeCell ref="E317:F317"/>
    <mergeCell ref="B188:C188"/>
    <mergeCell ref="B140:C140"/>
    <mergeCell ref="B163:C163"/>
    <mergeCell ref="B162:C162"/>
    <mergeCell ref="B164:C164"/>
    <mergeCell ref="B165:C165"/>
    <mergeCell ref="B178:C178"/>
    <mergeCell ref="B208:C208"/>
    <mergeCell ref="B239:C239"/>
    <mergeCell ref="B300:M300"/>
    <mergeCell ref="B304:M304"/>
    <mergeCell ref="B308:M308"/>
    <mergeCell ref="B235:C235"/>
    <mergeCell ref="B196:C196"/>
    <mergeCell ref="B233:C233"/>
    <mergeCell ref="B271:C271"/>
    <mergeCell ref="B234:C234"/>
    <mergeCell ref="B262:C262"/>
    <mergeCell ref="B240:C240"/>
    <mergeCell ref="B281:C281"/>
    <mergeCell ref="B296:M296"/>
    <mergeCell ref="B247:C247"/>
    <mergeCell ref="B69:M69"/>
    <mergeCell ref="B70:M70"/>
    <mergeCell ref="B139:C139"/>
    <mergeCell ref="B13:M13"/>
    <mergeCell ref="B14:M14"/>
    <mergeCell ref="B15:M15"/>
    <mergeCell ref="B16:M16"/>
    <mergeCell ref="B17:M17"/>
    <mergeCell ref="B78:M78"/>
    <mergeCell ref="B79:M79"/>
    <mergeCell ref="B80:M80"/>
    <mergeCell ref="B81:M81"/>
    <mergeCell ref="B41:G41"/>
    <mergeCell ref="B42:G42"/>
    <mergeCell ref="B43:G43"/>
    <mergeCell ref="H43:I43"/>
    <mergeCell ref="B65:M65"/>
    <mergeCell ref="B46:M46"/>
    <mergeCell ref="B47:M47"/>
    <mergeCell ref="B49:M49"/>
    <mergeCell ref="B35:G35"/>
    <mergeCell ref="H35:I35"/>
    <mergeCell ref="B37:G37"/>
    <mergeCell ref="B72:M72"/>
    <mergeCell ref="J35:K35"/>
    <mergeCell ref="B36:G36"/>
    <mergeCell ref="B50:M50"/>
    <mergeCell ref="B51:M51"/>
    <mergeCell ref="B52:M52"/>
    <mergeCell ref="B53:M53"/>
    <mergeCell ref="B55:M55"/>
    <mergeCell ref="J43:K43"/>
    <mergeCell ref="H41:I41"/>
    <mergeCell ref="J41:K41"/>
    <mergeCell ref="H42:I42"/>
    <mergeCell ref="J42:K42"/>
    <mergeCell ref="J38:K38"/>
    <mergeCell ref="B40:G40"/>
    <mergeCell ref="H39:I39"/>
    <mergeCell ref="J39:K39"/>
    <mergeCell ref="H40:I40"/>
    <mergeCell ref="H37:I37"/>
    <mergeCell ref="J40:K40"/>
    <mergeCell ref="B20:M20"/>
    <mergeCell ref="B33:G33"/>
    <mergeCell ref="H33:I33"/>
    <mergeCell ref="J33:K33"/>
    <mergeCell ref="B30:M30"/>
    <mergeCell ref="B28:K28"/>
    <mergeCell ref="J32:K32"/>
    <mergeCell ref="H32:I32"/>
    <mergeCell ref="B32:G32"/>
    <mergeCell ref="B25:M25"/>
    <mergeCell ref="B26:M26"/>
    <mergeCell ref="B27:M27"/>
    <mergeCell ref="B7:M7"/>
    <mergeCell ref="B8:M8"/>
    <mergeCell ref="B93:M93"/>
    <mergeCell ref="B95:M95"/>
    <mergeCell ref="B96:M96"/>
    <mergeCell ref="B104:M104"/>
    <mergeCell ref="B34:G34"/>
    <mergeCell ref="H34:I34"/>
    <mergeCell ref="J34:K34"/>
    <mergeCell ref="B57:M57"/>
    <mergeCell ref="B88:M88"/>
    <mergeCell ref="B44:G44"/>
    <mergeCell ref="H44:I44"/>
    <mergeCell ref="J44:K44"/>
    <mergeCell ref="B60:M60"/>
    <mergeCell ref="B61:M61"/>
    <mergeCell ref="B62:M62"/>
    <mergeCell ref="B68:M68"/>
    <mergeCell ref="H36:I36"/>
    <mergeCell ref="J36:K36"/>
    <mergeCell ref="B39:G39"/>
    <mergeCell ref="J37:K37"/>
    <mergeCell ref="B38:G38"/>
    <mergeCell ref="H38:I38"/>
    <mergeCell ref="B102:M102"/>
    <mergeCell ref="B71:M71"/>
    <mergeCell ref="B123:C123"/>
    <mergeCell ref="B136:F136"/>
    <mergeCell ref="B115:C115"/>
    <mergeCell ref="B116:C116"/>
    <mergeCell ref="B117:C117"/>
    <mergeCell ref="B118:E118"/>
    <mergeCell ref="B82:M82"/>
    <mergeCell ref="B83:M83"/>
    <mergeCell ref="B107:M107"/>
    <mergeCell ref="B105:M105"/>
    <mergeCell ref="B110:M110"/>
    <mergeCell ref="B94:M94"/>
    <mergeCell ref="B91:M91"/>
    <mergeCell ref="B92:M92"/>
    <mergeCell ref="B77:M77"/>
    <mergeCell ref="B75:M75"/>
    <mergeCell ref="B76:M76"/>
  </mergeCells>
  <phoneticPr fontId="94" type="noConversion"/>
  <hyperlinks>
    <hyperlink ref="M5" location="INDICE!A1" display="Índice" xr:uid="{28CFDE56-131D-4688-94CF-34527DCB6E3C}"/>
  </hyperlinks>
  <pageMargins left="0.7" right="0.7" top="0.75" bottom="0.75" header="0.3" footer="0.3"/>
  <pageSetup paperSize="9" scale="51" fitToHeight="0" orientation="portrait" r:id="rId4"/>
  <drawing r:id="rId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198F2C-5EB0-4649-8585-8209DA8470AC}">
  <sheetPr codeName="Hoja11">
    <tabColor theme="2" tint="-0.499984740745262"/>
    <pageSetUpPr fitToPage="1"/>
  </sheetPr>
  <dimension ref="A1:S223"/>
  <sheetViews>
    <sheetView showGridLines="0" topLeftCell="B1" zoomScale="80" zoomScaleNormal="80" zoomScaleSheetLayoutView="100" workbookViewId="0">
      <pane ySplit="14" topLeftCell="A15" activePane="bottomLeft" state="frozen"/>
      <selection pane="bottomLeft" activeCell="B7" sqref="B7:Q7"/>
    </sheetView>
  </sheetViews>
  <sheetFormatPr baseColWidth="10" defaultColWidth="9.44140625" defaultRowHeight="13.2"/>
  <cols>
    <col min="1" max="1" width="2.88671875" style="35" customWidth="1"/>
    <col min="2" max="2" width="41.109375" style="35" customWidth="1"/>
    <col min="3" max="3" width="36.109375" style="35" customWidth="1"/>
    <col min="4" max="4" width="17.88671875" style="35" customWidth="1"/>
    <col min="5" max="5" width="19.109375" style="35" customWidth="1"/>
    <col min="6" max="6" width="17.109375" style="35" customWidth="1"/>
    <col min="7" max="7" width="16.44140625" style="35" customWidth="1"/>
    <col min="8" max="8" width="12.33203125" style="35" customWidth="1"/>
    <col min="9" max="9" width="17.5546875" style="35" customWidth="1"/>
    <col min="10" max="10" width="17.5546875" style="58" customWidth="1"/>
    <col min="11" max="12" width="17.5546875" style="35" customWidth="1"/>
    <col min="13" max="13" width="10.6640625" style="74" customWidth="1"/>
    <col min="14" max="14" width="15.5546875" style="35" customWidth="1"/>
    <col min="15" max="16" width="15.44140625" style="35" customWidth="1"/>
    <col min="17" max="17" width="35.109375" style="35" bestFit="1" customWidth="1"/>
    <col min="18" max="18" width="27.109375" style="35" bestFit="1" customWidth="1"/>
    <col min="19" max="19" width="71.44140625" style="35" bestFit="1" customWidth="1"/>
    <col min="20" max="16384" width="9.44140625" style="35"/>
  </cols>
  <sheetData>
    <row r="1" spans="1:17" s="27" customFormat="1">
      <c r="D1" s="28"/>
      <c r="M1" s="212"/>
    </row>
    <row r="2" spans="1:17" s="27" customFormat="1">
      <c r="D2" s="28"/>
      <c r="M2" s="212"/>
    </row>
    <row r="3" spans="1:17" s="27" customFormat="1">
      <c r="D3" s="28"/>
      <c r="M3" s="212"/>
    </row>
    <row r="4" spans="1:17" s="29" customFormat="1" ht="13.8" thickBot="1">
      <c r="D4" s="30"/>
      <c r="M4" s="213"/>
    </row>
    <row r="5" spans="1:17" s="26" customFormat="1" ht="13.8" thickTop="1">
      <c r="K5" s="24" t="s">
        <v>6</v>
      </c>
      <c r="M5" s="214"/>
    </row>
    <row r="6" spans="1:17" s="49" customFormat="1" ht="14.1" customHeight="1">
      <c r="B6" s="355" t="e">
        <f>+#REF!</f>
        <v>#REF!</v>
      </c>
      <c r="C6" s="355"/>
      <c r="D6" s="355"/>
      <c r="E6" s="355"/>
      <c r="F6" s="355"/>
      <c r="G6" s="355"/>
      <c r="H6" s="355"/>
      <c r="I6" s="355"/>
      <c r="J6" s="355"/>
      <c r="K6" s="355"/>
      <c r="L6" s="355"/>
      <c r="M6" s="355"/>
      <c r="N6" s="355"/>
      <c r="O6" s="355"/>
      <c r="P6" s="355"/>
      <c r="Q6" s="355"/>
    </row>
    <row r="7" spans="1:17" s="49" customFormat="1" ht="14.1" customHeight="1">
      <c r="B7" s="355" t="s">
        <v>210</v>
      </c>
      <c r="C7" s="355"/>
      <c r="D7" s="355"/>
      <c r="E7" s="355"/>
      <c r="F7" s="355"/>
      <c r="G7" s="355"/>
      <c r="H7" s="355"/>
      <c r="I7" s="355"/>
      <c r="J7" s="355"/>
      <c r="K7" s="355"/>
      <c r="L7" s="355"/>
      <c r="M7" s="355"/>
      <c r="N7" s="355"/>
      <c r="O7" s="355"/>
      <c r="P7" s="355"/>
      <c r="Q7" s="355"/>
    </row>
    <row r="8" spans="1:17">
      <c r="K8" s="232"/>
    </row>
    <row r="9" spans="1:17" s="68" customFormat="1">
      <c r="A9" s="66"/>
      <c r="B9" s="57" t="s">
        <v>56</v>
      </c>
      <c r="C9" s="57"/>
      <c r="D9" s="67"/>
      <c r="J9" s="69"/>
      <c r="K9" s="233"/>
      <c r="M9" s="74"/>
    </row>
    <row r="10" spans="1:17">
      <c r="A10" s="26"/>
      <c r="B10" s="35" t="s">
        <v>277</v>
      </c>
      <c r="M10" s="35"/>
    </row>
    <row r="11" spans="1:17" s="68" customFormat="1" ht="14.25" hidden="1" customHeight="1">
      <c r="A11" s="66"/>
      <c r="B11" s="70" t="s">
        <v>211</v>
      </c>
      <c r="C11" s="71"/>
      <c r="J11" s="69"/>
      <c r="K11" s="234"/>
      <c r="M11" s="74"/>
    </row>
    <row r="12" spans="1:17" s="68" customFormat="1" hidden="1">
      <c r="A12" s="66"/>
      <c r="B12" s="57"/>
      <c r="C12" s="57"/>
      <c r="J12" s="69"/>
      <c r="K12" s="234"/>
      <c r="L12" s="73"/>
      <c r="M12" s="215"/>
      <c r="O12" s="74"/>
    </row>
    <row r="13" spans="1:17" s="117" customFormat="1" ht="37.5" hidden="1" customHeight="1">
      <c r="A13" s="116"/>
      <c r="B13" s="367" t="s">
        <v>57</v>
      </c>
      <c r="C13" s="371" t="s">
        <v>58</v>
      </c>
      <c r="D13" s="367" t="s">
        <v>59</v>
      </c>
      <c r="E13" s="367" t="s">
        <v>60</v>
      </c>
      <c r="F13" s="369" t="s">
        <v>61</v>
      </c>
      <c r="G13" s="369" t="s">
        <v>62</v>
      </c>
      <c r="H13" s="367" t="s">
        <v>63</v>
      </c>
      <c r="I13" s="367" t="s">
        <v>64</v>
      </c>
      <c r="J13" s="369" t="s">
        <v>117</v>
      </c>
      <c r="K13" s="373" t="s">
        <v>116</v>
      </c>
      <c r="L13" s="373" t="s">
        <v>118</v>
      </c>
      <c r="M13" s="374" t="s">
        <v>65</v>
      </c>
      <c r="N13" s="369" t="s">
        <v>66</v>
      </c>
      <c r="O13" s="369" t="s">
        <v>67</v>
      </c>
      <c r="P13" s="369" t="s">
        <v>68</v>
      </c>
    </row>
    <row r="14" spans="1:17" s="117" customFormat="1" ht="15.75" hidden="1" customHeight="1">
      <c r="A14" s="116"/>
      <c r="B14" s="368"/>
      <c r="C14" s="372"/>
      <c r="D14" s="368"/>
      <c r="E14" s="368"/>
      <c r="F14" s="370"/>
      <c r="G14" s="370"/>
      <c r="H14" s="368"/>
      <c r="I14" s="368"/>
      <c r="J14" s="370"/>
      <c r="K14" s="370"/>
      <c r="L14" s="368"/>
      <c r="M14" s="375"/>
      <c r="N14" s="370"/>
      <c r="O14" s="370"/>
      <c r="P14" s="370"/>
    </row>
    <row r="15" spans="1:17" s="228" customFormat="1" ht="15" hidden="1" customHeight="1">
      <c r="A15" s="219"/>
      <c r="B15" s="220" t="s">
        <v>215</v>
      </c>
      <c r="C15" s="211" t="s">
        <v>216</v>
      </c>
      <c r="D15" s="221" t="s">
        <v>147</v>
      </c>
      <c r="E15" s="221" t="s">
        <v>70</v>
      </c>
      <c r="F15" s="222" t="s">
        <v>217</v>
      </c>
      <c r="G15" s="223" t="s">
        <v>218</v>
      </c>
      <c r="H15" s="223" t="s">
        <v>80</v>
      </c>
      <c r="I15" s="224">
        <v>5662000000</v>
      </c>
      <c r="J15" s="224">
        <v>5905879326</v>
      </c>
      <c r="K15" s="224">
        <v>5748175640</v>
      </c>
      <c r="L15" s="224">
        <v>5662000000</v>
      </c>
      <c r="M15" s="225">
        <v>8.2500000000000004E-2</v>
      </c>
      <c r="N15" s="226">
        <f>+K15/'ACTIVO NETO'!$E$27</f>
        <v>2383.6487620236171</v>
      </c>
      <c r="O15" s="227">
        <v>0.5</v>
      </c>
      <c r="P15" s="226">
        <v>7.9000000000000008E-3</v>
      </c>
    </row>
    <row r="16" spans="1:17" s="228" customFormat="1" ht="15" hidden="1" customHeight="1">
      <c r="A16" s="219"/>
      <c r="B16" s="220" t="s">
        <v>191</v>
      </c>
      <c r="C16" s="211" t="s">
        <v>146</v>
      </c>
      <c r="D16" s="221" t="s">
        <v>69</v>
      </c>
      <c r="E16" s="221" t="s">
        <v>70</v>
      </c>
      <c r="F16" s="222" t="s">
        <v>162</v>
      </c>
      <c r="G16" s="223" t="s">
        <v>163</v>
      </c>
      <c r="H16" s="223" t="s">
        <v>80</v>
      </c>
      <c r="I16" s="224">
        <v>250000000</v>
      </c>
      <c r="J16" s="224">
        <v>241120269</v>
      </c>
      <c r="K16" s="224">
        <v>249175000</v>
      </c>
      <c r="L16" s="224">
        <v>250000000</v>
      </c>
      <c r="M16" s="225">
        <v>7.0000000000000007E-2</v>
      </c>
      <c r="N16" s="226">
        <f>+K16/'ACTIVO NETO'!$E$27</f>
        <v>103.32768472558971</v>
      </c>
      <c r="O16" s="227">
        <v>0.5</v>
      </c>
      <c r="P16" s="226">
        <v>4.4999999999999997E-3</v>
      </c>
    </row>
    <row r="17" spans="1:19" s="228" customFormat="1" ht="15" hidden="1" customHeight="1">
      <c r="A17" s="219"/>
      <c r="B17" s="220" t="s">
        <v>191</v>
      </c>
      <c r="C17" s="211" t="s">
        <v>146</v>
      </c>
      <c r="D17" s="221" t="s">
        <v>69</v>
      </c>
      <c r="E17" s="221" t="s">
        <v>70</v>
      </c>
      <c r="F17" s="222" t="s">
        <v>162</v>
      </c>
      <c r="G17" s="223" t="s">
        <v>163</v>
      </c>
      <c r="H17" s="223" t="s">
        <v>80</v>
      </c>
      <c r="I17" s="224">
        <v>250000000</v>
      </c>
      <c r="J17" s="224">
        <v>241120269</v>
      </c>
      <c r="K17" s="224">
        <v>249175000</v>
      </c>
      <c r="L17" s="224">
        <v>250000000</v>
      </c>
      <c r="M17" s="225">
        <v>7.0000000000000007E-2</v>
      </c>
      <c r="N17" s="226">
        <f>+K17/'ACTIVO NETO'!$E$27</f>
        <v>103.32768472558971</v>
      </c>
      <c r="O17" s="227">
        <v>0.5</v>
      </c>
      <c r="P17" s="226">
        <v>4.4999999999999997E-3</v>
      </c>
    </row>
    <row r="18" spans="1:19" s="228" customFormat="1" ht="15" hidden="1" customHeight="1">
      <c r="A18" s="219"/>
      <c r="B18" s="220" t="s">
        <v>191</v>
      </c>
      <c r="C18" s="211" t="s">
        <v>146</v>
      </c>
      <c r="D18" s="221" t="s">
        <v>69</v>
      </c>
      <c r="E18" s="221" t="s">
        <v>70</v>
      </c>
      <c r="F18" s="222" t="s">
        <v>162</v>
      </c>
      <c r="G18" s="223" t="s">
        <v>163</v>
      </c>
      <c r="H18" s="223" t="s">
        <v>80</v>
      </c>
      <c r="I18" s="224">
        <v>250000000</v>
      </c>
      <c r="J18" s="224">
        <v>241120269</v>
      </c>
      <c r="K18" s="224">
        <v>249175000</v>
      </c>
      <c r="L18" s="224">
        <v>250000000</v>
      </c>
      <c r="M18" s="225">
        <v>7.0000000000000007E-2</v>
      </c>
      <c r="N18" s="226">
        <f>+K18/'ACTIVO NETO'!$E$27</f>
        <v>103.32768472558971</v>
      </c>
      <c r="O18" s="227">
        <v>0.5</v>
      </c>
      <c r="P18" s="226">
        <v>4.4999999999999997E-3</v>
      </c>
    </row>
    <row r="19" spans="1:19" s="228" customFormat="1" ht="15" hidden="1" customHeight="1">
      <c r="A19" s="219"/>
      <c r="B19" s="220" t="s">
        <v>191</v>
      </c>
      <c r="C19" s="211" t="s">
        <v>146</v>
      </c>
      <c r="D19" s="221" t="s">
        <v>69</v>
      </c>
      <c r="E19" s="221" t="s">
        <v>70</v>
      </c>
      <c r="F19" s="222" t="s">
        <v>162</v>
      </c>
      <c r="G19" s="223" t="s">
        <v>163</v>
      </c>
      <c r="H19" s="223" t="s">
        <v>80</v>
      </c>
      <c r="I19" s="224">
        <v>250000000</v>
      </c>
      <c r="J19" s="224">
        <v>241120269</v>
      </c>
      <c r="K19" s="224">
        <v>249175000</v>
      </c>
      <c r="L19" s="224">
        <v>250000000</v>
      </c>
      <c r="M19" s="225">
        <v>7.0000000000000007E-2</v>
      </c>
      <c r="N19" s="226">
        <f>+K19/'ACTIVO NETO'!$E$27</f>
        <v>103.32768472558971</v>
      </c>
      <c r="O19" s="227">
        <v>0.5</v>
      </c>
      <c r="P19" s="226">
        <v>4.4999999999999997E-3</v>
      </c>
    </row>
    <row r="20" spans="1:19" s="228" customFormat="1" ht="15" hidden="1" customHeight="1">
      <c r="A20" s="219"/>
      <c r="B20" s="220" t="s">
        <v>191</v>
      </c>
      <c r="C20" s="211" t="s">
        <v>146</v>
      </c>
      <c r="D20" s="221" t="s">
        <v>69</v>
      </c>
      <c r="E20" s="221" t="s">
        <v>70</v>
      </c>
      <c r="F20" s="222" t="s">
        <v>162</v>
      </c>
      <c r="G20" s="223" t="s">
        <v>163</v>
      </c>
      <c r="H20" s="223" t="s">
        <v>80</v>
      </c>
      <c r="I20" s="224">
        <v>250000000</v>
      </c>
      <c r="J20" s="224">
        <v>241120269</v>
      </c>
      <c r="K20" s="224">
        <v>249175000</v>
      </c>
      <c r="L20" s="224">
        <v>250000000</v>
      </c>
      <c r="M20" s="225">
        <v>7.0000000000000007E-2</v>
      </c>
      <c r="N20" s="226">
        <f>+K20/'ACTIVO NETO'!$E$27</f>
        <v>103.32768472558971</v>
      </c>
      <c r="O20" s="227">
        <v>0.5</v>
      </c>
      <c r="P20" s="226">
        <v>4.4999999999999997E-3</v>
      </c>
    </row>
    <row r="21" spans="1:19" s="228" customFormat="1" ht="15" hidden="1" customHeight="1">
      <c r="A21" s="219"/>
      <c r="B21" s="220" t="s">
        <v>191</v>
      </c>
      <c r="C21" s="211" t="s">
        <v>146</v>
      </c>
      <c r="D21" s="221" t="s">
        <v>69</v>
      </c>
      <c r="E21" s="221" t="s">
        <v>70</v>
      </c>
      <c r="F21" s="222" t="s">
        <v>162</v>
      </c>
      <c r="G21" s="223" t="s">
        <v>163</v>
      </c>
      <c r="H21" s="223" t="s">
        <v>80</v>
      </c>
      <c r="I21" s="224">
        <v>250000000</v>
      </c>
      <c r="J21" s="224">
        <v>241120269</v>
      </c>
      <c r="K21" s="224">
        <v>249175000</v>
      </c>
      <c r="L21" s="224">
        <v>250000000</v>
      </c>
      <c r="M21" s="225">
        <v>7.0000000000000007E-2</v>
      </c>
      <c r="N21" s="226">
        <f>+K21/'ACTIVO NETO'!$E$27</f>
        <v>103.32768472558971</v>
      </c>
      <c r="O21" s="227">
        <v>0.5</v>
      </c>
      <c r="P21" s="226">
        <v>4.4999999999999997E-3</v>
      </c>
      <c r="R21" s="229"/>
      <c r="S21" s="229"/>
    </row>
    <row r="22" spans="1:19" s="228" customFormat="1" ht="15" hidden="1" customHeight="1">
      <c r="A22" s="219"/>
      <c r="B22" s="220" t="s">
        <v>191</v>
      </c>
      <c r="C22" s="211" t="s">
        <v>146</v>
      </c>
      <c r="D22" s="221" t="s">
        <v>69</v>
      </c>
      <c r="E22" s="221" t="s">
        <v>70</v>
      </c>
      <c r="F22" s="222" t="s">
        <v>162</v>
      </c>
      <c r="G22" s="223" t="s">
        <v>163</v>
      </c>
      <c r="H22" s="223" t="s">
        <v>80</v>
      </c>
      <c r="I22" s="224">
        <v>250000000</v>
      </c>
      <c r="J22" s="224">
        <v>241120269</v>
      </c>
      <c r="K22" s="224">
        <v>249175000</v>
      </c>
      <c r="L22" s="224">
        <v>250000000</v>
      </c>
      <c r="M22" s="225">
        <v>7.0000000000000007E-2</v>
      </c>
      <c r="N22" s="226">
        <f>+K22/'ACTIVO NETO'!$E$27</f>
        <v>103.32768472558971</v>
      </c>
      <c r="O22" s="227">
        <v>0.5</v>
      </c>
      <c r="P22" s="226">
        <v>4.4999999999999997E-3</v>
      </c>
      <c r="R22" s="229"/>
      <c r="S22" s="229"/>
    </row>
    <row r="23" spans="1:19" s="228" customFormat="1" ht="15" hidden="1" customHeight="1">
      <c r="A23" s="219"/>
      <c r="B23" s="220" t="s">
        <v>191</v>
      </c>
      <c r="C23" s="211" t="s">
        <v>146</v>
      </c>
      <c r="D23" s="221" t="s">
        <v>69</v>
      </c>
      <c r="E23" s="221" t="s">
        <v>70</v>
      </c>
      <c r="F23" s="222" t="s">
        <v>162</v>
      </c>
      <c r="G23" s="223" t="s">
        <v>163</v>
      </c>
      <c r="H23" s="223" t="s">
        <v>80</v>
      </c>
      <c r="I23" s="224">
        <v>250000000</v>
      </c>
      <c r="J23" s="224">
        <v>241120269</v>
      </c>
      <c r="K23" s="224">
        <v>249175000</v>
      </c>
      <c r="L23" s="224">
        <v>250000000</v>
      </c>
      <c r="M23" s="225">
        <v>7.0000000000000007E-2</v>
      </c>
      <c r="N23" s="226">
        <f>+K23/'ACTIVO NETO'!$E$27</f>
        <v>103.32768472558971</v>
      </c>
      <c r="O23" s="227">
        <v>0.5</v>
      </c>
      <c r="P23" s="226">
        <v>4.4999999999999997E-3</v>
      </c>
      <c r="R23" s="229"/>
      <c r="S23" s="229"/>
    </row>
    <row r="24" spans="1:19" s="228" customFormat="1" ht="15" hidden="1" customHeight="1">
      <c r="A24" s="219"/>
      <c r="B24" s="220" t="s">
        <v>191</v>
      </c>
      <c r="C24" s="211" t="s">
        <v>146</v>
      </c>
      <c r="D24" s="221" t="s">
        <v>69</v>
      </c>
      <c r="E24" s="221" t="s">
        <v>70</v>
      </c>
      <c r="F24" s="222" t="s">
        <v>162</v>
      </c>
      <c r="G24" s="223" t="s">
        <v>163</v>
      </c>
      <c r="H24" s="223" t="s">
        <v>80</v>
      </c>
      <c r="I24" s="224">
        <v>250000000</v>
      </c>
      <c r="J24" s="224">
        <v>241120269</v>
      </c>
      <c r="K24" s="224">
        <v>249175000</v>
      </c>
      <c r="L24" s="224">
        <v>250000000</v>
      </c>
      <c r="M24" s="225">
        <v>7.0000000000000007E-2</v>
      </c>
      <c r="N24" s="226">
        <f>+K24/'ACTIVO NETO'!$E$27</f>
        <v>103.32768472558971</v>
      </c>
      <c r="O24" s="227">
        <v>0.5</v>
      </c>
      <c r="P24" s="226">
        <v>4.4999999999999997E-3</v>
      </c>
      <c r="R24" s="229"/>
      <c r="S24" s="229"/>
    </row>
    <row r="25" spans="1:19" s="228" customFormat="1" ht="15" hidden="1" customHeight="1">
      <c r="A25" s="219"/>
      <c r="B25" s="220" t="s">
        <v>191</v>
      </c>
      <c r="C25" s="211" t="s">
        <v>146</v>
      </c>
      <c r="D25" s="221" t="s">
        <v>69</v>
      </c>
      <c r="E25" s="221" t="s">
        <v>70</v>
      </c>
      <c r="F25" s="222" t="s">
        <v>162</v>
      </c>
      <c r="G25" s="223" t="s">
        <v>163</v>
      </c>
      <c r="H25" s="223" t="s">
        <v>80</v>
      </c>
      <c r="I25" s="224">
        <v>250000000</v>
      </c>
      <c r="J25" s="224">
        <v>241120269</v>
      </c>
      <c r="K25" s="224">
        <v>249175000</v>
      </c>
      <c r="L25" s="224">
        <v>250000000</v>
      </c>
      <c r="M25" s="225">
        <v>7.0000000000000007E-2</v>
      </c>
      <c r="N25" s="226">
        <f>+K25/'ACTIVO NETO'!$E$27</f>
        <v>103.32768472558971</v>
      </c>
      <c r="O25" s="227">
        <v>0.5</v>
      </c>
      <c r="P25" s="226">
        <v>4.4999999999999997E-3</v>
      </c>
      <c r="R25" s="229"/>
      <c r="S25" s="229"/>
    </row>
    <row r="26" spans="1:19" s="228" customFormat="1" ht="15" hidden="1" customHeight="1">
      <c r="A26" s="219"/>
      <c r="B26" s="220" t="s">
        <v>191</v>
      </c>
      <c r="C26" s="211" t="s">
        <v>146</v>
      </c>
      <c r="D26" s="221" t="s">
        <v>69</v>
      </c>
      <c r="E26" s="221" t="s">
        <v>70</v>
      </c>
      <c r="F26" s="222" t="s">
        <v>162</v>
      </c>
      <c r="G26" s="223" t="s">
        <v>163</v>
      </c>
      <c r="H26" s="223" t="s">
        <v>80</v>
      </c>
      <c r="I26" s="224">
        <v>250000000</v>
      </c>
      <c r="J26" s="224">
        <v>241120269</v>
      </c>
      <c r="K26" s="224">
        <v>249175000</v>
      </c>
      <c r="L26" s="224">
        <v>250000000</v>
      </c>
      <c r="M26" s="225">
        <v>7.0000000000000007E-2</v>
      </c>
      <c r="N26" s="226">
        <f>+K26/'ACTIVO NETO'!$E$27</f>
        <v>103.32768472558971</v>
      </c>
      <c r="O26" s="227">
        <v>0.5</v>
      </c>
      <c r="P26" s="226">
        <v>4.4999999999999997E-3</v>
      </c>
      <c r="R26" s="229"/>
      <c r="S26" s="229"/>
    </row>
    <row r="27" spans="1:19" s="228" customFormat="1" ht="15" hidden="1" customHeight="1">
      <c r="A27" s="219"/>
      <c r="B27" s="220" t="s">
        <v>191</v>
      </c>
      <c r="C27" s="211" t="s">
        <v>146</v>
      </c>
      <c r="D27" s="221" t="s">
        <v>69</v>
      </c>
      <c r="E27" s="221" t="s">
        <v>70</v>
      </c>
      <c r="F27" s="222" t="s">
        <v>162</v>
      </c>
      <c r="G27" s="223" t="s">
        <v>163</v>
      </c>
      <c r="H27" s="223" t="s">
        <v>80</v>
      </c>
      <c r="I27" s="224">
        <v>250000000</v>
      </c>
      <c r="J27" s="224">
        <v>241120269</v>
      </c>
      <c r="K27" s="224">
        <v>249175000</v>
      </c>
      <c r="L27" s="224">
        <v>250000000</v>
      </c>
      <c r="M27" s="225">
        <v>7.0000000000000007E-2</v>
      </c>
      <c r="N27" s="226">
        <f>+K27/'ACTIVO NETO'!$E$27</f>
        <v>103.32768472558971</v>
      </c>
      <c r="O27" s="227">
        <v>0.5</v>
      </c>
      <c r="P27" s="226">
        <v>4.4999999999999997E-3</v>
      </c>
      <c r="R27" s="229"/>
      <c r="S27" s="229"/>
    </row>
    <row r="28" spans="1:19" s="228" customFormat="1" ht="15" hidden="1" customHeight="1">
      <c r="A28" s="219"/>
      <c r="B28" s="220" t="s">
        <v>191</v>
      </c>
      <c r="C28" s="211" t="s">
        <v>146</v>
      </c>
      <c r="D28" s="221" t="s">
        <v>69</v>
      </c>
      <c r="E28" s="221" t="s">
        <v>70</v>
      </c>
      <c r="F28" s="222" t="s">
        <v>162</v>
      </c>
      <c r="G28" s="223" t="s">
        <v>163</v>
      </c>
      <c r="H28" s="223" t="s">
        <v>80</v>
      </c>
      <c r="I28" s="224">
        <v>250000000</v>
      </c>
      <c r="J28" s="224">
        <v>241120269</v>
      </c>
      <c r="K28" s="224">
        <v>249175000</v>
      </c>
      <c r="L28" s="224">
        <v>250000000</v>
      </c>
      <c r="M28" s="226">
        <v>7.0000000000000007E-2</v>
      </c>
      <c r="N28" s="226">
        <f>+K28/'ACTIVO NETO'!$E$27</f>
        <v>103.32768472558971</v>
      </c>
      <c r="O28" s="227">
        <v>0.5</v>
      </c>
      <c r="P28" s="226">
        <v>4.4999999999999997E-3</v>
      </c>
      <c r="R28" s="229"/>
      <c r="S28" s="229"/>
    </row>
    <row r="29" spans="1:19" s="228" customFormat="1" ht="15" hidden="1" customHeight="1">
      <c r="A29" s="219"/>
      <c r="B29" s="220" t="s">
        <v>192</v>
      </c>
      <c r="C29" s="211" t="s">
        <v>71</v>
      </c>
      <c r="D29" s="221" t="s">
        <v>147</v>
      </c>
      <c r="E29" s="221" t="s">
        <v>70</v>
      </c>
      <c r="F29" s="222" t="s">
        <v>200</v>
      </c>
      <c r="G29" s="223" t="s">
        <v>201</v>
      </c>
      <c r="H29" s="223" t="s">
        <v>80</v>
      </c>
      <c r="I29" s="224">
        <v>20000000000</v>
      </c>
      <c r="J29" s="224">
        <v>18897279051</v>
      </c>
      <c r="K29" s="224">
        <v>19402200000</v>
      </c>
      <c r="L29" s="224">
        <v>20000000000</v>
      </c>
      <c r="M29" s="226">
        <v>0</v>
      </c>
      <c r="N29" s="226">
        <f>+K29/'ACTIVO NETO'!$E$27</f>
        <v>8045.6883900184066</v>
      </c>
      <c r="O29" s="227">
        <v>1</v>
      </c>
      <c r="P29" s="226">
        <v>0.58960000000000001</v>
      </c>
      <c r="R29" s="229"/>
      <c r="S29" s="229"/>
    </row>
    <row r="30" spans="1:19" s="228" customFormat="1" ht="15" hidden="1" customHeight="1">
      <c r="A30" s="219"/>
      <c r="B30" s="220" t="s">
        <v>192</v>
      </c>
      <c r="C30" s="211" t="s">
        <v>71</v>
      </c>
      <c r="D30" s="221" t="s">
        <v>147</v>
      </c>
      <c r="E30" s="221" t="s">
        <v>70</v>
      </c>
      <c r="F30" s="222" t="s">
        <v>200</v>
      </c>
      <c r="G30" s="223" t="s">
        <v>202</v>
      </c>
      <c r="H30" s="223" t="s">
        <v>80</v>
      </c>
      <c r="I30" s="224">
        <v>18470000000</v>
      </c>
      <c r="J30" s="224">
        <v>17526589314</v>
      </c>
      <c r="K30" s="224">
        <v>17991996400</v>
      </c>
      <c r="L30" s="224">
        <v>18470000000</v>
      </c>
      <c r="M30" s="226">
        <v>0</v>
      </c>
      <c r="N30" s="226">
        <f>+K30/'ACTIVO NETO'!$E$27</f>
        <v>7460.9063172595361</v>
      </c>
      <c r="O30" s="227">
        <v>1</v>
      </c>
      <c r="P30" s="226">
        <v>0.58960000000000001</v>
      </c>
      <c r="R30" s="229"/>
      <c r="S30" s="229"/>
    </row>
    <row r="31" spans="1:19" s="228" customFormat="1" ht="15" hidden="1" customHeight="1">
      <c r="A31" s="219"/>
      <c r="B31" s="220" t="s">
        <v>192</v>
      </c>
      <c r="C31" s="211" t="s">
        <v>71</v>
      </c>
      <c r="D31" s="221" t="s">
        <v>147</v>
      </c>
      <c r="E31" s="221" t="s">
        <v>70</v>
      </c>
      <c r="F31" s="222" t="s">
        <v>180</v>
      </c>
      <c r="G31" s="223" t="s">
        <v>204</v>
      </c>
      <c r="H31" s="223" t="s">
        <v>80</v>
      </c>
      <c r="I31" s="224">
        <v>14000000000</v>
      </c>
      <c r="J31" s="224">
        <v>13213325652</v>
      </c>
      <c r="K31" s="224">
        <v>13546540000</v>
      </c>
      <c r="L31" s="224">
        <v>14000000000</v>
      </c>
      <c r="M31" s="226">
        <v>0</v>
      </c>
      <c r="N31" s="226">
        <f>+K31/'ACTIVO NETO'!$E$27</f>
        <v>5617.4681017059893</v>
      </c>
      <c r="O31" s="227">
        <v>1</v>
      </c>
      <c r="P31" s="226">
        <v>0.58960000000000001</v>
      </c>
      <c r="S31" s="230"/>
    </row>
    <row r="32" spans="1:19" s="228" customFormat="1" ht="15" hidden="1" customHeight="1">
      <c r="A32" s="219"/>
      <c r="B32" s="220" t="s">
        <v>192</v>
      </c>
      <c r="C32" s="211" t="s">
        <v>71</v>
      </c>
      <c r="D32" s="221" t="s">
        <v>147</v>
      </c>
      <c r="E32" s="221" t="s">
        <v>70</v>
      </c>
      <c r="F32" s="222" t="s">
        <v>180</v>
      </c>
      <c r="G32" s="223" t="s">
        <v>203</v>
      </c>
      <c r="H32" s="223" t="s">
        <v>80</v>
      </c>
      <c r="I32" s="224">
        <v>15000000000</v>
      </c>
      <c r="J32" s="224">
        <v>13740521236</v>
      </c>
      <c r="K32" s="224">
        <v>14090550000</v>
      </c>
      <c r="L32" s="224">
        <v>15000000000</v>
      </c>
      <c r="M32" s="226">
        <v>0</v>
      </c>
      <c r="N32" s="226">
        <f>+K32/'ACTIVO NETO'!$E$27</f>
        <v>5843.0577225249644</v>
      </c>
      <c r="O32" s="227">
        <v>1</v>
      </c>
      <c r="P32" s="226">
        <v>0.58960000000000001</v>
      </c>
      <c r="S32" s="230"/>
    </row>
    <row r="33" spans="1:19" s="228" customFormat="1" ht="15" hidden="1" customHeight="1">
      <c r="A33" s="219"/>
      <c r="B33" s="220" t="s">
        <v>192</v>
      </c>
      <c r="C33" s="211" t="s">
        <v>71</v>
      </c>
      <c r="D33" s="221" t="s">
        <v>147</v>
      </c>
      <c r="E33" s="221" t="s">
        <v>70</v>
      </c>
      <c r="F33" s="222" t="s">
        <v>183</v>
      </c>
      <c r="G33" s="223" t="s">
        <v>205</v>
      </c>
      <c r="H33" s="223" t="s">
        <v>80</v>
      </c>
      <c r="I33" s="224">
        <v>100000000000</v>
      </c>
      <c r="J33" s="224">
        <v>91362558672</v>
      </c>
      <c r="K33" s="224">
        <v>93267000000</v>
      </c>
      <c r="L33" s="224">
        <v>100000000000</v>
      </c>
      <c r="M33" s="226">
        <v>0</v>
      </c>
      <c r="N33" s="226">
        <f>+K33/'ACTIVO NETO'!$E$27</f>
        <v>38675.883099434432</v>
      </c>
      <c r="O33" s="227">
        <v>1</v>
      </c>
      <c r="P33" s="226">
        <v>0.58960000000000001</v>
      </c>
      <c r="S33" s="230"/>
    </row>
    <row r="34" spans="1:19" s="228" customFormat="1" ht="15" hidden="1" customHeight="1">
      <c r="A34" s="219"/>
      <c r="B34" s="220" t="s">
        <v>192</v>
      </c>
      <c r="C34" s="211" t="s">
        <v>71</v>
      </c>
      <c r="D34" s="221" t="s">
        <v>147</v>
      </c>
      <c r="E34" s="221" t="s">
        <v>70</v>
      </c>
      <c r="F34" s="222" t="s">
        <v>206</v>
      </c>
      <c r="G34" s="223" t="s">
        <v>207</v>
      </c>
      <c r="H34" s="223" t="s">
        <v>80</v>
      </c>
      <c r="I34" s="224">
        <v>8000000000</v>
      </c>
      <c r="J34" s="224">
        <v>7819257331.1400003</v>
      </c>
      <c r="K34" s="247">
        <f>7963439880.76+119</f>
        <v>7963439999.7600002</v>
      </c>
      <c r="L34" s="224">
        <v>8000000000</v>
      </c>
      <c r="M34" s="226">
        <v>0</v>
      </c>
      <c r="N34" s="226">
        <f>+K34/'ACTIVO NETO'!$E$27</f>
        <v>3302.2727706485457</v>
      </c>
      <c r="O34" s="227">
        <v>1</v>
      </c>
      <c r="P34" s="226">
        <v>0.58960000000000001</v>
      </c>
      <c r="S34" s="230"/>
    </row>
    <row r="35" spans="1:19" s="228" customFormat="1" ht="15" hidden="1" customHeight="1">
      <c r="A35" s="219"/>
      <c r="B35" s="220" t="s">
        <v>192</v>
      </c>
      <c r="C35" s="211" t="s">
        <v>71</v>
      </c>
      <c r="D35" s="221" t="s">
        <v>147</v>
      </c>
      <c r="E35" s="221" t="s">
        <v>70</v>
      </c>
      <c r="F35" s="222" t="s">
        <v>181</v>
      </c>
      <c r="G35" s="223" t="s">
        <v>208</v>
      </c>
      <c r="H35" s="223" t="s">
        <v>80</v>
      </c>
      <c r="I35" s="224">
        <v>54000000000</v>
      </c>
      <c r="J35" s="224">
        <v>52375582084</v>
      </c>
      <c r="K35" s="224">
        <v>53198100000</v>
      </c>
      <c r="L35" s="224">
        <v>54000000000</v>
      </c>
      <c r="M35" s="226">
        <v>0</v>
      </c>
      <c r="N35" s="226">
        <f>+K35/'ACTIVO NETO'!$E$27</f>
        <v>22060.144496038502</v>
      </c>
      <c r="O35" s="227">
        <v>1</v>
      </c>
      <c r="P35" s="226">
        <v>0.58960000000000001</v>
      </c>
      <c r="S35" s="230"/>
    </row>
    <row r="36" spans="1:19" s="228" customFormat="1" ht="15" hidden="1" customHeight="1">
      <c r="A36" s="219"/>
      <c r="B36" s="220" t="s">
        <v>192</v>
      </c>
      <c r="C36" s="211" t="s">
        <v>71</v>
      </c>
      <c r="D36" s="221" t="s">
        <v>147</v>
      </c>
      <c r="E36" s="221" t="s">
        <v>70</v>
      </c>
      <c r="F36" s="222" t="s">
        <v>181</v>
      </c>
      <c r="G36" s="223" t="s">
        <v>209</v>
      </c>
      <c r="H36" s="223" t="s">
        <v>80</v>
      </c>
      <c r="I36" s="224">
        <v>66000000000</v>
      </c>
      <c r="J36" s="224">
        <v>62057751577</v>
      </c>
      <c r="K36" s="224">
        <v>63036600000</v>
      </c>
      <c r="L36" s="224">
        <v>66000000000</v>
      </c>
      <c r="M36" s="226">
        <v>0</v>
      </c>
      <c r="N36" s="226">
        <f>+K36/'ACTIVO NETO'!$E$27</f>
        <v>26139.965610406773</v>
      </c>
      <c r="O36" s="227">
        <v>1</v>
      </c>
      <c r="P36" s="226">
        <v>0.58960000000000001</v>
      </c>
      <c r="S36" s="230"/>
    </row>
    <row r="37" spans="1:19" s="228" customFormat="1" ht="15" hidden="1" customHeight="1">
      <c r="A37" s="219"/>
      <c r="B37" s="220" t="s">
        <v>192</v>
      </c>
      <c r="C37" s="211" t="s">
        <v>71</v>
      </c>
      <c r="D37" s="221" t="s">
        <v>147</v>
      </c>
      <c r="E37" s="221" t="s">
        <v>70</v>
      </c>
      <c r="F37" s="222" t="s">
        <v>181</v>
      </c>
      <c r="G37" s="223" t="s">
        <v>207</v>
      </c>
      <c r="H37" s="223" t="s">
        <v>80</v>
      </c>
      <c r="I37" s="224">
        <v>7000000000</v>
      </c>
      <c r="J37" s="224">
        <v>6865695706</v>
      </c>
      <c r="K37" s="224">
        <v>6968010000</v>
      </c>
      <c r="L37" s="224">
        <v>7000000000</v>
      </c>
      <c r="M37" s="226">
        <v>0</v>
      </c>
      <c r="N37" s="226">
        <f>+K37/'ACTIVO NETO'!$E$27</f>
        <v>2889.4886744045602</v>
      </c>
      <c r="O37" s="227">
        <v>1</v>
      </c>
      <c r="P37" s="226">
        <v>0.58960000000000001</v>
      </c>
      <c r="S37" s="230"/>
    </row>
    <row r="38" spans="1:19" s="228" customFormat="1" ht="15" hidden="1" customHeight="1">
      <c r="A38" s="219"/>
      <c r="B38" s="220" t="s">
        <v>192</v>
      </c>
      <c r="C38" s="211" t="s">
        <v>71</v>
      </c>
      <c r="D38" s="221" t="s">
        <v>147</v>
      </c>
      <c r="E38" s="221" t="s">
        <v>70</v>
      </c>
      <c r="F38" s="222" t="s">
        <v>219</v>
      </c>
      <c r="G38" s="223" t="s">
        <v>201</v>
      </c>
      <c r="H38" s="223" t="s">
        <v>80</v>
      </c>
      <c r="I38" s="224">
        <v>25000000000</v>
      </c>
      <c r="J38" s="224">
        <v>23878976896</v>
      </c>
      <c r="K38" s="224">
        <v>24252750000</v>
      </c>
      <c r="L38" s="224">
        <v>25000000000</v>
      </c>
      <c r="M38" s="226">
        <v>0</v>
      </c>
      <c r="N38" s="226">
        <f>+K38/'ACTIVO NETO'!$E$27</f>
        <v>10057.110487523008</v>
      </c>
      <c r="O38" s="227">
        <v>1</v>
      </c>
      <c r="P38" s="226">
        <v>0.58960000000000001</v>
      </c>
      <c r="S38" s="230"/>
    </row>
    <row r="39" spans="1:19" s="228" customFormat="1" ht="15" hidden="1" customHeight="1">
      <c r="A39" s="219"/>
      <c r="B39" s="220" t="s">
        <v>192</v>
      </c>
      <c r="C39" s="211" t="s">
        <v>71</v>
      </c>
      <c r="D39" s="221" t="s">
        <v>147</v>
      </c>
      <c r="E39" s="221" t="s">
        <v>70</v>
      </c>
      <c r="F39" s="222" t="s">
        <v>219</v>
      </c>
      <c r="G39" s="223" t="s">
        <v>220</v>
      </c>
      <c r="H39" s="223" t="s">
        <v>80</v>
      </c>
      <c r="I39" s="224">
        <v>7000000000</v>
      </c>
      <c r="J39" s="224">
        <v>6754436449</v>
      </c>
      <c r="K39" s="224">
        <v>6855240000</v>
      </c>
      <c r="L39" s="224">
        <v>7000000000</v>
      </c>
      <c r="M39" s="226">
        <v>0</v>
      </c>
      <c r="N39" s="226">
        <f>+K39/'ACTIVO NETO'!$E$27</f>
        <v>2842.7253032537437</v>
      </c>
      <c r="O39" s="227">
        <v>1</v>
      </c>
      <c r="P39" s="226">
        <v>0.58960000000000001</v>
      </c>
      <c r="S39" s="230"/>
    </row>
    <row r="40" spans="1:19" s="228" customFormat="1" ht="15" hidden="1" customHeight="1">
      <c r="A40" s="219"/>
      <c r="B40" s="220" t="s">
        <v>192</v>
      </c>
      <c r="C40" s="211" t="s">
        <v>71</v>
      </c>
      <c r="D40" s="221" t="s">
        <v>147</v>
      </c>
      <c r="E40" s="221" t="s">
        <v>70</v>
      </c>
      <c r="F40" s="222" t="s">
        <v>221</v>
      </c>
      <c r="G40" s="223" t="s">
        <v>201</v>
      </c>
      <c r="H40" s="223" t="s">
        <v>80</v>
      </c>
      <c r="I40" s="224">
        <v>10000000000</v>
      </c>
      <c r="J40" s="224">
        <v>9583171426</v>
      </c>
      <c r="K40" s="224">
        <v>9701100000</v>
      </c>
      <c r="L40" s="224">
        <v>10000000000</v>
      </c>
      <c r="M40" s="226">
        <v>0</v>
      </c>
      <c r="N40" s="226">
        <f>+K40/'ACTIVO NETO'!$E$27</f>
        <v>4022.8441950092033</v>
      </c>
      <c r="O40" s="227">
        <v>1</v>
      </c>
      <c r="P40" s="226">
        <v>0.58960000000000001</v>
      </c>
      <c r="S40" s="230"/>
    </row>
    <row r="41" spans="1:19" s="228" customFormat="1" ht="15" hidden="1" customHeight="1">
      <c r="A41" s="219"/>
      <c r="B41" s="220" t="s">
        <v>192</v>
      </c>
      <c r="C41" s="211" t="s">
        <v>71</v>
      </c>
      <c r="D41" s="221" t="s">
        <v>147</v>
      </c>
      <c r="E41" s="221" t="s">
        <v>70</v>
      </c>
      <c r="F41" s="222" t="s">
        <v>221</v>
      </c>
      <c r="G41" s="223" t="s">
        <v>220</v>
      </c>
      <c r="H41" s="223" t="s">
        <v>80</v>
      </c>
      <c r="I41" s="224">
        <v>10000000000</v>
      </c>
      <c r="J41" s="224">
        <v>9675281643</v>
      </c>
      <c r="K41" s="224">
        <v>9793200000</v>
      </c>
      <c r="L41" s="224">
        <v>10000000000</v>
      </c>
      <c r="M41" s="226">
        <v>0</v>
      </c>
      <c r="N41" s="226">
        <f>+K41/'ACTIVO NETO'!$E$27</f>
        <v>4061.0361475053478</v>
      </c>
      <c r="O41" s="227">
        <v>1</v>
      </c>
      <c r="P41" s="226">
        <v>0.58960000000000001</v>
      </c>
      <c r="S41" s="230"/>
    </row>
    <row r="42" spans="1:19" s="228" customFormat="1" ht="15" hidden="1" customHeight="1">
      <c r="A42" s="219"/>
      <c r="B42" s="220" t="s">
        <v>192</v>
      </c>
      <c r="C42" s="211" t="s">
        <v>71</v>
      </c>
      <c r="D42" s="221" t="s">
        <v>147</v>
      </c>
      <c r="E42" s="221" t="s">
        <v>70</v>
      </c>
      <c r="F42" s="222" t="s">
        <v>182</v>
      </c>
      <c r="G42" s="223" t="s">
        <v>222</v>
      </c>
      <c r="H42" s="223" t="s">
        <v>80</v>
      </c>
      <c r="I42" s="224">
        <v>75000000000</v>
      </c>
      <c r="J42" s="224">
        <v>70454107931</v>
      </c>
      <c r="K42" s="224">
        <v>71250000000</v>
      </c>
      <c r="L42" s="224">
        <v>75000000000</v>
      </c>
      <c r="M42" s="226">
        <v>0</v>
      </c>
      <c r="N42" s="226">
        <f>+K42/'ACTIVO NETO'!$E$27</f>
        <v>29545.891589036888</v>
      </c>
      <c r="O42" s="227">
        <v>1</v>
      </c>
      <c r="P42" s="226">
        <v>0.58960000000000001</v>
      </c>
      <c r="S42" s="230"/>
    </row>
    <row r="43" spans="1:19" s="228" customFormat="1" ht="15" hidden="1" customHeight="1">
      <c r="A43" s="219"/>
      <c r="B43" s="220" t="s">
        <v>192</v>
      </c>
      <c r="C43" s="211" t="s">
        <v>71</v>
      </c>
      <c r="D43" s="221" t="s">
        <v>147</v>
      </c>
      <c r="E43" s="221" t="s">
        <v>70</v>
      </c>
      <c r="F43" s="222" t="s">
        <v>184</v>
      </c>
      <c r="G43" s="223" t="s">
        <v>202</v>
      </c>
      <c r="H43" s="223" t="s">
        <v>80</v>
      </c>
      <c r="I43" s="224">
        <v>1000000000</v>
      </c>
      <c r="J43" s="224">
        <v>969355615</v>
      </c>
      <c r="K43" s="224">
        <v>974120000</v>
      </c>
      <c r="L43" s="224">
        <v>1000000000</v>
      </c>
      <c r="M43" s="226">
        <v>0</v>
      </c>
      <c r="N43" s="226">
        <f>+K43/'ACTIVO NETO'!$E$27</f>
        <v>403.94728301351034</v>
      </c>
      <c r="O43" s="227">
        <v>1</v>
      </c>
      <c r="P43" s="226">
        <v>0.58960000000000001</v>
      </c>
      <c r="S43" s="230"/>
    </row>
    <row r="44" spans="1:19" s="228" customFormat="1" ht="15" hidden="1" customHeight="1">
      <c r="A44" s="219"/>
      <c r="B44" s="220" t="s">
        <v>192</v>
      </c>
      <c r="C44" s="211" t="s">
        <v>71</v>
      </c>
      <c r="D44" s="221" t="s">
        <v>147</v>
      </c>
      <c r="E44" s="221" t="s">
        <v>70</v>
      </c>
      <c r="F44" s="222" t="s">
        <v>184</v>
      </c>
      <c r="G44" s="223" t="s">
        <v>207</v>
      </c>
      <c r="H44" s="223" t="s">
        <v>80</v>
      </c>
      <c r="I44" s="224">
        <v>15000000000</v>
      </c>
      <c r="J44" s="224">
        <v>14863177326.6</v>
      </c>
      <c r="K44" s="224">
        <v>14931450000</v>
      </c>
      <c r="L44" s="224">
        <v>15000000000</v>
      </c>
      <c r="M44" s="226">
        <v>0</v>
      </c>
      <c r="N44" s="226">
        <f>+K44/'ACTIVO NETO'!$E$27</f>
        <v>6191.7614451526288</v>
      </c>
      <c r="O44" s="227">
        <v>1</v>
      </c>
      <c r="P44" s="226">
        <v>0.58960000000000001</v>
      </c>
      <c r="S44" s="230"/>
    </row>
    <row r="45" spans="1:19" s="228" customFormat="1" ht="15" hidden="1" customHeight="1">
      <c r="A45" s="219"/>
      <c r="B45" s="220" t="s">
        <v>191</v>
      </c>
      <c r="C45" s="211" t="s">
        <v>190</v>
      </c>
      <c r="D45" s="221" t="s">
        <v>69</v>
      </c>
      <c r="E45" s="221" t="s">
        <v>70</v>
      </c>
      <c r="F45" s="222" t="s">
        <v>195</v>
      </c>
      <c r="G45" s="223" t="s">
        <v>196</v>
      </c>
      <c r="H45" s="223" t="s">
        <v>80</v>
      </c>
      <c r="I45" s="224">
        <v>6200000000</v>
      </c>
      <c r="J45" s="224">
        <v>6363635703</v>
      </c>
      <c r="K45" s="224">
        <v>6451782000</v>
      </c>
      <c r="L45" s="224">
        <v>6200000000</v>
      </c>
      <c r="M45" s="226">
        <v>0.08</v>
      </c>
      <c r="N45" s="226">
        <f>+K45/'ACTIVO NETO'!$E$27</f>
        <v>2675.4196705698187</v>
      </c>
      <c r="O45" s="227">
        <v>0.5</v>
      </c>
      <c r="P45" s="226">
        <v>1.06E-2</v>
      </c>
      <c r="S45" s="230"/>
    </row>
    <row r="46" spans="1:19" s="228" customFormat="1" ht="15" hidden="1" customHeight="1">
      <c r="A46" s="219"/>
      <c r="B46" s="220" t="s">
        <v>191</v>
      </c>
      <c r="C46" s="211" t="s">
        <v>190</v>
      </c>
      <c r="D46" s="221" t="s">
        <v>69</v>
      </c>
      <c r="E46" s="221" t="s">
        <v>70</v>
      </c>
      <c r="F46" s="222" t="s">
        <v>195</v>
      </c>
      <c r="G46" s="223" t="s">
        <v>197</v>
      </c>
      <c r="H46" s="223" t="s">
        <v>80</v>
      </c>
      <c r="I46" s="224">
        <v>1235769503</v>
      </c>
      <c r="J46" s="224">
        <v>1245566447</v>
      </c>
      <c r="K46" s="224">
        <v>1246570128.46</v>
      </c>
      <c r="L46" s="224">
        <v>1235769503</v>
      </c>
      <c r="M46" s="226">
        <v>7.4999999999999997E-2</v>
      </c>
      <c r="N46" s="226">
        <f>+K46/'ACTIVO NETO'!$E$27</f>
        <v>516.9266789278729</v>
      </c>
      <c r="O46" s="227">
        <v>0.5</v>
      </c>
      <c r="P46" s="226">
        <v>1.06E-2</v>
      </c>
      <c r="S46" s="230"/>
    </row>
    <row r="47" spans="1:19" s="228" customFormat="1" ht="15" hidden="1" customHeight="1">
      <c r="A47" s="219"/>
      <c r="B47" s="220" t="s">
        <v>191</v>
      </c>
      <c r="C47" s="211" t="s">
        <v>140</v>
      </c>
      <c r="D47" s="221" t="s">
        <v>69</v>
      </c>
      <c r="E47" s="221" t="s">
        <v>70</v>
      </c>
      <c r="F47" s="222" t="s">
        <v>168</v>
      </c>
      <c r="G47" s="223" t="s">
        <v>169</v>
      </c>
      <c r="H47" s="223" t="s">
        <v>80</v>
      </c>
      <c r="I47" s="224">
        <v>500000000</v>
      </c>
      <c r="J47" s="224">
        <v>500586899</v>
      </c>
      <c r="K47" s="224">
        <v>510255000</v>
      </c>
      <c r="L47" s="224">
        <v>500000000</v>
      </c>
      <c r="M47" s="226">
        <v>8.8999999999999996E-2</v>
      </c>
      <c r="N47" s="226">
        <f>+K47/'ACTIVO NETO'!$E$27</f>
        <v>211.5921250914248</v>
      </c>
      <c r="O47" s="227">
        <v>0.5</v>
      </c>
      <c r="P47" s="226">
        <v>4.9099999999999998E-2</v>
      </c>
      <c r="S47" s="230"/>
    </row>
    <row r="48" spans="1:19" s="228" customFormat="1" ht="15" hidden="1" customHeight="1">
      <c r="A48" s="219"/>
      <c r="B48" s="220" t="s">
        <v>191</v>
      </c>
      <c r="C48" s="211" t="s">
        <v>140</v>
      </c>
      <c r="D48" s="221" t="s">
        <v>69</v>
      </c>
      <c r="E48" s="221" t="s">
        <v>70</v>
      </c>
      <c r="F48" s="222" t="s">
        <v>168</v>
      </c>
      <c r="G48" s="223" t="s">
        <v>169</v>
      </c>
      <c r="H48" s="223" t="s">
        <v>80</v>
      </c>
      <c r="I48" s="224">
        <v>500000000</v>
      </c>
      <c r="J48" s="224">
        <v>500586899</v>
      </c>
      <c r="K48" s="224">
        <v>510255000</v>
      </c>
      <c r="L48" s="224">
        <v>500000000</v>
      </c>
      <c r="M48" s="226">
        <v>8.8999999999999996E-2</v>
      </c>
      <c r="N48" s="226">
        <f>+K48/'ACTIVO NETO'!$E$27</f>
        <v>211.5921250914248</v>
      </c>
      <c r="O48" s="227">
        <v>0.5</v>
      </c>
      <c r="P48" s="226">
        <v>4.9099999999999998E-2</v>
      </c>
      <c r="S48" s="230"/>
    </row>
    <row r="49" spans="1:19" s="228" customFormat="1" ht="15" hidden="1" customHeight="1">
      <c r="A49" s="219"/>
      <c r="B49" s="220" t="s">
        <v>191</v>
      </c>
      <c r="C49" s="211" t="s">
        <v>140</v>
      </c>
      <c r="D49" s="221" t="s">
        <v>69</v>
      </c>
      <c r="E49" s="221" t="s">
        <v>70</v>
      </c>
      <c r="F49" s="222" t="s">
        <v>168</v>
      </c>
      <c r="G49" s="223" t="s">
        <v>169</v>
      </c>
      <c r="H49" s="223" t="s">
        <v>80</v>
      </c>
      <c r="I49" s="224">
        <v>500000000</v>
      </c>
      <c r="J49" s="224">
        <v>500586899</v>
      </c>
      <c r="K49" s="224">
        <v>510255000</v>
      </c>
      <c r="L49" s="224">
        <v>500000000</v>
      </c>
      <c r="M49" s="226">
        <v>8.8999999999999996E-2</v>
      </c>
      <c r="N49" s="226">
        <f>+K49/'ACTIVO NETO'!$E$27</f>
        <v>211.5921250914248</v>
      </c>
      <c r="O49" s="227">
        <v>0.5</v>
      </c>
      <c r="P49" s="226">
        <v>4.9099999999999998E-2</v>
      </c>
      <c r="S49" s="230"/>
    </row>
    <row r="50" spans="1:19" s="228" customFormat="1" ht="15" hidden="1" customHeight="1">
      <c r="A50" s="219"/>
      <c r="B50" s="220" t="s">
        <v>191</v>
      </c>
      <c r="C50" s="211" t="s">
        <v>140</v>
      </c>
      <c r="D50" s="221" t="s">
        <v>69</v>
      </c>
      <c r="E50" s="221" t="s">
        <v>70</v>
      </c>
      <c r="F50" s="222" t="s">
        <v>168</v>
      </c>
      <c r="G50" s="223" t="s">
        <v>169</v>
      </c>
      <c r="H50" s="223" t="s">
        <v>80</v>
      </c>
      <c r="I50" s="224">
        <v>500000000</v>
      </c>
      <c r="J50" s="224">
        <v>500586899</v>
      </c>
      <c r="K50" s="224">
        <v>510255000</v>
      </c>
      <c r="L50" s="224">
        <v>500000000</v>
      </c>
      <c r="M50" s="226">
        <v>8.8999999999999996E-2</v>
      </c>
      <c r="N50" s="226">
        <f>+K50/'ACTIVO NETO'!$E$27</f>
        <v>211.5921250914248</v>
      </c>
      <c r="O50" s="227">
        <v>0.5</v>
      </c>
      <c r="P50" s="226">
        <v>4.9099999999999998E-2</v>
      </c>
      <c r="S50" s="230"/>
    </row>
    <row r="51" spans="1:19" s="228" customFormat="1" ht="15" hidden="1" customHeight="1">
      <c r="A51" s="219"/>
      <c r="B51" s="220" t="s">
        <v>191</v>
      </c>
      <c r="C51" s="211" t="s">
        <v>140</v>
      </c>
      <c r="D51" s="221" t="s">
        <v>69</v>
      </c>
      <c r="E51" s="221" t="s">
        <v>70</v>
      </c>
      <c r="F51" s="222" t="s">
        <v>168</v>
      </c>
      <c r="G51" s="223" t="s">
        <v>169</v>
      </c>
      <c r="H51" s="223" t="s">
        <v>80</v>
      </c>
      <c r="I51" s="224">
        <v>500000000</v>
      </c>
      <c r="J51" s="224">
        <v>500586899</v>
      </c>
      <c r="K51" s="224">
        <v>510255000</v>
      </c>
      <c r="L51" s="224">
        <v>500000000</v>
      </c>
      <c r="M51" s="226">
        <v>8.8999999999999996E-2</v>
      </c>
      <c r="N51" s="226">
        <f>+K51/'ACTIVO NETO'!$E$27</f>
        <v>211.5921250914248</v>
      </c>
      <c r="O51" s="227">
        <v>0.5</v>
      </c>
      <c r="P51" s="226">
        <v>4.9099999999999998E-2</v>
      </c>
      <c r="S51" s="230"/>
    </row>
    <row r="52" spans="1:19" s="228" customFormat="1" ht="15" hidden="1" customHeight="1">
      <c r="A52" s="219"/>
      <c r="B52" s="220" t="s">
        <v>191</v>
      </c>
      <c r="C52" s="211" t="s">
        <v>140</v>
      </c>
      <c r="D52" s="221" t="s">
        <v>69</v>
      </c>
      <c r="E52" s="221" t="s">
        <v>70</v>
      </c>
      <c r="F52" s="222" t="s">
        <v>168</v>
      </c>
      <c r="G52" s="223" t="s">
        <v>169</v>
      </c>
      <c r="H52" s="223" t="s">
        <v>80</v>
      </c>
      <c r="I52" s="224">
        <v>500000000</v>
      </c>
      <c r="J52" s="224">
        <v>500586899</v>
      </c>
      <c r="K52" s="224">
        <v>510255000</v>
      </c>
      <c r="L52" s="224">
        <v>500000000</v>
      </c>
      <c r="M52" s="226">
        <v>8.8999999999999996E-2</v>
      </c>
      <c r="N52" s="226">
        <f>+K52/'ACTIVO NETO'!$E$27</f>
        <v>211.5921250914248</v>
      </c>
      <c r="O52" s="227">
        <v>0.5</v>
      </c>
      <c r="P52" s="226">
        <v>4.9099999999999998E-2</v>
      </c>
      <c r="S52" s="230"/>
    </row>
    <row r="53" spans="1:19" s="228" customFormat="1" ht="15" hidden="1" customHeight="1">
      <c r="A53" s="219"/>
      <c r="B53" s="220" t="s">
        <v>191</v>
      </c>
      <c r="C53" s="211" t="s">
        <v>140</v>
      </c>
      <c r="D53" s="221" t="s">
        <v>69</v>
      </c>
      <c r="E53" s="221" t="s">
        <v>70</v>
      </c>
      <c r="F53" s="222" t="s">
        <v>168</v>
      </c>
      <c r="G53" s="223" t="s">
        <v>169</v>
      </c>
      <c r="H53" s="223" t="s">
        <v>80</v>
      </c>
      <c r="I53" s="224">
        <v>500000000</v>
      </c>
      <c r="J53" s="224">
        <v>500586899</v>
      </c>
      <c r="K53" s="224">
        <v>510255000</v>
      </c>
      <c r="L53" s="224">
        <v>500000000</v>
      </c>
      <c r="M53" s="226">
        <v>8.8999999999999996E-2</v>
      </c>
      <c r="N53" s="226">
        <f>+K53/'ACTIVO NETO'!$E$27</f>
        <v>211.5921250914248</v>
      </c>
      <c r="O53" s="227">
        <v>0.5</v>
      </c>
      <c r="P53" s="226">
        <v>4.9099999999999998E-2</v>
      </c>
      <c r="S53" s="230"/>
    </row>
    <row r="54" spans="1:19" s="228" customFormat="1" ht="15" hidden="1" customHeight="1">
      <c r="A54" s="219"/>
      <c r="B54" s="220" t="s">
        <v>191</v>
      </c>
      <c r="C54" s="211" t="s">
        <v>140</v>
      </c>
      <c r="D54" s="221" t="s">
        <v>69</v>
      </c>
      <c r="E54" s="221" t="s">
        <v>70</v>
      </c>
      <c r="F54" s="222" t="s">
        <v>168</v>
      </c>
      <c r="G54" s="223" t="s">
        <v>169</v>
      </c>
      <c r="H54" s="223" t="s">
        <v>80</v>
      </c>
      <c r="I54" s="224">
        <v>500000000</v>
      </c>
      <c r="J54" s="224">
        <v>500586899</v>
      </c>
      <c r="K54" s="224">
        <v>510255000</v>
      </c>
      <c r="L54" s="224">
        <v>500000000</v>
      </c>
      <c r="M54" s="226">
        <v>8.8999999999999996E-2</v>
      </c>
      <c r="N54" s="226">
        <f>+K54/'ACTIVO NETO'!$E$27</f>
        <v>211.5921250914248</v>
      </c>
      <c r="O54" s="227">
        <v>0.5</v>
      </c>
      <c r="P54" s="226">
        <v>4.9099999999999998E-2</v>
      </c>
      <c r="S54" s="230"/>
    </row>
    <row r="55" spans="1:19" s="228" customFormat="1" ht="15" hidden="1" customHeight="1">
      <c r="A55" s="219"/>
      <c r="B55" s="220" t="s">
        <v>191</v>
      </c>
      <c r="C55" s="211" t="s">
        <v>140</v>
      </c>
      <c r="D55" s="221" t="s">
        <v>69</v>
      </c>
      <c r="E55" s="221" t="s">
        <v>70</v>
      </c>
      <c r="F55" s="222" t="s">
        <v>168</v>
      </c>
      <c r="G55" s="223" t="s">
        <v>169</v>
      </c>
      <c r="H55" s="223" t="s">
        <v>80</v>
      </c>
      <c r="I55" s="224">
        <v>500000000</v>
      </c>
      <c r="J55" s="224">
        <v>500586899</v>
      </c>
      <c r="K55" s="224">
        <v>510255000</v>
      </c>
      <c r="L55" s="224">
        <v>500000000</v>
      </c>
      <c r="M55" s="226">
        <v>8.8999999999999996E-2</v>
      </c>
      <c r="N55" s="226">
        <f>+K55/'ACTIVO NETO'!$E$27</f>
        <v>211.5921250914248</v>
      </c>
      <c r="O55" s="227">
        <v>0.5</v>
      </c>
      <c r="P55" s="226">
        <v>4.9099999999999998E-2</v>
      </c>
      <c r="S55" s="230"/>
    </row>
    <row r="56" spans="1:19" s="228" customFormat="1" ht="15" hidden="1" customHeight="1">
      <c r="A56" s="219"/>
      <c r="B56" s="220" t="s">
        <v>191</v>
      </c>
      <c r="C56" s="211" t="s">
        <v>140</v>
      </c>
      <c r="D56" s="221" t="s">
        <v>69</v>
      </c>
      <c r="E56" s="221" t="s">
        <v>70</v>
      </c>
      <c r="F56" s="222" t="s">
        <v>168</v>
      </c>
      <c r="G56" s="223" t="s">
        <v>169</v>
      </c>
      <c r="H56" s="223" t="s">
        <v>80</v>
      </c>
      <c r="I56" s="224">
        <v>500000000</v>
      </c>
      <c r="J56" s="224">
        <v>500586899</v>
      </c>
      <c r="K56" s="224">
        <v>510255000</v>
      </c>
      <c r="L56" s="224">
        <v>500000000</v>
      </c>
      <c r="M56" s="226">
        <v>8.8999999999999996E-2</v>
      </c>
      <c r="N56" s="226">
        <f>+K56/'ACTIVO NETO'!$E$27</f>
        <v>211.5921250914248</v>
      </c>
      <c r="O56" s="227">
        <v>0.5</v>
      </c>
      <c r="P56" s="226">
        <v>4.9099999999999998E-2</v>
      </c>
      <c r="S56" s="230"/>
    </row>
    <row r="57" spans="1:19" s="228" customFormat="1" ht="15" hidden="1" customHeight="1">
      <c r="A57" s="219"/>
      <c r="B57" s="220" t="s">
        <v>191</v>
      </c>
      <c r="C57" s="211" t="s">
        <v>140</v>
      </c>
      <c r="D57" s="221" t="s">
        <v>69</v>
      </c>
      <c r="E57" s="221" t="s">
        <v>70</v>
      </c>
      <c r="F57" s="222" t="s">
        <v>168</v>
      </c>
      <c r="G57" s="223" t="s">
        <v>169</v>
      </c>
      <c r="H57" s="223" t="s">
        <v>80</v>
      </c>
      <c r="I57" s="224">
        <v>500000000</v>
      </c>
      <c r="J57" s="224">
        <v>500586899</v>
      </c>
      <c r="K57" s="224">
        <v>510255000</v>
      </c>
      <c r="L57" s="224">
        <v>500000000</v>
      </c>
      <c r="M57" s="226">
        <v>8.8999999999999996E-2</v>
      </c>
      <c r="N57" s="226">
        <f>+K57/'ACTIVO NETO'!$E$27</f>
        <v>211.5921250914248</v>
      </c>
      <c r="O57" s="227">
        <v>0.5</v>
      </c>
      <c r="P57" s="226">
        <v>4.9099999999999998E-2</v>
      </c>
      <c r="S57" s="230"/>
    </row>
    <row r="58" spans="1:19" s="228" customFormat="1" ht="15" hidden="1" customHeight="1">
      <c r="A58" s="219"/>
      <c r="B58" s="220" t="s">
        <v>191</v>
      </c>
      <c r="C58" s="211" t="s">
        <v>140</v>
      </c>
      <c r="D58" s="221" t="s">
        <v>69</v>
      </c>
      <c r="E58" s="221" t="s">
        <v>70</v>
      </c>
      <c r="F58" s="222" t="s">
        <v>168</v>
      </c>
      <c r="G58" s="223" t="s">
        <v>169</v>
      </c>
      <c r="H58" s="223" t="s">
        <v>80</v>
      </c>
      <c r="I58" s="224">
        <v>500000000</v>
      </c>
      <c r="J58" s="224">
        <v>500586899</v>
      </c>
      <c r="K58" s="224">
        <v>510255000</v>
      </c>
      <c r="L58" s="224">
        <v>500000000</v>
      </c>
      <c r="M58" s="226">
        <v>8.8999999999999996E-2</v>
      </c>
      <c r="N58" s="226">
        <f>+K58/'ACTIVO NETO'!$E$27</f>
        <v>211.5921250914248</v>
      </c>
      <c r="O58" s="227">
        <v>0.5</v>
      </c>
      <c r="P58" s="226">
        <v>4.9099999999999998E-2</v>
      </c>
      <c r="S58" s="230"/>
    </row>
    <row r="59" spans="1:19" s="228" customFormat="1" ht="15" hidden="1" customHeight="1">
      <c r="A59" s="219"/>
      <c r="B59" s="220" t="s">
        <v>191</v>
      </c>
      <c r="C59" s="211" t="s">
        <v>140</v>
      </c>
      <c r="D59" s="221" t="s">
        <v>69</v>
      </c>
      <c r="E59" s="221" t="s">
        <v>70</v>
      </c>
      <c r="F59" s="222" t="s">
        <v>168</v>
      </c>
      <c r="G59" s="223" t="s">
        <v>169</v>
      </c>
      <c r="H59" s="223" t="s">
        <v>80</v>
      </c>
      <c r="I59" s="224">
        <v>500000000</v>
      </c>
      <c r="J59" s="224">
        <v>500586899</v>
      </c>
      <c r="K59" s="224">
        <v>510255000</v>
      </c>
      <c r="L59" s="224">
        <v>500000000</v>
      </c>
      <c r="M59" s="226">
        <v>8.8999999999999996E-2</v>
      </c>
      <c r="N59" s="226">
        <f>+K59/'ACTIVO NETO'!$E$27</f>
        <v>211.5921250914248</v>
      </c>
      <c r="O59" s="227">
        <v>0.5</v>
      </c>
      <c r="P59" s="226">
        <v>4.9099999999999998E-2</v>
      </c>
      <c r="S59" s="230"/>
    </row>
    <row r="60" spans="1:19" s="228" customFormat="1" ht="15" hidden="1" customHeight="1">
      <c r="A60" s="219"/>
      <c r="B60" s="220" t="s">
        <v>191</v>
      </c>
      <c r="C60" s="211" t="s">
        <v>140</v>
      </c>
      <c r="D60" s="221" t="s">
        <v>69</v>
      </c>
      <c r="E60" s="221" t="s">
        <v>70</v>
      </c>
      <c r="F60" s="222" t="s">
        <v>168</v>
      </c>
      <c r="G60" s="223" t="s">
        <v>169</v>
      </c>
      <c r="H60" s="223" t="s">
        <v>80</v>
      </c>
      <c r="I60" s="224">
        <v>500000000</v>
      </c>
      <c r="J60" s="224">
        <v>500586899</v>
      </c>
      <c r="K60" s="224">
        <v>510255000</v>
      </c>
      <c r="L60" s="224">
        <v>500000000</v>
      </c>
      <c r="M60" s="226">
        <v>8.8999999999999996E-2</v>
      </c>
      <c r="N60" s="226">
        <f>+K60/'ACTIVO NETO'!$E$27</f>
        <v>211.5921250914248</v>
      </c>
      <c r="O60" s="227">
        <v>0.5</v>
      </c>
      <c r="P60" s="226">
        <v>4.9099999999999998E-2</v>
      </c>
      <c r="S60" s="230"/>
    </row>
    <row r="61" spans="1:19" s="228" customFormat="1" ht="15" hidden="1" customHeight="1">
      <c r="A61" s="219"/>
      <c r="B61" s="220" t="s">
        <v>191</v>
      </c>
      <c r="C61" s="211" t="s">
        <v>140</v>
      </c>
      <c r="D61" s="221" t="s">
        <v>69</v>
      </c>
      <c r="E61" s="221" t="s">
        <v>70</v>
      </c>
      <c r="F61" s="222" t="s">
        <v>168</v>
      </c>
      <c r="G61" s="223" t="s">
        <v>169</v>
      </c>
      <c r="H61" s="223" t="s">
        <v>80</v>
      </c>
      <c r="I61" s="224">
        <v>500000000</v>
      </c>
      <c r="J61" s="224">
        <v>500586899</v>
      </c>
      <c r="K61" s="224">
        <v>510255000</v>
      </c>
      <c r="L61" s="224">
        <v>500000000</v>
      </c>
      <c r="M61" s="226">
        <v>8.8999999999999996E-2</v>
      </c>
      <c r="N61" s="226">
        <f>+K61/'ACTIVO NETO'!$E$27</f>
        <v>211.5921250914248</v>
      </c>
      <c r="O61" s="227">
        <v>0.5</v>
      </c>
      <c r="P61" s="226">
        <v>4.9099999999999998E-2</v>
      </c>
      <c r="S61" s="230"/>
    </row>
    <row r="62" spans="1:19" s="228" customFormat="1" ht="15" hidden="1" customHeight="1">
      <c r="A62" s="219"/>
      <c r="B62" s="220" t="s">
        <v>191</v>
      </c>
      <c r="C62" s="211" t="s">
        <v>140</v>
      </c>
      <c r="D62" s="221" t="s">
        <v>69</v>
      </c>
      <c r="E62" s="221" t="s">
        <v>70</v>
      </c>
      <c r="F62" s="222" t="s">
        <v>168</v>
      </c>
      <c r="G62" s="223" t="s">
        <v>169</v>
      </c>
      <c r="H62" s="223" t="s">
        <v>80</v>
      </c>
      <c r="I62" s="224">
        <v>500000000</v>
      </c>
      <c r="J62" s="224">
        <v>500586899</v>
      </c>
      <c r="K62" s="224">
        <v>510255000</v>
      </c>
      <c r="L62" s="224">
        <v>500000000</v>
      </c>
      <c r="M62" s="226">
        <v>8.8999999999999996E-2</v>
      </c>
      <c r="N62" s="226">
        <f>+K62/'ACTIVO NETO'!$E$27</f>
        <v>211.5921250914248</v>
      </c>
      <c r="O62" s="227">
        <v>0.5</v>
      </c>
      <c r="P62" s="226">
        <v>4.9099999999999998E-2</v>
      </c>
      <c r="S62" s="230"/>
    </row>
    <row r="63" spans="1:19" s="228" customFormat="1" ht="15" hidden="1" customHeight="1">
      <c r="A63" s="219"/>
      <c r="B63" s="220" t="s">
        <v>191</v>
      </c>
      <c r="C63" s="211" t="s">
        <v>140</v>
      </c>
      <c r="D63" s="221" t="s">
        <v>69</v>
      </c>
      <c r="E63" s="221" t="s">
        <v>70</v>
      </c>
      <c r="F63" s="222" t="s">
        <v>168</v>
      </c>
      <c r="G63" s="223" t="s">
        <v>169</v>
      </c>
      <c r="H63" s="223" t="s">
        <v>80</v>
      </c>
      <c r="I63" s="224">
        <v>500000000</v>
      </c>
      <c r="J63" s="224">
        <v>500586899</v>
      </c>
      <c r="K63" s="224">
        <v>510255000</v>
      </c>
      <c r="L63" s="224">
        <v>500000000</v>
      </c>
      <c r="M63" s="226">
        <v>8.8999999999999996E-2</v>
      </c>
      <c r="N63" s="226">
        <f>+K63/'ACTIVO NETO'!$E$27</f>
        <v>211.5921250914248</v>
      </c>
      <c r="O63" s="227">
        <v>0.5</v>
      </c>
      <c r="P63" s="226">
        <v>4.9099999999999998E-2</v>
      </c>
      <c r="S63" s="230"/>
    </row>
    <row r="64" spans="1:19" s="228" customFormat="1" ht="15" hidden="1" customHeight="1">
      <c r="A64" s="219"/>
      <c r="B64" s="220" t="s">
        <v>191</v>
      </c>
      <c r="C64" s="211" t="s">
        <v>140</v>
      </c>
      <c r="D64" s="221" t="s">
        <v>69</v>
      </c>
      <c r="E64" s="221" t="s">
        <v>70</v>
      </c>
      <c r="F64" s="222" t="s">
        <v>168</v>
      </c>
      <c r="G64" s="223" t="s">
        <v>169</v>
      </c>
      <c r="H64" s="223" t="s">
        <v>80</v>
      </c>
      <c r="I64" s="224">
        <v>500000000</v>
      </c>
      <c r="J64" s="224">
        <v>500586899</v>
      </c>
      <c r="K64" s="224">
        <v>510255000</v>
      </c>
      <c r="L64" s="224">
        <v>500000000</v>
      </c>
      <c r="M64" s="226">
        <v>8.8999999999999996E-2</v>
      </c>
      <c r="N64" s="226">
        <f>+K64/'ACTIVO NETO'!$E$27</f>
        <v>211.5921250914248</v>
      </c>
      <c r="O64" s="227">
        <v>0.5</v>
      </c>
      <c r="P64" s="226">
        <v>4.9099999999999998E-2</v>
      </c>
      <c r="S64" s="230"/>
    </row>
    <row r="65" spans="1:19" s="228" customFormat="1" ht="15" hidden="1" customHeight="1">
      <c r="A65" s="219"/>
      <c r="B65" s="220" t="s">
        <v>191</v>
      </c>
      <c r="C65" s="211" t="s">
        <v>140</v>
      </c>
      <c r="D65" s="221" t="s">
        <v>69</v>
      </c>
      <c r="E65" s="221" t="s">
        <v>70</v>
      </c>
      <c r="F65" s="222" t="s">
        <v>168</v>
      </c>
      <c r="G65" s="223" t="s">
        <v>169</v>
      </c>
      <c r="H65" s="223" t="s">
        <v>80</v>
      </c>
      <c r="I65" s="224">
        <v>500000000</v>
      </c>
      <c r="J65" s="224">
        <v>500586899</v>
      </c>
      <c r="K65" s="224">
        <v>510255000</v>
      </c>
      <c r="L65" s="224">
        <v>500000000</v>
      </c>
      <c r="M65" s="226">
        <v>8.8999999999999996E-2</v>
      </c>
      <c r="N65" s="226">
        <f>+K65/'ACTIVO NETO'!$E$27</f>
        <v>211.5921250914248</v>
      </c>
      <c r="O65" s="227">
        <v>0.5</v>
      </c>
      <c r="P65" s="226">
        <v>4.9099999999999998E-2</v>
      </c>
      <c r="S65" s="230"/>
    </row>
    <row r="66" spans="1:19" s="228" customFormat="1" ht="15" hidden="1" customHeight="1">
      <c r="A66" s="219"/>
      <c r="B66" s="220" t="s">
        <v>191</v>
      </c>
      <c r="C66" s="211" t="s">
        <v>140</v>
      </c>
      <c r="D66" s="221" t="s">
        <v>69</v>
      </c>
      <c r="E66" s="221" t="s">
        <v>70</v>
      </c>
      <c r="F66" s="222" t="s">
        <v>168</v>
      </c>
      <c r="G66" s="223" t="s">
        <v>169</v>
      </c>
      <c r="H66" s="223" t="s">
        <v>80</v>
      </c>
      <c r="I66" s="224">
        <v>500000000</v>
      </c>
      <c r="J66" s="224">
        <v>500586899</v>
      </c>
      <c r="K66" s="224">
        <v>510255000</v>
      </c>
      <c r="L66" s="224">
        <v>500000000</v>
      </c>
      <c r="M66" s="226">
        <v>8.8999999999999996E-2</v>
      </c>
      <c r="N66" s="226">
        <f>+K66/'ACTIVO NETO'!$E$27</f>
        <v>211.5921250914248</v>
      </c>
      <c r="O66" s="227">
        <v>0.5</v>
      </c>
      <c r="P66" s="226">
        <v>4.9099999999999998E-2</v>
      </c>
      <c r="S66" s="230"/>
    </row>
    <row r="67" spans="1:19" s="228" customFormat="1" ht="15" hidden="1" customHeight="1">
      <c r="A67" s="219"/>
      <c r="B67" s="220" t="s">
        <v>191</v>
      </c>
      <c r="C67" s="211" t="s">
        <v>140</v>
      </c>
      <c r="D67" s="221" t="s">
        <v>69</v>
      </c>
      <c r="E67" s="221" t="s">
        <v>70</v>
      </c>
      <c r="F67" s="222" t="s">
        <v>168</v>
      </c>
      <c r="G67" s="223" t="s">
        <v>169</v>
      </c>
      <c r="H67" s="223" t="s">
        <v>80</v>
      </c>
      <c r="I67" s="224">
        <v>500000000</v>
      </c>
      <c r="J67" s="224">
        <v>500586899</v>
      </c>
      <c r="K67" s="224">
        <v>510255000</v>
      </c>
      <c r="L67" s="224">
        <v>500000000</v>
      </c>
      <c r="M67" s="226">
        <v>8.8999999999999996E-2</v>
      </c>
      <c r="N67" s="226">
        <f>+K67/'ACTIVO NETO'!$E$27</f>
        <v>211.5921250914248</v>
      </c>
      <c r="O67" s="227">
        <v>0.5</v>
      </c>
      <c r="P67" s="226">
        <v>4.9099999999999998E-2</v>
      </c>
      <c r="S67" s="230"/>
    </row>
    <row r="68" spans="1:19" s="228" customFormat="1" ht="15" hidden="1" customHeight="1">
      <c r="A68" s="219"/>
      <c r="B68" s="220" t="s">
        <v>191</v>
      </c>
      <c r="C68" s="218" t="s">
        <v>140</v>
      </c>
      <c r="D68" s="221" t="s">
        <v>69</v>
      </c>
      <c r="E68" s="221" t="s">
        <v>70</v>
      </c>
      <c r="F68" s="222" t="s">
        <v>168</v>
      </c>
      <c r="G68" s="223" t="s">
        <v>169</v>
      </c>
      <c r="H68" s="223" t="s">
        <v>80</v>
      </c>
      <c r="I68" s="224">
        <v>500000000</v>
      </c>
      <c r="J68" s="224">
        <v>500586899</v>
      </c>
      <c r="K68" s="224">
        <v>510255000</v>
      </c>
      <c r="L68" s="224">
        <v>500000000</v>
      </c>
      <c r="M68" s="226">
        <v>8.8999999999999996E-2</v>
      </c>
      <c r="N68" s="226">
        <f>+K68/'ACTIVO NETO'!$E$27</f>
        <v>211.5921250914248</v>
      </c>
      <c r="O68" s="227">
        <v>0.5</v>
      </c>
      <c r="P68" s="226">
        <v>4.9099999999999998E-2</v>
      </c>
      <c r="S68" s="230"/>
    </row>
    <row r="69" spans="1:19" s="228" customFormat="1" ht="15" hidden="1" customHeight="1">
      <c r="A69" s="219"/>
      <c r="B69" s="220" t="s">
        <v>191</v>
      </c>
      <c r="C69" s="218" t="s">
        <v>140</v>
      </c>
      <c r="D69" s="221" t="s">
        <v>69</v>
      </c>
      <c r="E69" s="221" t="s">
        <v>70</v>
      </c>
      <c r="F69" s="222" t="s">
        <v>168</v>
      </c>
      <c r="G69" s="223" t="s">
        <v>169</v>
      </c>
      <c r="H69" s="223" t="s">
        <v>80</v>
      </c>
      <c r="I69" s="224">
        <v>500000000</v>
      </c>
      <c r="J69" s="224">
        <v>500586899</v>
      </c>
      <c r="K69" s="224">
        <v>510255000</v>
      </c>
      <c r="L69" s="224">
        <v>500000000</v>
      </c>
      <c r="M69" s="226">
        <v>8.8999999999999996E-2</v>
      </c>
      <c r="N69" s="226">
        <f>+K69/'ACTIVO NETO'!$E$27</f>
        <v>211.5921250914248</v>
      </c>
      <c r="O69" s="227">
        <v>0.5</v>
      </c>
      <c r="P69" s="226">
        <v>4.9099999999999998E-2</v>
      </c>
      <c r="S69" s="230"/>
    </row>
    <row r="70" spans="1:19" s="228" customFormat="1" ht="15" hidden="1" customHeight="1">
      <c r="A70" s="219"/>
      <c r="B70" s="220" t="s">
        <v>191</v>
      </c>
      <c r="C70" s="218" t="s">
        <v>140</v>
      </c>
      <c r="D70" s="221" t="s">
        <v>69</v>
      </c>
      <c r="E70" s="221" t="s">
        <v>70</v>
      </c>
      <c r="F70" s="222" t="s">
        <v>168</v>
      </c>
      <c r="G70" s="223" t="s">
        <v>169</v>
      </c>
      <c r="H70" s="223" t="s">
        <v>80</v>
      </c>
      <c r="I70" s="224">
        <v>500000000</v>
      </c>
      <c r="J70" s="224">
        <v>500586899</v>
      </c>
      <c r="K70" s="224">
        <v>510255000</v>
      </c>
      <c r="L70" s="224">
        <v>500000000</v>
      </c>
      <c r="M70" s="226">
        <v>8.8999999999999996E-2</v>
      </c>
      <c r="N70" s="226">
        <f>+K70/'ACTIVO NETO'!$E$27</f>
        <v>211.5921250914248</v>
      </c>
      <c r="O70" s="227">
        <v>0.5</v>
      </c>
      <c r="P70" s="226">
        <v>4.9099999999999998E-2</v>
      </c>
      <c r="S70" s="230"/>
    </row>
    <row r="71" spans="1:19" s="228" customFormat="1" ht="15" hidden="1" customHeight="1">
      <c r="A71" s="219"/>
      <c r="B71" s="220" t="s">
        <v>191</v>
      </c>
      <c r="C71" s="218" t="s">
        <v>140</v>
      </c>
      <c r="D71" s="221" t="s">
        <v>69</v>
      </c>
      <c r="E71" s="221" t="s">
        <v>70</v>
      </c>
      <c r="F71" s="222" t="s">
        <v>168</v>
      </c>
      <c r="G71" s="223" t="s">
        <v>169</v>
      </c>
      <c r="H71" s="223" t="s">
        <v>80</v>
      </c>
      <c r="I71" s="224">
        <v>500000000</v>
      </c>
      <c r="J71" s="224">
        <v>500586899</v>
      </c>
      <c r="K71" s="224">
        <v>510255000</v>
      </c>
      <c r="L71" s="224">
        <v>500000000</v>
      </c>
      <c r="M71" s="226">
        <v>8.8999999999999996E-2</v>
      </c>
      <c r="N71" s="226">
        <f>+K71/'ACTIVO NETO'!$E$27</f>
        <v>211.5921250914248</v>
      </c>
      <c r="O71" s="227">
        <v>0.5</v>
      </c>
      <c r="P71" s="226">
        <v>4.9099999999999998E-2</v>
      </c>
      <c r="S71" s="230"/>
    </row>
    <row r="72" spans="1:19" s="228" customFormat="1" ht="15" hidden="1" customHeight="1">
      <c r="A72" s="219"/>
      <c r="B72" s="220" t="s">
        <v>191</v>
      </c>
      <c r="C72" s="218" t="s">
        <v>140</v>
      </c>
      <c r="D72" s="221" t="s">
        <v>69</v>
      </c>
      <c r="E72" s="221" t="s">
        <v>70</v>
      </c>
      <c r="F72" s="222" t="s">
        <v>168</v>
      </c>
      <c r="G72" s="223" t="s">
        <v>169</v>
      </c>
      <c r="H72" s="223" t="s">
        <v>80</v>
      </c>
      <c r="I72" s="224">
        <v>500000000</v>
      </c>
      <c r="J72" s="224">
        <v>500586899</v>
      </c>
      <c r="K72" s="224">
        <v>510255000</v>
      </c>
      <c r="L72" s="224">
        <v>500000000</v>
      </c>
      <c r="M72" s="226">
        <v>8.8999999999999996E-2</v>
      </c>
      <c r="N72" s="226">
        <f>+K72/'ACTIVO NETO'!$E$27</f>
        <v>211.5921250914248</v>
      </c>
      <c r="O72" s="227">
        <v>0.5</v>
      </c>
      <c r="P72" s="226">
        <v>4.9099999999999998E-2</v>
      </c>
      <c r="S72" s="230"/>
    </row>
    <row r="73" spans="1:19" s="228" customFormat="1" ht="15" hidden="1" customHeight="1">
      <c r="A73" s="219"/>
      <c r="B73" s="220" t="s">
        <v>191</v>
      </c>
      <c r="C73" s="218" t="s">
        <v>140</v>
      </c>
      <c r="D73" s="221" t="s">
        <v>69</v>
      </c>
      <c r="E73" s="221" t="s">
        <v>70</v>
      </c>
      <c r="F73" s="222" t="s">
        <v>168</v>
      </c>
      <c r="G73" s="223" t="s">
        <v>169</v>
      </c>
      <c r="H73" s="223" t="s">
        <v>80</v>
      </c>
      <c r="I73" s="224">
        <v>500000000</v>
      </c>
      <c r="J73" s="224">
        <v>500586899</v>
      </c>
      <c r="K73" s="224">
        <v>510255000</v>
      </c>
      <c r="L73" s="224">
        <v>500000000</v>
      </c>
      <c r="M73" s="226">
        <v>8.8999999999999996E-2</v>
      </c>
      <c r="N73" s="226">
        <f>+K73/'ACTIVO NETO'!$E$27</f>
        <v>211.5921250914248</v>
      </c>
      <c r="O73" s="227">
        <v>0.5</v>
      </c>
      <c r="P73" s="226">
        <v>4.9099999999999998E-2</v>
      </c>
      <c r="S73" s="230"/>
    </row>
    <row r="74" spans="1:19" s="228" customFormat="1" ht="15" hidden="1" customHeight="1">
      <c r="A74" s="219"/>
      <c r="B74" s="220" t="s">
        <v>191</v>
      </c>
      <c r="C74" s="218" t="s">
        <v>140</v>
      </c>
      <c r="D74" s="221" t="s">
        <v>69</v>
      </c>
      <c r="E74" s="221" t="s">
        <v>70</v>
      </c>
      <c r="F74" s="222" t="s">
        <v>168</v>
      </c>
      <c r="G74" s="223" t="s">
        <v>169</v>
      </c>
      <c r="H74" s="223" t="s">
        <v>80</v>
      </c>
      <c r="I74" s="224">
        <v>500000000</v>
      </c>
      <c r="J74" s="224">
        <v>500586899</v>
      </c>
      <c r="K74" s="224">
        <v>510255000</v>
      </c>
      <c r="L74" s="224">
        <v>500000000</v>
      </c>
      <c r="M74" s="226">
        <v>8.8999999999999996E-2</v>
      </c>
      <c r="N74" s="226">
        <f>+K74/'ACTIVO NETO'!$E$27</f>
        <v>211.5921250914248</v>
      </c>
      <c r="O74" s="227">
        <v>0.5</v>
      </c>
      <c r="P74" s="226">
        <v>4.9099999999999998E-2</v>
      </c>
      <c r="S74" s="230"/>
    </row>
    <row r="75" spans="1:19" s="228" customFormat="1" ht="15" hidden="1" customHeight="1">
      <c r="A75" s="219"/>
      <c r="B75" s="220" t="s">
        <v>191</v>
      </c>
      <c r="C75" s="218" t="s">
        <v>140</v>
      </c>
      <c r="D75" s="221" t="s">
        <v>69</v>
      </c>
      <c r="E75" s="221" t="s">
        <v>70</v>
      </c>
      <c r="F75" s="222" t="s">
        <v>168</v>
      </c>
      <c r="G75" s="223" t="s">
        <v>169</v>
      </c>
      <c r="H75" s="223" t="s">
        <v>80</v>
      </c>
      <c r="I75" s="224">
        <v>500000000</v>
      </c>
      <c r="J75" s="224">
        <v>500586899</v>
      </c>
      <c r="K75" s="224">
        <v>510255000</v>
      </c>
      <c r="L75" s="224">
        <v>500000000</v>
      </c>
      <c r="M75" s="226">
        <v>8.8999999999999996E-2</v>
      </c>
      <c r="N75" s="226">
        <f>+K75/'ACTIVO NETO'!$E$27</f>
        <v>211.5921250914248</v>
      </c>
      <c r="O75" s="227">
        <v>0.5</v>
      </c>
      <c r="P75" s="226">
        <v>4.9099999999999998E-2</v>
      </c>
      <c r="S75" s="230"/>
    </row>
    <row r="76" spans="1:19" s="228" customFormat="1" ht="15" hidden="1" customHeight="1">
      <c r="A76" s="219"/>
      <c r="B76" s="220" t="s">
        <v>191</v>
      </c>
      <c r="C76" s="218" t="s">
        <v>140</v>
      </c>
      <c r="D76" s="221" t="s">
        <v>69</v>
      </c>
      <c r="E76" s="221" t="s">
        <v>70</v>
      </c>
      <c r="F76" s="222" t="s">
        <v>168</v>
      </c>
      <c r="G76" s="223" t="s">
        <v>169</v>
      </c>
      <c r="H76" s="223" t="s">
        <v>80</v>
      </c>
      <c r="I76" s="224">
        <v>500000000</v>
      </c>
      <c r="J76" s="224">
        <v>500586899</v>
      </c>
      <c r="K76" s="224">
        <v>510255000</v>
      </c>
      <c r="L76" s="224">
        <v>500000000</v>
      </c>
      <c r="M76" s="226">
        <v>8.8999999999999996E-2</v>
      </c>
      <c r="N76" s="226">
        <f>+K76/'ACTIVO NETO'!$E$27</f>
        <v>211.5921250914248</v>
      </c>
      <c r="O76" s="227">
        <v>0.5</v>
      </c>
      <c r="P76" s="226">
        <v>4.9099999999999998E-2</v>
      </c>
      <c r="S76" s="230"/>
    </row>
    <row r="77" spans="1:19" s="228" customFormat="1" ht="15" hidden="1" customHeight="1">
      <c r="A77" s="219"/>
      <c r="B77" s="220" t="s">
        <v>191</v>
      </c>
      <c r="C77" s="218" t="s">
        <v>140</v>
      </c>
      <c r="D77" s="221" t="s">
        <v>69</v>
      </c>
      <c r="E77" s="221" t="s">
        <v>70</v>
      </c>
      <c r="F77" s="222" t="s">
        <v>170</v>
      </c>
      <c r="G77" s="223" t="s">
        <v>171</v>
      </c>
      <c r="H77" s="223" t="s">
        <v>80</v>
      </c>
      <c r="I77" s="224">
        <v>500000000</v>
      </c>
      <c r="J77" s="224">
        <v>500829613</v>
      </c>
      <c r="K77" s="224">
        <v>510505000</v>
      </c>
      <c r="L77" s="224">
        <v>500000000</v>
      </c>
      <c r="M77" s="226">
        <v>8.8999999999999996E-2</v>
      </c>
      <c r="N77" s="226">
        <f>+K77/'ACTIVO NETO'!$E$27</f>
        <v>211.69579488647403</v>
      </c>
      <c r="O77" s="227">
        <v>0.5</v>
      </c>
      <c r="P77" s="226">
        <v>4.9099999999999998E-2</v>
      </c>
      <c r="S77" s="230"/>
    </row>
    <row r="78" spans="1:19" s="228" customFormat="1" ht="15" hidden="1" customHeight="1">
      <c r="A78" s="219"/>
      <c r="B78" s="220" t="s">
        <v>191</v>
      </c>
      <c r="C78" s="218" t="s">
        <v>140</v>
      </c>
      <c r="D78" s="221" t="s">
        <v>69</v>
      </c>
      <c r="E78" s="221" t="s">
        <v>70</v>
      </c>
      <c r="F78" s="222" t="s">
        <v>170</v>
      </c>
      <c r="G78" s="223" t="s">
        <v>171</v>
      </c>
      <c r="H78" s="223" t="s">
        <v>80</v>
      </c>
      <c r="I78" s="224">
        <v>500000000</v>
      </c>
      <c r="J78" s="224">
        <v>500829613</v>
      </c>
      <c r="K78" s="224">
        <v>510505000</v>
      </c>
      <c r="L78" s="224">
        <v>500000000</v>
      </c>
      <c r="M78" s="226">
        <v>8.8999999999999996E-2</v>
      </c>
      <c r="N78" s="226">
        <f>+K78/'ACTIVO NETO'!$E$27</f>
        <v>211.69579488647403</v>
      </c>
      <c r="O78" s="227">
        <v>0.5</v>
      </c>
      <c r="P78" s="226">
        <v>4.9099999999999998E-2</v>
      </c>
      <c r="S78" s="230"/>
    </row>
    <row r="79" spans="1:19" s="228" customFormat="1" ht="15" hidden="1" customHeight="1">
      <c r="A79" s="219"/>
      <c r="B79" s="220" t="s">
        <v>191</v>
      </c>
      <c r="C79" s="218" t="s">
        <v>140</v>
      </c>
      <c r="D79" s="221" t="s">
        <v>69</v>
      </c>
      <c r="E79" s="221" t="s">
        <v>70</v>
      </c>
      <c r="F79" s="222" t="s">
        <v>170</v>
      </c>
      <c r="G79" s="223" t="s">
        <v>171</v>
      </c>
      <c r="H79" s="223" t="s">
        <v>80</v>
      </c>
      <c r="I79" s="224">
        <v>500000000</v>
      </c>
      <c r="J79" s="224">
        <v>500829613</v>
      </c>
      <c r="K79" s="224">
        <v>510505000</v>
      </c>
      <c r="L79" s="224">
        <v>500000000</v>
      </c>
      <c r="M79" s="226">
        <v>8.8999999999999996E-2</v>
      </c>
      <c r="N79" s="226">
        <f>+K79/'ACTIVO NETO'!$E$27</f>
        <v>211.69579488647403</v>
      </c>
      <c r="O79" s="227">
        <v>0.5</v>
      </c>
      <c r="P79" s="226">
        <v>4.9099999999999998E-2</v>
      </c>
      <c r="S79" s="230"/>
    </row>
    <row r="80" spans="1:19" s="228" customFormat="1" ht="15" hidden="1" customHeight="1">
      <c r="A80" s="219"/>
      <c r="B80" s="220" t="s">
        <v>191</v>
      </c>
      <c r="C80" s="218" t="s">
        <v>140</v>
      </c>
      <c r="D80" s="221" t="s">
        <v>69</v>
      </c>
      <c r="E80" s="221" t="s">
        <v>70</v>
      </c>
      <c r="F80" s="222" t="s">
        <v>170</v>
      </c>
      <c r="G80" s="223" t="s">
        <v>171</v>
      </c>
      <c r="H80" s="223" t="s">
        <v>80</v>
      </c>
      <c r="I80" s="224">
        <v>500000000</v>
      </c>
      <c r="J80" s="224">
        <v>500829613</v>
      </c>
      <c r="K80" s="224">
        <v>510505000</v>
      </c>
      <c r="L80" s="224">
        <v>500000000</v>
      </c>
      <c r="M80" s="226">
        <v>8.8999999999999996E-2</v>
      </c>
      <c r="N80" s="226">
        <f>+K80/'ACTIVO NETO'!$E$27</f>
        <v>211.69579488647403</v>
      </c>
      <c r="O80" s="227">
        <v>0.5</v>
      </c>
      <c r="P80" s="226">
        <v>4.9099999999999998E-2</v>
      </c>
      <c r="S80" s="230"/>
    </row>
    <row r="81" spans="1:19" s="228" customFormat="1" ht="15" hidden="1" customHeight="1">
      <c r="A81" s="219"/>
      <c r="B81" s="220" t="s">
        <v>191</v>
      </c>
      <c r="C81" s="218" t="s">
        <v>140</v>
      </c>
      <c r="D81" s="221" t="s">
        <v>69</v>
      </c>
      <c r="E81" s="221" t="s">
        <v>70</v>
      </c>
      <c r="F81" s="222" t="s">
        <v>170</v>
      </c>
      <c r="G81" s="223" t="s">
        <v>171</v>
      </c>
      <c r="H81" s="223" t="s">
        <v>80</v>
      </c>
      <c r="I81" s="224">
        <v>500000000</v>
      </c>
      <c r="J81" s="224">
        <v>500829613</v>
      </c>
      <c r="K81" s="224">
        <v>510505000</v>
      </c>
      <c r="L81" s="224">
        <v>500000000</v>
      </c>
      <c r="M81" s="226">
        <v>8.8999999999999996E-2</v>
      </c>
      <c r="N81" s="226">
        <f>+K81/'ACTIVO NETO'!$E$27</f>
        <v>211.69579488647403</v>
      </c>
      <c r="O81" s="227">
        <v>0.5</v>
      </c>
      <c r="P81" s="226">
        <v>4.9099999999999998E-2</v>
      </c>
      <c r="S81" s="230"/>
    </row>
    <row r="82" spans="1:19" s="228" customFormat="1" ht="15" hidden="1" customHeight="1">
      <c r="A82" s="219"/>
      <c r="B82" s="220" t="s">
        <v>191</v>
      </c>
      <c r="C82" s="218" t="s">
        <v>140</v>
      </c>
      <c r="D82" s="221" t="s">
        <v>69</v>
      </c>
      <c r="E82" s="221" t="s">
        <v>70</v>
      </c>
      <c r="F82" s="222" t="s">
        <v>170</v>
      </c>
      <c r="G82" s="223" t="s">
        <v>171</v>
      </c>
      <c r="H82" s="223" t="s">
        <v>80</v>
      </c>
      <c r="I82" s="224">
        <v>500000000</v>
      </c>
      <c r="J82" s="224">
        <v>500829613</v>
      </c>
      <c r="K82" s="224">
        <v>510505000</v>
      </c>
      <c r="L82" s="224">
        <v>500000000</v>
      </c>
      <c r="M82" s="226">
        <v>8.8999999999999996E-2</v>
      </c>
      <c r="N82" s="226">
        <f>+K82/'ACTIVO NETO'!$E$27</f>
        <v>211.69579488647403</v>
      </c>
      <c r="O82" s="227">
        <v>0.5</v>
      </c>
      <c r="P82" s="226">
        <v>4.9099999999999998E-2</v>
      </c>
      <c r="S82" s="230"/>
    </row>
    <row r="83" spans="1:19" s="228" customFormat="1" ht="15" hidden="1" customHeight="1">
      <c r="A83" s="219"/>
      <c r="B83" s="220" t="s">
        <v>191</v>
      </c>
      <c r="C83" s="218" t="s">
        <v>140</v>
      </c>
      <c r="D83" s="221" t="s">
        <v>69</v>
      </c>
      <c r="E83" s="221" t="s">
        <v>70</v>
      </c>
      <c r="F83" s="222" t="s">
        <v>170</v>
      </c>
      <c r="G83" s="223" t="s">
        <v>171</v>
      </c>
      <c r="H83" s="223" t="s">
        <v>80</v>
      </c>
      <c r="I83" s="224">
        <v>500000000</v>
      </c>
      <c r="J83" s="224">
        <v>500829613</v>
      </c>
      <c r="K83" s="224">
        <v>510505000</v>
      </c>
      <c r="L83" s="224">
        <v>500000000</v>
      </c>
      <c r="M83" s="226">
        <v>8.8999999999999996E-2</v>
      </c>
      <c r="N83" s="226">
        <f>+K83/'ACTIVO NETO'!$E$27</f>
        <v>211.69579488647403</v>
      </c>
      <c r="O83" s="227">
        <v>0.5</v>
      </c>
      <c r="P83" s="226">
        <v>4.9099999999999998E-2</v>
      </c>
      <c r="S83" s="230"/>
    </row>
    <row r="84" spans="1:19" s="228" customFormat="1" ht="15" hidden="1" customHeight="1">
      <c r="A84" s="219"/>
      <c r="B84" s="220" t="s">
        <v>191</v>
      </c>
      <c r="C84" s="218" t="s">
        <v>140</v>
      </c>
      <c r="D84" s="221" t="s">
        <v>69</v>
      </c>
      <c r="E84" s="221" t="s">
        <v>70</v>
      </c>
      <c r="F84" s="222" t="s">
        <v>170</v>
      </c>
      <c r="G84" s="223" t="s">
        <v>171</v>
      </c>
      <c r="H84" s="223" t="s">
        <v>80</v>
      </c>
      <c r="I84" s="224">
        <v>500000000</v>
      </c>
      <c r="J84" s="224">
        <v>500829613</v>
      </c>
      <c r="K84" s="224">
        <v>510505000</v>
      </c>
      <c r="L84" s="224">
        <v>500000000</v>
      </c>
      <c r="M84" s="226">
        <v>8.8999999999999996E-2</v>
      </c>
      <c r="N84" s="226">
        <f>+K84/'ACTIVO NETO'!$E$27</f>
        <v>211.69579488647403</v>
      </c>
      <c r="O84" s="227">
        <v>0.5</v>
      </c>
      <c r="P84" s="226">
        <v>4.9099999999999998E-2</v>
      </c>
      <c r="S84" s="230"/>
    </row>
    <row r="85" spans="1:19" s="228" customFormat="1" ht="15" hidden="1" customHeight="1">
      <c r="A85" s="219"/>
      <c r="B85" s="220" t="s">
        <v>191</v>
      </c>
      <c r="C85" s="218" t="s">
        <v>140</v>
      </c>
      <c r="D85" s="221" t="s">
        <v>69</v>
      </c>
      <c r="E85" s="221" t="s">
        <v>70</v>
      </c>
      <c r="F85" s="222" t="s">
        <v>170</v>
      </c>
      <c r="G85" s="223" t="s">
        <v>171</v>
      </c>
      <c r="H85" s="223" t="s">
        <v>80</v>
      </c>
      <c r="I85" s="224">
        <v>500000000</v>
      </c>
      <c r="J85" s="224">
        <v>500829613</v>
      </c>
      <c r="K85" s="224">
        <v>510505000</v>
      </c>
      <c r="L85" s="224">
        <v>500000000</v>
      </c>
      <c r="M85" s="226">
        <v>8.8999999999999996E-2</v>
      </c>
      <c r="N85" s="226">
        <f>+K85/'ACTIVO NETO'!$E$27</f>
        <v>211.69579488647403</v>
      </c>
      <c r="O85" s="227">
        <v>0.5</v>
      </c>
      <c r="P85" s="226">
        <v>4.9099999999999998E-2</v>
      </c>
      <c r="S85" s="230"/>
    </row>
    <row r="86" spans="1:19" s="228" customFormat="1" ht="15" hidden="1" customHeight="1">
      <c r="A86" s="219"/>
      <c r="B86" s="220" t="s">
        <v>191</v>
      </c>
      <c r="C86" s="218" t="s">
        <v>140</v>
      </c>
      <c r="D86" s="221" t="s">
        <v>69</v>
      </c>
      <c r="E86" s="221" t="s">
        <v>70</v>
      </c>
      <c r="F86" s="222" t="s">
        <v>170</v>
      </c>
      <c r="G86" s="223" t="s">
        <v>171</v>
      </c>
      <c r="H86" s="223" t="s">
        <v>80</v>
      </c>
      <c r="I86" s="224">
        <v>500000000</v>
      </c>
      <c r="J86" s="224">
        <v>500829613</v>
      </c>
      <c r="K86" s="224">
        <v>510505000</v>
      </c>
      <c r="L86" s="224">
        <v>500000000</v>
      </c>
      <c r="M86" s="226">
        <v>8.8999999999999996E-2</v>
      </c>
      <c r="N86" s="226">
        <f>+K86/'ACTIVO NETO'!$E$27</f>
        <v>211.69579488647403</v>
      </c>
      <c r="O86" s="227">
        <v>0.5</v>
      </c>
      <c r="P86" s="226">
        <v>4.9099999999999998E-2</v>
      </c>
      <c r="S86" s="230"/>
    </row>
    <row r="87" spans="1:19" s="228" customFormat="1" ht="15" hidden="1" customHeight="1">
      <c r="A87" s="219"/>
      <c r="B87" s="220" t="s">
        <v>191</v>
      </c>
      <c r="C87" s="218" t="s">
        <v>140</v>
      </c>
      <c r="D87" s="221" t="s">
        <v>69</v>
      </c>
      <c r="E87" s="221" t="s">
        <v>70</v>
      </c>
      <c r="F87" s="222" t="s">
        <v>178</v>
      </c>
      <c r="G87" s="223" t="s">
        <v>179</v>
      </c>
      <c r="H87" s="223" t="s">
        <v>80</v>
      </c>
      <c r="I87" s="224">
        <v>500000000</v>
      </c>
      <c r="J87" s="224">
        <v>500464020</v>
      </c>
      <c r="K87" s="224">
        <v>502125000</v>
      </c>
      <c r="L87" s="224">
        <v>500000000</v>
      </c>
      <c r="M87" s="226">
        <v>7.0999999999999994E-2</v>
      </c>
      <c r="N87" s="226">
        <f>+K87/'ACTIVO NETO'!$E$27</f>
        <v>208.22078335642311</v>
      </c>
      <c r="O87" s="227">
        <v>0.5</v>
      </c>
      <c r="P87" s="226">
        <v>4.9099999999999998E-2</v>
      </c>
      <c r="S87" s="230"/>
    </row>
    <row r="88" spans="1:19" s="228" customFormat="1" ht="15" hidden="1" customHeight="1">
      <c r="A88" s="219"/>
      <c r="B88" s="220" t="s">
        <v>191</v>
      </c>
      <c r="C88" s="218" t="s">
        <v>140</v>
      </c>
      <c r="D88" s="221" t="s">
        <v>69</v>
      </c>
      <c r="E88" s="221" t="s">
        <v>70</v>
      </c>
      <c r="F88" s="222" t="s">
        <v>178</v>
      </c>
      <c r="G88" s="223" t="s">
        <v>179</v>
      </c>
      <c r="H88" s="223" t="s">
        <v>80</v>
      </c>
      <c r="I88" s="224">
        <v>500000000</v>
      </c>
      <c r="J88" s="224">
        <v>500464020</v>
      </c>
      <c r="K88" s="224">
        <v>502125000</v>
      </c>
      <c r="L88" s="224">
        <v>500000000</v>
      </c>
      <c r="M88" s="226">
        <v>7.0999999999999994E-2</v>
      </c>
      <c r="N88" s="226">
        <f>+K88/'ACTIVO NETO'!$E$27</f>
        <v>208.22078335642311</v>
      </c>
      <c r="O88" s="227">
        <v>0.5</v>
      </c>
      <c r="P88" s="226">
        <v>4.9099999999999998E-2</v>
      </c>
      <c r="S88" s="230"/>
    </row>
    <row r="89" spans="1:19" s="228" customFormat="1" ht="15" hidden="1" customHeight="1">
      <c r="A89" s="219"/>
      <c r="B89" s="220" t="s">
        <v>191</v>
      </c>
      <c r="C89" s="218" t="s">
        <v>140</v>
      </c>
      <c r="D89" s="221" t="s">
        <v>69</v>
      </c>
      <c r="E89" s="221" t="s">
        <v>70</v>
      </c>
      <c r="F89" s="222" t="s">
        <v>178</v>
      </c>
      <c r="G89" s="223" t="s">
        <v>179</v>
      </c>
      <c r="H89" s="223" t="s">
        <v>80</v>
      </c>
      <c r="I89" s="224">
        <v>500000000</v>
      </c>
      <c r="J89" s="224">
        <v>500464020</v>
      </c>
      <c r="K89" s="224">
        <v>502125000</v>
      </c>
      <c r="L89" s="224">
        <v>500000000</v>
      </c>
      <c r="M89" s="226">
        <v>7.0999999999999994E-2</v>
      </c>
      <c r="N89" s="226">
        <f>+K89/'ACTIVO NETO'!$E$27</f>
        <v>208.22078335642311</v>
      </c>
      <c r="O89" s="227">
        <v>0.5</v>
      </c>
      <c r="P89" s="226">
        <v>4.9099999999999998E-2</v>
      </c>
      <c r="S89" s="230"/>
    </row>
    <row r="90" spans="1:19" s="228" customFormat="1" ht="15" hidden="1" customHeight="1">
      <c r="A90" s="219"/>
      <c r="B90" s="220" t="s">
        <v>191</v>
      </c>
      <c r="C90" s="218" t="s">
        <v>140</v>
      </c>
      <c r="D90" s="221" t="s">
        <v>69</v>
      </c>
      <c r="E90" s="221" t="s">
        <v>70</v>
      </c>
      <c r="F90" s="222" t="s">
        <v>178</v>
      </c>
      <c r="G90" s="223" t="s">
        <v>179</v>
      </c>
      <c r="H90" s="223" t="s">
        <v>80</v>
      </c>
      <c r="I90" s="224">
        <v>500000000</v>
      </c>
      <c r="J90" s="224">
        <v>500464020</v>
      </c>
      <c r="K90" s="224">
        <v>502125000</v>
      </c>
      <c r="L90" s="224">
        <v>500000000</v>
      </c>
      <c r="M90" s="226">
        <v>7.0999999999999994E-2</v>
      </c>
      <c r="N90" s="226">
        <f>+K90/'ACTIVO NETO'!$E$27</f>
        <v>208.22078335642311</v>
      </c>
      <c r="O90" s="227">
        <v>0.5</v>
      </c>
      <c r="P90" s="226">
        <v>4.9099999999999998E-2</v>
      </c>
      <c r="S90" s="230"/>
    </row>
    <row r="91" spans="1:19" s="228" customFormat="1" ht="15" hidden="1" customHeight="1">
      <c r="A91" s="219"/>
      <c r="B91" s="220" t="s">
        <v>191</v>
      </c>
      <c r="C91" s="218" t="s">
        <v>140</v>
      </c>
      <c r="D91" s="221" t="s">
        <v>69</v>
      </c>
      <c r="E91" s="221" t="s">
        <v>70</v>
      </c>
      <c r="F91" s="222" t="s">
        <v>178</v>
      </c>
      <c r="G91" s="223" t="s">
        <v>179</v>
      </c>
      <c r="H91" s="223" t="s">
        <v>80</v>
      </c>
      <c r="I91" s="224">
        <v>500000000</v>
      </c>
      <c r="J91" s="224">
        <v>500464020</v>
      </c>
      <c r="K91" s="224">
        <v>502125000</v>
      </c>
      <c r="L91" s="224">
        <v>500000000</v>
      </c>
      <c r="M91" s="226">
        <v>7.0999999999999994E-2</v>
      </c>
      <c r="N91" s="226">
        <f>+K91/'ACTIVO NETO'!$E$27</f>
        <v>208.22078335642311</v>
      </c>
      <c r="O91" s="227">
        <v>0.5</v>
      </c>
      <c r="P91" s="226">
        <v>4.9099999999999998E-2</v>
      </c>
      <c r="S91" s="230"/>
    </row>
    <row r="92" spans="1:19" s="228" customFormat="1" ht="15" hidden="1" customHeight="1">
      <c r="A92" s="219"/>
      <c r="B92" s="220" t="s">
        <v>191</v>
      </c>
      <c r="C92" s="218" t="s">
        <v>140</v>
      </c>
      <c r="D92" s="221" t="s">
        <v>69</v>
      </c>
      <c r="E92" s="221" t="s">
        <v>70</v>
      </c>
      <c r="F92" s="222" t="s">
        <v>178</v>
      </c>
      <c r="G92" s="223" t="s">
        <v>179</v>
      </c>
      <c r="H92" s="223" t="s">
        <v>80</v>
      </c>
      <c r="I92" s="224">
        <v>500000000</v>
      </c>
      <c r="J92" s="224">
        <v>500464020</v>
      </c>
      <c r="K92" s="224">
        <v>502125000</v>
      </c>
      <c r="L92" s="224">
        <v>500000000</v>
      </c>
      <c r="M92" s="226">
        <v>7.0999999999999994E-2</v>
      </c>
      <c r="N92" s="226">
        <f>+K92/'ACTIVO NETO'!$E$27</f>
        <v>208.22078335642311</v>
      </c>
      <c r="O92" s="227">
        <v>0.5</v>
      </c>
      <c r="P92" s="226">
        <v>4.9099999999999998E-2</v>
      </c>
      <c r="S92" s="230"/>
    </row>
    <row r="93" spans="1:19" s="228" customFormat="1" ht="15" hidden="1" customHeight="1">
      <c r="A93" s="219"/>
      <c r="B93" s="220" t="s">
        <v>191</v>
      </c>
      <c r="C93" s="218" t="s">
        <v>140</v>
      </c>
      <c r="D93" s="221" t="s">
        <v>69</v>
      </c>
      <c r="E93" s="221" t="s">
        <v>70</v>
      </c>
      <c r="F93" s="222" t="s">
        <v>178</v>
      </c>
      <c r="G93" s="223" t="s">
        <v>179</v>
      </c>
      <c r="H93" s="223" t="s">
        <v>80</v>
      </c>
      <c r="I93" s="224">
        <v>500000000</v>
      </c>
      <c r="J93" s="224">
        <v>500464020</v>
      </c>
      <c r="K93" s="224">
        <v>502125000</v>
      </c>
      <c r="L93" s="224">
        <v>500000000</v>
      </c>
      <c r="M93" s="226">
        <v>7.0999999999999994E-2</v>
      </c>
      <c r="N93" s="226">
        <f>+K93/'ACTIVO NETO'!$E$27</f>
        <v>208.22078335642311</v>
      </c>
      <c r="O93" s="227">
        <v>0.5</v>
      </c>
      <c r="P93" s="226">
        <v>4.9099999999999998E-2</v>
      </c>
      <c r="S93" s="230"/>
    </row>
    <row r="94" spans="1:19" s="228" customFormat="1" ht="15" hidden="1" customHeight="1">
      <c r="A94" s="219"/>
      <c r="B94" s="220" t="s">
        <v>191</v>
      </c>
      <c r="C94" s="218" t="s">
        <v>140</v>
      </c>
      <c r="D94" s="221" t="s">
        <v>69</v>
      </c>
      <c r="E94" s="221" t="s">
        <v>70</v>
      </c>
      <c r="F94" s="222" t="s">
        <v>178</v>
      </c>
      <c r="G94" s="223" t="s">
        <v>179</v>
      </c>
      <c r="H94" s="223" t="s">
        <v>80</v>
      </c>
      <c r="I94" s="224">
        <v>500000000</v>
      </c>
      <c r="J94" s="224">
        <v>500464020</v>
      </c>
      <c r="K94" s="224">
        <v>502125000</v>
      </c>
      <c r="L94" s="224">
        <v>500000000</v>
      </c>
      <c r="M94" s="226">
        <v>7.0999999999999994E-2</v>
      </c>
      <c r="N94" s="226">
        <f>+K94/'ACTIVO NETO'!$E$27</f>
        <v>208.22078335642311</v>
      </c>
      <c r="O94" s="227">
        <v>0.5</v>
      </c>
      <c r="P94" s="226">
        <v>4.9099999999999998E-2</v>
      </c>
      <c r="S94" s="230"/>
    </row>
    <row r="95" spans="1:19" s="228" customFormat="1" ht="15" hidden="1" customHeight="1">
      <c r="A95" s="219"/>
      <c r="B95" s="220" t="s">
        <v>191</v>
      </c>
      <c r="C95" s="218" t="s">
        <v>140</v>
      </c>
      <c r="D95" s="221" t="s">
        <v>69</v>
      </c>
      <c r="E95" s="221" t="s">
        <v>70</v>
      </c>
      <c r="F95" s="222" t="s">
        <v>178</v>
      </c>
      <c r="G95" s="223" t="s">
        <v>179</v>
      </c>
      <c r="H95" s="223" t="s">
        <v>80</v>
      </c>
      <c r="I95" s="224">
        <v>500000000</v>
      </c>
      <c r="J95" s="224">
        <v>500464020</v>
      </c>
      <c r="K95" s="224">
        <v>502125000</v>
      </c>
      <c r="L95" s="224">
        <v>500000000</v>
      </c>
      <c r="M95" s="226">
        <v>7.0999999999999994E-2</v>
      </c>
      <c r="N95" s="226">
        <f>+K95/'ACTIVO NETO'!$E$27</f>
        <v>208.22078335642311</v>
      </c>
      <c r="O95" s="227">
        <v>0.5</v>
      </c>
      <c r="P95" s="226">
        <v>4.9099999999999998E-2</v>
      </c>
      <c r="S95" s="230"/>
    </row>
    <row r="96" spans="1:19" s="228" customFormat="1" ht="15" hidden="1" customHeight="1">
      <c r="A96" s="219"/>
      <c r="B96" s="220" t="s">
        <v>191</v>
      </c>
      <c r="C96" s="218" t="s">
        <v>140</v>
      </c>
      <c r="D96" s="221" t="s">
        <v>69</v>
      </c>
      <c r="E96" s="221" t="s">
        <v>70</v>
      </c>
      <c r="F96" s="222" t="s">
        <v>178</v>
      </c>
      <c r="G96" s="223" t="s">
        <v>179</v>
      </c>
      <c r="H96" s="223" t="s">
        <v>80</v>
      </c>
      <c r="I96" s="224">
        <v>500000000</v>
      </c>
      <c r="J96" s="224">
        <v>500464020</v>
      </c>
      <c r="K96" s="224">
        <v>502125000</v>
      </c>
      <c r="L96" s="224">
        <v>500000000</v>
      </c>
      <c r="M96" s="226">
        <v>7.0999999999999994E-2</v>
      </c>
      <c r="N96" s="226">
        <f>+K96/'ACTIVO NETO'!$E$27</f>
        <v>208.22078335642311</v>
      </c>
      <c r="O96" s="227">
        <v>0.5</v>
      </c>
      <c r="P96" s="226">
        <v>4.9099999999999998E-2</v>
      </c>
      <c r="S96" s="230"/>
    </row>
    <row r="97" spans="1:19" s="228" customFormat="1" ht="15" hidden="1" customHeight="1">
      <c r="A97" s="219"/>
      <c r="B97" s="220" t="s">
        <v>191</v>
      </c>
      <c r="C97" s="218" t="s">
        <v>140</v>
      </c>
      <c r="D97" s="221" t="s">
        <v>69</v>
      </c>
      <c r="E97" s="221" t="s">
        <v>70</v>
      </c>
      <c r="F97" s="222" t="s">
        <v>178</v>
      </c>
      <c r="G97" s="223" t="s">
        <v>179</v>
      </c>
      <c r="H97" s="223" t="s">
        <v>80</v>
      </c>
      <c r="I97" s="224">
        <v>500000000</v>
      </c>
      <c r="J97" s="224">
        <v>500464020</v>
      </c>
      <c r="K97" s="224">
        <v>502125000</v>
      </c>
      <c r="L97" s="224">
        <v>500000000</v>
      </c>
      <c r="M97" s="226">
        <v>7.0999999999999994E-2</v>
      </c>
      <c r="N97" s="226">
        <f>+K97/'ACTIVO NETO'!$E$27</f>
        <v>208.22078335642311</v>
      </c>
      <c r="O97" s="227">
        <v>0.5</v>
      </c>
      <c r="P97" s="226">
        <v>4.9099999999999998E-2</v>
      </c>
      <c r="S97" s="230"/>
    </row>
    <row r="98" spans="1:19" s="228" customFormat="1" ht="15" hidden="1" customHeight="1">
      <c r="A98" s="219"/>
      <c r="B98" s="220" t="s">
        <v>191</v>
      </c>
      <c r="C98" s="218" t="s">
        <v>140</v>
      </c>
      <c r="D98" s="221" t="s">
        <v>69</v>
      </c>
      <c r="E98" s="221" t="s">
        <v>70</v>
      </c>
      <c r="F98" s="222" t="s">
        <v>178</v>
      </c>
      <c r="G98" s="223" t="s">
        <v>179</v>
      </c>
      <c r="H98" s="223" t="s">
        <v>80</v>
      </c>
      <c r="I98" s="224">
        <v>500000000</v>
      </c>
      <c r="J98" s="224">
        <v>500464020</v>
      </c>
      <c r="K98" s="224">
        <v>502125000</v>
      </c>
      <c r="L98" s="224">
        <v>500000000</v>
      </c>
      <c r="M98" s="226">
        <v>7.0999999999999994E-2</v>
      </c>
      <c r="N98" s="226">
        <f>+K98/'ACTIVO NETO'!$E$27</f>
        <v>208.22078335642311</v>
      </c>
      <c r="O98" s="227">
        <v>0.5</v>
      </c>
      <c r="P98" s="226">
        <v>4.9099999999999998E-2</v>
      </c>
      <c r="S98" s="230"/>
    </row>
    <row r="99" spans="1:19" s="228" customFormat="1" ht="15" hidden="1" customHeight="1">
      <c r="A99" s="219"/>
      <c r="B99" s="220" t="s">
        <v>191</v>
      </c>
      <c r="C99" s="218" t="s">
        <v>140</v>
      </c>
      <c r="D99" s="221" t="s">
        <v>69</v>
      </c>
      <c r="E99" s="221" t="s">
        <v>70</v>
      </c>
      <c r="F99" s="222" t="s">
        <v>178</v>
      </c>
      <c r="G99" s="223" t="s">
        <v>179</v>
      </c>
      <c r="H99" s="223" t="s">
        <v>80</v>
      </c>
      <c r="I99" s="224">
        <v>500000000</v>
      </c>
      <c r="J99" s="224">
        <v>500464020</v>
      </c>
      <c r="K99" s="224">
        <v>502125000</v>
      </c>
      <c r="L99" s="224">
        <v>500000000</v>
      </c>
      <c r="M99" s="226">
        <v>7.0999999999999994E-2</v>
      </c>
      <c r="N99" s="226">
        <f>+K99/'ACTIVO NETO'!$E$27</f>
        <v>208.22078335642311</v>
      </c>
      <c r="O99" s="227">
        <v>0.5</v>
      </c>
      <c r="P99" s="226">
        <v>4.9099999999999998E-2</v>
      </c>
      <c r="S99" s="230"/>
    </row>
    <row r="100" spans="1:19" s="228" customFormat="1" ht="15" hidden="1" customHeight="1">
      <c r="A100" s="219"/>
      <c r="B100" s="220" t="s">
        <v>191</v>
      </c>
      <c r="C100" s="218" t="s">
        <v>140</v>
      </c>
      <c r="D100" s="221" t="s">
        <v>69</v>
      </c>
      <c r="E100" s="221" t="s">
        <v>70</v>
      </c>
      <c r="F100" s="222" t="s">
        <v>178</v>
      </c>
      <c r="G100" s="223" t="s">
        <v>179</v>
      </c>
      <c r="H100" s="223" t="s">
        <v>80</v>
      </c>
      <c r="I100" s="224">
        <v>500000000</v>
      </c>
      <c r="J100" s="224">
        <v>500464020</v>
      </c>
      <c r="K100" s="224">
        <v>502125000</v>
      </c>
      <c r="L100" s="224">
        <v>500000000</v>
      </c>
      <c r="M100" s="226">
        <v>7.0999999999999994E-2</v>
      </c>
      <c r="N100" s="226">
        <f>+K100/'ACTIVO NETO'!$E$27</f>
        <v>208.22078335642311</v>
      </c>
      <c r="O100" s="227">
        <v>0.5</v>
      </c>
      <c r="P100" s="226">
        <v>4.9099999999999998E-2</v>
      </c>
      <c r="S100" s="230"/>
    </row>
    <row r="101" spans="1:19" s="228" customFormat="1" ht="15" hidden="1" customHeight="1">
      <c r="A101" s="219"/>
      <c r="B101" s="220" t="s">
        <v>191</v>
      </c>
      <c r="C101" s="218" t="s">
        <v>140</v>
      </c>
      <c r="D101" s="221" t="s">
        <v>69</v>
      </c>
      <c r="E101" s="221" t="s">
        <v>70</v>
      </c>
      <c r="F101" s="222" t="s">
        <v>178</v>
      </c>
      <c r="G101" s="223" t="s">
        <v>179</v>
      </c>
      <c r="H101" s="223" t="s">
        <v>80</v>
      </c>
      <c r="I101" s="224">
        <v>500000000</v>
      </c>
      <c r="J101" s="224">
        <v>500464020</v>
      </c>
      <c r="K101" s="224">
        <v>502125000</v>
      </c>
      <c r="L101" s="224">
        <v>500000000</v>
      </c>
      <c r="M101" s="226">
        <v>7.0999999999999994E-2</v>
      </c>
      <c r="N101" s="226">
        <f>+K101/'ACTIVO NETO'!$E$27</f>
        <v>208.22078335642311</v>
      </c>
      <c r="O101" s="227">
        <v>0.5</v>
      </c>
      <c r="P101" s="226">
        <v>4.9099999999999998E-2</v>
      </c>
      <c r="S101" s="230"/>
    </row>
    <row r="102" spans="1:19" s="228" customFormat="1" ht="15" hidden="1" customHeight="1">
      <c r="A102" s="219"/>
      <c r="B102" s="220" t="s">
        <v>191</v>
      </c>
      <c r="C102" s="218" t="s">
        <v>140</v>
      </c>
      <c r="D102" s="221" t="s">
        <v>69</v>
      </c>
      <c r="E102" s="221" t="s">
        <v>70</v>
      </c>
      <c r="F102" s="222" t="s">
        <v>178</v>
      </c>
      <c r="G102" s="223" t="s">
        <v>179</v>
      </c>
      <c r="H102" s="223" t="s">
        <v>80</v>
      </c>
      <c r="I102" s="224">
        <v>500000000</v>
      </c>
      <c r="J102" s="224">
        <v>500464020</v>
      </c>
      <c r="K102" s="224">
        <v>502125000</v>
      </c>
      <c r="L102" s="224">
        <v>500000000</v>
      </c>
      <c r="M102" s="226">
        <v>7.0999999999999994E-2</v>
      </c>
      <c r="N102" s="226">
        <f>+K102/'ACTIVO NETO'!$E$27</f>
        <v>208.22078335642311</v>
      </c>
      <c r="O102" s="227">
        <v>0.5</v>
      </c>
      <c r="P102" s="226">
        <v>4.9099999999999998E-2</v>
      </c>
      <c r="S102" s="230"/>
    </row>
    <row r="103" spans="1:19" s="228" customFormat="1" ht="15" hidden="1" customHeight="1">
      <c r="A103" s="219"/>
      <c r="B103" s="220" t="s">
        <v>191</v>
      </c>
      <c r="C103" s="218" t="s">
        <v>140</v>
      </c>
      <c r="D103" s="221" t="s">
        <v>69</v>
      </c>
      <c r="E103" s="221" t="s">
        <v>70</v>
      </c>
      <c r="F103" s="222" t="s">
        <v>178</v>
      </c>
      <c r="G103" s="223" t="s">
        <v>179</v>
      </c>
      <c r="H103" s="223" t="s">
        <v>80</v>
      </c>
      <c r="I103" s="224">
        <v>500000000</v>
      </c>
      <c r="J103" s="224">
        <v>500464020</v>
      </c>
      <c r="K103" s="224">
        <v>502125000</v>
      </c>
      <c r="L103" s="224">
        <v>500000000</v>
      </c>
      <c r="M103" s="226">
        <v>7.0999999999999994E-2</v>
      </c>
      <c r="N103" s="226">
        <f>+K103/'ACTIVO NETO'!$E$27</f>
        <v>208.22078335642311</v>
      </c>
      <c r="O103" s="227">
        <v>0.5</v>
      </c>
      <c r="P103" s="226">
        <v>4.9099999999999998E-2</v>
      </c>
      <c r="S103" s="230"/>
    </row>
    <row r="104" spans="1:19" s="228" customFormat="1" ht="15" hidden="1" customHeight="1">
      <c r="A104" s="219"/>
      <c r="B104" s="220" t="s">
        <v>191</v>
      </c>
      <c r="C104" s="218" t="s">
        <v>140</v>
      </c>
      <c r="D104" s="221" t="s">
        <v>69</v>
      </c>
      <c r="E104" s="221" t="s">
        <v>70</v>
      </c>
      <c r="F104" s="222" t="s">
        <v>178</v>
      </c>
      <c r="G104" s="223" t="s">
        <v>179</v>
      </c>
      <c r="H104" s="223" t="s">
        <v>80</v>
      </c>
      <c r="I104" s="224">
        <v>500000000</v>
      </c>
      <c r="J104" s="224">
        <v>500464020</v>
      </c>
      <c r="K104" s="224">
        <v>502125000</v>
      </c>
      <c r="L104" s="224">
        <v>500000000</v>
      </c>
      <c r="M104" s="226">
        <v>7.0999999999999994E-2</v>
      </c>
      <c r="N104" s="226">
        <f>+K104/'ACTIVO NETO'!$E$27</f>
        <v>208.22078335642311</v>
      </c>
      <c r="O104" s="227">
        <v>0.5</v>
      </c>
      <c r="P104" s="226">
        <v>4.9099999999999998E-2</v>
      </c>
      <c r="S104" s="230"/>
    </row>
    <row r="105" spans="1:19" s="228" customFormat="1" ht="15" hidden="1" customHeight="1">
      <c r="A105" s="219"/>
      <c r="B105" s="220" t="s">
        <v>191</v>
      </c>
      <c r="C105" s="218" t="s">
        <v>140</v>
      </c>
      <c r="D105" s="221" t="s">
        <v>69</v>
      </c>
      <c r="E105" s="221" t="s">
        <v>70</v>
      </c>
      <c r="F105" s="222" t="s">
        <v>178</v>
      </c>
      <c r="G105" s="223" t="s">
        <v>179</v>
      </c>
      <c r="H105" s="223" t="s">
        <v>80</v>
      </c>
      <c r="I105" s="224">
        <v>500000000</v>
      </c>
      <c r="J105" s="224">
        <v>500464020</v>
      </c>
      <c r="K105" s="224">
        <v>502125000</v>
      </c>
      <c r="L105" s="224">
        <v>500000000</v>
      </c>
      <c r="M105" s="226">
        <v>7.0999999999999994E-2</v>
      </c>
      <c r="N105" s="226">
        <f>+K105/'ACTIVO NETO'!$E$27</f>
        <v>208.22078335642311</v>
      </c>
      <c r="O105" s="227">
        <v>0.5</v>
      </c>
      <c r="P105" s="226">
        <v>4.9099999999999998E-2</v>
      </c>
      <c r="S105" s="230"/>
    </row>
    <row r="106" spans="1:19" s="228" customFormat="1" ht="15" hidden="1" customHeight="1">
      <c r="A106" s="219"/>
      <c r="B106" s="220" t="s">
        <v>191</v>
      </c>
      <c r="C106" s="218" t="s">
        <v>140</v>
      </c>
      <c r="D106" s="221" t="s">
        <v>69</v>
      </c>
      <c r="E106" s="221" t="s">
        <v>70</v>
      </c>
      <c r="F106" s="222" t="s">
        <v>178</v>
      </c>
      <c r="G106" s="223" t="s">
        <v>179</v>
      </c>
      <c r="H106" s="223" t="s">
        <v>80</v>
      </c>
      <c r="I106" s="224">
        <v>500000000</v>
      </c>
      <c r="J106" s="224">
        <v>500464020</v>
      </c>
      <c r="K106" s="224">
        <v>502125000</v>
      </c>
      <c r="L106" s="224">
        <v>500000000</v>
      </c>
      <c r="M106" s="226">
        <v>7.0999999999999994E-2</v>
      </c>
      <c r="N106" s="226">
        <f>+K106/'ACTIVO NETO'!$E$27</f>
        <v>208.22078335642311</v>
      </c>
      <c r="O106" s="227">
        <v>0.5</v>
      </c>
      <c r="P106" s="226">
        <v>4.9099999999999998E-2</v>
      </c>
      <c r="S106" s="230"/>
    </row>
    <row r="107" spans="1:19" s="228" customFormat="1" ht="15" hidden="1" customHeight="1">
      <c r="A107" s="219"/>
      <c r="B107" s="220" t="s">
        <v>191</v>
      </c>
      <c r="C107" s="218" t="s">
        <v>140</v>
      </c>
      <c r="D107" s="221" t="s">
        <v>69</v>
      </c>
      <c r="E107" s="221" t="s">
        <v>70</v>
      </c>
      <c r="F107" s="222" t="s">
        <v>198</v>
      </c>
      <c r="G107" s="223" t="s">
        <v>199</v>
      </c>
      <c r="H107" s="223" t="s">
        <v>80</v>
      </c>
      <c r="I107" s="224">
        <v>500000000</v>
      </c>
      <c r="J107" s="224">
        <v>503421034</v>
      </c>
      <c r="K107" s="224">
        <v>509235000</v>
      </c>
      <c r="L107" s="224">
        <v>500000000</v>
      </c>
      <c r="M107" s="226">
        <v>7.0000000000000007E-2</v>
      </c>
      <c r="N107" s="226">
        <f>+K107/'ACTIVO NETO'!$E$27</f>
        <v>211.16915232762383</v>
      </c>
      <c r="O107" s="227">
        <v>0.5</v>
      </c>
      <c r="P107" s="226">
        <v>4.9099999999999998E-2</v>
      </c>
      <c r="S107" s="230"/>
    </row>
    <row r="108" spans="1:19" s="228" customFormat="1" ht="15" hidden="1" customHeight="1">
      <c r="A108" s="219"/>
      <c r="B108" s="220" t="s">
        <v>191</v>
      </c>
      <c r="C108" s="218" t="s">
        <v>140</v>
      </c>
      <c r="D108" s="221" t="s">
        <v>69</v>
      </c>
      <c r="E108" s="221" t="s">
        <v>70</v>
      </c>
      <c r="F108" s="222" t="s">
        <v>198</v>
      </c>
      <c r="G108" s="223" t="s">
        <v>199</v>
      </c>
      <c r="H108" s="223" t="s">
        <v>80</v>
      </c>
      <c r="I108" s="224">
        <v>500000000</v>
      </c>
      <c r="J108" s="224">
        <v>503421034</v>
      </c>
      <c r="K108" s="224">
        <v>509235000</v>
      </c>
      <c r="L108" s="224">
        <v>500000000</v>
      </c>
      <c r="M108" s="226">
        <v>7.0000000000000007E-2</v>
      </c>
      <c r="N108" s="226">
        <f>+K108/'ACTIVO NETO'!$E$27</f>
        <v>211.16915232762383</v>
      </c>
      <c r="O108" s="227">
        <v>0.5</v>
      </c>
      <c r="P108" s="226">
        <v>4.9099999999999998E-2</v>
      </c>
      <c r="S108" s="230"/>
    </row>
    <row r="109" spans="1:19" s="228" customFormat="1" ht="15" hidden="1" customHeight="1">
      <c r="A109" s="219"/>
      <c r="B109" s="220" t="s">
        <v>191</v>
      </c>
      <c r="C109" s="218" t="s">
        <v>140</v>
      </c>
      <c r="D109" s="221" t="s">
        <v>69</v>
      </c>
      <c r="E109" s="221" t="s">
        <v>70</v>
      </c>
      <c r="F109" s="222" t="s">
        <v>198</v>
      </c>
      <c r="G109" s="223" t="s">
        <v>199</v>
      </c>
      <c r="H109" s="223" t="s">
        <v>80</v>
      </c>
      <c r="I109" s="224">
        <v>500000000</v>
      </c>
      <c r="J109" s="224">
        <v>503421034</v>
      </c>
      <c r="K109" s="224">
        <v>509235000</v>
      </c>
      <c r="L109" s="224">
        <v>500000000</v>
      </c>
      <c r="M109" s="226">
        <v>7.0000000000000007E-2</v>
      </c>
      <c r="N109" s="226">
        <f>+K109/'ACTIVO NETO'!$E$27</f>
        <v>211.16915232762383</v>
      </c>
      <c r="O109" s="227">
        <v>0.5</v>
      </c>
      <c r="P109" s="226">
        <v>4.9099999999999998E-2</v>
      </c>
      <c r="S109" s="230"/>
    </row>
    <row r="110" spans="1:19" s="228" customFormat="1" ht="15" hidden="1" customHeight="1">
      <c r="A110" s="219"/>
      <c r="B110" s="220" t="s">
        <v>191</v>
      </c>
      <c r="C110" s="218" t="s">
        <v>140</v>
      </c>
      <c r="D110" s="221" t="s">
        <v>69</v>
      </c>
      <c r="E110" s="221" t="s">
        <v>70</v>
      </c>
      <c r="F110" s="222" t="s">
        <v>198</v>
      </c>
      <c r="G110" s="223" t="s">
        <v>199</v>
      </c>
      <c r="H110" s="223" t="s">
        <v>80</v>
      </c>
      <c r="I110" s="224">
        <v>500000000</v>
      </c>
      <c r="J110" s="224">
        <v>503421034</v>
      </c>
      <c r="K110" s="224">
        <v>509235000</v>
      </c>
      <c r="L110" s="224">
        <v>500000000</v>
      </c>
      <c r="M110" s="226">
        <v>7.0000000000000007E-2</v>
      </c>
      <c r="N110" s="226">
        <f>+K110/'ACTIVO NETO'!$E$27</f>
        <v>211.16915232762383</v>
      </c>
      <c r="O110" s="227">
        <v>0.5</v>
      </c>
      <c r="P110" s="226">
        <v>4.9099999999999998E-2</v>
      </c>
      <c r="S110" s="230"/>
    </row>
    <row r="111" spans="1:19" s="228" customFormat="1" ht="15" hidden="1" customHeight="1">
      <c r="A111" s="219"/>
      <c r="B111" s="220" t="s">
        <v>191</v>
      </c>
      <c r="C111" s="218" t="s">
        <v>140</v>
      </c>
      <c r="D111" s="221" t="s">
        <v>69</v>
      </c>
      <c r="E111" s="221" t="s">
        <v>70</v>
      </c>
      <c r="F111" s="222" t="s">
        <v>198</v>
      </c>
      <c r="G111" s="223" t="s">
        <v>199</v>
      </c>
      <c r="H111" s="223" t="s">
        <v>80</v>
      </c>
      <c r="I111" s="224">
        <v>500000000</v>
      </c>
      <c r="J111" s="224">
        <v>503421034</v>
      </c>
      <c r="K111" s="224">
        <v>509235000</v>
      </c>
      <c r="L111" s="224">
        <v>500000000</v>
      </c>
      <c r="M111" s="226">
        <v>7.0000000000000007E-2</v>
      </c>
      <c r="N111" s="226">
        <f>+K111/'ACTIVO NETO'!$E$27</f>
        <v>211.16915232762383</v>
      </c>
      <c r="O111" s="227">
        <v>0.5</v>
      </c>
      <c r="P111" s="226">
        <v>4.9099999999999998E-2</v>
      </c>
      <c r="S111" s="230"/>
    </row>
    <row r="112" spans="1:19" s="228" customFormat="1" ht="15" hidden="1" customHeight="1">
      <c r="A112" s="219"/>
      <c r="B112" s="220" t="s">
        <v>191</v>
      </c>
      <c r="C112" s="218" t="s">
        <v>140</v>
      </c>
      <c r="D112" s="221" t="s">
        <v>69</v>
      </c>
      <c r="E112" s="221" t="s">
        <v>70</v>
      </c>
      <c r="F112" s="222" t="s">
        <v>198</v>
      </c>
      <c r="G112" s="223" t="s">
        <v>199</v>
      </c>
      <c r="H112" s="223" t="s">
        <v>80</v>
      </c>
      <c r="I112" s="224">
        <v>500000000</v>
      </c>
      <c r="J112" s="224">
        <v>503421034</v>
      </c>
      <c r="K112" s="224">
        <v>509235000</v>
      </c>
      <c r="L112" s="224">
        <v>500000000</v>
      </c>
      <c r="M112" s="226">
        <v>7.0000000000000007E-2</v>
      </c>
      <c r="N112" s="226">
        <f>+K112/'ACTIVO NETO'!$E$27</f>
        <v>211.16915232762383</v>
      </c>
      <c r="O112" s="227">
        <v>0.5</v>
      </c>
      <c r="P112" s="226">
        <v>4.9099999999999998E-2</v>
      </c>
      <c r="S112" s="230"/>
    </row>
    <row r="113" spans="1:19" s="228" customFormat="1" ht="15" hidden="1" customHeight="1">
      <c r="A113" s="219"/>
      <c r="B113" s="220" t="s">
        <v>191</v>
      </c>
      <c r="C113" s="218" t="s">
        <v>140</v>
      </c>
      <c r="D113" s="221" t="s">
        <v>69</v>
      </c>
      <c r="E113" s="221" t="s">
        <v>70</v>
      </c>
      <c r="F113" s="222" t="s">
        <v>198</v>
      </c>
      <c r="G113" s="223" t="s">
        <v>199</v>
      </c>
      <c r="H113" s="223" t="s">
        <v>80</v>
      </c>
      <c r="I113" s="224">
        <v>500000000</v>
      </c>
      <c r="J113" s="224">
        <v>503421034</v>
      </c>
      <c r="K113" s="224">
        <v>509235000</v>
      </c>
      <c r="L113" s="224">
        <v>500000000</v>
      </c>
      <c r="M113" s="226">
        <v>7.0000000000000007E-2</v>
      </c>
      <c r="N113" s="226">
        <f>+K113/'ACTIVO NETO'!$E$27</f>
        <v>211.16915232762383</v>
      </c>
      <c r="O113" s="227">
        <v>0.5</v>
      </c>
      <c r="P113" s="226">
        <v>4.9099999999999998E-2</v>
      </c>
      <c r="S113" s="230"/>
    </row>
    <row r="114" spans="1:19" s="228" customFormat="1" ht="15" hidden="1" customHeight="1">
      <c r="A114" s="219"/>
      <c r="B114" s="220" t="s">
        <v>191</v>
      </c>
      <c r="C114" s="218" t="s">
        <v>140</v>
      </c>
      <c r="D114" s="221" t="s">
        <v>69</v>
      </c>
      <c r="E114" s="221" t="s">
        <v>70</v>
      </c>
      <c r="F114" s="222" t="s">
        <v>198</v>
      </c>
      <c r="G114" s="223" t="s">
        <v>199</v>
      </c>
      <c r="H114" s="223" t="s">
        <v>80</v>
      </c>
      <c r="I114" s="224">
        <v>500000000</v>
      </c>
      <c r="J114" s="224">
        <v>503421034</v>
      </c>
      <c r="K114" s="224">
        <v>509235000</v>
      </c>
      <c r="L114" s="224">
        <v>500000000</v>
      </c>
      <c r="M114" s="226">
        <v>7.0000000000000007E-2</v>
      </c>
      <c r="N114" s="226">
        <f>+K114/'ACTIVO NETO'!$E$27</f>
        <v>211.16915232762383</v>
      </c>
      <c r="O114" s="227">
        <v>0.5</v>
      </c>
      <c r="P114" s="226">
        <v>4.9099999999999998E-2</v>
      </c>
      <c r="S114" s="230"/>
    </row>
    <row r="115" spans="1:19" s="228" customFormat="1" ht="15" hidden="1" customHeight="1">
      <c r="A115" s="219"/>
      <c r="B115" s="220" t="s">
        <v>191</v>
      </c>
      <c r="C115" s="218" t="s">
        <v>140</v>
      </c>
      <c r="D115" s="221" t="s">
        <v>69</v>
      </c>
      <c r="E115" s="221" t="s">
        <v>70</v>
      </c>
      <c r="F115" s="222" t="s">
        <v>198</v>
      </c>
      <c r="G115" s="223" t="s">
        <v>199</v>
      </c>
      <c r="H115" s="223" t="s">
        <v>80</v>
      </c>
      <c r="I115" s="224">
        <v>500000000</v>
      </c>
      <c r="J115" s="224">
        <v>503421034</v>
      </c>
      <c r="K115" s="224">
        <v>509235000</v>
      </c>
      <c r="L115" s="224">
        <v>500000000</v>
      </c>
      <c r="M115" s="226">
        <v>7.0000000000000007E-2</v>
      </c>
      <c r="N115" s="226">
        <f>+K115/'ACTIVO NETO'!$E$27</f>
        <v>211.16915232762383</v>
      </c>
      <c r="O115" s="227">
        <v>0.5</v>
      </c>
      <c r="P115" s="226">
        <v>4.9099999999999998E-2</v>
      </c>
      <c r="S115" s="230"/>
    </row>
    <row r="116" spans="1:19" s="228" customFormat="1" ht="15" hidden="1" customHeight="1">
      <c r="A116" s="219"/>
      <c r="B116" s="220" t="s">
        <v>191</v>
      </c>
      <c r="C116" s="218" t="s">
        <v>140</v>
      </c>
      <c r="D116" s="221" t="s">
        <v>69</v>
      </c>
      <c r="E116" s="221" t="s">
        <v>70</v>
      </c>
      <c r="F116" s="222" t="s">
        <v>198</v>
      </c>
      <c r="G116" s="223" t="s">
        <v>199</v>
      </c>
      <c r="H116" s="223" t="s">
        <v>80</v>
      </c>
      <c r="I116" s="224">
        <v>500000000</v>
      </c>
      <c r="J116" s="224">
        <v>503421034</v>
      </c>
      <c r="K116" s="224">
        <v>509235000</v>
      </c>
      <c r="L116" s="224">
        <v>500000000</v>
      </c>
      <c r="M116" s="226">
        <v>7.0000000000000007E-2</v>
      </c>
      <c r="N116" s="226">
        <f>+K116/'ACTIVO NETO'!$E$27</f>
        <v>211.16915232762383</v>
      </c>
      <c r="O116" s="227">
        <v>0.5</v>
      </c>
      <c r="P116" s="226">
        <v>4.9099999999999998E-2</v>
      </c>
      <c r="S116" s="230"/>
    </row>
    <row r="117" spans="1:19" s="228" customFormat="1" ht="15" hidden="1" customHeight="1">
      <c r="A117" s="219"/>
      <c r="B117" s="220" t="s">
        <v>191</v>
      </c>
      <c r="C117" s="218" t="s">
        <v>160</v>
      </c>
      <c r="D117" s="221" t="s">
        <v>69</v>
      </c>
      <c r="E117" s="221" t="s">
        <v>70</v>
      </c>
      <c r="F117" s="222" t="s">
        <v>164</v>
      </c>
      <c r="G117" s="223" t="s">
        <v>165</v>
      </c>
      <c r="H117" s="223" t="s">
        <v>80</v>
      </c>
      <c r="I117" s="224">
        <v>1000000000</v>
      </c>
      <c r="J117" s="224">
        <v>1012408929</v>
      </c>
      <c r="K117" s="224">
        <v>1011910000</v>
      </c>
      <c r="L117" s="224">
        <v>1000000000</v>
      </c>
      <c r="M117" s="226">
        <v>9.0999999999999998E-2</v>
      </c>
      <c r="N117" s="226">
        <f>+K117/'ACTIVO NETO'!$E$27</f>
        <v>419.61800923315531</v>
      </c>
      <c r="O117" s="227">
        <v>0.5</v>
      </c>
      <c r="P117" s="226">
        <v>2.1100000000000001E-2</v>
      </c>
      <c r="S117" s="230"/>
    </row>
    <row r="118" spans="1:19" s="228" customFormat="1" ht="15" hidden="1" customHeight="1">
      <c r="A118" s="219"/>
      <c r="B118" s="220" t="s">
        <v>191</v>
      </c>
      <c r="C118" s="218" t="s">
        <v>160</v>
      </c>
      <c r="D118" s="221" t="s">
        <v>69</v>
      </c>
      <c r="E118" s="221" t="s">
        <v>70</v>
      </c>
      <c r="F118" s="222" t="s">
        <v>164</v>
      </c>
      <c r="G118" s="223" t="s">
        <v>165</v>
      </c>
      <c r="H118" s="223" t="s">
        <v>80</v>
      </c>
      <c r="I118" s="224">
        <v>1000000000</v>
      </c>
      <c r="J118" s="224">
        <v>1012408929</v>
      </c>
      <c r="K118" s="224">
        <v>1011910000</v>
      </c>
      <c r="L118" s="224">
        <v>1000000000</v>
      </c>
      <c r="M118" s="226">
        <v>9.0999999999999998E-2</v>
      </c>
      <c r="N118" s="226">
        <f>+K118/'ACTIVO NETO'!$E$27</f>
        <v>419.61800923315531</v>
      </c>
      <c r="O118" s="227">
        <v>0.5</v>
      </c>
      <c r="P118" s="226">
        <v>2.1100000000000001E-2</v>
      </c>
      <c r="S118" s="230"/>
    </row>
    <row r="119" spans="1:19" s="228" customFormat="1" ht="15" hidden="1" customHeight="1">
      <c r="A119" s="219"/>
      <c r="B119" s="220" t="s">
        <v>191</v>
      </c>
      <c r="C119" s="218" t="s">
        <v>160</v>
      </c>
      <c r="D119" s="221" t="s">
        <v>69</v>
      </c>
      <c r="E119" s="221" t="s">
        <v>70</v>
      </c>
      <c r="F119" s="222" t="s">
        <v>164</v>
      </c>
      <c r="G119" s="223" t="s">
        <v>165</v>
      </c>
      <c r="H119" s="223" t="s">
        <v>80</v>
      </c>
      <c r="I119" s="224">
        <v>1000000000</v>
      </c>
      <c r="J119" s="224">
        <v>1012408929</v>
      </c>
      <c r="K119" s="224">
        <v>1011910000</v>
      </c>
      <c r="L119" s="224">
        <v>1000000000</v>
      </c>
      <c r="M119" s="226">
        <v>9.0999999999999998E-2</v>
      </c>
      <c r="N119" s="226">
        <f>+K119/'ACTIVO NETO'!$E$27</f>
        <v>419.61800923315531</v>
      </c>
      <c r="O119" s="227">
        <v>0.5</v>
      </c>
      <c r="P119" s="226">
        <v>2.1100000000000001E-2</v>
      </c>
      <c r="S119" s="230"/>
    </row>
    <row r="120" spans="1:19" s="228" customFormat="1" ht="15" hidden="1" customHeight="1">
      <c r="A120" s="219"/>
      <c r="B120" s="220" t="s">
        <v>191</v>
      </c>
      <c r="C120" s="218" t="s">
        <v>160</v>
      </c>
      <c r="D120" s="221" t="s">
        <v>69</v>
      </c>
      <c r="E120" s="221" t="s">
        <v>70</v>
      </c>
      <c r="F120" s="222" t="s">
        <v>164</v>
      </c>
      <c r="G120" s="223" t="s">
        <v>165</v>
      </c>
      <c r="H120" s="223" t="s">
        <v>80</v>
      </c>
      <c r="I120" s="224">
        <v>1000000000</v>
      </c>
      <c r="J120" s="224">
        <v>1012408929</v>
      </c>
      <c r="K120" s="224">
        <v>1011910000</v>
      </c>
      <c r="L120" s="224">
        <v>1000000000</v>
      </c>
      <c r="M120" s="226">
        <v>9.0999999999999998E-2</v>
      </c>
      <c r="N120" s="226">
        <f>+K120/'ACTIVO NETO'!$E$27</f>
        <v>419.61800923315531</v>
      </c>
      <c r="O120" s="227">
        <v>0.5</v>
      </c>
      <c r="P120" s="226">
        <v>2.1100000000000001E-2</v>
      </c>
      <c r="S120" s="230"/>
    </row>
    <row r="121" spans="1:19" s="228" customFormat="1" ht="15" hidden="1" customHeight="1">
      <c r="A121" s="219"/>
      <c r="B121" s="220" t="s">
        <v>191</v>
      </c>
      <c r="C121" s="218" t="s">
        <v>160</v>
      </c>
      <c r="D121" s="221" t="s">
        <v>69</v>
      </c>
      <c r="E121" s="221" t="s">
        <v>70</v>
      </c>
      <c r="F121" s="222" t="s">
        <v>164</v>
      </c>
      <c r="G121" s="223" t="s">
        <v>165</v>
      </c>
      <c r="H121" s="223" t="s">
        <v>80</v>
      </c>
      <c r="I121" s="224">
        <v>1000000000</v>
      </c>
      <c r="J121" s="224">
        <v>1012408929</v>
      </c>
      <c r="K121" s="224">
        <v>1011910000</v>
      </c>
      <c r="L121" s="224">
        <v>1000000000</v>
      </c>
      <c r="M121" s="226">
        <v>9.0999999999999998E-2</v>
      </c>
      <c r="N121" s="226">
        <f>+K121/'ACTIVO NETO'!$E$27</f>
        <v>419.61800923315531</v>
      </c>
      <c r="O121" s="227">
        <v>0.5</v>
      </c>
      <c r="P121" s="226">
        <v>2.1100000000000001E-2</v>
      </c>
      <c r="S121" s="230"/>
    </row>
    <row r="122" spans="1:19" s="228" customFormat="1" ht="15" hidden="1" customHeight="1">
      <c r="A122" s="219"/>
      <c r="B122" s="220" t="s">
        <v>191</v>
      </c>
      <c r="C122" s="218" t="s">
        <v>160</v>
      </c>
      <c r="D122" s="221" t="s">
        <v>69</v>
      </c>
      <c r="E122" s="221" t="s">
        <v>70</v>
      </c>
      <c r="F122" s="222" t="s">
        <v>166</v>
      </c>
      <c r="G122" s="223" t="s">
        <v>167</v>
      </c>
      <c r="H122" s="223" t="s">
        <v>80</v>
      </c>
      <c r="I122" s="224">
        <v>1000000000</v>
      </c>
      <c r="J122" s="224">
        <v>1003163407</v>
      </c>
      <c r="K122" s="224">
        <v>1022200000</v>
      </c>
      <c r="L122" s="224">
        <v>1000000000</v>
      </c>
      <c r="M122" s="226">
        <v>8.9499999999999996E-2</v>
      </c>
      <c r="N122" s="226">
        <f>+K122/'ACTIVO NETO'!$E$27</f>
        <v>423.88505799738255</v>
      </c>
      <c r="O122" s="227">
        <v>0.5</v>
      </c>
      <c r="P122" s="226">
        <v>2.1100000000000001E-2</v>
      </c>
      <c r="S122" s="230"/>
    </row>
    <row r="123" spans="1:19" s="228" customFormat="1" ht="15" hidden="1" customHeight="1">
      <c r="A123" s="219"/>
      <c r="B123" s="220" t="s">
        <v>191</v>
      </c>
      <c r="C123" s="218" t="s">
        <v>160</v>
      </c>
      <c r="D123" s="221" t="s">
        <v>69</v>
      </c>
      <c r="E123" s="221" t="s">
        <v>70</v>
      </c>
      <c r="F123" s="222" t="s">
        <v>166</v>
      </c>
      <c r="G123" s="223" t="s">
        <v>167</v>
      </c>
      <c r="H123" s="223" t="s">
        <v>80</v>
      </c>
      <c r="I123" s="224">
        <v>500000000</v>
      </c>
      <c r="J123" s="224">
        <v>501581705</v>
      </c>
      <c r="K123" s="224">
        <v>511100000</v>
      </c>
      <c r="L123" s="224">
        <v>500000000</v>
      </c>
      <c r="M123" s="226">
        <v>8.9499999999999996E-2</v>
      </c>
      <c r="N123" s="226">
        <f>+K123/'ACTIVO NETO'!$E$27</f>
        <v>211.94252899869127</v>
      </c>
      <c r="O123" s="227">
        <v>0.5</v>
      </c>
      <c r="P123" s="226">
        <v>2.1100000000000001E-2</v>
      </c>
      <c r="S123" s="230"/>
    </row>
    <row r="124" spans="1:19" s="228" customFormat="1" ht="15" hidden="1" customHeight="1">
      <c r="A124" s="219"/>
      <c r="B124" s="220" t="s">
        <v>191</v>
      </c>
      <c r="C124" s="218" t="s">
        <v>160</v>
      </c>
      <c r="D124" s="221" t="s">
        <v>69</v>
      </c>
      <c r="E124" s="221" t="s">
        <v>70</v>
      </c>
      <c r="F124" s="222" t="s">
        <v>166</v>
      </c>
      <c r="G124" s="223" t="s">
        <v>167</v>
      </c>
      <c r="H124" s="223" t="s">
        <v>80</v>
      </c>
      <c r="I124" s="224">
        <v>500000000</v>
      </c>
      <c r="J124" s="224">
        <v>501581705</v>
      </c>
      <c r="K124" s="224">
        <v>511100000</v>
      </c>
      <c r="L124" s="224">
        <v>500000000</v>
      </c>
      <c r="M124" s="226">
        <v>8.9499999999999996E-2</v>
      </c>
      <c r="N124" s="226">
        <f>+K124/'ACTIVO NETO'!$E$27</f>
        <v>211.94252899869127</v>
      </c>
      <c r="O124" s="227">
        <v>0.5</v>
      </c>
      <c r="P124" s="226">
        <v>2.1100000000000001E-2</v>
      </c>
      <c r="S124" s="230"/>
    </row>
    <row r="125" spans="1:19" s="228" customFormat="1" ht="15" hidden="1" customHeight="1">
      <c r="A125" s="219"/>
      <c r="B125" s="220" t="s">
        <v>191</v>
      </c>
      <c r="C125" s="218" t="s">
        <v>160</v>
      </c>
      <c r="D125" s="221" t="s">
        <v>69</v>
      </c>
      <c r="E125" s="221" t="s">
        <v>70</v>
      </c>
      <c r="F125" s="222" t="s">
        <v>166</v>
      </c>
      <c r="G125" s="223" t="s">
        <v>167</v>
      </c>
      <c r="H125" s="223" t="s">
        <v>80</v>
      </c>
      <c r="I125" s="224">
        <v>1000000000</v>
      </c>
      <c r="J125" s="224">
        <v>1003163407</v>
      </c>
      <c r="K125" s="224">
        <v>1022200000</v>
      </c>
      <c r="L125" s="224">
        <v>1000000000</v>
      </c>
      <c r="M125" s="226">
        <v>8.9499999999999996E-2</v>
      </c>
      <c r="N125" s="226">
        <f>+K125/'ACTIVO NETO'!$E$27</f>
        <v>423.88505799738255</v>
      </c>
      <c r="O125" s="227">
        <v>0.5</v>
      </c>
      <c r="P125" s="226">
        <v>2.1100000000000001E-2</v>
      </c>
      <c r="S125" s="230"/>
    </row>
    <row r="126" spans="1:19" s="228" customFormat="1" ht="15" hidden="1" customHeight="1">
      <c r="A126" s="219"/>
      <c r="B126" s="220" t="s">
        <v>191</v>
      </c>
      <c r="C126" s="218" t="s">
        <v>160</v>
      </c>
      <c r="D126" s="221" t="s">
        <v>69</v>
      </c>
      <c r="E126" s="221" t="s">
        <v>70</v>
      </c>
      <c r="F126" s="222" t="s">
        <v>166</v>
      </c>
      <c r="G126" s="223" t="s">
        <v>167</v>
      </c>
      <c r="H126" s="223" t="s">
        <v>80</v>
      </c>
      <c r="I126" s="224">
        <v>1000000000</v>
      </c>
      <c r="J126" s="224">
        <v>1003163407</v>
      </c>
      <c r="K126" s="224">
        <v>1022200000</v>
      </c>
      <c r="L126" s="224">
        <v>1000000000</v>
      </c>
      <c r="M126" s="226">
        <v>8.9499999999999996E-2</v>
      </c>
      <c r="N126" s="226">
        <f>+K126/'ACTIVO NETO'!$E$27</f>
        <v>423.88505799738255</v>
      </c>
      <c r="O126" s="227">
        <v>0.5</v>
      </c>
      <c r="P126" s="226">
        <v>2.1100000000000001E-2</v>
      </c>
      <c r="S126" s="230"/>
    </row>
    <row r="127" spans="1:19" s="228" customFormat="1" ht="15" hidden="1" customHeight="1">
      <c r="A127" s="219"/>
      <c r="B127" s="220" t="s">
        <v>191</v>
      </c>
      <c r="C127" s="218" t="s">
        <v>160</v>
      </c>
      <c r="D127" s="221" t="s">
        <v>69</v>
      </c>
      <c r="E127" s="221" t="s">
        <v>70</v>
      </c>
      <c r="F127" s="222" t="s">
        <v>166</v>
      </c>
      <c r="G127" s="223" t="s">
        <v>167</v>
      </c>
      <c r="H127" s="223" t="s">
        <v>80</v>
      </c>
      <c r="I127" s="224">
        <v>1000000000</v>
      </c>
      <c r="J127" s="224">
        <v>1003163407</v>
      </c>
      <c r="K127" s="224">
        <v>1022200000</v>
      </c>
      <c r="L127" s="224">
        <v>1000000000</v>
      </c>
      <c r="M127" s="226">
        <v>8.9499999999999996E-2</v>
      </c>
      <c r="N127" s="226">
        <f>+K127/'ACTIVO NETO'!$E$27</f>
        <v>423.88505799738255</v>
      </c>
      <c r="O127" s="227">
        <v>0.5</v>
      </c>
      <c r="P127" s="226">
        <v>2.1100000000000001E-2</v>
      </c>
      <c r="S127" s="230"/>
    </row>
    <row r="128" spans="1:19" s="228" customFormat="1" ht="15" hidden="1" customHeight="1">
      <c r="A128" s="219"/>
      <c r="B128" s="220" t="s">
        <v>191</v>
      </c>
      <c r="C128" s="218" t="s">
        <v>160</v>
      </c>
      <c r="D128" s="221" t="s">
        <v>69</v>
      </c>
      <c r="E128" s="221" t="s">
        <v>70</v>
      </c>
      <c r="F128" s="222" t="s">
        <v>166</v>
      </c>
      <c r="G128" s="223" t="s">
        <v>167</v>
      </c>
      <c r="H128" s="223" t="s">
        <v>80</v>
      </c>
      <c r="I128" s="224">
        <v>1000000000</v>
      </c>
      <c r="J128" s="224">
        <v>1003163407</v>
      </c>
      <c r="K128" s="224">
        <v>1022200000</v>
      </c>
      <c r="L128" s="224">
        <v>1000000000</v>
      </c>
      <c r="M128" s="226">
        <v>8.9499999999999996E-2</v>
      </c>
      <c r="N128" s="226">
        <f>+K128/'ACTIVO NETO'!$E$27</f>
        <v>423.88505799738255</v>
      </c>
      <c r="O128" s="227">
        <v>0.5</v>
      </c>
      <c r="P128" s="226">
        <v>2.1100000000000001E-2</v>
      </c>
      <c r="S128" s="230"/>
    </row>
    <row r="129" spans="1:19" s="228" customFormat="1" ht="15" hidden="1" customHeight="1">
      <c r="A129" s="219"/>
      <c r="B129" s="220" t="s">
        <v>191</v>
      </c>
      <c r="C129" s="218" t="s">
        <v>160</v>
      </c>
      <c r="D129" s="221" t="s">
        <v>69</v>
      </c>
      <c r="E129" s="221" t="s">
        <v>70</v>
      </c>
      <c r="F129" s="222" t="s">
        <v>166</v>
      </c>
      <c r="G129" s="223" t="s">
        <v>167</v>
      </c>
      <c r="H129" s="223" t="s">
        <v>80</v>
      </c>
      <c r="I129" s="224">
        <v>1000000000</v>
      </c>
      <c r="J129" s="224">
        <v>1003163407</v>
      </c>
      <c r="K129" s="224">
        <v>1022200000</v>
      </c>
      <c r="L129" s="224">
        <v>1000000000</v>
      </c>
      <c r="M129" s="226">
        <v>8.9499999999999996E-2</v>
      </c>
      <c r="N129" s="226">
        <f>+K129/'ACTIVO NETO'!$E$27</f>
        <v>423.88505799738255</v>
      </c>
      <c r="O129" s="227">
        <v>0.5</v>
      </c>
      <c r="P129" s="226">
        <v>2.1100000000000001E-2</v>
      </c>
      <c r="S129" s="230"/>
    </row>
    <row r="130" spans="1:19" s="228" customFormat="1" ht="15" hidden="1" customHeight="1">
      <c r="A130" s="219"/>
      <c r="B130" s="220" t="s">
        <v>191</v>
      </c>
      <c r="C130" s="218" t="s">
        <v>160</v>
      </c>
      <c r="D130" s="221" t="s">
        <v>69</v>
      </c>
      <c r="E130" s="221" t="s">
        <v>70</v>
      </c>
      <c r="F130" s="222" t="s">
        <v>166</v>
      </c>
      <c r="G130" s="223" t="s">
        <v>167</v>
      </c>
      <c r="H130" s="223" t="s">
        <v>80</v>
      </c>
      <c r="I130" s="224">
        <v>1000000000</v>
      </c>
      <c r="J130" s="224">
        <v>1003163407</v>
      </c>
      <c r="K130" s="224">
        <v>1022200000</v>
      </c>
      <c r="L130" s="224">
        <v>1000000000</v>
      </c>
      <c r="M130" s="226">
        <v>8.9499999999999996E-2</v>
      </c>
      <c r="N130" s="226">
        <f>+K130/'ACTIVO NETO'!$E$27</f>
        <v>423.88505799738255</v>
      </c>
      <c r="O130" s="227">
        <v>0.5</v>
      </c>
      <c r="P130" s="226">
        <v>2.1100000000000001E-2</v>
      </c>
      <c r="S130" s="230"/>
    </row>
    <row r="131" spans="1:19" s="228" customFormat="1" ht="15" hidden="1" customHeight="1">
      <c r="A131" s="219"/>
      <c r="B131" s="220" t="s">
        <v>191</v>
      </c>
      <c r="C131" s="218" t="s">
        <v>160</v>
      </c>
      <c r="D131" s="221" t="s">
        <v>69</v>
      </c>
      <c r="E131" s="221" t="s">
        <v>70</v>
      </c>
      <c r="F131" s="222" t="s">
        <v>166</v>
      </c>
      <c r="G131" s="223" t="s">
        <v>167</v>
      </c>
      <c r="H131" s="223" t="s">
        <v>80</v>
      </c>
      <c r="I131" s="224">
        <v>1000000000</v>
      </c>
      <c r="J131" s="224">
        <v>1003163407</v>
      </c>
      <c r="K131" s="224">
        <v>1022200000</v>
      </c>
      <c r="L131" s="224">
        <v>1000000000</v>
      </c>
      <c r="M131" s="226">
        <v>8.9499999999999996E-2</v>
      </c>
      <c r="N131" s="226">
        <f>+K131/'ACTIVO NETO'!$E$27</f>
        <v>423.88505799738255</v>
      </c>
      <c r="O131" s="227">
        <v>0.5</v>
      </c>
      <c r="P131" s="226">
        <v>2.1100000000000001E-2</v>
      </c>
      <c r="S131" s="230"/>
    </row>
    <row r="132" spans="1:19" s="228" customFormat="1" ht="15" hidden="1" customHeight="1">
      <c r="A132" s="219"/>
      <c r="B132" s="220" t="s">
        <v>191</v>
      </c>
      <c r="C132" s="218" t="s">
        <v>160</v>
      </c>
      <c r="D132" s="221" t="s">
        <v>69</v>
      </c>
      <c r="E132" s="221" t="s">
        <v>70</v>
      </c>
      <c r="F132" s="222" t="s">
        <v>166</v>
      </c>
      <c r="G132" s="223" t="s">
        <v>167</v>
      </c>
      <c r="H132" s="223" t="s">
        <v>80</v>
      </c>
      <c r="I132" s="224">
        <v>1000000000</v>
      </c>
      <c r="J132" s="224">
        <v>1003163407</v>
      </c>
      <c r="K132" s="224">
        <v>1022200000</v>
      </c>
      <c r="L132" s="224">
        <v>1000000000</v>
      </c>
      <c r="M132" s="226">
        <v>8.9499999999999996E-2</v>
      </c>
      <c r="N132" s="226">
        <f>+K132/'ACTIVO NETO'!$E$27</f>
        <v>423.88505799738255</v>
      </c>
      <c r="O132" s="227">
        <v>0.5</v>
      </c>
      <c r="P132" s="226">
        <v>2.1100000000000001E-2</v>
      </c>
      <c r="S132" s="230"/>
    </row>
    <row r="133" spans="1:19" s="228" customFormat="1" ht="15" hidden="1" customHeight="1">
      <c r="A133" s="219"/>
      <c r="B133" s="220" t="s">
        <v>191</v>
      </c>
      <c r="C133" s="218" t="s">
        <v>161</v>
      </c>
      <c r="D133" s="221" t="s">
        <v>69</v>
      </c>
      <c r="E133" s="221" t="s">
        <v>70</v>
      </c>
      <c r="F133" s="222" t="s">
        <v>172</v>
      </c>
      <c r="G133" s="223" t="s">
        <v>173</v>
      </c>
      <c r="H133" s="223" t="s">
        <v>80</v>
      </c>
      <c r="I133" s="224">
        <v>5000000000</v>
      </c>
      <c r="J133" s="224">
        <v>5036021872</v>
      </c>
      <c r="K133" s="224">
        <v>5291400000</v>
      </c>
      <c r="L133" s="224">
        <v>5000000000</v>
      </c>
      <c r="M133" s="226">
        <v>0.08</v>
      </c>
      <c r="N133" s="226">
        <f>+K133/'ACTIVO NETO'!$E$27</f>
        <v>2194.2334140944531</v>
      </c>
      <c r="O133" s="227">
        <v>0.5</v>
      </c>
      <c r="P133" s="226">
        <v>0.28660000000000002</v>
      </c>
      <c r="S133" s="230"/>
    </row>
    <row r="134" spans="1:19" s="228" customFormat="1" ht="15" hidden="1" customHeight="1">
      <c r="A134" s="219"/>
      <c r="B134" s="220" t="s">
        <v>191</v>
      </c>
      <c r="C134" s="218" t="s">
        <v>161</v>
      </c>
      <c r="D134" s="221" t="s">
        <v>69</v>
      </c>
      <c r="E134" s="221" t="s">
        <v>70</v>
      </c>
      <c r="F134" s="222" t="s">
        <v>172</v>
      </c>
      <c r="G134" s="223" t="s">
        <v>173</v>
      </c>
      <c r="H134" s="223" t="s">
        <v>80</v>
      </c>
      <c r="I134" s="224">
        <v>5000000000</v>
      </c>
      <c r="J134" s="224">
        <v>5036021872</v>
      </c>
      <c r="K134" s="224">
        <v>5291400000</v>
      </c>
      <c r="L134" s="224">
        <v>5000000000</v>
      </c>
      <c r="M134" s="226">
        <v>0.08</v>
      </c>
      <c r="N134" s="226">
        <f>+K134/'ACTIVO NETO'!$E$27</f>
        <v>2194.2334140944531</v>
      </c>
      <c r="O134" s="227">
        <v>0.5</v>
      </c>
      <c r="P134" s="226">
        <v>0.28660000000000002</v>
      </c>
      <c r="S134" s="230"/>
    </row>
    <row r="135" spans="1:19" s="228" customFormat="1" ht="15" hidden="1" customHeight="1">
      <c r="A135" s="219"/>
      <c r="B135" s="220" t="s">
        <v>191</v>
      </c>
      <c r="C135" s="218" t="s">
        <v>161</v>
      </c>
      <c r="D135" s="221" t="s">
        <v>69</v>
      </c>
      <c r="E135" s="221" t="s">
        <v>70</v>
      </c>
      <c r="F135" s="222" t="s">
        <v>172</v>
      </c>
      <c r="G135" s="223" t="s">
        <v>173</v>
      </c>
      <c r="H135" s="223" t="s">
        <v>80</v>
      </c>
      <c r="I135" s="224">
        <v>5000000000</v>
      </c>
      <c r="J135" s="224">
        <v>5036021872</v>
      </c>
      <c r="K135" s="224">
        <v>5291400000</v>
      </c>
      <c r="L135" s="224">
        <v>5000000000</v>
      </c>
      <c r="M135" s="226">
        <v>0.08</v>
      </c>
      <c r="N135" s="226">
        <f>+K135/'ACTIVO NETO'!$E$27</f>
        <v>2194.2334140944531</v>
      </c>
      <c r="O135" s="227">
        <v>0.5</v>
      </c>
      <c r="P135" s="226">
        <v>0.28660000000000002</v>
      </c>
      <c r="S135" s="230"/>
    </row>
    <row r="136" spans="1:19" s="228" customFormat="1" ht="15" hidden="1" customHeight="1">
      <c r="A136" s="219"/>
      <c r="B136" s="220" t="s">
        <v>191</v>
      </c>
      <c r="C136" s="218" t="s">
        <v>161</v>
      </c>
      <c r="D136" s="221" t="s">
        <v>69</v>
      </c>
      <c r="E136" s="221" t="s">
        <v>70</v>
      </c>
      <c r="F136" s="222" t="s">
        <v>172</v>
      </c>
      <c r="G136" s="223" t="s">
        <v>173</v>
      </c>
      <c r="H136" s="223" t="s">
        <v>80</v>
      </c>
      <c r="I136" s="224">
        <v>5000000000</v>
      </c>
      <c r="J136" s="224">
        <v>5036021872</v>
      </c>
      <c r="K136" s="224">
        <v>5291400000</v>
      </c>
      <c r="L136" s="224">
        <v>5000000000</v>
      </c>
      <c r="M136" s="226">
        <v>0.08</v>
      </c>
      <c r="N136" s="226">
        <f>+K136/'ACTIVO NETO'!$E$27</f>
        <v>2194.2334140944531</v>
      </c>
      <c r="O136" s="227">
        <v>0.5</v>
      </c>
      <c r="P136" s="226">
        <v>0.28660000000000002</v>
      </c>
      <c r="S136" s="230"/>
    </row>
    <row r="137" spans="1:19" s="228" customFormat="1" ht="15" hidden="1" customHeight="1">
      <c r="A137" s="219"/>
      <c r="B137" s="220" t="s">
        <v>191</v>
      </c>
      <c r="C137" s="218" t="s">
        <v>161</v>
      </c>
      <c r="D137" s="221" t="s">
        <v>69</v>
      </c>
      <c r="E137" s="221" t="s">
        <v>70</v>
      </c>
      <c r="F137" s="222" t="s">
        <v>172</v>
      </c>
      <c r="G137" s="223" t="s">
        <v>173</v>
      </c>
      <c r="H137" s="223" t="s">
        <v>80</v>
      </c>
      <c r="I137" s="224">
        <v>5000000000</v>
      </c>
      <c r="J137" s="224">
        <v>5036021872</v>
      </c>
      <c r="K137" s="224">
        <v>5291400000</v>
      </c>
      <c r="L137" s="224">
        <v>5000000000</v>
      </c>
      <c r="M137" s="226">
        <v>0.08</v>
      </c>
      <c r="N137" s="226">
        <f>+K137/'ACTIVO NETO'!$E$27</f>
        <v>2194.2334140944531</v>
      </c>
      <c r="O137" s="227">
        <v>0.5</v>
      </c>
      <c r="P137" s="226">
        <v>0.28660000000000002</v>
      </c>
      <c r="S137" s="230"/>
    </row>
    <row r="138" spans="1:19" s="228" customFormat="1" ht="15" hidden="1" customHeight="1">
      <c r="A138" s="219"/>
      <c r="B138" s="220" t="s">
        <v>191</v>
      </c>
      <c r="C138" s="218" t="s">
        <v>161</v>
      </c>
      <c r="D138" s="221" t="s">
        <v>69</v>
      </c>
      <c r="E138" s="221" t="s">
        <v>70</v>
      </c>
      <c r="F138" s="222" t="s">
        <v>172</v>
      </c>
      <c r="G138" s="223" t="s">
        <v>173</v>
      </c>
      <c r="H138" s="223" t="s">
        <v>80</v>
      </c>
      <c r="I138" s="224">
        <v>5000000000</v>
      </c>
      <c r="J138" s="224">
        <v>5036021872</v>
      </c>
      <c r="K138" s="224">
        <v>5291400000</v>
      </c>
      <c r="L138" s="224">
        <v>5000000000</v>
      </c>
      <c r="M138" s="226">
        <v>0.08</v>
      </c>
      <c r="N138" s="226">
        <f>+K138/'ACTIVO NETO'!$E$27</f>
        <v>2194.2334140944531</v>
      </c>
      <c r="O138" s="227">
        <v>0.5</v>
      </c>
      <c r="P138" s="226">
        <v>0.28660000000000002</v>
      </c>
      <c r="S138" s="230"/>
    </row>
    <row r="139" spans="1:19" s="228" customFormat="1" ht="15" hidden="1" customHeight="1">
      <c r="A139" s="219"/>
      <c r="B139" s="220" t="s">
        <v>191</v>
      </c>
      <c r="C139" s="218" t="s">
        <v>161</v>
      </c>
      <c r="D139" s="221" t="s">
        <v>69</v>
      </c>
      <c r="E139" s="221" t="s">
        <v>70</v>
      </c>
      <c r="F139" s="222" t="s">
        <v>172</v>
      </c>
      <c r="G139" s="223" t="s">
        <v>173</v>
      </c>
      <c r="H139" s="223" t="s">
        <v>80</v>
      </c>
      <c r="I139" s="224">
        <v>5000000000</v>
      </c>
      <c r="J139" s="224">
        <v>5036021872</v>
      </c>
      <c r="K139" s="224">
        <v>5291400000</v>
      </c>
      <c r="L139" s="224">
        <v>5000000000</v>
      </c>
      <c r="M139" s="226">
        <v>0.08</v>
      </c>
      <c r="N139" s="226">
        <f>+K139/'ACTIVO NETO'!$E$27</f>
        <v>2194.2334140944531</v>
      </c>
      <c r="O139" s="227">
        <v>0.5</v>
      </c>
      <c r="P139" s="226">
        <v>0.28660000000000002</v>
      </c>
      <c r="S139" s="230"/>
    </row>
    <row r="140" spans="1:19" s="228" customFormat="1" ht="15" hidden="1" customHeight="1">
      <c r="A140" s="219"/>
      <c r="B140" s="220" t="s">
        <v>191</v>
      </c>
      <c r="C140" s="218" t="s">
        <v>161</v>
      </c>
      <c r="D140" s="221" t="s">
        <v>69</v>
      </c>
      <c r="E140" s="221" t="s">
        <v>70</v>
      </c>
      <c r="F140" s="222" t="s">
        <v>172</v>
      </c>
      <c r="G140" s="223" t="s">
        <v>173</v>
      </c>
      <c r="H140" s="223" t="s">
        <v>80</v>
      </c>
      <c r="I140" s="224">
        <v>5000000000</v>
      </c>
      <c r="J140" s="224">
        <v>5036021872</v>
      </c>
      <c r="K140" s="224">
        <v>5291400000</v>
      </c>
      <c r="L140" s="224">
        <v>5000000000</v>
      </c>
      <c r="M140" s="226">
        <v>0.08</v>
      </c>
      <c r="N140" s="226">
        <f>+K140/'ACTIVO NETO'!$E$27</f>
        <v>2194.2334140944531</v>
      </c>
      <c r="O140" s="227">
        <v>0.5</v>
      </c>
      <c r="P140" s="226">
        <v>0.28660000000000002</v>
      </c>
      <c r="S140" s="230"/>
    </row>
    <row r="141" spans="1:19" s="228" customFormat="1" ht="15" hidden="1" customHeight="1">
      <c r="A141" s="219"/>
      <c r="B141" s="220" t="s">
        <v>191</v>
      </c>
      <c r="C141" s="218" t="s">
        <v>161</v>
      </c>
      <c r="D141" s="221" t="s">
        <v>69</v>
      </c>
      <c r="E141" s="221" t="s">
        <v>70</v>
      </c>
      <c r="F141" s="222" t="s">
        <v>172</v>
      </c>
      <c r="G141" s="223" t="s">
        <v>173</v>
      </c>
      <c r="H141" s="223" t="s">
        <v>80</v>
      </c>
      <c r="I141" s="224">
        <v>5000000000</v>
      </c>
      <c r="J141" s="224">
        <v>5036021872</v>
      </c>
      <c r="K141" s="224">
        <v>5291400000</v>
      </c>
      <c r="L141" s="224">
        <v>5000000000</v>
      </c>
      <c r="M141" s="226">
        <v>0.08</v>
      </c>
      <c r="N141" s="226">
        <f>+K141/'ACTIVO NETO'!$E$27</f>
        <v>2194.2334140944531</v>
      </c>
      <c r="O141" s="227">
        <v>0.5</v>
      </c>
      <c r="P141" s="226">
        <v>0.28660000000000002</v>
      </c>
      <c r="S141" s="230"/>
    </row>
    <row r="142" spans="1:19" s="228" customFormat="1" ht="15" hidden="1" customHeight="1">
      <c r="A142" s="219"/>
      <c r="B142" s="220" t="s">
        <v>191</v>
      </c>
      <c r="C142" s="218" t="s">
        <v>161</v>
      </c>
      <c r="D142" s="221" t="s">
        <v>69</v>
      </c>
      <c r="E142" s="221" t="s">
        <v>70</v>
      </c>
      <c r="F142" s="222" t="s">
        <v>172</v>
      </c>
      <c r="G142" s="223" t="s">
        <v>173</v>
      </c>
      <c r="H142" s="223" t="s">
        <v>80</v>
      </c>
      <c r="I142" s="224">
        <v>5000000000</v>
      </c>
      <c r="J142" s="224">
        <v>5036021872</v>
      </c>
      <c r="K142" s="224">
        <v>5291400000</v>
      </c>
      <c r="L142" s="224">
        <v>5000000000</v>
      </c>
      <c r="M142" s="226">
        <v>0.08</v>
      </c>
      <c r="N142" s="226">
        <f>+K142/'ACTIVO NETO'!$E$27</f>
        <v>2194.2334140944531</v>
      </c>
      <c r="O142" s="227">
        <v>0.5</v>
      </c>
      <c r="P142" s="226">
        <v>0.28660000000000002</v>
      </c>
      <c r="S142" s="230"/>
    </row>
    <row r="143" spans="1:19" s="228" customFormat="1" ht="15" hidden="1" customHeight="1">
      <c r="A143" s="219"/>
      <c r="B143" s="220" t="s">
        <v>191</v>
      </c>
      <c r="C143" s="218" t="s">
        <v>161</v>
      </c>
      <c r="D143" s="221" t="s">
        <v>69</v>
      </c>
      <c r="E143" s="221" t="s">
        <v>70</v>
      </c>
      <c r="F143" s="222" t="s">
        <v>174</v>
      </c>
      <c r="G143" s="223" t="s">
        <v>175</v>
      </c>
      <c r="H143" s="223" t="s">
        <v>80</v>
      </c>
      <c r="I143" s="224">
        <v>5000000000</v>
      </c>
      <c r="J143" s="224">
        <v>5014005787</v>
      </c>
      <c r="K143" s="224">
        <v>5223300000</v>
      </c>
      <c r="L143" s="224">
        <v>5000000000</v>
      </c>
      <c r="M143" s="226">
        <v>7.1999999999999995E-2</v>
      </c>
      <c r="N143" s="226">
        <f>+K143/'ACTIVO NETO'!$E$27</f>
        <v>2165.9937619230368</v>
      </c>
      <c r="O143" s="227">
        <v>0.5</v>
      </c>
      <c r="P143" s="226">
        <v>0.28660000000000002</v>
      </c>
      <c r="S143" s="230"/>
    </row>
    <row r="144" spans="1:19" s="228" customFormat="1" ht="15" hidden="1" customHeight="1">
      <c r="A144" s="219"/>
      <c r="B144" s="220" t="s">
        <v>191</v>
      </c>
      <c r="C144" s="218" t="s">
        <v>161</v>
      </c>
      <c r="D144" s="221" t="s">
        <v>69</v>
      </c>
      <c r="E144" s="221" t="s">
        <v>70</v>
      </c>
      <c r="F144" s="222" t="s">
        <v>174</v>
      </c>
      <c r="G144" s="223" t="s">
        <v>175</v>
      </c>
      <c r="H144" s="223" t="s">
        <v>80</v>
      </c>
      <c r="I144" s="224">
        <v>5000000000</v>
      </c>
      <c r="J144" s="224">
        <v>5014005787</v>
      </c>
      <c r="K144" s="224">
        <v>5223300000</v>
      </c>
      <c r="L144" s="224">
        <v>5000000000</v>
      </c>
      <c r="M144" s="226">
        <v>7.1999999999999995E-2</v>
      </c>
      <c r="N144" s="226">
        <f>+K144/'ACTIVO NETO'!$E$27</f>
        <v>2165.9937619230368</v>
      </c>
      <c r="O144" s="227">
        <v>0.5</v>
      </c>
      <c r="P144" s="226">
        <v>0.28660000000000002</v>
      </c>
      <c r="S144" s="230"/>
    </row>
    <row r="145" spans="1:19" s="228" customFormat="1" ht="15" hidden="1" customHeight="1">
      <c r="A145" s="219"/>
      <c r="B145" s="220" t="s">
        <v>191</v>
      </c>
      <c r="C145" s="218" t="s">
        <v>161</v>
      </c>
      <c r="D145" s="221" t="s">
        <v>69</v>
      </c>
      <c r="E145" s="221" t="s">
        <v>70</v>
      </c>
      <c r="F145" s="222" t="s">
        <v>174</v>
      </c>
      <c r="G145" s="223" t="s">
        <v>175</v>
      </c>
      <c r="H145" s="223" t="s">
        <v>80</v>
      </c>
      <c r="I145" s="224">
        <v>5000000000</v>
      </c>
      <c r="J145" s="224">
        <v>5014005787</v>
      </c>
      <c r="K145" s="224">
        <v>5223300000</v>
      </c>
      <c r="L145" s="224">
        <v>5000000000</v>
      </c>
      <c r="M145" s="226">
        <v>7.1999999999999995E-2</v>
      </c>
      <c r="N145" s="226">
        <f>+K145/'ACTIVO NETO'!$E$27</f>
        <v>2165.9937619230368</v>
      </c>
      <c r="O145" s="227">
        <v>0.5</v>
      </c>
      <c r="P145" s="226">
        <v>0.28660000000000002</v>
      </c>
      <c r="S145" s="230"/>
    </row>
    <row r="146" spans="1:19" s="228" customFormat="1" ht="15" hidden="1" customHeight="1">
      <c r="A146" s="219"/>
      <c r="B146" s="220" t="s">
        <v>191</v>
      </c>
      <c r="C146" s="218" t="s">
        <v>161</v>
      </c>
      <c r="D146" s="221" t="s">
        <v>69</v>
      </c>
      <c r="E146" s="221" t="s">
        <v>70</v>
      </c>
      <c r="F146" s="222" t="s">
        <v>174</v>
      </c>
      <c r="G146" s="223" t="s">
        <v>175</v>
      </c>
      <c r="H146" s="223" t="s">
        <v>80</v>
      </c>
      <c r="I146" s="224">
        <v>5000000000</v>
      </c>
      <c r="J146" s="224">
        <v>5014005787</v>
      </c>
      <c r="K146" s="224">
        <v>5223300000</v>
      </c>
      <c r="L146" s="224">
        <v>5000000000</v>
      </c>
      <c r="M146" s="226">
        <v>7.1999999999999995E-2</v>
      </c>
      <c r="N146" s="226">
        <f>+K146/'ACTIVO NETO'!$E$27</f>
        <v>2165.9937619230368</v>
      </c>
      <c r="O146" s="227">
        <v>0.5</v>
      </c>
      <c r="P146" s="226">
        <v>0.28660000000000002</v>
      </c>
      <c r="S146" s="230"/>
    </row>
    <row r="147" spans="1:19" s="228" customFormat="1" ht="15" hidden="1" customHeight="1">
      <c r="A147" s="219"/>
      <c r="B147" s="220" t="s">
        <v>191</v>
      </c>
      <c r="C147" s="218" t="s">
        <v>161</v>
      </c>
      <c r="D147" s="221" t="s">
        <v>69</v>
      </c>
      <c r="E147" s="221" t="s">
        <v>70</v>
      </c>
      <c r="F147" s="222" t="s">
        <v>174</v>
      </c>
      <c r="G147" s="223" t="s">
        <v>175</v>
      </c>
      <c r="H147" s="223" t="s">
        <v>80</v>
      </c>
      <c r="I147" s="224">
        <v>5000000000</v>
      </c>
      <c r="J147" s="224">
        <v>5014005787</v>
      </c>
      <c r="K147" s="224">
        <v>5223300000</v>
      </c>
      <c r="L147" s="224">
        <v>5000000000</v>
      </c>
      <c r="M147" s="226">
        <v>7.1999999999999995E-2</v>
      </c>
      <c r="N147" s="226">
        <f>+K147/'ACTIVO NETO'!$E$27</f>
        <v>2165.9937619230368</v>
      </c>
      <c r="O147" s="227">
        <v>0.5</v>
      </c>
      <c r="P147" s="226">
        <v>0.28660000000000002</v>
      </c>
      <c r="S147" s="230"/>
    </row>
    <row r="148" spans="1:19" s="228" customFormat="1" ht="15" hidden="1" customHeight="1">
      <c r="A148" s="219"/>
      <c r="B148" s="220" t="s">
        <v>191</v>
      </c>
      <c r="C148" s="218" t="s">
        <v>161</v>
      </c>
      <c r="D148" s="221" t="s">
        <v>69</v>
      </c>
      <c r="E148" s="221" t="s">
        <v>70</v>
      </c>
      <c r="F148" s="222" t="s">
        <v>174</v>
      </c>
      <c r="G148" s="223" t="s">
        <v>175</v>
      </c>
      <c r="H148" s="223" t="s">
        <v>80</v>
      </c>
      <c r="I148" s="224">
        <v>5000000000</v>
      </c>
      <c r="J148" s="224">
        <v>5014005787</v>
      </c>
      <c r="K148" s="224">
        <v>5223300000</v>
      </c>
      <c r="L148" s="224">
        <v>5000000000</v>
      </c>
      <c r="M148" s="226">
        <v>7.1999999999999995E-2</v>
      </c>
      <c r="N148" s="226">
        <f>+K148/'ACTIVO NETO'!$E$27</f>
        <v>2165.9937619230368</v>
      </c>
      <c r="O148" s="227">
        <v>0.5</v>
      </c>
      <c r="P148" s="226">
        <v>0.28660000000000002</v>
      </c>
      <c r="S148" s="230"/>
    </row>
    <row r="149" spans="1:19" s="228" customFormat="1" ht="15" hidden="1" customHeight="1">
      <c r="A149" s="219"/>
      <c r="B149" s="220" t="s">
        <v>191</v>
      </c>
      <c r="C149" s="218" t="s">
        <v>161</v>
      </c>
      <c r="D149" s="221" t="s">
        <v>69</v>
      </c>
      <c r="E149" s="221" t="s">
        <v>70</v>
      </c>
      <c r="F149" s="222" t="s">
        <v>174</v>
      </c>
      <c r="G149" s="223" t="s">
        <v>175</v>
      </c>
      <c r="H149" s="223" t="s">
        <v>80</v>
      </c>
      <c r="I149" s="224">
        <v>5000000000</v>
      </c>
      <c r="J149" s="224">
        <v>5014005787</v>
      </c>
      <c r="K149" s="224">
        <v>5223300000</v>
      </c>
      <c r="L149" s="224">
        <v>5000000000</v>
      </c>
      <c r="M149" s="226">
        <v>7.1999999999999995E-2</v>
      </c>
      <c r="N149" s="226">
        <f>+K149/'ACTIVO NETO'!$E$27</f>
        <v>2165.9937619230368</v>
      </c>
      <c r="O149" s="227">
        <v>0.5</v>
      </c>
      <c r="P149" s="226">
        <v>0.28660000000000002</v>
      </c>
      <c r="S149" s="230"/>
    </row>
    <row r="150" spans="1:19" s="228" customFormat="1" ht="15" hidden="1" customHeight="1">
      <c r="A150" s="219"/>
      <c r="B150" s="220" t="s">
        <v>191</v>
      </c>
      <c r="C150" s="218" t="s">
        <v>161</v>
      </c>
      <c r="D150" s="221" t="s">
        <v>69</v>
      </c>
      <c r="E150" s="221" t="s">
        <v>70</v>
      </c>
      <c r="F150" s="222" t="s">
        <v>174</v>
      </c>
      <c r="G150" s="223" t="s">
        <v>175</v>
      </c>
      <c r="H150" s="223" t="s">
        <v>80</v>
      </c>
      <c r="I150" s="224">
        <v>5000000000</v>
      </c>
      <c r="J150" s="224">
        <v>5014005787</v>
      </c>
      <c r="K150" s="224">
        <v>5223300000</v>
      </c>
      <c r="L150" s="224">
        <v>5000000000</v>
      </c>
      <c r="M150" s="226">
        <v>7.1999999999999995E-2</v>
      </c>
      <c r="N150" s="226">
        <f>+K150/'ACTIVO NETO'!$E$27</f>
        <v>2165.9937619230368</v>
      </c>
      <c r="O150" s="227">
        <v>0.5</v>
      </c>
      <c r="P150" s="226">
        <v>0.28660000000000002</v>
      </c>
      <c r="S150" s="230"/>
    </row>
    <row r="151" spans="1:19" s="228" customFormat="1" ht="15" hidden="1" customHeight="1">
      <c r="A151" s="219"/>
      <c r="B151" s="220" t="s">
        <v>191</v>
      </c>
      <c r="C151" s="218" t="s">
        <v>161</v>
      </c>
      <c r="D151" s="221" t="s">
        <v>69</v>
      </c>
      <c r="E151" s="221" t="s">
        <v>70</v>
      </c>
      <c r="F151" s="222" t="s">
        <v>174</v>
      </c>
      <c r="G151" s="223" t="s">
        <v>175</v>
      </c>
      <c r="H151" s="223" t="s">
        <v>80</v>
      </c>
      <c r="I151" s="224">
        <v>5000000000</v>
      </c>
      <c r="J151" s="224">
        <v>5014005787</v>
      </c>
      <c r="K151" s="224">
        <v>5223300000</v>
      </c>
      <c r="L151" s="224">
        <v>5000000000</v>
      </c>
      <c r="M151" s="226">
        <v>7.1999999999999995E-2</v>
      </c>
      <c r="N151" s="226">
        <f>+K151/'ACTIVO NETO'!$E$27</f>
        <v>2165.9937619230368</v>
      </c>
      <c r="O151" s="227">
        <v>0.5</v>
      </c>
      <c r="P151" s="226">
        <v>0.28660000000000002</v>
      </c>
      <c r="S151" s="230"/>
    </row>
    <row r="152" spans="1:19" s="228" customFormat="1" ht="15" hidden="1" customHeight="1">
      <c r="A152" s="219"/>
      <c r="B152" s="220" t="s">
        <v>191</v>
      </c>
      <c r="C152" s="218" t="s">
        <v>161</v>
      </c>
      <c r="D152" s="221" t="s">
        <v>69</v>
      </c>
      <c r="E152" s="221" t="s">
        <v>70</v>
      </c>
      <c r="F152" s="222" t="s">
        <v>174</v>
      </c>
      <c r="G152" s="223" t="s">
        <v>175</v>
      </c>
      <c r="H152" s="223" t="s">
        <v>80</v>
      </c>
      <c r="I152" s="224">
        <v>5000000000</v>
      </c>
      <c r="J152" s="224">
        <v>5014005787</v>
      </c>
      <c r="K152" s="224">
        <v>5223300000</v>
      </c>
      <c r="L152" s="224">
        <v>5000000000</v>
      </c>
      <c r="M152" s="226">
        <v>7.1999999999999995E-2</v>
      </c>
      <c r="N152" s="226">
        <f>+K152/'ACTIVO NETO'!$E$27</f>
        <v>2165.9937619230368</v>
      </c>
      <c r="O152" s="227">
        <v>0.5</v>
      </c>
      <c r="P152" s="226">
        <v>0.28660000000000002</v>
      </c>
      <c r="S152" s="230"/>
    </row>
    <row r="153" spans="1:19" s="228" customFormat="1" ht="15" hidden="1" customHeight="1">
      <c r="A153" s="219"/>
      <c r="B153" s="220" t="s">
        <v>191</v>
      </c>
      <c r="C153" s="218" t="s">
        <v>161</v>
      </c>
      <c r="D153" s="221" t="s">
        <v>69</v>
      </c>
      <c r="E153" s="221" t="s">
        <v>70</v>
      </c>
      <c r="F153" s="222" t="s">
        <v>174</v>
      </c>
      <c r="G153" s="223" t="s">
        <v>175</v>
      </c>
      <c r="H153" s="223" t="s">
        <v>80</v>
      </c>
      <c r="I153" s="224">
        <v>5000000000</v>
      </c>
      <c r="J153" s="224">
        <v>5014005787</v>
      </c>
      <c r="K153" s="224">
        <v>5223300000</v>
      </c>
      <c r="L153" s="224">
        <v>5000000000</v>
      </c>
      <c r="M153" s="226">
        <v>7.1999999999999995E-2</v>
      </c>
      <c r="N153" s="226">
        <f>+K153/'ACTIVO NETO'!$E$27</f>
        <v>2165.9937619230368</v>
      </c>
      <c r="O153" s="227">
        <v>0.5</v>
      </c>
      <c r="P153" s="226">
        <v>0.28660000000000002</v>
      </c>
      <c r="S153" s="230"/>
    </row>
    <row r="154" spans="1:19" s="228" customFormat="1" ht="15" hidden="1" customHeight="1">
      <c r="A154" s="219"/>
      <c r="B154" s="220" t="s">
        <v>191</v>
      </c>
      <c r="C154" s="218" t="s">
        <v>161</v>
      </c>
      <c r="D154" s="221" t="s">
        <v>69</v>
      </c>
      <c r="E154" s="221" t="s">
        <v>70</v>
      </c>
      <c r="F154" s="222" t="s">
        <v>174</v>
      </c>
      <c r="G154" s="223" t="s">
        <v>175</v>
      </c>
      <c r="H154" s="223" t="s">
        <v>80</v>
      </c>
      <c r="I154" s="224">
        <v>5000000000</v>
      </c>
      <c r="J154" s="224">
        <v>5014005787</v>
      </c>
      <c r="K154" s="224">
        <v>5223300000</v>
      </c>
      <c r="L154" s="224">
        <v>5000000000</v>
      </c>
      <c r="M154" s="226">
        <v>7.1999999999999995E-2</v>
      </c>
      <c r="N154" s="226">
        <f>+K154/'ACTIVO NETO'!$E$27</f>
        <v>2165.9937619230368</v>
      </c>
      <c r="O154" s="227">
        <v>0.5</v>
      </c>
      <c r="P154" s="226">
        <v>0.28660000000000002</v>
      </c>
      <c r="S154" s="230"/>
    </row>
    <row r="155" spans="1:19" s="228" customFormat="1" ht="15" hidden="1" customHeight="1">
      <c r="A155" s="219"/>
      <c r="B155" s="220" t="s">
        <v>191</v>
      </c>
      <c r="C155" s="218" t="s">
        <v>161</v>
      </c>
      <c r="D155" s="221" t="s">
        <v>69</v>
      </c>
      <c r="E155" s="221" t="s">
        <v>70</v>
      </c>
      <c r="F155" s="222" t="s">
        <v>174</v>
      </c>
      <c r="G155" s="223" t="s">
        <v>175</v>
      </c>
      <c r="H155" s="223" t="s">
        <v>80</v>
      </c>
      <c r="I155" s="224">
        <v>5000000000</v>
      </c>
      <c r="J155" s="224">
        <v>5014005787</v>
      </c>
      <c r="K155" s="224">
        <v>5223300000</v>
      </c>
      <c r="L155" s="224">
        <v>5000000000</v>
      </c>
      <c r="M155" s="226">
        <v>7.1999999999999995E-2</v>
      </c>
      <c r="N155" s="226">
        <f>+K155/'ACTIVO NETO'!$E$27</f>
        <v>2165.9937619230368</v>
      </c>
      <c r="O155" s="227">
        <v>0.5</v>
      </c>
      <c r="P155" s="226">
        <v>0.28660000000000002</v>
      </c>
      <c r="S155" s="230"/>
    </row>
    <row r="156" spans="1:19" s="228" customFormat="1" ht="15" hidden="1" customHeight="1">
      <c r="A156" s="219"/>
      <c r="B156" s="220" t="s">
        <v>191</v>
      </c>
      <c r="C156" s="218" t="s">
        <v>161</v>
      </c>
      <c r="D156" s="221" t="s">
        <v>69</v>
      </c>
      <c r="E156" s="221" t="s">
        <v>70</v>
      </c>
      <c r="F156" s="222" t="s">
        <v>174</v>
      </c>
      <c r="G156" s="223" t="s">
        <v>175</v>
      </c>
      <c r="H156" s="223" t="s">
        <v>80</v>
      </c>
      <c r="I156" s="224">
        <v>5000000000</v>
      </c>
      <c r="J156" s="224">
        <v>5014005787</v>
      </c>
      <c r="K156" s="224">
        <v>5223300000</v>
      </c>
      <c r="L156" s="224">
        <v>5000000000</v>
      </c>
      <c r="M156" s="226">
        <v>7.1999999999999995E-2</v>
      </c>
      <c r="N156" s="226">
        <f>+K156/'ACTIVO NETO'!$E$27</f>
        <v>2165.9937619230368</v>
      </c>
      <c r="O156" s="227">
        <v>0.5</v>
      </c>
      <c r="P156" s="226">
        <v>0.28660000000000002</v>
      </c>
      <c r="S156" s="230"/>
    </row>
    <row r="157" spans="1:19" s="228" customFormat="1" ht="15" hidden="1" customHeight="1">
      <c r="A157" s="219"/>
      <c r="B157" s="220" t="s">
        <v>191</v>
      </c>
      <c r="C157" s="218" t="s">
        <v>161</v>
      </c>
      <c r="D157" s="221" t="s">
        <v>69</v>
      </c>
      <c r="E157" s="221" t="s">
        <v>70</v>
      </c>
      <c r="F157" s="222" t="s">
        <v>174</v>
      </c>
      <c r="G157" s="223" t="s">
        <v>175</v>
      </c>
      <c r="H157" s="223" t="s">
        <v>80</v>
      </c>
      <c r="I157" s="224">
        <v>5000000000</v>
      </c>
      <c r="J157" s="224">
        <v>5014005787</v>
      </c>
      <c r="K157" s="224">
        <v>5223300000</v>
      </c>
      <c r="L157" s="224">
        <v>5000000000</v>
      </c>
      <c r="M157" s="226">
        <v>7.1999999999999995E-2</v>
      </c>
      <c r="N157" s="226">
        <f>+K157/'ACTIVO NETO'!$E$27</f>
        <v>2165.9937619230368</v>
      </c>
      <c r="O157" s="227">
        <v>0.5</v>
      </c>
      <c r="P157" s="226">
        <v>0.28660000000000002</v>
      </c>
      <c r="S157" s="230"/>
    </row>
    <row r="158" spans="1:19" s="228" customFormat="1" ht="15" hidden="1" customHeight="1">
      <c r="A158" s="219"/>
      <c r="B158" s="220" t="s">
        <v>191</v>
      </c>
      <c r="C158" s="218" t="s">
        <v>161</v>
      </c>
      <c r="D158" s="221" t="s">
        <v>69</v>
      </c>
      <c r="E158" s="221" t="s">
        <v>70</v>
      </c>
      <c r="F158" s="222" t="s">
        <v>174</v>
      </c>
      <c r="G158" s="223" t="s">
        <v>175</v>
      </c>
      <c r="H158" s="223" t="s">
        <v>80</v>
      </c>
      <c r="I158" s="224">
        <v>5000000000</v>
      </c>
      <c r="J158" s="224">
        <v>5014005787</v>
      </c>
      <c r="K158" s="224">
        <v>5223300000</v>
      </c>
      <c r="L158" s="224">
        <v>5000000000</v>
      </c>
      <c r="M158" s="226">
        <v>7.1999999999999995E-2</v>
      </c>
      <c r="N158" s="226">
        <f>+K158/'ACTIVO NETO'!$E$27</f>
        <v>2165.9937619230368</v>
      </c>
      <c r="O158" s="227">
        <v>0.5</v>
      </c>
      <c r="P158" s="226">
        <v>0.28660000000000002</v>
      </c>
      <c r="S158" s="230"/>
    </row>
    <row r="159" spans="1:19" s="228" customFormat="1" ht="15" hidden="1" customHeight="1">
      <c r="A159" s="219"/>
      <c r="B159" s="220" t="s">
        <v>191</v>
      </c>
      <c r="C159" s="218" t="s">
        <v>161</v>
      </c>
      <c r="D159" s="221" t="s">
        <v>69</v>
      </c>
      <c r="E159" s="221" t="s">
        <v>70</v>
      </c>
      <c r="F159" s="222" t="s">
        <v>174</v>
      </c>
      <c r="G159" s="223" t="s">
        <v>175</v>
      </c>
      <c r="H159" s="223" t="s">
        <v>80</v>
      </c>
      <c r="I159" s="224">
        <v>5000000000</v>
      </c>
      <c r="J159" s="224">
        <v>5014005787</v>
      </c>
      <c r="K159" s="224">
        <v>5223300000</v>
      </c>
      <c r="L159" s="224">
        <v>5000000000</v>
      </c>
      <c r="M159" s="226">
        <v>7.1999999999999995E-2</v>
      </c>
      <c r="N159" s="226">
        <f>+K159/'ACTIVO NETO'!$E$27</f>
        <v>2165.9937619230368</v>
      </c>
      <c r="O159" s="227">
        <v>0.5</v>
      </c>
      <c r="P159" s="226">
        <v>0.28660000000000002</v>
      </c>
      <c r="S159" s="230"/>
    </row>
    <row r="160" spans="1:19" s="228" customFormat="1" ht="15" hidden="1" customHeight="1">
      <c r="A160" s="219"/>
      <c r="B160" s="220" t="s">
        <v>191</v>
      </c>
      <c r="C160" s="218" t="s">
        <v>161</v>
      </c>
      <c r="D160" s="221" t="s">
        <v>69</v>
      </c>
      <c r="E160" s="221" t="s">
        <v>70</v>
      </c>
      <c r="F160" s="222" t="s">
        <v>174</v>
      </c>
      <c r="G160" s="223" t="s">
        <v>175</v>
      </c>
      <c r="H160" s="223" t="s">
        <v>80</v>
      </c>
      <c r="I160" s="224">
        <v>5000000000</v>
      </c>
      <c r="J160" s="224">
        <v>5014005787</v>
      </c>
      <c r="K160" s="224">
        <v>5223300000</v>
      </c>
      <c r="L160" s="224">
        <v>5000000000</v>
      </c>
      <c r="M160" s="226">
        <v>7.1999999999999995E-2</v>
      </c>
      <c r="N160" s="226">
        <f>+K160/'ACTIVO NETO'!$E$27</f>
        <v>2165.9937619230368</v>
      </c>
      <c r="O160" s="227">
        <v>0.5</v>
      </c>
      <c r="P160" s="226">
        <v>0.28660000000000002</v>
      </c>
      <c r="S160" s="230"/>
    </row>
    <row r="161" spans="1:19" s="228" customFormat="1" ht="15" hidden="1" customHeight="1">
      <c r="A161" s="219"/>
      <c r="B161" s="220" t="s">
        <v>191</v>
      </c>
      <c r="C161" s="218" t="s">
        <v>161</v>
      </c>
      <c r="D161" s="221" t="s">
        <v>69</v>
      </c>
      <c r="E161" s="221" t="s">
        <v>70</v>
      </c>
      <c r="F161" s="222" t="s">
        <v>174</v>
      </c>
      <c r="G161" s="223" t="s">
        <v>175</v>
      </c>
      <c r="H161" s="223" t="s">
        <v>80</v>
      </c>
      <c r="I161" s="224">
        <v>5000000000</v>
      </c>
      <c r="J161" s="224">
        <v>5014005787</v>
      </c>
      <c r="K161" s="224">
        <v>5223300000</v>
      </c>
      <c r="L161" s="224">
        <v>5000000000</v>
      </c>
      <c r="M161" s="226">
        <v>7.1999999999999995E-2</v>
      </c>
      <c r="N161" s="226">
        <f>+K161/'ACTIVO NETO'!$E$27</f>
        <v>2165.9937619230368</v>
      </c>
      <c r="O161" s="227">
        <v>0.5</v>
      </c>
      <c r="P161" s="226">
        <v>0.28660000000000002</v>
      </c>
      <c r="S161" s="230"/>
    </row>
    <row r="162" spans="1:19" s="228" customFormat="1" ht="15" hidden="1" customHeight="1">
      <c r="A162" s="219"/>
      <c r="B162" s="220" t="s">
        <v>191</v>
      </c>
      <c r="C162" s="218" t="s">
        <v>161</v>
      </c>
      <c r="D162" s="221" t="s">
        <v>69</v>
      </c>
      <c r="E162" s="221" t="s">
        <v>70</v>
      </c>
      <c r="F162" s="222" t="s">
        <v>174</v>
      </c>
      <c r="G162" s="223" t="s">
        <v>175</v>
      </c>
      <c r="H162" s="223" t="s">
        <v>80</v>
      </c>
      <c r="I162" s="224">
        <v>5000000000</v>
      </c>
      <c r="J162" s="224">
        <v>5014005787</v>
      </c>
      <c r="K162" s="224">
        <v>5223300000</v>
      </c>
      <c r="L162" s="224">
        <v>5000000000</v>
      </c>
      <c r="M162" s="226">
        <v>7.1999999999999995E-2</v>
      </c>
      <c r="N162" s="226">
        <f>+K162/'ACTIVO NETO'!$E$27</f>
        <v>2165.9937619230368</v>
      </c>
      <c r="O162" s="227">
        <v>0.5</v>
      </c>
      <c r="P162" s="226">
        <v>0.28660000000000002</v>
      </c>
      <c r="S162" s="230"/>
    </row>
    <row r="163" spans="1:19" s="228" customFormat="1" ht="15" hidden="1" customHeight="1">
      <c r="A163" s="219"/>
      <c r="B163" s="220" t="s">
        <v>191</v>
      </c>
      <c r="C163" s="218" t="s">
        <v>161</v>
      </c>
      <c r="D163" s="221" t="s">
        <v>69</v>
      </c>
      <c r="E163" s="221" t="s">
        <v>70</v>
      </c>
      <c r="F163" s="222" t="s">
        <v>176</v>
      </c>
      <c r="G163" s="223" t="s">
        <v>177</v>
      </c>
      <c r="H163" s="223" t="s">
        <v>80</v>
      </c>
      <c r="I163" s="224">
        <v>2000000000</v>
      </c>
      <c r="J163" s="224">
        <v>2246032011</v>
      </c>
      <c r="K163" s="224">
        <v>2141160000</v>
      </c>
      <c r="L163" s="224">
        <v>2000000000</v>
      </c>
      <c r="M163" s="226">
        <v>9.5000000000000001E-2</v>
      </c>
      <c r="N163" s="226">
        <f>+K163/'ACTIVO NETO'!$E$27</f>
        <v>887.89447347062764</v>
      </c>
      <c r="O163" s="227">
        <v>0.5</v>
      </c>
      <c r="P163" s="226">
        <v>0.28660000000000002</v>
      </c>
      <c r="S163" s="230"/>
    </row>
    <row r="164" spans="1:19" s="228" customFormat="1" ht="15" hidden="1" customHeight="1">
      <c r="A164" s="219"/>
      <c r="B164" s="220" t="s">
        <v>191</v>
      </c>
      <c r="C164" s="218" t="s">
        <v>161</v>
      </c>
      <c r="D164" s="221" t="s">
        <v>69</v>
      </c>
      <c r="E164" s="221" t="s">
        <v>70</v>
      </c>
      <c r="F164" s="222" t="s">
        <v>176</v>
      </c>
      <c r="G164" s="223" t="s">
        <v>177</v>
      </c>
      <c r="H164" s="223" t="s">
        <v>80</v>
      </c>
      <c r="I164" s="224">
        <v>2000000000</v>
      </c>
      <c r="J164" s="224">
        <v>2246032011</v>
      </c>
      <c r="K164" s="224">
        <v>2141160000</v>
      </c>
      <c r="L164" s="224">
        <v>2000000000</v>
      </c>
      <c r="M164" s="226">
        <v>9.5000000000000001E-2</v>
      </c>
      <c r="N164" s="226">
        <f>+K164/'ACTIVO NETO'!$E$27</f>
        <v>887.89447347062764</v>
      </c>
      <c r="O164" s="227">
        <v>0.5</v>
      </c>
      <c r="P164" s="226">
        <v>0.28660000000000002</v>
      </c>
      <c r="S164" s="230"/>
    </row>
    <row r="165" spans="1:19" s="228" customFormat="1" ht="15" hidden="1" customHeight="1">
      <c r="A165" s="219"/>
      <c r="B165" s="220" t="s">
        <v>191</v>
      </c>
      <c r="C165" s="218" t="s">
        <v>161</v>
      </c>
      <c r="D165" s="221" t="s">
        <v>69</v>
      </c>
      <c r="E165" s="221" t="s">
        <v>70</v>
      </c>
      <c r="F165" s="222" t="s">
        <v>176</v>
      </c>
      <c r="G165" s="223" t="s">
        <v>177</v>
      </c>
      <c r="H165" s="223" t="s">
        <v>80</v>
      </c>
      <c r="I165" s="224">
        <v>2000000000</v>
      </c>
      <c r="J165" s="224">
        <v>2246032011</v>
      </c>
      <c r="K165" s="224">
        <v>2141160000</v>
      </c>
      <c r="L165" s="224">
        <v>2000000000</v>
      </c>
      <c r="M165" s="226">
        <v>9.5000000000000001E-2</v>
      </c>
      <c r="N165" s="226">
        <f>+K165/'ACTIVO NETO'!$E$27</f>
        <v>887.89447347062764</v>
      </c>
      <c r="O165" s="227">
        <v>0.5</v>
      </c>
      <c r="P165" s="226">
        <v>0.28660000000000002</v>
      </c>
      <c r="S165" s="230"/>
    </row>
    <row r="166" spans="1:19" s="228" customFormat="1" ht="15" hidden="1" customHeight="1">
      <c r="A166" s="219"/>
      <c r="B166" s="220" t="s">
        <v>191</v>
      </c>
      <c r="C166" s="218" t="s">
        <v>161</v>
      </c>
      <c r="D166" s="221" t="s">
        <v>69</v>
      </c>
      <c r="E166" s="221" t="s">
        <v>70</v>
      </c>
      <c r="F166" s="222" t="s">
        <v>176</v>
      </c>
      <c r="G166" s="223" t="s">
        <v>177</v>
      </c>
      <c r="H166" s="223" t="s">
        <v>80</v>
      </c>
      <c r="I166" s="224">
        <v>2000000000</v>
      </c>
      <c r="J166" s="224">
        <v>2246032011</v>
      </c>
      <c r="K166" s="224">
        <v>2141160000</v>
      </c>
      <c r="L166" s="224">
        <v>2000000000</v>
      </c>
      <c r="M166" s="226">
        <v>9.5000000000000001E-2</v>
      </c>
      <c r="N166" s="226">
        <f>+K166/'ACTIVO NETO'!$E$27</f>
        <v>887.89447347062764</v>
      </c>
      <c r="O166" s="227">
        <v>0.5</v>
      </c>
      <c r="P166" s="226">
        <v>0.28660000000000002</v>
      </c>
      <c r="S166" s="230"/>
    </row>
    <row r="167" spans="1:19" s="228" customFormat="1" ht="15" hidden="1" customHeight="1">
      <c r="A167" s="219"/>
      <c r="B167" s="220" t="s">
        <v>191</v>
      </c>
      <c r="C167" s="218" t="s">
        <v>161</v>
      </c>
      <c r="D167" s="221" t="s">
        <v>69</v>
      </c>
      <c r="E167" s="221" t="s">
        <v>70</v>
      </c>
      <c r="F167" s="222" t="s">
        <v>176</v>
      </c>
      <c r="G167" s="223" t="s">
        <v>177</v>
      </c>
      <c r="H167" s="223" t="s">
        <v>80</v>
      </c>
      <c r="I167" s="224">
        <v>2000000000</v>
      </c>
      <c r="J167" s="224">
        <v>2246032011</v>
      </c>
      <c r="K167" s="224">
        <v>2141160000</v>
      </c>
      <c r="L167" s="224">
        <v>2000000000</v>
      </c>
      <c r="M167" s="226">
        <v>9.5000000000000001E-2</v>
      </c>
      <c r="N167" s="226">
        <f>+K167/'ACTIVO NETO'!$E$27</f>
        <v>887.89447347062764</v>
      </c>
      <c r="O167" s="227">
        <v>0.5</v>
      </c>
      <c r="P167" s="226">
        <v>0.28660000000000002</v>
      </c>
      <c r="S167" s="230"/>
    </row>
    <row r="168" spans="1:19" s="228" customFormat="1" ht="15" hidden="1" customHeight="1">
      <c r="A168" s="219"/>
      <c r="B168" s="220" t="s">
        <v>191</v>
      </c>
      <c r="C168" s="218" t="s">
        <v>161</v>
      </c>
      <c r="D168" s="221" t="s">
        <v>69</v>
      </c>
      <c r="E168" s="221" t="s">
        <v>70</v>
      </c>
      <c r="F168" s="222" t="s">
        <v>176</v>
      </c>
      <c r="G168" s="223" t="s">
        <v>177</v>
      </c>
      <c r="H168" s="223" t="s">
        <v>80</v>
      </c>
      <c r="I168" s="224">
        <v>2000000000</v>
      </c>
      <c r="J168" s="224">
        <v>2246032011</v>
      </c>
      <c r="K168" s="224">
        <v>2141160000</v>
      </c>
      <c r="L168" s="224">
        <v>2000000000</v>
      </c>
      <c r="M168" s="226">
        <v>9.5000000000000001E-2</v>
      </c>
      <c r="N168" s="226">
        <f>+K168/'ACTIVO NETO'!$E$27</f>
        <v>887.89447347062764</v>
      </c>
      <c r="O168" s="227">
        <v>0.5</v>
      </c>
      <c r="P168" s="226">
        <v>0.28660000000000002</v>
      </c>
      <c r="S168" s="230"/>
    </row>
    <row r="169" spans="1:19" s="228" customFormat="1" ht="15" hidden="1" customHeight="1">
      <c r="A169" s="219"/>
      <c r="B169" s="220" t="s">
        <v>191</v>
      </c>
      <c r="C169" s="218" t="s">
        <v>161</v>
      </c>
      <c r="D169" s="221" t="s">
        <v>69</v>
      </c>
      <c r="E169" s="221" t="s">
        <v>70</v>
      </c>
      <c r="F169" s="222" t="s">
        <v>176</v>
      </c>
      <c r="G169" s="223" t="s">
        <v>177</v>
      </c>
      <c r="H169" s="223" t="s">
        <v>80</v>
      </c>
      <c r="I169" s="224">
        <v>2000000000</v>
      </c>
      <c r="J169" s="224">
        <v>2246032011</v>
      </c>
      <c r="K169" s="224">
        <v>2141160000</v>
      </c>
      <c r="L169" s="224">
        <v>2000000000</v>
      </c>
      <c r="M169" s="226">
        <v>9.5000000000000001E-2</v>
      </c>
      <c r="N169" s="226">
        <f>+K169/'ACTIVO NETO'!$E$27</f>
        <v>887.89447347062764</v>
      </c>
      <c r="O169" s="227">
        <v>0.5</v>
      </c>
      <c r="P169" s="226">
        <v>0.28660000000000002</v>
      </c>
      <c r="S169" s="230"/>
    </row>
    <row r="170" spans="1:19" s="228" customFormat="1" ht="15" hidden="1" customHeight="1">
      <c r="A170" s="219"/>
      <c r="B170" s="220" t="s">
        <v>191</v>
      </c>
      <c r="C170" s="218" t="s">
        <v>161</v>
      </c>
      <c r="D170" s="221" t="s">
        <v>69</v>
      </c>
      <c r="E170" s="221" t="s">
        <v>70</v>
      </c>
      <c r="F170" s="222" t="s">
        <v>176</v>
      </c>
      <c r="G170" s="223" t="s">
        <v>177</v>
      </c>
      <c r="H170" s="223" t="s">
        <v>80</v>
      </c>
      <c r="I170" s="224">
        <v>2000000000</v>
      </c>
      <c r="J170" s="224">
        <v>2246032011</v>
      </c>
      <c r="K170" s="224">
        <v>2141160000</v>
      </c>
      <c r="L170" s="224">
        <v>2000000000</v>
      </c>
      <c r="M170" s="226">
        <v>9.5000000000000001E-2</v>
      </c>
      <c r="N170" s="226">
        <f>+K170/'ACTIVO NETO'!$E$27</f>
        <v>887.89447347062764</v>
      </c>
      <c r="O170" s="227">
        <v>0.5</v>
      </c>
      <c r="P170" s="226">
        <v>0.28660000000000002</v>
      </c>
      <c r="S170" s="230"/>
    </row>
    <row r="171" spans="1:19" s="228" customFormat="1" ht="15" hidden="1" customHeight="1">
      <c r="A171" s="219"/>
      <c r="B171" s="220" t="s">
        <v>191</v>
      </c>
      <c r="C171" s="218" t="s">
        <v>161</v>
      </c>
      <c r="D171" s="221" t="s">
        <v>69</v>
      </c>
      <c r="E171" s="221" t="s">
        <v>70</v>
      </c>
      <c r="F171" s="222" t="s">
        <v>176</v>
      </c>
      <c r="G171" s="223" t="s">
        <v>177</v>
      </c>
      <c r="H171" s="223" t="s">
        <v>80</v>
      </c>
      <c r="I171" s="224">
        <v>1000000000</v>
      </c>
      <c r="J171" s="224">
        <v>1123016005</v>
      </c>
      <c r="K171" s="224">
        <v>1070580000</v>
      </c>
      <c r="L171" s="224">
        <v>1000000000</v>
      </c>
      <c r="M171" s="226">
        <v>9.5000000000000001E-2</v>
      </c>
      <c r="N171" s="226">
        <f>+K171/'ACTIVO NETO'!$E$27</f>
        <v>443.94723673531382</v>
      </c>
      <c r="O171" s="227">
        <v>0.5</v>
      </c>
      <c r="P171" s="226">
        <v>0.28660000000000002</v>
      </c>
      <c r="S171" s="230"/>
    </row>
    <row r="172" spans="1:19" s="228" customFormat="1" ht="15" hidden="1" customHeight="1">
      <c r="A172" s="219"/>
      <c r="B172" s="220" t="s">
        <v>191</v>
      </c>
      <c r="C172" s="218" t="s">
        <v>161</v>
      </c>
      <c r="D172" s="221" t="s">
        <v>69</v>
      </c>
      <c r="E172" s="221" t="s">
        <v>70</v>
      </c>
      <c r="F172" s="222" t="s">
        <v>176</v>
      </c>
      <c r="G172" s="223" t="s">
        <v>177</v>
      </c>
      <c r="H172" s="223" t="s">
        <v>80</v>
      </c>
      <c r="I172" s="224">
        <v>1000000000</v>
      </c>
      <c r="J172" s="224">
        <v>1123016005</v>
      </c>
      <c r="K172" s="224">
        <v>1070580000</v>
      </c>
      <c r="L172" s="224">
        <v>1000000000</v>
      </c>
      <c r="M172" s="226">
        <v>9.5000000000000001E-2</v>
      </c>
      <c r="N172" s="226">
        <f>+K172/'ACTIVO NETO'!$E$27</f>
        <v>443.94723673531382</v>
      </c>
      <c r="O172" s="227">
        <v>0.5</v>
      </c>
      <c r="P172" s="226">
        <v>0.28660000000000002</v>
      </c>
      <c r="S172" s="230"/>
    </row>
    <row r="173" spans="1:19" s="228" customFormat="1" ht="15" hidden="1" customHeight="1">
      <c r="A173" s="219"/>
      <c r="B173" s="220" t="s">
        <v>191</v>
      </c>
      <c r="C173" s="218" t="s">
        <v>161</v>
      </c>
      <c r="D173" s="221" t="s">
        <v>69</v>
      </c>
      <c r="E173" s="221" t="s">
        <v>70</v>
      </c>
      <c r="F173" s="222" t="s">
        <v>176</v>
      </c>
      <c r="G173" s="223" t="s">
        <v>177</v>
      </c>
      <c r="H173" s="223" t="s">
        <v>80</v>
      </c>
      <c r="I173" s="224">
        <v>1000000000</v>
      </c>
      <c r="J173" s="224">
        <v>1123016005</v>
      </c>
      <c r="K173" s="224">
        <v>1070580000</v>
      </c>
      <c r="L173" s="224">
        <v>1000000000</v>
      </c>
      <c r="M173" s="226">
        <v>9.5000000000000001E-2</v>
      </c>
      <c r="N173" s="226">
        <f>+K173/'ACTIVO NETO'!$E$27</f>
        <v>443.94723673531382</v>
      </c>
      <c r="O173" s="227">
        <v>0.5</v>
      </c>
      <c r="P173" s="226">
        <v>0.28660000000000002</v>
      </c>
      <c r="S173" s="230"/>
    </row>
    <row r="174" spans="1:19" s="228" customFormat="1" ht="15" hidden="1" customHeight="1">
      <c r="A174" s="219"/>
      <c r="B174" s="220" t="s">
        <v>191</v>
      </c>
      <c r="C174" s="218" t="s">
        <v>161</v>
      </c>
      <c r="D174" s="221" t="s">
        <v>69</v>
      </c>
      <c r="E174" s="221" t="s">
        <v>70</v>
      </c>
      <c r="F174" s="222" t="s">
        <v>176</v>
      </c>
      <c r="G174" s="223" t="s">
        <v>177</v>
      </c>
      <c r="H174" s="223" t="s">
        <v>80</v>
      </c>
      <c r="I174" s="224">
        <v>1000000000</v>
      </c>
      <c r="J174" s="224">
        <v>1123016005</v>
      </c>
      <c r="K174" s="224">
        <v>1070580000</v>
      </c>
      <c r="L174" s="224">
        <v>1000000000</v>
      </c>
      <c r="M174" s="226">
        <v>9.5000000000000001E-2</v>
      </c>
      <c r="N174" s="226">
        <f>+K174/'ACTIVO NETO'!$E$27</f>
        <v>443.94723673531382</v>
      </c>
      <c r="O174" s="227">
        <v>0.5</v>
      </c>
      <c r="P174" s="226">
        <v>0.28660000000000002</v>
      </c>
      <c r="S174" s="230"/>
    </row>
    <row r="175" spans="1:19" s="228" customFormat="1" ht="15" hidden="1" customHeight="1">
      <c r="A175" s="219"/>
      <c r="B175" s="220" t="s">
        <v>191</v>
      </c>
      <c r="C175" s="218" t="s">
        <v>161</v>
      </c>
      <c r="D175" s="221" t="s">
        <v>69</v>
      </c>
      <c r="E175" s="221" t="s">
        <v>70</v>
      </c>
      <c r="F175" s="222" t="s">
        <v>176</v>
      </c>
      <c r="G175" s="223" t="s">
        <v>177</v>
      </c>
      <c r="H175" s="223" t="s">
        <v>80</v>
      </c>
      <c r="I175" s="224">
        <v>1000000000</v>
      </c>
      <c r="J175" s="224">
        <v>1123016005</v>
      </c>
      <c r="K175" s="224">
        <v>1070580000</v>
      </c>
      <c r="L175" s="224">
        <v>1000000000</v>
      </c>
      <c r="M175" s="226">
        <v>9.5000000000000001E-2</v>
      </c>
      <c r="N175" s="226">
        <f>+K175/'ACTIVO NETO'!$E$27</f>
        <v>443.94723673531382</v>
      </c>
      <c r="O175" s="227">
        <v>0.5</v>
      </c>
      <c r="P175" s="226">
        <v>0.28660000000000002</v>
      </c>
      <c r="S175" s="230"/>
    </row>
    <row r="176" spans="1:19" s="228" customFormat="1" ht="15" hidden="1" customHeight="1">
      <c r="A176" s="219"/>
      <c r="B176" s="220" t="s">
        <v>191</v>
      </c>
      <c r="C176" s="218" t="s">
        <v>161</v>
      </c>
      <c r="D176" s="221" t="s">
        <v>69</v>
      </c>
      <c r="E176" s="221" t="s">
        <v>70</v>
      </c>
      <c r="F176" s="222" t="s">
        <v>176</v>
      </c>
      <c r="G176" s="223" t="s">
        <v>177</v>
      </c>
      <c r="H176" s="223" t="s">
        <v>80</v>
      </c>
      <c r="I176" s="224">
        <v>1000000000</v>
      </c>
      <c r="J176" s="224">
        <v>1123016005</v>
      </c>
      <c r="K176" s="224">
        <v>1070580000</v>
      </c>
      <c r="L176" s="224">
        <v>1000000000</v>
      </c>
      <c r="M176" s="226">
        <v>9.5000000000000001E-2</v>
      </c>
      <c r="N176" s="226">
        <f>+K176/'ACTIVO NETO'!$E$27</f>
        <v>443.94723673531382</v>
      </c>
      <c r="O176" s="227">
        <v>0.5</v>
      </c>
      <c r="P176" s="226">
        <v>0.28660000000000002</v>
      </c>
      <c r="S176" s="230"/>
    </row>
    <row r="177" spans="1:19" s="228" customFormat="1" ht="15" hidden="1" customHeight="1">
      <c r="A177" s="219"/>
      <c r="B177" s="220" t="s">
        <v>191</v>
      </c>
      <c r="C177" s="218" t="s">
        <v>161</v>
      </c>
      <c r="D177" s="221" t="s">
        <v>69</v>
      </c>
      <c r="E177" s="221" t="s">
        <v>70</v>
      </c>
      <c r="F177" s="222" t="s">
        <v>176</v>
      </c>
      <c r="G177" s="223" t="s">
        <v>177</v>
      </c>
      <c r="H177" s="223" t="s">
        <v>80</v>
      </c>
      <c r="I177" s="224">
        <v>1000000000</v>
      </c>
      <c r="J177" s="224">
        <v>1123016005</v>
      </c>
      <c r="K177" s="224">
        <v>1070580000</v>
      </c>
      <c r="L177" s="224">
        <v>1000000000</v>
      </c>
      <c r="M177" s="226">
        <v>9.5000000000000001E-2</v>
      </c>
      <c r="N177" s="226">
        <f>+K177/'ACTIVO NETO'!$E$27</f>
        <v>443.94723673531382</v>
      </c>
      <c r="O177" s="227">
        <v>0.5</v>
      </c>
      <c r="P177" s="226">
        <v>0.28660000000000002</v>
      </c>
      <c r="S177" s="230"/>
    </row>
    <row r="178" spans="1:19" s="228" customFormat="1" ht="15" hidden="1" customHeight="1">
      <c r="A178" s="219"/>
      <c r="B178" s="220" t="s">
        <v>191</v>
      </c>
      <c r="C178" s="218" t="s">
        <v>161</v>
      </c>
      <c r="D178" s="221" t="s">
        <v>69</v>
      </c>
      <c r="E178" s="221" t="s">
        <v>70</v>
      </c>
      <c r="F178" s="222" t="s">
        <v>176</v>
      </c>
      <c r="G178" s="223" t="s">
        <v>177</v>
      </c>
      <c r="H178" s="223" t="s">
        <v>80</v>
      </c>
      <c r="I178" s="224">
        <v>1000000000</v>
      </c>
      <c r="J178" s="224">
        <v>1123016005</v>
      </c>
      <c r="K178" s="224">
        <v>1070580000</v>
      </c>
      <c r="L178" s="224">
        <v>1000000000</v>
      </c>
      <c r="M178" s="226">
        <v>9.5000000000000001E-2</v>
      </c>
      <c r="N178" s="226">
        <f>+K178/'ACTIVO NETO'!$E$27</f>
        <v>443.94723673531382</v>
      </c>
      <c r="O178" s="227">
        <v>0.5</v>
      </c>
      <c r="P178" s="226">
        <v>0.28660000000000002</v>
      </c>
      <c r="S178" s="230"/>
    </row>
    <row r="179" spans="1:19" s="228" customFormat="1" ht="15" hidden="1" customHeight="1">
      <c r="A179" s="219"/>
      <c r="B179" s="220" t="s">
        <v>191</v>
      </c>
      <c r="C179" s="218" t="s">
        <v>161</v>
      </c>
      <c r="D179" s="221" t="s">
        <v>69</v>
      </c>
      <c r="E179" s="221" t="s">
        <v>70</v>
      </c>
      <c r="F179" s="222" t="s">
        <v>176</v>
      </c>
      <c r="G179" s="223" t="s">
        <v>177</v>
      </c>
      <c r="H179" s="223" t="s">
        <v>80</v>
      </c>
      <c r="I179" s="224">
        <v>1000000000</v>
      </c>
      <c r="J179" s="224">
        <v>1123016005</v>
      </c>
      <c r="K179" s="224">
        <v>1070580000</v>
      </c>
      <c r="L179" s="224">
        <v>1000000000</v>
      </c>
      <c r="M179" s="226">
        <v>9.5000000000000001E-2</v>
      </c>
      <c r="N179" s="226">
        <f>+K179/'ACTIVO NETO'!$E$27</f>
        <v>443.94723673531382</v>
      </c>
      <c r="O179" s="227">
        <v>0.5</v>
      </c>
      <c r="P179" s="226">
        <v>0.28660000000000002</v>
      </c>
      <c r="S179" s="230"/>
    </row>
    <row r="180" spans="1:19" s="228" customFormat="1" ht="15" hidden="1" customHeight="1">
      <c r="A180" s="219"/>
      <c r="B180" s="220" t="s">
        <v>191</v>
      </c>
      <c r="C180" s="218" t="s">
        <v>161</v>
      </c>
      <c r="D180" s="221" t="s">
        <v>69</v>
      </c>
      <c r="E180" s="221" t="s">
        <v>70</v>
      </c>
      <c r="F180" s="222" t="s">
        <v>176</v>
      </c>
      <c r="G180" s="223" t="s">
        <v>177</v>
      </c>
      <c r="H180" s="223" t="s">
        <v>80</v>
      </c>
      <c r="I180" s="224">
        <v>1000000000</v>
      </c>
      <c r="J180" s="224">
        <v>1123016005</v>
      </c>
      <c r="K180" s="224">
        <v>1070580000</v>
      </c>
      <c r="L180" s="224">
        <v>1000000000</v>
      </c>
      <c r="M180" s="226">
        <v>9.5000000000000001E-2</v>
      </c>
      <c r="N180" s="226">
        <f>+K180/'ACTIVO NETO'!$E$27</f>
        <v>443.94723673531382</v>
      </c>
      <c r="O180" s="227">
        <v>0.5</v>
      </c>
      <c r="P180" s="226">
        <v>0.28660000000000002</v>
      </c>
      <c r="S180" s="230"/>
    </row>
    <row r="181" spans="1:19" s="228" customFormat="1" ht="15" hidden="1" customHeight="1">
      <c r="A181" s="219"/>
      <c r="B181" s="220" t="s">
        <v>191</v>
      </c>
      <c r="C181" s="218" t="s">
        <v>161</v>
      </c>
      <c r="D181" s="221" t="s">
        <v>69</v>
      </c>
      <c r="E181" s="221" t="s">
        <v>70</v>
      </c>
      <c r="F181" s="222" t="s">
        <v>176</v>
      </c>
      <c r="G181" s="223" t="s">
        <v>177</v>
      </c>
      <c r="H181" s="223" t="s">
        <v>80</v>
      </c>
      <c r="I181" s="224">
        <v>1000000000</v>
      </c>
      <c r="J181" s="224">
        <v>1123016005</v>
      </c>
      <c r="K181" s="224">
        <v>1070580000</v>
      </c>
      <c r="L181" s="224">
        <v>1000000000</v>
      </c>
      <c r="M181" s="226">
        <v>9.5000000000000001E-2</v>
      </c>
      <c r="N181" s="226">
        <f>+K181/'ACTIVO NETO'!$E$27</f>
        <v>443.94723673531382</v>
      </c>
      <c r="O181" s="227">
        <v>0.5</v>
      </c>
      <c r="P181" s="226">
        <v>0.28660000000000002</v>
      </c>
      <c r="S181" s="230"/>
    </row>
    <row r="182" spans="1:19" s="228" customFormat="1" ht="15" hidden="1" customHeight="1">
      <c r="A182" s="219"/>
      <c r="B182" s="220" t="s">
        <v>191</v>
      </c>
      <c r="C182" s="218" t="s">
        <v>161</v>
      </c>
      <c r="D182" s="221" t="s">
        <v>69</v>
      </c>
      <c r="E182" s="221" t="s">
        <v>70</v>
      </c>
      <c r="F182" s="222" t="s">
        <v>176</v>
      </c>
      <c r="G182" s="223" t="s">
        <v>177</v>
      </c>
      <c r="H182" s="223" t="s">
        <v>80</v>
      </c>
      <c r="I182" s="224">
        <v>1000000000</v>
      </c>
      <c r="J182" s="224">
        <v>1123016005</v>
      </c>
      <c r="K182" s="224">
        <v>1070580000</v>
      </c>
      <c r="L182" s="224">
        <v>1000000000</v>
      </c>
      <c r="M182" s="226">
        <v>9.5000000000000001E-2</v>
      </c>
      <c r="N182" s="226">
        <f>+K182/'ACTIVO NETO'!$E$27</f>
        <v>443.94723673531382</v>
      </c>
      <c r="O182" s="227">
        <v>0.5</v>
      </c>
      <c r="P182" s="226">
        <v>0.28660000000000002</v>
      </c>
      <c r="S182" s="230"/>
    </row>
    <row r="183" spans="1:19" s="228" customFormat="1" ht="15" hidden="1" customHeight="1">
      <c r="A183" s="219"/>
      <c r="B183" s="220" t="s">
        <v>191</v>
      </c>
      <c r="C183" s="218" t="s">
        <v>161</v>
      </c>
      <c r="D183" s="221" t="s">
        <v>69</v>
      </c>
      <c r="E183" s="221" t="s">
        <v>70</v>
      </c>
      <c r="F183" s="222" t="s">
        <v>176</v>
      </c>
      <c r="G183" s="223" t="s">
        <v>177</v>
      </c>
      <c r="H183" s="223" t="s">
        <v>80</v>
      </c>
      <c r="I183" s="224">
        <v>1000000000</v>
      </c>
      <c r="J183" s="224">
        <v>1123016005</v>
      </c>
      <c r="K183" s="224">
        <v>1070580000</v>
      </c>
      <c r="L183" s="224">
        <v>1000000000</v>
      </c>
      <c r="M183" s="226">
        <v>9.5000000000000001E-2</v>
      </c>
      <c r="N183" s="226">
        <f>+K183/'ACTIVO NETO'!$E$27</f>
        <v>443.94723673531382</v>
      </c>
      <c r="O183" s="227">
        <v>0.5</v>
      </c>
      <c r="P183" s="226">
        <v>0.28660000000000002</v>
      </c>
      <c r="S183" s="230"/>
    </row>
    <row r="184" spans="1:19" s="228" customFormat="1" ht="15" hidden="1" customHeight="1">
      <c r="A184" s="219"/>
      <c r="B184" s="220" t="s">
        <v>191</v>
      </c>
      <c r="C184" s="218" t="s">
        <v>161</v>
      </c>
      <c r="D184" s="221" t="s">
        <v>69</v>
      </c>
      <c r="E184" s="221" t="s">
        <v>70</v>
      </c>
      <c r="F184" s="222" t="s">
        <v>176</v>
      </c>
      <c r="G184" s="223" t="s">
        <v>177</v>
      </c>
      <c r="H184" s="223" t="s">
        <v>80</v>
      </c>
      <c r="I184" s="224">
        <v>1000000000</v>
      </c>
      <c r="J184" s="224">
        <v>1123016005</v>
      </c>
      <c r="K184" s="224">
        <v>1070580000</v>
      </c>
      <c r="L184" s="224">
        <v>1000000000</v>
      </c>
      <c r="M184" s="226">
        <v>9.5000000000000001E-2</v>
      </c>
      <c r="N184" s="226">
        <f>+K184/'ACTIVO NETO'!$E$27</f>
        <v>443.94723673531382</v>
      </c>
      <c r="O184" s="227">
        <v>0.5</v>
      </c>
      <c r="P184" s="226">
        <v>0.28660000000000002</v>
      </c>
      <c r="S184" s="230"/>
    </row>
    <row r="185" spans="1:19" s="228" customFormat="1" ht="15" hidden="1" customHeight="1">
      <c r="A185" s="219"/>
      <c r="B185" s="220" t="s">
        <v>191</v>
      </c>
      <c r="C185" s="218" t="s">
        <v>161</v>
      </c>
      <c r="D185" s="221" t="s">
        <v>69</v>
      </c>
      <c r="E185" s="221" t="s">
        <v>70</v>
      </c>
      <c r="F185" s="222" t="s">
        <v>176</v>
      </c>
      <c r="G185" s="223" t="s">
        <v>177</v>
      </c>
      <c r="H185" s="223" t="s">
        <v>80</v>
      </c>
      <c r="I185" s="224">
        <v>1000000000</v>
      </c>
      <c r="J185" s="224">
        <v>1123016005</v>
      </c>
      <c r="K185" s="224">
        <v>1070580000</v>
      </c>
      <c r="L185" s="224">
        <v>1000000000</v>
      </c>
      <c r="M185" s="226">
        <v>9.5000000000000001E-2</v>
      </c>
      <c r="N185" s="226">
        <f>+K185/'ACTIVO NETO'!$E$27</f>
        <v>443.94723673531382</v>
      </c>
      <c r="O185" s="227">
        <v>0.5</v>
      </c>
      <c r="P185" s="226">
        <v>0.28660000000000002</v>
      </c>
      <c r="S185" s="230"/>
    </row>
    <row r="186" spans="1:19" s="228" customFormat="1" ht="15" hidden="1" customHeight="1">
      <c r="A186" s="219"/>
      <c r="B186" s="220" t="s">
        <v>191</v>
      </c>
      <c r="C186" s="218" t="s">
        <v>161</v>
      </c>
      <c r="D186" s="221" t="s">
        <v>69</v>
      </c>
      <c r="E186" s="221" t="s">
        <v>70</v>
      </c>
      <c r="F186" s="222" t="s">
        <v>176</v>
      </c>
      <c r="G186" s="223" t="s">
        <v>177</v>
      </c>
      <c r="H186" s="223" t="s">
        <v>80</v>
      </c>
      <c r="I186" s="224">
        <v>1000000000</v>
      </c>
      <c r="J186" s="224">
        <v>1122755616</v>
      </c>
      <c r="K186" s="224">
        <v>1070580000</v>
      </c>
      <c r="L186" s="224">
        <v>1000000000</v>
      </c>
      <c r="M186" s="226">
        <v>9.5000000000000001E-2</v>
      </c>
      <c r="N186" s="226">
        <f>+K186/'ACTIVO NETO'!$E$27</f>
        <v>443.94723673531382</v>
      </c>
      <c r="O186" s="227">
        <v>0.5</v>
      </c>
      <c r="P186" s="226">
        <v>0.28660000000000002</v>
      </c>
      <c r="S186" s="230"/>
    </row>
    <row r="187" spans="1:19" s="228" customFormat="1" ht="15" hidden="1" customHeight="1">
      <c r="A187" s="219"/>
      <c r="B187" s="220" t="s">
        <v>191</v>
      </c>
      <c r="C187" s="218" t="s">
        <v>161</v>
      </c>
      <c r="D187" s="221" t="s">
        <v>69</v>
      </c>
      <c r="E187" s="221" t="s">
        <v>70</v>
      </c>
      <c r="F187" s="222" t="s">
        <v>176</v>
      </c>
      <c r="G187" s="223" t="s">
        <v>177</v>
      </c>
      <c r="H187" s="223" t="s">
        <v>80</v>
      </c>
      <c r="I187" s="224">
        <v>1000000000</v>
      </c>
      <c r="J187" s="224">
        <v>1122755616</v>
      </c>
      <c r="K187" s="224">
        <v>1070580000</v>
      </c>
      <c r="L187" s="224">
        <v>1000000000</v>
      </c>
      <c r="M187" s="226">
        <v>9.5000000000000001E-2</v>
      </c>
      <c r="N187" s="226">
        <f>+K187/'ACTIVO NETO'!$E$27</f>
        <v>443.94723673531382</v>
      </c>
      <c r="O187" s="227">
        <v>0.5</v>
      </c>
      <c r="P187" s="226">
        <v>0.28660000000000002</v>
      </c>
      <c r="S187" s="230"/>
    </row>
    <row r="188" spans="1:19" s="228" customFormat="1" ht="15" hidden="1" customHeight="1">
      <c r="A188" s="219"/>
      <c r="B188" s="220" t="s">
        <v>191</v>
      </c>
      <c r="C188" s="218" t="s">
        <v>161</v>
      </c>
      <c r="D188" s="221" t="s">
        <v>69</v>
      </c>
      <c r="E188" s="221" t="s">
        <v>70</v>
      </c>
      <c r="F188" s="222" t="s">
        <v>176</v>
      </c>
      <c r="G188" s="223" t="s">
        <v>177</v>
      </c>
      <c r="H188" s="223" t="s">
        <v>80</v>
      </c>
      <c r="I188" s="224">
        <v>1000000000</v>
      </c>
      <c r="J188" s="224">
        <v>1122755616</v>
      </c>
      <c r="K188" s="224">
        <v>1070580000</v>
      </c>
      <c r="L188" s="224">
        <v>1000000000</v>
      </c>
      <c r="M188" s="226">
        <v>9.5000000000000001E-2</v>
      </c>
      <c r="N188" s="226">
        <f>+K188/'ACTIVO NETO'!$E$27</f>
        <v>443.94723673531382</v>
      </c>
      <c r="O188" s="227">
        <v>0.5</v>
      </c>
      <c r="P188" s="226">
        <v>0.28660000000000002</v>
      </c>
      <c r="S188" s="230"/>
    </row>
    <row r="189" spans="1:19" s="228" customFormat="1" ht="15" hidden="1" customHeight="1">
      <c r="A189" s="219"/>
      <c r="B189" s="220" t="s">
        <v>191</v>
      </c>
      <c r="C189" s="218" t="s">
        <v>161</v>
      </c>
      <c r="D189" s="221" t="s">
        <v>69</v>
      </c>
      <c r="E189" s="221" t="s">
        <v>70</v>
      </c>
      <c r="F189" s="222" t="s">
        <v>176</v>
      </c>
      <c r="G189" s="223" t="s">
        <v>177</v>
      </c>
      <c r="H189" s="223" t="s">
        <v>80</v>
      </c>
      <c r="I189" s="224">
        <v>1000000000</v>
      </c>
      <c r="J189" s="224">
        <v>1122755616</v>
      </c>
      <c r="K189" s="224">
        <v>1070580000</v>
      </c>
      <c r="L189" s="224">
        <v>1000000000</v>
      </c>
      <c r="M189" s="226">
        <v>9.5000000000000001E-2</v>
      </c>
      <c r="N189" s="226">
        <f>+K189/'ACTIVO NETO'!$E$27</f>
        <v>443.94723673531382</v>
      </c>
      <c r="O189" s="227">
        <v>0.5</v>
      </c>
      <c r="P189" s="226">
        <v>0.28660000000000002</v>
      </c>
      <c r="S189" s="230"/>
    </row>
    <row r="190" spans="1:19" s="228" customFormat="1" ht="15" hidden="1" customHeight="1">
      <c r="A190" s="219"/>
      <c r="B190" s="220" t="s">
        <v>191</v>
      </c>
      <c r="C190" s="218" t="s">
        <v>161</v>
      </c>
      <c r="D190" s="221" t="s">
        <v>69</v>
      </c>
      <c r="E190" s="221" t="s">
        <v>70</v>
      </c>
      <c r="F190" s="222" t="s">
        <v>176</v>
      </c>
      <c r="G190" s="223" t="s">
        <v>177</v>
      </c>
      <c r="H190" s="223" t="s">
        <v>80</v>
      </c>
      <c r="I190" s="224">
        <v>1000000000</v>
      </c>
      <c r="J190" s="224">
        <v>1122755616</v>
      </c>
      <c r="K190" s="224">
        <v>1070580000</v>
      </c>
      <c r="L190" s="224">
        <v>1000000000</v>
      </c>
      <c r="M190" s="226">
        <v>9.5000000000000001E-2</v>
      </c>
      <c r="N190" s="226">
        <f>+K190/'ACTIVO NETO'!$E$27</f>
        <v>443.94723673531382</v>
      </c>
      <c r="O190" s="227">
        <v>0.5</v>
      </c>
      <c r="P190" s="226">
        <v>0.28660000000000002</v>
      </c>
      <c r="S190" s="230"/>
    </row>
    <row r="191" spans="1:19" s="228" customFormat="1" ht="15" hidden="1" customHeight="1">
      <c r="A191" s="219"/>
      <c r="B191" s="220" t="s">
        <v>191</v>
      </c>
      <c r="C191" s="218" t="s">
        <v>161</v>
      </c>
      <c r="D191" s="221" t="s">
        <v>69</v>
      </c>
      <c r="E191" s="221" t="s">
        <v>70</v>
      </c>
      <c r="F191" s="222" t="s">
        <v>176</v>
      </c>
      <c r="G191" s="223" t="s">
        <v>177</v>
      </c>
      <c r="H191" s="223" t="s">
        <v>80</v>
      </c>
      <c r="I191" s="224">
        <v>1000000000</v>
      </c>
      <c r="J191" s="224">
        <v>1122755616</v>
      </c>
      <c r="K191" s="224">
        <v>1070580000</v>
      </c>
      <c r="L191" s="224">
        <v>1000000000</v>
      </c>
      <c r="M191" s="226">
        <v>9.5000000000000001E-2</v>
      </c>
      <c r="N191" s="226">
        <f>+K191/'ACTIVO NETO'!$E$27</f>
        <v>443.94723673531382</v>
      </c>
      <c r="O191" s="227">
        <v>0.5</v>
      </c>
      <c r="P191" s="226">
        <v>0.28660000000000002</v>
      </c>
      <c r="S191" s="230"/>
    </row>
    <row r="192" spans="1:19" s="228" customFormat="1" ht="15" hidden="1" customHeight="1">
      <c r="A192" s="219"/>
      <c r="B192" s="220" t="s">
        <v>191</v>
      </c>
      <c r="C192" s="218" t="s">
        <v>161</v>
      </c>
      <c r="D192" s="221" t="s">
        <v>69</v>
      </c>
      <c r="E192" s="221" t="s">
        <v>70</v>
      </c>
      <c r="F192" s="222" t="s">
        <v>176</v>
      </c>
      <c r="G192" s="223" t="s">
        <v>177</v>
      </c>
      <c r="H192" s="223" t="s">
        <v>80</v>
      </c>
      <c r="I192" s="224">
        <v>1000000000</v>
      </c>
      <c r="J192" s="224">
        <v>1122755616</v>
      </c>
      <c r="K192" s="224">
        <v>1070580000</v>
      </c>
      <c r="L192" s="224">
        <v>1000000000</v>
      </c>
      <c r="M192" s="226">
        <v>9.5000000000000001E-2</v>
      </c>
      <c r="N192" s="226">
        <f>+K192/'ACTIVO NETO'!$E$27</f>
        <v>443.94723673531382</v>
      </c>
      <c r="O192" s="227">
        <v>0.5</v>
      </c>
      <c r="P192" s="226">
        <v>0.28660000000000002</v>
      </c>
      <c r="S192" s="230"/>
    </row>
    <row r="193" spans="1:19" s="228" customFormat="1" ht="15" hidden="1" customHeight="1">
      <c r="A193" s="219"/>
      <c r="B193" s="220" t="s">
        <v>191</v>
      </c>
      <c r="C193" s="218" t="s">
        <v>161</v>
      </c>
      <c r="D193" s="221" t="s">
        <v>69</v>
      </c>
      <c r="E193" s="221" t="s">
        <v>70</v>
      </c>
      <c r="F193" s="222" t="s">
        <v>176</v>
      </c>
      <c r="G193" s="223" t="s">
        <v>177</v>
      </c>
      <c r="H193" s="223" t="s">
        <v>80</v>
      </c>
      <c r="I193" s="224">
        <v>1000000000</v>
      </c>
      <c r="J193" s="224">
        <v>1122755616</v>
      </c>
      <c r="K193" s="224">
        <v>1070580000</v>
      </c>
      <c r="L193" s="224">
        <v>1000000000</v>
      </c>
      <c r="M193" s="226">
        <v>9.5000000000000001E-2</v>
      </c>
      <c r="N193" s="226">
        <f>+K193/'ACTIVO NETO'!$E$27</f>
        <v>443.94723673531382</v>
      </c>
      <c r="O193" s="227">
        <v>0.5</v>
      </c>
      <c r="P193" s="226">
        <v>0.28660000000000002</v>
      </c>
      <c r="S193" s="230"/>
    </row>
    <row r="194" spans="1:19" s="228" customFormat="1" ht="15" hidden="1" customHeight="1">
      <c r="A194" s="219"/>
      <c r="B194" s="220" t="s">
        <v>191</v>
      </c>
      <c r="C194" s="218" t="s">
        <v>161</v>
      </c>
      <c r="D194" s="221" t="s">
        <v>69</v>
      </c>
      <c r="E194" s="221" t="s">
        <v>70</v>
      </c>
      <c r="F194" s="222" t="s">
        <v>176</v>
      </c>
      <c r="G194" s="223" t="s">
        <v>177</v>
      </c>
      <c r="H194" s="223" t="s">
        <v>80</v>
      </c>
      <c r="I194" s="224">
        <v>1000000000</v>
      </c>
      <c r="J194" s="224">
        <v>1122755616</v>
      </c>
      <c r="K194" s="224">
        <v>1070580000</v>
      </c>
      <c r="L194" s="224">
        <v>1000000000</v>
      </c>
      <c r="M194" s="226">
        <v>9.5000000000000001E-2</v>
      </c>
      <c r="N194" s="226">
        <f>+K194/'ACTIVO NETO'!$E$27</f>
        <v>443.94723673531382</v>
      </c>
      <c r="O194" s="227">
        <v>0.5</v>
      </c>
      <c r="P194" s="226">
        <v>0.28660000000000002</v>
      </c>
      <c r="S194" s="230"/>
    </row>
    <row r="195" spans="1:19" s="228" customFormat="1" ht="15" hidden="1" customHeight="1">
      <c r="A195" s="219"/>
      <c r="B195" s="220" t="s">
        <v>191</v>
      </c>
      <c r="C195" s="218" t="s">
        <v>161</v>
      </c>
      <c r="D195" s="221" t="s">
        <v>69</v>
      </c>
      <c r="E195" s="221" t="s">
        <v>70</v>
      </c>
      <c r="F195" s="222" t="s">
        <v>176</v>
      </c>
      <c r="G195" s="223" t="s">
        <v>177</v>
      </c>
      <c r="H195" s="223" t="s">
        <v>80</v>
      </c>
      <c r="I195" s="224">
        <v>1000000000</v>
      </c>
      <c r="J195" s="224">
        <v>1122755616</v>
      </c>
      <c r="K195" s="224">
        <v>1070580000</v>
      </c>
      <c r="L195" s="224">
        <v>1000000000</v>
      </c>
      <c r="M195" s="226">
        <v>9.5000000000000001E-2</v>
      </c>
      <c r="N195" s="226">
        <f>+K195/'ACTIVO NETO'!$E$27</f>
        <v>443.94723673531382</v>
      </c>
      <c r="O195" s="227">
        <v>0.5</v>
      </c>
      <c r="P195" s="226">
        <v>0.28660000000000002</v>
      </c>
      <c r="S195" s="230"/>
    </row>
    <row r="196" spans="1:19" s="228" customFormat="1" ht="15" hidden="1" customHeight="1">
      <c r="A196" s="219"/>
      <c r="B196" s="220" t="s">
        <v>191</v>
      </c>
      <c r="C196" s="218" t="s">
        <v>161</v>
      </c>
      <c r="D196" s="221" t="s">
        <v>69</v>
      </c>
      <c r="E196" s="221" t="s">
        <v>70</v>
      </c>
      <c r="F196" s="222" t="s">
        <v>176</v>
      </c>
      <c r="G196" s="223" t="s">
        <v>177</v>
      </c>
      <c r="H196" s="223" t="s">
        <v>80</v>
      </c>
      <c r="I196" s="224">
        <v>1000000000</v>
      </c>
      <c r="J196" s="224">
        <v>1122755616</v>
      </c>
      <c r="K196" s="224">
        <v>1070580000</v>
      </c>
      <c r="L196" s="224">
        <v>1000000000</v>
      </c>
      <c r="M196" s="226">
        <v>9.5000000000000001E-2</v>
      </c>
      <c r="N196" s="226">
        <f>+K196/'ACTIVO NETO'!$E$27</f>
        <v>443.94723673531382</v>
      </c>
      <c r="O196" s="227">
        <v>0.5</v>
      </c>
      <c r="P196" s="226">
        <v>0.28660000000000002</v>
      </c>
      <c r="S196" s="230"/>
    </row>
    <row r="197" spans="1:19" s="228" customFormat="1" ht="15" hidden="1" customHeight="1">
      <c r="A197" s="219"/>
      <c r="B197" s="220" t="s">
        <v>191</v>
      </c>
      <c r="C197" s="218" t="s">
        <v>161</v>
      </c>
      <c r="D197" s="221" t="s">
        <v>69</v>
      </c>
      <c r="E197" s="221" t="s">
        <v>70</v>
      </c>
      <c r="F197" s="222" t="s">
        <v>176</v>
      </c>
      <c r="G197" s="223" t="s">
        <v>177</v>
      </c>
      <c r="H197" s="223" t="s">
        <v>80</v>
      </c>
      <c r="I197" s="224">
        <v>1000000000</v>
      </c>
      <c r="J197" s="224">
        <v>1122755616</v>
      </c>
      <c r="K197" s="224">
        <v>1070580000</v>
      </c>
      <c r="L197" s="224">
        <v>1000000000</v>
      </c>
      <c r="M197" s="226">
        <v>9.5000000000000001E-2</v>
      </c>
      <c r="N197" s="226">
        <f>+K197/'ACTIVO NETO'!$E$27</f>
        <v>443.94723673531382</v>
      </c>
      <c r="O197" s="227">
        <v>0.5</v>
      </c>
      <c r="P197" s="226">
        <v>0.28660000000000002</v>
      </c>
      <c r="S197" s="230"/>
    </row>
    <row r="198" spans="1:19" s="228" customFormat="1" ht="15" hidden="1" customHeight="1">
      <c r="A198" s="219"/>
      <c r="B198" s="220" t="s">
        <v>191</v>
      </c>
      <c r="C198" s="218" t="s">
        <v>161</v>
      </c>
      <c r="D198" s="221" t="s">
        <v>69</v>
      </c>
      <c r="E198" s="221" t="s">
        <v>70</v>
      </c>
      <c r="F198" s="222" t="s">
        <v>176</v>
      </c>
      <c r="G198" s="223" t="s">
        <v>177</v>
      </c>
      <c r="H198" s="223" t="s">
        <v>80</v>
      </c>
      <c r="I198" s="224">
        <v>1000000000</v>
      </c>
      <c r="J198" s="224">
        <v>1122755616</v>
      </c>
      <c r="K198" s="224">
        <v>1070580000</v>
      </c>
      <c r="L198" s="224">
        <v>1000000000</v>
      </c>
      <c r="M198" s="226">
        <v>9.5000000000000001E-2</v>
      </c>
      <c r="N198" s="226">
        <f>+K198/'ACTIVO NETO'!$E$27</f>
        <v>443.94723673531382</v>
      </c>
      <c r="O198" s="227">
        <v>0.5</v>
      </c>
      <c r="P198" s="226">
        <v>0.28660000000000002</v>
      </c>
      <c r="S198" s="230"/>
    </row>
    <row r="199" spans="1:19" s="228" customFormat="1" ht="15" hidden="1" customHeight="1">
      <c r="A199" s="219"/>
      <c r="B199" s="220" t="s">
        <v>191</v>
      </c>
      <c r="C199" s="218" t="s">
        <v>161</v>
      </c>
      <c r="D199" s="221" t="s">
        <v>69</v>
      </c>
      <c r="E199" s="221" t="s">
        <v>70</v>
      </c>
      <c r="F199" s="222" t="s">
        <v>176</v>
      </c>
      <c r="G199" s="223" t="s">
        <v>177</v>
      </c>
      <c r="H199" s="223" t="s">
        <v>80</v>
      </c>
      <c r="I199" s="224">
        <v>1000000000</v>
      </c>
      <c r="J199" s="224">
        <v>1122755616</v>
      </c>
      <c r="K199" s="224">
        <v>1070580000</v>
      </c>
      <c r="L199" s="224">
        <v>1000000000</v>
      </c>
      <c r="M199" s="226">
        <v>9.5000000000000001E-2</v>
      </c>
      <c r="N199" s="226">
        <f>+K199/'ACTIVO NETO'!$E$27</f>
        <v>443.94723673531382</v>
      </c>
      <c r="O199" s="227">
        <v>0.5</v>
      </c>
      <c r="P199" s="226">
        <v>0.28660000000000002</v>
      </c>
      <c r="S199" s="230"/>
    </row>
    <row r="200" spans="1:19" s="228" customFormat="1" ht="15" hidden="1" customHeight="1">
      <c r="A200" s="219"/>
      <c r="B200" s="220" t="s">
        <v>191</v>
      </c>
      <c r="C200" s="218" t="s">
        <v>161</v>
      </c>
      <c r="D200" s="221" t="s">
        <v>69</v>
      </c>
      <c r="E200" s="221" t="s">
        <v>70</v>
      </c>
      <c r="F200" s="222" t="s">
        <v>176</v>
      </c>
      <c r="G200" s="223" t="s">
        <v>177</v>
      </c>
      <c r="H200" s="223" t="s">
        <v>80</v>
      </c>
      <c r="I200" s="224">
        <v>1000000000</v>
      </c>
      <c r="J200" s="224">
        <v>1122755616</v>
      </c>
      <c r="K200" s="224">
        <v>1070580000</v>
      </c>
      <c r="L200" s="224">
        <v>1000000000</v>
      </c>
      <c r="M200" s="226">
        <v>9.5000000000000001E-2</v>
      </c>
      <c r="N200" s="226">
        <f>+K200/'ACTIVO NETO'!$E$27</f>
        <v>443.94723673531382</v>
      </c>
      <c r="O200" s="227">
        <v>0.5</v>
      </c>
      <c r="P200" s="226">
        <v>0.28660000000000002</v>
      </c>
      <c r="S200" s="230"/>
    </row>
    <row r="201" spans="1:19" s="228" customFormat="1" ht="15" hidden="1" customHeight="1">
      <c r="A201" s="219"/>
      <c r="B201" s="220" t="s">
        <v>191</v>
      </c>
      <c r="C201" s="218" t="s">
        <v>161</v>
      </c>
      <c r="D201" s="221" t="s">
        <v>69</v>
      </c>
      <c r="E201" s="221" t="s">
        <v>70</v>
      </c>
      <c r="F201" s="222" t="s">
        <v>176</v>
      </c>
      <c r="G201" s="223" t="s">
        <v>177</v>
      </c>
      <c r="H201" s="223" t="s">
        <v>80</v>
      </c>
      <c r="I201" s="224">
        <v>1000000000</v>
      </c>
      <c r="J201" s="224">
        <v>1122755616</v>
      </c>
      <c r="K201" s="224">
        <v>1070580000</v>
      </c>
      <c r="L201" s="224">
        <v>1000000000</v>
      </c>
      <c r="M201" s="226">
        <v>9.5000000000000001E-2</v>
      </c>
      <c r="N201" s="226">
        <f>+K201/'ACTIVO NETO'!$E$27</f>
        <v>443.94723673531382</v>
      </c>
      <c r="O201" s="227">
        <v>0.5</v>
      </c>
      <c r="P201" s="226">
        <v>0.28660000000000002</v>
      </c>
      <c r="S201" s="230"/>
    </row>
    <row r="202" spans="1:19" s="228" customFormat="1" ht="15" hidden="1" customHeight="1">
      <c r="A202" s="219"/>
      <c r="B202" s="220" t="s">
        <v>214</v>
      </c>
      <c r="C202" s="218" t="s">
        <v>189</v>
      </c>
      <c r="D202" s="221" t="s">
        <v>147</v>
      </c>
      <c r="E202" s="221" t="s">
        <v>70</v>
      </c>
      <c r="F202" s="222" t="s">
        <v>193</v>
      </c>
      <c r="G202" s="223" t="s">
        <v>194</v>
      </c>
      <c r="H202" s="223" t="s">
        <v>80</v>
      </c>
      <c r="I202" s="224">
        <v>1500000000</v>
      </c>
      <c r="J202" s="224">
        <v>1573311000</v>
      </c>
      <c r="K202" s="224">
        <v>1546065000</v>
      </c>
      <c r="L202" s="224">
        <v>1500000000</v>
      </c>
      <c r="M202" s="225">
        <v>7.7499999999999999E-2</v>
      </c>
      <c r="N202" s="226">
        <f>+K202/'ACTIVO NETO'!$E$27</f>
        <v>641.1209667312886</v>
      </c>
      <c r="O202" s="227">
        <v>1</v>
      </c>
      <c r="P202" s="226">
        <v>2.0999999999999999E-3</v>
      </c>
      <c r="S202" s="230"/>
    </row>
    <row r="203" spans="1:19" s="68" customFormat="1" ht="16.5" hidden="1" customHeight="1">
      <c r="A203" s="66"/>
      <c r="B203" s="122" t="s">
        <v>212</v>
      </c>
      <c r="C203" s="111"/>
      <c r="D203" s="111"/>
      <c r="E203" s="111"/>
      <c r="F203" s="111"/>
      <c r="G203" s="111"/>
      <c r="H203" s="111"/>
      <c r="I203" s="124"/>
      <c r="J203" s="124">
        <f>SUM(J15:J202)</f>
        <v>691841016919.73999</v>
      </c>
      <c r="K203" s="124">
        <f>SUM(K15:K202)</f>
        <v>703980524168.21997</v>
      </c>
      <c r="L203" s="124">
        <f>SUM(L15:L202)</f>
        <v>710317769503</v>
      </c>
      <c r="M203" s="216"/>
      <c r="N203" s="126"/>
      <c r="O203" s="125"/>
      <c r="P203" s="127"/>
    </row>
    <row r="204" spans="1:19" s="68" customFormat="1" ht="16.5" hidden="1" customHeight="1">
      <c r="A204" s="66"/>
      <c r="B204" s="122" t="s">
        <v>148</v>
      </c>
      <c r="C204" s="123"/>
      <c r="D204" s="123"/>
      <c r="E204" s="123"/>
      <c r="F204" s="123"/>
      <c r="G204" s="123"/>
      <c r="H204" s="123"/>
      <c r="I204" s="123"/>
      <c r="J204" s="128">
        <v>796052826672.41858</v>
      </c>
      <c r="K204" s="128">
        <v>871887235590</v>
      </c>
      <c r="L204" s="128">
        <v>916391000000</v>
      </c>
      <c r="M204" s="217"/>
      <c r="N204" s="130"/>
      <c r="O204" s="129"/>
      <c r="P204" s="131"/>
    </row>
    <row r="205" spans="1:19" s="68" customFormat="1" hidden="1">
      <c r="A205" s="66"/>
      <c r="B205" s="72"/>
      <c r="J205" s="69"/>
      <c r="K205" s="235">
        <f>+K203-'ACTIVO NETO'!$E$14</f>
        <v>703980524168.21997</v>
      </c>
      <c r="L205" s="73"/>
      <c r="M205" s="74"/>
      <c r="O205" s="75"/>
      <c r="Q205" s="75"/>
    </row>
    <row r="206" spans="1:19" hidden="1">
      <c r="K206" s="132">
        <f>+K204-'ACTIVO NETO'!$F$14</f>
        <v>871887235590</v>
      </c>
      <c r="O206" s="76"/>
      <c r="Q206" s="76"/>
    </row>
    <row r="207" spans="1:19">
      <c r="O207" s="76"/>
      <c r="Q207" s="76"/>
    </row>
    <row r="208" spans="1:19">
      <c r="K208" s="231"/>
      <c r="O208" s="76"/>
      <c r="Q208" s="76"/>
    </row>
    <row r="209" spans="1:17">
      <c r="K209" s="231"/>
      <c r="O209" s="76"/>
      <c r="Q209" s="76"/>
    </row>
    <row r="210" spans="1:17">
      <c r="O210" s="76"/>
      <c r="Q210" s="76"/>
    </row>
    <row r="211" spans="1:17">
      <c r="O211" s="76"/>
      <c r="Q211" s="76"/>
    </row>
    <row r="212" spans="1:17">
      <c r="O212" s="76"/>
      <c r="Q212" s="76"/>
    </row>
    <row r="213" spans="1:17" ht="15">
      <c r="A213" s="21"/>
      <c r="C213" s="37" t="s">
        <v>119</v>
      </c>
      <c r="D213" s="57"/>
      <c r="J213" s="35"/>
      <c r="N213" s="34" t="e">
        <f>+#REF!</f>
        <v>#REF!</v>
      </c>
    </row>
    <row r="214" spans="1:17" ht="15">
      <c r="A214" s="21"/>
      <c r="C214" s="39" t="s">
        <v>120</v>
      </c>
      <c r="D214" s="50"/>
      <c r="H214" s="39"/>
      <c r="J214" s="35"/>
      <c r="N214" s="39" t="s">
        <v>121</v>
      </c>
    </row>
    <row r="220" spans="1:17">
      <c r="C220" s="237" t="s">
        <v>152</v>
      </c>
      <c r="D220" s="236"/>
      <c r="E220" s="236"/>
      <c r="F220" s="239"/>
      <c r="G220" s="236"/>
      <c r="H220" s="239"/>
      <c r="I220" s="239"/>
      <c r="J220" s="240"/>
      <c r="K220" s="239"/>
      <c r="L220" s="239"/>
      <c r="M220" s="241"/>
      <c r="N220" s="237" t="s">
        <v>151</v>
      </c>
      <c r="O220" s="239"/>
      <c r="P220" s="239"/>
      <c r="Q220" s="239"/>
    </row>
    <row r="221" spans="1:17">
      <c r="C221" s="238" t="s">
        <v>149</v>
      </c>
      <c r="D221" s="236"/>
      <c r="E221" s="236"/>
      <c r="F221" s="239"/>
      <c r="G221" s="236"/>
      <c r="H221" s="239"/>
      <c r="I221" s="239"/>
      <c r="J221" s="240"/>
      <c r="K221" s="239"/>
      <c r="L221" s="239"/>
      <c r="M221" s="241"/>
      <c r="N221" s="238" t="s">
        <v>150</v>
      </c>
      <c r="O221" s="239"/>
      <c r="P221" s="239"/>
      <c r="Q221" s="239"/>
    </row>
    <row r="222" spans="1:17">
      <c r="C222" s="239"/>
      <c r="D222" s="239"/>
      <c r="E222" s="239"/>
      <c r="F222" s="239"/>
      <c r="G222" s="239"/>
      <c r="H222" s="239"/>
      <c r="I222" s="239"/>
      <c r="J222" s="240"/>
      <c r="K222" s="239"/>
      <c r="L222" s="239"/>
      <c r="M222" s="241"/>
      <c r="N222" s="239"/>
      <c r="O222" s="239"/>
      <c r="P222" s="239"/>
      <c r="Q222" s="239"/>
    </row>
    <row r="223" spans="1:17">
      <c r="C223" s="239"/>
      <c r="D223" s="239"/>
      <c r="E223" s="239"/>
      <c r="F223" s="239"/>
      <c r="G223" s="239"/>
      <c r="H223" s="239"/>
      <c r="I223" s="239"/>
      <c r="J223" s="240"/>
      <c r="K223" s="239"/>
      <c r="L223" s="239"/>
      <c r="M223" s="241"/>
      <c r="N223" s="239"/>
      <c r="O223" s="239"/>
      <c r="P223" s="239"/>
      <c r="Q223" s="239"/>
    </row>
  </sheetData>
  <autoFilter ref="B13:P214" xr:uid="{28198F2C-5EB0-4649-8585-8209DA8470AC}"/>
  <sortState xmlns:xlrd2="http://schemas.microsoft.com/office/spreadsheetml/2017/richdata2" ref="B15:P202">
    <sortCondition ref="C15:C202"/>
  </sortState>
  <mergeCells count="17">
    <mergeCell ref="H13:H14"/>
    <mergeCell ref="I13:I14"/>
    <mergeCell ref="J13:J14"/>
    <mergeCell ref="B7:Q7"/>
    <mergeCell ref="C13:C14"/>
    <mergeCell ref="B6:Q6"/>
    <mergeCell ref="K13:K14"/>
    <mergeCell ref="L13:L14"/>
    <mergeCell ref="M13:M14"/>
    <mergeCell ref="N13:N14"/>
    <mergeCell ref="B13:B14"/>
    <mergeCell ref="D13:D14"/>
    <mergeCell ref="O13:O14"/>
    <mergeCell ref="P13:P14"/>
    <mergeCell ref="E13:E14"/>
    <mergeCell ref="F13:F14"/>
    <mergeCell ref="G13:G14"/>
  </mergeCells>
  <hyperlinks>
    <hyperlink ref="K5" location="INDICE!A1" display="Índice" xr:uid="{DE79826C-83B7-4C2F-A87F-75203B1249A7}"/>
  </hyperlinks>
  <pageMargins left="0.25" right="0.25" top="0.75" bottom="0.75" header="0.3" footer="0.3"/>
  <pageSetup paperSize="9" scale="31" fitToHeight="0" orientation="landscape" r:id="rId1"/>
  <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xTKLBYCuSigZET0ZneHALzqfxxNq1mZ0QjkqsCZUEWn8c8973zKSHX7+Uimm02Zm6aNRkuQBYouK
Yfl/HRMyOw==</DigestValue>
    </Reference>
    <Reference Type="http://www.w3.org/2000/09/xmldsig#Object" URI="#idOfficeObject">
      <DigestMethod Algorithm="http://www.w3.org/2001/04/xmlenc#sha512"/>
      <DigestValue>MJqNZDszDGoGR7fYPSxj97cxGiEMmJgD970y3hBqBy3w6FZlhNHqXhBbGGpf9TT+d+DpbyEU+GRS
flikULeYSw==</DigestValue>
    </Reference>
    <Reference Type="http://uri.etsi.org/01903#SignedProperties" URI="#idSignedProperties">
      <Transforms>
        <Transform Algorithm="http://www.w3.org/TR/2001/REC-xml-c14n-20010315"/>
      </Transforms>
      <DigestMethod Algorithm="http://www.w3.org/2001/04/xmlenc#sha512"/>
      <DigestValue>V72EKG2XdJlS1MkIwUVm94WOZeTsk/XcKqmhfjOHZRi0MDDi+w+S1jOS2fcm94xiqeJICy2sJgNv
PQvJX1edVw==</DigestValue>
    </Reference>
    <Reference Type="http://www.w3.org/2000/09/xmldsig#Object" URI="#idValidSigLnImg">
      <DigestMethod Algorithm="http://www.w3.org/2001/04/xmlenc#sha512"/>
      <DigestValue>+PxqKyPmhHwwczpSpCAxY4peOHcLNfvmQRQ7/DwuDZUYb9Wbndmf0AQb1gZb5U2nNtIMS5F2RhnM
ci4GfKyjKw==</DigestValue>
    </Reference>
    <Reference Type="http://www.w3.org/2000/09/xmldsig#Object" URI="#idInvalidSigLnImg">
      <DigestMethod Algorithm="http://www.w3.org/2001/04/xmlenc#sha512"/>
      <DigestValue>jWbHX2M3Wm/+q6FLY4h+UN1QRGDPJ3WcBmDSnRPjZdFqD6ZRWpv+5O2bpXZG6u+EhAomWlQrKYOl
stDQMHAzPA==</DigestValue>
    </Reference>
  </SignedInfo>
  <SignatureValue>AvElG/6n5ElUhPHz+bKYe1dukUU0cR0JnVIEXZhI215dDZjzSZs/so9rG66G4oshPR24BYQBXOgN
Zeo4OzVa9lwVt39/R3xKCquEVRX9E3OzuVHKCHmupeyZ4zJFC1zene/gPJPRAul3ngVjFyArpnmT
EAm0fnitDLd0LxDFM7HZQixgHAvyRkkylp7Plx8jnLC0+IfGaJmYM1QAcWYEOOol+E9LDkgrZaCj
PzUH+he8GDjAP92t5Vk3rzcvvSJ6fsS5q/QP/6/sUJQEqOehhA4YG2SJnBEfCxc5Bhai1dtLYSHN
0MpZthctq9Vo3bXuDlMeX75DierL+4Ql/xpbGA==</SignatureValue>
  <KeyInfo>
    <X509Data>
      <X509Certificate>MIIHqDCCBZCgAwIBAgIRAIsgovtyDCSiRwszR8457m4wDQYJKoZIhvcNAQENBQAwgYUxCzAJBgNVBAYTAlBZMQ0wCwYDVQQKEwRJQ1BQMTgwNgYDVQQLEy9QcmVzdGFkb3IgQ3VhbGlmaWNhZG8gZGUgU2VydmljaW9zIGRlIENvbmZpYW56YTEVMBMGA1UEAxMMQ09ERTEwMCBTLkEuMRYwFAYDVQQFEw1SVUM4MDA4MDYxMC03MB4XDTI1MDQwODE5MDcxNloXDTI3MDQwODE5MDcxNlowgb0xCzAJBgNVBAYTAlBZMTYwNAYDVQQKDC1DRVJUSUZJQ0FETyBDVUFMSUZJQ0FETyBERSBGSVJNQSBFTEVDVFLDk05JQ0ExCzAJBgNVBAsTAkYyMRUwEwYDVQQEEwxHT01FWiBUT1JSRVMxFzAVBgNVBCoTDkRBSElBTkEgQU5EUkVBMSUwIwYDVQQDExxEQUhJQU5BIEFORFJFQSAgR09NRVogVE9SUkVTMRIwEAYDVQQFEwlDSTM0MTUzMjYwggEiMA0GCSqGSIb3DQEBAQUAA4IBDwAwggEKAoIBAQDrPcsSDne2A6YHIE83YQfUrtm3yKsljuPSXd+nowDEkrwkhdu4JbB5krjo0dY4nsESaRgWGg56WnFxn8Z9z41dMLx6fORF3iIMlYOV7VYtbWuB86nqKSQfoZH/ykGNwJpKlEeJvhJgUqUxITS6S3G2zBzKrTvpHNYnjcliOMaQ8fcPSQD6GQqbkERdTrWEg3FcpHwLnpge73Vj1NLeM56OQ9hGvgUg3o9hxF37w9nVtaqEIuqavDju1E9GnhbcxPMfNVCu2MjokzVMVMTXGVbcYySlq97MORR4kSmcMCBKeuSHjhZWA5Eunyfq/81sVPqnhB1xnQJOMu6YhGPV+7mfAgMBAAGjggLXMIIC0zAMBgNVHRMBAf8EAjAAMB0GA1UdDgQWBBT97wzUZ56BH4HVc3/KBJhE1B6UNDAfBgNVHSMEGDAWgBS+NVRiaGDnJtMxwV+XseL2ZM4H9TAOBgNVHQ8BAf8EBAMCBeAwTgYDVR0RBEcwRYEWREFHT01FWkBDUEFGRVJSRVJFLkNPTaQrMCkxJzAlBgNVBA0MHkZJUk1BIEVMRUNUUsOTTklDQSBDVUFMSUZJQ0FEQTCB9wYDVR0gBIHvMIHsMIHpBgsrBgEEAYOucAEBBDCB2TBGBggrBgEFBQcCARY6aHR0cHM6Ly9jb2RlMTAwLmNvbS5weS9yZXBvc2l0b3Jpby1kZS1kb2N1bWVudG9zLXB1YmxpY29zLzCBjgYIKwYBBQUHAgIwgYEMf2NlcnRpZmljYWRvIGN1YWxpZmljYWRvIGRlIGZpcm1hIGVsZWN0csOzbmljYSB0aXBvIEYyIHN1amV0YSBhIGxhcyBjb25kaWNpb25lcyBkZSB1c28gZXhwdWVzdGFzIGVuIGxhIERQQyBkZWwgUENTQyBDT0RFMTAwIFMuQS4wewYDVR0fBHQwcjA3oDWgM4YxaHR0cDovL3BjYTEuY29kZTEwMC5jb20ucHkvY3Jscy9jYS1jb2RlMTAwLXNhLmNybDA3oDWgM4YxaHR0cDovL3BjYTIuY29kZTEwMC5jb20ucHkvY3Jscy9jYS1jb2RlMTAwLXNhLmNybDAgBgNVHSUBAf8EFjAUBggrBgEFBQcDAgYIKwYBBQUHAwQwgYkGCCsGAQUFBwEBBH0wezA5BggrBgEFBQcwAYYtaHR0cDovL29jc3AuY29kZTEwMC5jb20ucHkvb2NzcC9jYS1jb2RlMTAwLXNhMD4GCCsGAQUFBzAChjJodHRwOi8vcGNhMS5jb2RlMTAwLmNvbS5weS9jZXJ0cy9jYS1jb2RlMTAwLXNhLmNlcjANBgkqhkiG9w0BAQ0FAAOCAgEAHuso2b2RwY91a1sNKUIDeFOeLofqrs23pV5aKjGGY5UvsH+aoyfas+hB4vLFEhxrdR7FILYOQAZLcN7x8Q1fXjLK+eVySOi0Wbhd7xmknckztPp1UneGZc5szMPysOYTsIO7TUN1XvK6rl2AELTmv8MOkOP2cGbc96pPaL+pTHAuRR2TmyMSCQhE+22eLtrztBzqtpnKq4P/KMnwXppbulwGxx8WH6F7gPYwU/6tixj7c+QlrMqZR/B5odFKZQilrSbo1gVxVlnmvxmt3bW8sd/fdZm4j3ElCsWLTdCOdlZZRch8J0JxCD/6TgCZAiccai3J9sm1mcdGWLedoR6bCiGHcTYQDDJgItuSUnnQFZ/rqOnIvdQMcftF5W2aj0+qHHr053jx9sixIxifnV2zKWA2Htu1xfdfNwPmztnQLiVooIqI6cbLTeI8x6IrWDnDbsIUSaIQ8ydgMVysNcp+JP4obzoWB01u8jTbeJbGpR6eJaRxMbd5KXRPeCUGgw08H9PZmNfSBu7kIWBALQYY0bNVrkaGwljPPYhpB2HQM87wH8pZtzurKaduwwoJRypR0ZZWkE2dcNdL/byLrAMlH1WHILQxPEjoMzXbWVzPFTmZ40AKx2LNBB3zYHf2x4Xhis9Wk7ILwZc9QrDEAuTFzBvLq45zLviaQSuuWVTRNo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9kSu7pztX8A364uCffOp+1CwldPv++J+UUSYvL0w+vRkTO/S2YBG35OUIgB3X4zV0PlPLgt0vhdRVflaQGYnoA==</DigestValue>
      </Reference>
      <Reference URI="/docMetadata/LabelInfo.xml?ContentType=application/vnd.ms-office.classificationlabels+xml">
        <DigestMethod Algorithm="http://www.w3.org/2001/04/xmlenc#sha512"/>
        <DigestValue>zgkyY6HSQK1BZB2kWWxoNv5MipmhTNVieG8sdJPI+9ncNzAnZD8LMrOTVBRs6s+ybpp1DxvqRgYGdROJhmbtIA==</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oN9gPen8XgAtQIqZwc8gv/qFaEPYQns+6YjYlgjZdIe6dgJ+GQ78mya2QHbKyT5+yyYfv+N2GUTAwohO/peMkg==</DigestValue>
      </Reference>
      <Reference URI="/xl/calcChain.xml?ContentType=application/vnd.openxmlformats-officedocument.spreadsheetml.calcChain+xml">
        <DigestMethod Algorithm="http://www.w3.org/2001/04/xmlenc#sha512"/>
        <DigestValue>Jy6Jv3eRxJlKjcIWotBPJUZFMPgzgRPAzWzDbj0FmoKCvaMKaWSdLhlleHKGWpVl8zLJ37jz4lCoAjwNvzcb2A==</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6sPPeXwY1e+zXEfzdNFZhnlzpCaSlnjdq0UabBkkdFJf49WMIc8WY1kYUHSgz4HBUNBSmWLJjlKBNaZf4i1ObQ==</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D9DXKQHdlxYfJ1hjO9CPNKCNQjIVyYebXT6Nhg+c9FPepyMBsjjxoRKbJsLe3jzqrW8xhCcJRgcfBkcUdhe2SQ==</DigestValue>
      </Reference>
      <Reference URI="/xl/drawings/drawing1.xml?ContentType=application/vnd.openxmlformats-officedocument.drawing+xml">
        <DigestMethod Algorithm="http://www.w3.org/2001/04/xmlenc#sha512"/>
        <DigestValue>M8OTwSof31TpqS+VRIXR2mee23frWodu34XvhrncbljJxeohuAs/1jf92lnJ2VNgA7G2XP2xOxGBcVbUe4LDYA==</DigestValue>
      </Reference>
      <Reference URI="/xl/drawings/drawing2.xml?ContentType=application/vnd.openxmlformats-officedocument.drawing+xml">
        <DigestMethod Algorithm="http://www.w3.org/2001/04/xmlenc#sha512"/>
        <DigestValue>2dIa+DMGGqep0I9CCwuwhNMDOfRhMbSYxZisYbDX4cvf3bSlnH9jrNImd7ZcyLyruITZey1i3sxHJOzZVyQb+Q==</DigestValue>
      </Reference>
      <Reference URI="/xl/drawings/drawing3.xml?ContentType=application/vnd.openxmlformats-officedocument.drawing+xml">
        <DigestMethod Algorithm="http://www.w3.org/2001/04/xmlenc#sha512"/>
        <DigestValue>4ErkHG/r5lkPeWzLFkGdnrw3qBI2QXOepg3e7q7ka6BIazOCiWkfoFihba76sho0pGHW/x1Z8dmYe8AZVI/3qg==</DigestValue>
      </Reference>
      <Reference URI="/xl/drawings/drawing4.xml?ContentType=application/vnd.openxmlformats-officedocument.drawing+xml">
        <DigestMethod Algorithm="http://www.w3.org/2001/04/xmlenc#sha512"/>
        <DigestValue>oUF3DX4QLBkFJoKBhhbzMwFKpQBRKxWd33N4ve6Qh+ei3mscijSWK39+fbbP9KZmeW3UK20dqZOVA46LfewvMw==</DigestValue>
      </Reference>
      <Reference URI="/xl/drawings/drawing5.xml?ContentType=application/vnd.openxmlformats-officedocument.drawing+xml">
        <DigestMethod Algorithm="http://www.w3.org/2001/04/xmlenc#sha512"/>
        <DigestValue>cBqYLaj84lBAhkL7Qu63U4n+EuCsBjwGOTztkIjbO2JLt/m8gnRGiNBYaqu25Ze/wfvsnlMo9kcN0SohTcj3yg==</DigestValue>
      </Reference>
      <Reference URI="/xl/drawings/drawing6.xml?ContentType=application/vnd.openxmlformats-officedocument.drawing+xml">
        <DigestMethod Algorithm="http://www.w3.org/2001/04/xmlenc#sha512"/>
        <DigestValue>NDIbx8ZRV799Tnld9I5wp0PYeCjityckYjrM9dxiVmhRZ8ITWxduunK0zlk/wh+qZq51EkRycG3AKuq3ox+xqw==</DigestValue>
      </Reference>
      <Reference URI="/xl/drawings/drawing7.xml?ContentType=application/vnd.openxmlformats-officedocument.drawing+xml">
        <DigestMethod Algorithm="http://www.w3.org/2001/04/xmlenc#sha512"/>
        <DigestValue>plgiCBqc1z6yBWjnYoO2MkG938NYCQhGZ9GoQTYtBvuJ0B5Wcvg/jvQfFMrb1QUG3Di3XbS6ECSLg9BlQMChww==</DigestValue>
      </Reference>
      <Reference URI="/xl/drawings/drawing8.xml?ContentType=application/vnd.openxmlformats-officedocument.drawing+xml">
        <DigestMethod Algorithm="http://www.w3.org/2001/04/xmlenc#sha512"/>
        <DigestValue>j8JzQ2ciFgj1cvfjXi/gMjb4flR/eSEzPFGvCCYJAa+pUKeG67xJFijapFoTp74aDnVNqLKb39hZeLxjTz6qQQ==</DigestValue>
      </Reference>
      <Reference URI="/xl/drawings/vmlDrawing1.vml?ContentType=application/vnd.openxmlformats-officedocument.vmlDrawing">
        <DigestMethod Algorithm="http://www.w3.org/2001/04/xmlenc#sha512"/>
        <DigestValue>nl24Xs6a7ZDSiG42/l/X2+rpDgxzx2Icrq6rtthQ33gh92tL2il1g2QqwNr/5i4aZ6sV/6xbMqpu83sxZt8caw==</DigestValue>
      </Reference>
      <Reference URI="/xl/media/image1.emf?ContentType=image/x-emf">
        <DigestMethod Algorithm="http://www.w3.org/2001/04/xmlenc#sha512"/>
        <DigestValue>7YrVMCaUH9yOLNAWjpVrelwxN01mOS9mtnTZ7IECvlrzhyzeAMV92u0Ty4SUn3vRi3/EEplKIBspBEKV653PsA==</DigestValue>
      </Reference>
      <Reference URI="/xl/media/image2.emf?ContentType=image/x-emf">
        <DigestMethod Algorithm="http://www.w3.org/2001/04/xmlenc#sha512"/>
        <DigestValue>qv5IQF7bDZ8RdEFPjbBdWX5GwDFdgo0arB4kfa7fvf+cMhRSUarOSjJobX+OYgzvjvSZYZmNjMmhqscTdfMrnw==</DigestValue>
      </Reference>
      <Reference URI="/xl/media/image3.emf?ContentType=image/x-emf">
        <DigestMethod Algorithm="http://www.w3.org/2001/04/xmlenc#sha512"/>
        <DigestValue>wgQaBi0065g3TpHl14XcqjnhVOZK9e2nfcp/dWL0ssvQCASveWpF+L0jQvderwIfHOc20hUShddZM1M6gLdyTg==</DigestValue>
      </Reference>
      <Reference URI="/xl/media/image4.emf?ContentType=image/x-emf">
        <DigestMethod Algorithm="http://www.w3.org/2001/04/xmlenc#sha512"/>
        <DigestValue>Dr+4Cq1ORQBiBAn7IXQQ+/zWL17s3XmjA99Zp3yARbwE2fEjVaSMQPfZDsveXw8m37iqSLEvE3ZWkIS6pp+riw==</DigestValue>
      </Reference>
      <Reference URI="/xl/printerSettings/printerSettings1.bin?ContentType=application/vnd.openxmlformats-officedocument.spreadsheetml.printerSettings">
        <DigestMethod Algorithm="http://www.w3.org/2001/04/xmlenc#sha512"/>
        <DigestValue>49Hombxhs+iLmMPIpjXCaa19WUKyZ0R4TIY6HzvP4kNj1AiRuF+pwq1LR1rMskZ455LFqGKh7msz2+hk/1bWPQ==</DigestValue>
      </Reference>
      <Reference URI="/xl/printerSettings/printerSettings10.bin?ContentType=application/vnd.openxmlformats-officedocument.spreadsheetml.printerSettings">
        <DigestMethod Algorithm="http://www.w3.org/2001/04/xmlenc#sha512"/>
        <DigestValue>xOaoqvdY2+vsDDUbenH5ZyC0fPEn+/pk6YNXm0fWcr5DudKZunUGeUgS1F/3aaIwGTTaE8aTtFeRL6YoQRSPRQ==</DigestValue>
      </Reference>
      <Reference URI="/xl/printerSettings/printerSettings11.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2.bin?ContentType=application/vnd.openxmlformats-officedocument.spreadsheetml.printerSettings">
        <DigestMethod Algorithm="http://www.w3.org/2001/04/xmlenc#sha512"/>
        <DigestValue>GQpJwURAQeceaHQejy3VusGOXqnMkHCuanaBaa6jyTv9OqH3nwB2AZYwqAxbWK3szGxrEkxkrw7tNZxlW807cw==</DigestValue>
      </Reference>
      <Reference URI="/xl/printerSettings/printerSettings13.bin?ContentType=application/vnd.openxmlformats-officedocument.spreadsheetml.printerSettings">
        <DigestMethod Algorithm="http://www.w3.org/2001/04/xmlenc#sha512"/>
        <DigestValue>e74gdx0vyejNdV5zVABWWrO2QdZyTJxk2wWuatU6JqtzxdtkIAfbaVDB6rF6F9dbM+GKJcnMFDDFdceMPs3GgQ==</DigestValue>
      </Reference>
      <Reference URI="/xl/printerSettings/printerSettings14.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16.bin?ContentType=application/vnd.openxmlformats-officedocument.spreadsheetml.printerSettings">
        <DigestMethod Algorithm="http://www.w3.org/2001/04/xmlenc#sha512"/>
        <DigestValue>dyaJOdXVPKC4zAfCRaEnpjPLVZRSFIuTEMcBCXuyynIwqPzYJ2XSV5f4tIYC8hDe9UHSOOBe4S3puVPCGSU4UQ==</DigestValue>
      </Reference>
      <Reference URI="/xl/printerSettings/printerSettings17.bin?ContentType=application/vnd.openxmlformats-officedocument.spreadsheetml.printerSettings">
        <DigestMethod Algorithm="http://www.w3.org/2001/04/xmlenc#sha512"/>
        <DigestValue>bhJ3vHGymvB2pJEu/3vusWUYGw+N0ljMWoauXk9jFx6G6SyoPBLASbkVcf/cVOJE8r1FbhoeNujnuPOpWrFVEQ==</DigestValue>
      </Reference>
      <Reference URI="/xl/printerSettings/printerSettings18.bin?ContentType=application/vnd.openxmlformats-officedocument.spreadsheetml.printerSettings">
        <DigestMethod Algorithm="http://www.w3.org/2001/04/xmlenc#sha512"/>
        <DigestValue>x8fsyKeU29XV4Vjxz2IBl3tNm7mETrTYXD1lAZQaW4LdoVxiE01ElAu9AbJzamW6iUbiSZEZIFL8tY6DvofucQ==</DigestValue>
      </Reference>
      <Reference URI="/xl/printerSettings/printerSettings19.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bin?ContentType=application/vnd.openxmlformats-officedocument.spreadsheetml.printerSettings">
        <DigestMethod Algorithm="http://www.w3.org/2001/04/xmlenc#sha512"/>
        <DigestValue>rJOwA3CmDIGKGctPxw/I20pNLKp7py5yVvBqgc7DwM113sFCZv1Dj4zn5jHDPC3sG1phM00pXPvJA0Q6usmkIw==</DigestValue>
      </Reference>
      <Reference URI="/xl/printerSettings/printerSettings20.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1.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2.bin?ContentType=application/vnd.openxmlformats-officedocument.spreadsheetml.printerSettings">
        <DigestMethod Algorithm="http://www.w3.org/2001/04/xmlenc#sha512"/>
        <DigestValue>7+pn5a4Z0wVM4oidr6ekyLfqfK83WxD89wf/71mHMycXzROZUT4el4R+Aq9ug/UWyevUF0szMJO6Eo7PlVsLrg==</DigestValue>
      </Reference>
      <Reference URI="/xl/printerSettings/printerSettings23.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4.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5.bin?ContentType=application/vnd.openxmlformats-officedocument.spreadsheetml.printerSettings">
        <DigestMethod Algorithm="http://www.w3.org/2001/04/xmlenc#sha512"/>
        <DigestValue>WVA06fz+52XVfvgi1h5d/huCv52HV4wn2wxaZ2lIYaKIRHWbGM8R1KlWiLWW9VeCz8gECaNkk0f0Nos/05f78g==</DigestValue>
      </Reference>
      <Reference URI="/xl/printerSettings/printerSettings26.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27.bin?ContentType=application/vnd.openxmlformats-officedocument.spreadsheetml.printerSettings">
        <DigestMethod Algorithm="http://www.w3.org/2001/04/xmlenc#sha512"/>
        <DigestValue>kmlpK3lKDlw1ENkxUTj+tNVszYliJEOf4VReALX377k9E4e2elGBspMsaVUhhgAXGjRJnj26ZRBv14AZjBDAhQ==</DigestValue>
      </Reference>
      <Reference URI="/xl/printerSettings/printerSettings3.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4.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5.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6.bin?ContentType=application/vnd.openxmlformats-officedocument.spreadsheetml.printerSettings">
        <DigestMethod Algorithm="http://www.w3.org/2001/04/xmlenc#sha512"/>
        <DigestValue>CZ3LGFTwxey/pVnMFlEBJz4m6IKsmQluznP++CArTRlPH1DB4hB77EIzNZM+QKaC0W/HSkp6Ys/sOoh4KMhk4A==</DigestValue>
      </Reference>
      <Reference URI="/xl/printerSettings/printerSettings7.bin?ContentType=application/vnd.openxmlformats-officedocument.spreadsheetml.printerSettings">
        <DigestMethod Algorithm="http://www.w3.org/2001/04/xmlenc#sha512"/>
        <DigestValue>c8hVCGE9WNPUSV7e6sT9MirYvtPweYVLEUABkLQw2iKkQlfd8THGhuC3DLNkR7vBZ0MdhFwm58fu5/uKPi+nZw==</DigestValue>
      </Reference>
      <Reference URI="/xl/printerSettings/printerSettings8.bin?ContentType=application/vnd.openxmlformats-officedocument.spreadsheetml.printerSettings">
        <DigestMethod Algorithm="http://www.w3.org/2001/04/xmlenc#sha512"/>
        <DigestValue>xqgyM31j9yLEKRfv0Tcwq74LL0DUYF46B8AXWwG6JjMc+8D24P0K8YAVa+imHubDUIm+Ll81w0DxDnF7KTmj1Q==</DigestValue>
      </Reference>
      <Reference URI="/xl/printerSettings/printerSettings9.bin?ContentType=application/vnd.openxmlformats-officedocument.spreadsheetml.printerSettings">
        <DigestMethod Algorithm="http://www.w3.org/2001/04/xmlenc#sha512"/>
        <DigestValue>dyaJOdXVPKC4zAfCRaEnpjPLVZRSFIuTEMcBCXuyynIwqPzYJ2XSV5f4tIYC8hDe9UHSOOBe4S3puVPCGSU4UQ==</DigestValue>
      </Reference>
      <Reference URI="/xl/sharedStrings.xml?ContentType=application/vnd.openxmlformats-officedocument.spreadsheetml.sharedStrings+xml">
        <DigestMethod Algorithm="http://www.w3.org/2001/04/xmlenc#sha512"/>
        <DigestValue>FEjt18FxbKz45Eo8hM9ab+oqBBRtW7+nPcm+KPx+vlPkGrWvGM3iB5ptJuXF84FTC6NdHw5QSgZMNheeJYINmg==</DigestValue>
      </Reference>
      <Reference URI="/xl/styles.xml?ContentType=application/vnd.openxmlformats-officedocument.spreadsheetml.styles+xml">
        <DigestMethod Algorithm="http://www.w3.org/2001/04/xmlenc#sha512"/>
        <DigestValue>qxVgNnbrBljFsjrEG3H7uc4M2+qXsq2Yc1A/wGGhWt4zkZVxEYoMAbBDH31iJvm+rd8YAslgzU4V7X5EnHshPQ==</DigestValue>
      </Reference>
      <Reference URI="/xl/theme/theme1.xml?ContentType=application/vnd.openxmlformats-officedocument.theme+xml">
        <DigestMethod Algorithm="http://www.w3.org/2001/04/xmlenc#sha512"/>
        <DigestValue>76eo5ECoom53GHPvzbWL8z6vGMM214UT/S4gHnzUTDN7wmv0Fl5Cveh+fFnsv9P62p0uMT0hNTVNf07CavwI4Q==</DigestValue>
      </Reference>
      <Reference URI="/xl/workbook.xml?ContentType=application/vnd.openxmlformats-officedocument.spreadsheetml.sheet.main+xml">
        <DigestMethod Algorithm="http://www.w3.org/2001/04/xmlenc#sha512"/>
        <DigestValue>IlsMZeJt+aSu1qKJAyCowjBvQyT0B6VovRvSyRGuihYE81l5Bq3Y7W2KFYhv5FQT5bavMCNYZJ/4AdqYh92cig==</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xoXcPe1fboSSW3jC7V712yNxnIoMxn9134kCupKFdevFmuq9uKnYmiRxaZi6UUAs4VOi9PbWzGqSaIMWcVrCog==</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StBMMv6042zn8aYzYlBFD1tGgc1gXdokmqhNxNh4+iou6GrZzknr0r31qbmj9NDqJhxktvLVFvxd9VpMfJCRbQ==</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512"/>
        <DigestValue>ljos745UxUuYO7EA6KnAbqfnkKXPHfQjl6A54++W4HFuQgew2dr6PWc6ceFKI5HAdfX5/DGVXcoF1IkPtXKqQg==</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512"/>
        <DigestValue>nwhA2aHbVQbvD6l0UrxqHZdl5jVSC82umDCuHz9mMmckSSZ7676Q3ofb/jIvjJ7IRZXLtCZzQF8gFbNi3t10HQ==</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LPywReBJc8pnwrSW6zb206/v4f1gD/rXyE7VS1EFquSlOXo1yU4YBjxwzYEluMzfLUivD/k240V0qdJkdnULkQ==</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yO5k60CGG6V0oGZG2Cuia2P+GNN/sG/HZc28oTRaS55aZI9bQmC0ZJw64iDpW5oE/mhFhx9Ish7FyLulrNiyYA==</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512"/>
        <DigestValue>iUlXX+wb/bm5+PyMUPyJYSzsPCKQFkw6Fw5yd8cMXgy8OYXklFGqyOKXkkDCRNCWxuRbx9xoupaR19cG8zJhLg==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xbXBP7n4DNxVV/7s0gvDzU9/usM3RLE41gGtcByERj8q7eeOqX1QkOHRRG+VKrI4sYQEmnsqJVNgMm0R1H9WVQ==</DigestValue>
      </Reference>
      <Reference URI="/xl/worksheets/sheet1.xml?ContentType=application/vnd.openxmlformats-officedocument.spreadsheetml.worksheet+xml">
        <DigestMethod Algorithm="http://www.w3.org/2001/04/xmlenc#sha512"/>
        <DigestValue>jZuASKYcQ28fUHqEI7NUdwp8zKOUn+j4Nlohs3ZmWbtxekFJdntAzKgUE/boPOaNQcuPD4RusLqCs/FzsNFn1w==</DigestValue>
      </Reference>
      <Reference URI="/xl/worksheets/sheet2.xml?ContentType=application/vnd.openxmlformats-officedocument.spreadsheetml.worksheet+xml">
        <DigestMethod Algorithm="http://www.w3.org/2001/04/xmlenc#sha512"/>
        <DigestValue>nYjYTg+87kmbVGVhs18nvelBkZ/5quQPW4fUI9ZH5bzv+D8NKPxS/gMcIfUHJIazUha4hMgcY3Z9gaViWMByVw==</DigestValue>
      </Reference>
      <Reference URI="/xl/worksheets/sheet3.xml?ContentType=application/vnd.openxmlformats-officedocument.spreadsheetml.worksheet+xml">
        <DigestMethod Algorithm="http://www.w3.org/2001/04/xmlenc#sha512"/>
        <DigestValue>v9s6MwLzcb2/Bua83jSAHMLYtNcG9ovlrYRYcyPpnhZVXeR7dHPOr6zqm+nmHJt2lZM9GHftzDBcXjRGGjmZNQ==</DigestValue>
      </Reference>
      <Reference URI="/xl/worksheets/sheet4.xml?ContentType=application/vnd.openxmlformats-officedocument.spreadsheetml.worksheet+xml">
        <DigestMethod Algorithm="http://www.w3.org/2001/04/xmlenc#sha512"/>
        <DigestValue>XaHvPk4K2LI+8zSucbr8cc6hE1I+EvGZLPH52cfjTSCJUxWeYzsbBRSKpU4+EqjeffKWA//grW5YlYpJUZzf+A==</DigestValue>
      </Reference>
      <Reference URI="/xl/worksheets/sheet5.xml?ContentType=application/vnd.openxmlformats-officedocument.spreadsheetml.worksheet+xml">
        <DigestMethod Algorithm="http://www.w3.org/2001/04/xmlenc#sha512"/>
        <DigestValue>bUo3MfNuddqJOK2ZQ6xN69pa8RdMLOYKcHikVrF2txJgAd6k9wyL1WoDOhjblGO40ZD++AVdkefBUqQkjcbEzQ==</DigestValue>
      </Reference>
      <Reference URI="/xl/worksheets/sheet6.xml?ContentType=application/vnd.openxmlformats-officedocument.spreadsheetml.worksheet+xml">
        <DigestMethod Algorithm="http://www.w3.org/2001/04/xmlenc#sha512"/>
        <DigestValue>z21710pYTjGprAov6KOQPsgARkyXS/BwIyO7rEfu0kU3QblSL8CRgrlY0H3eeIcS7a9Xfc+Q48eigJLp37WSdg==</DigestValue>
      </Reference>
      <Reference URI="/xl/worksheets/sheet7.xml?ContentType=application/vnd.openxmlformats-officedocument.spreadsheetml.worksheet+xml">
        <DigestMethod Algorithm="http://www.w3.org/2001/04/xmlenc#sha512"/>
        <DigestValue>ioLl0mQ8XCkKFCcrmdcidMasZdZ0h9MY7fReUlU6WqG01EY/5WjXFUhRrsIAnSyN1OfvYkOi4+6V5MAyz0/vQA==</DigestValue>
      </Reference>
      <Reference URI="/xl/worksheets/sheet8.xml?ContentType=application/vnd.openxmlformats-officedocument.spreadsheetml.worksheet+xml">
        <DigestMethod Algorithm="http://www.w3.org/2001/04/xmlenc#sha512"/>
        <DigestValue>nwUAUJTUPWvDX5NIoYIAhlpwV363RKunEZVMgXatoCF/ugVGWzto300fpvkpjVRXgm7d8YA5hwVzp7u9VkPJAw==</DigestValue>
      </Reference>
    </Manifest>
    <SignatureProperties>
      <SignatureProperty Id="idSignatureTime" Target="#idPackageSignature">
        <mdssi:SignatureTime xmlns:mdssi="http://schemas.openxmlformats.org/package/2006/digital-signature">
          <mdssi:Format>YYYY-MM-DDThh:mm:ssTZD</mdssi:Format>
          <mdssi:Value>2025-08-13T19:41:22Z</mdssi:Value>
        </mdssi:SignatureTime>
      </SignatureProperty>
    </SignatureProperties>
  </Object>
  <Object Id="idOfficeObject">
    <SignatureProperties>
      <SignatureProperty Id="idOfficeV1Details" Target="#idPackageSignature">
        <SignatureInfoV1 xmlns="http://schemas.microsoft.com/office/2006/digsig">
          <SetupID>{93D22810-97CE-45C8-BA80-101152176A7A}</SetupID>
          <SignatureText>Dahiana Gómez</SignatureText>
          <SignatureImage/>
          <SignatureComments/>
          <WindowsVersion>10.0</WindowsVersion>
          <OfficeVersion>16.0.19029/27</OfficeVersion>
          <ApplicationVersion>16.0.19029</ApplicationVersion>
          <Monitors>2</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2025-08-13T19:41:22Z</xd:SigningTime>
          <xd:SigningCertificate>
            <xd:Cert>
              <xd:CertDigest>
                <DigestMethod Algorithm="http://www.w3.org/2001/04/xmlenc#sha512"/>
                <DigestValue>dMurUR+DdMcx/Ra9yt/IKFXxGt07cY+7oQ0yd5N6Js0pEe9W3bzOvSVcQ9b/lhgm9fIGivUoeXCsNZUB8VE9FQ==</DigestValue>
              </xd:CertDigest>
              <xd:IssuerSerial>
                <X509IssuerName>SERIALNUMBER=RUC80080610-7, CN=CODE100 S.A., OU=Prestador Cualificado de Servicios de Confianza, O=ICPP, C=PY</X509IssuerName>
                <X509SerialNumber>184932150585496974696853451113571675758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EIBAACfAAAAAAAAAAAAAACcFgAAMwsAACBFTUYAAAEAeBoAAKI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VVVj0H2AAAABQAAAAkAAABMAAAAAAAAAAAAAAAAAAAA//////////9gAAAAMQAzAC8AOAAvADIAMAAyADUAAAAHAAAABwAAAAUAAAAHAAAABQAAAAcAAAAHAAAABw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BUe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kVU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Adc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MT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Object Id="idInvalidSigLnImg">AQAAAGwAAAAAAAAAAAAAAEIBAACfAAAAAAAAAAAAAACcFgAAMwsAACBFTUYAAAEA6B8AAKkAAAAGAAAAAAAAAAAAAAAAAAAAgAcAALAEAABYAQAA1wAAAAAAAAAAAAAAAAAAAMA/BQDYRwMACgAAABAAAAAAAAAAAAAAAEsAAAAQAAAAAAAAAAUAAAAeAAAAGAAAAAAAAAAAAAAAQwEAAKAAAAAnAAAAGAAAAAEAAAAAAAAAAAAAAAAAAAAlAAAADAAAAAEAAABMAAAAZAAAAAAAAAAAAAAAQgEAAJ8AAAAAAAAAAAAAAEM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8PDwAAAAAAAlAAAADAAAAAEAAABMAAAAZAAAAAAAAAAAAAAAQgEAAJ8AAAAAAAAAAAAAAEMBAACgAAAAIQDwAAAAAAAAAAAAAACAPwAAAAAAAAAAAACAPwAAAAAAAAAAAAAAAAAAAAAAAAAAAAAAAAAAAAAAAAAAJQAAAAwAAAAAAACAKAAAAAwAAAABAAAAJwAAABgAAAABAAAAAAAAAPDw8AAAAAAAJQAAAAwAAAABAAAATAAAAGQAAAAAAAAAAAAAAEIBAACfAAAAAAAAAAAAAABDAQAAoAAAACEA8AAAAAAAAAAAAAAAgD8AAAAAAAAAAAAAgD8AAAAAAAAAAAAAAAAAAAAAAAAAAAAAAAAAAAAAAAAAACUAAAAMAAAAAAAAgCgAAAAMAAAAAQAAACcAAAAYAAAAAQAAAAAAAADw8PAAAAAAACUAAAAMAAAAAQAAAEwAAABkAAAAAAAAAAAAAABCAQAAnwAAAAAAAAAAAAAAQwEAAKAAAAAhAPAAAAAAAAAAAAAAAIA/AAAAAAAAAAAAAIA/AAAAAAAAAAAAAAAAAAAAAAAAAAAAAAAAAAAAAAAAAAAlAAAADAAAAAAAAIAoAAAADAAAAAEAAAAnAAAAGAAAAAEAAAAAAAAA////AAAAAAAlAAAADAAAAAEAAABMAAAAZAAAAAAAAAAAAAAAQgEAAJ8AAAAAAAAAAAAAAEMBAACgAAAAIQDwAAAAAAAAAAAAAACAPwAAAAAAAAAAAACAPwAAAAAAAAAAAAAAAAAAAAAAAAAAAAAAAAAAAAAAAAAAJQAAAAwAAAAAAACAKAAAAAwAAAABAAAAJwAAABgAAAABAAAAAAAAAP///wAAAAAAJQAAAAwAAAABAAAATAAAAGQAAAAAAAAAAAAAAEIBAACfAAAAAAAAAAAAAABD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KAEAAAQAAAABQAAAB8AAAAUAAAAEAAAAAUAAAAQAAAAEAAAAAAA/wEAAAAAAAAAAAAAgD8AAAAAAAAAAAAAgD8AAAAAAAAAAP///wAAAAAAbAAAADQAAACgAAAAAAQAABAAAAAQAAAAKAAAABAAAAAQAAAAAQAgAAMAAAAABAAAAAAAAAAAAAAAAAAAAAAAAAAA/wAA/wAA/wAAAAAAAAAAAAAAAAAAAAAAAAArLCzDCwsLMQAAAAAAAAAAAAAAAC0us8ETE0tRAAAAAAAAAAAAAAAAExNLUS0us8EAAAAAAAAAAAAAAAAAAAAAODo6/z5AQPkhIiKXCwsLMQYGBhwTE0tRNTfW5hMTS1EAAAAAExNLUTU31uYTE0tRAAAAAAAAAAAAAAAAAAAAADg6Ov/l5eX/dHZ2+Dg6Ov+DhITmHh4eHxMTS1E1N9bmHh93gDU31uYTE0tRAAAAAAAAAAAAAAAAAAAAAAAAAAA4Ojr/+vr6//r6+v/6+vr/+vr6/8HBwcUAAAAAHh93gDs97f8eH3eAAAAAAAAAAAAAAAAAAAAAAAAAAAAAAAAAODo6//r6+v/6+vr/+vr6/97e3uIeHh4fExNLUTU31uYeH3eANTfW5hMTS1EAAAAAAAAAAAAAAAAAAAAAAAAAADg6Ov/6+vr/+vr6/97e3uIeHh4fExNLUTU31uYTE0tRAAAAABMTS1E1N9bmExNLUQAAAAAAAAAAAAAAAAAAAAA4Ojr/+vr6//r6+v88PDw9AAAAAC0us8ETE0tRAAAAAAAAAAAAAAAAExNLUS0us8EAAAAAAAAAAAAAAAAAAAAAODo6/5GSkv9OUFD/VFZW+iEhITgAAAAABgYGHAAAAAAAAAAAAAAAAAAAAAAAAAAAAAAAAAAAAAAAAAAAAAAAADg6Ov9xcnL/1dXV//r6+v/MzMzlOzs7UkRGRukAAAAAAAAAAAAAAAAAAAAAAAAAAAAAAAAAAAAAAAAAAB4fH4poaWn3+vr6//r6+v/6+vr/+vr6//r6+v9oaWn3Hh8figAAAAAAAAAAAAAAAAAAAAAAAAAAAAAAAAAAAABCRETy1dXV//r6+v/6+vr/+vr6//r6+v/6+vr/1dXV/0JERPIAAAAAAAAAAAAAAAAAAAAAAAAAAAAAAAAAAAAAODo6//r6+v/6+vr/+vr6//r6+v/6+vr/+vr6//r6+v84Ojr/AAAAAAAAAAAAAAAAAAAAAAAAAAAAAAAAAAAAAERGRvTV1dX/+vr6//r6+v/6+vr/+vr6//r6+v/V1dX/REZG9AAAAAAAAAAAAAAAAAAAAAAAAAAAAAAAAAAAAAAsLS2Ybm9v/Pr6+v/6+vr/+vr6//r6+v/6+vr/bm9v/CwtLZgAAAAAAAAAAAAAAAAAAAAAAAAAAAAAAAAAAAAABgYGHERGRulub2/81dXV//r6+v/V1dX/bm9v/EdJSewGBgYcAAAAAAAAAAAAAAAAAAAAAAAAAAAAAAAAAAAAAAAAAAAGBgYcOjs7pkVHR/Y4Ojr/RUdH9jo7O6YGBgYcAAAAAAAAAAAAAAAAAAAAAAAAAAAnAAAAGAAAAAEAAAAAAAAA////AAAAAAAlAAAADAAAAAEAAABMAAAAZAAAADAAAAAFAAAAigAAABUAAAAwAAAABQAAAFs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DAAAAAFAAAAiwAAABYAAAAlAAAADAAAAAEAAABUAAAAqAAAADEAAAAFAAAAiQAAABUAAAABAAAAVVWPQVVVj0ExAAAABQAAAA8AAABMAAAAAAAAAAAAAAAAAAAA//////////9sAAAARgBpAHIAbQBhACAAbgBvACAAdgDhAGwAaQBkAGEAAAAGAAAAAwAAAAUAAAALAAAABwAAAAQAAAAHAAAACAAAAAQAAAAGAAAABwAAAAMAAAADAAAACAAAAAcAAABLAAAAQAAAADAAAAAFAAAAIAAAAAEAAAABAAAAEAAAAAAAAAAAAAAAQwEAAKAAAAAAAAAAAAAAAEM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VVWP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LsAAABWAAAAMAAAADsAAACM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LwAAABXAAAAJQAAAAwAAAAEAAAAVAAAAJwAAAAxAAAAOwAAALoAAABWAAAAAQAAAFVVj0FVVY9BMQAAADsAAAANAAAATAAAAAAAAAAAAAAAAAAAAP//////////aAAAAEQAYQBoAGkAYQBuAGEAIABHAPMAbQBlAHoAAAAOAAAACgAAAAsAAAAFAAAACgAAAAsAAAAKAAAABQAAAA4AAAAMAAAAEQAAAAoAAAAJAAAASwAAAEAAAAAwAAAABQAAACAAAAABAAAAAQAAABAAAAAAAAAAAAAAAEMBAACgAAAAAAAAAAAAAABDAQAAoAAAACUAAAAMAAAAAgAAACcAAAAYAAAABQAAAAAAAAD///8AAAAAACUAAAAMAAAABQAAAEwAAABkAAAAAAAAAGEAAABCAQAAmwAAAAAAAABhAAAAQwEAADsAAAAhAPAAAAAAAAAAAAAAAIA/AAAAAAAAAAAAAIA/AAAAAAAAAAAAAAAAAAAAAAAAAAAAAAAAAAAAAAAAAAAlAAAADAAAAAAAAIAoAAAADAAAAAUAAAAnAAAAGAAAAAUAAAAAAAAA////AAAAAAAlAAAADAAAAAUAAABMAAAAZAAAAA4AAABhAAAANAEAAHEAAAAOAAAAYQAAACcBAAARAAAAIQDwAAAAAAAAAAAAAACAPwAAAAAAAAAAAACAPwAAAAAAAAAAAAAAAAAAAAAAAAAAAAAAAAAAAAAAAAAAJQAAAAwAAAAAAACAKAAAAAwAAAAFAAAAJQAAAAwAAAABAAAAGAAAAAwAAAAAAAAAEgAAAAwAAAABAAAAHgAAABgAAAAOAAAAYQAAADUBAAByAAAAJQAAAAwAAAABAAAAVAAAAJwAAAAPAAAAYQAAAGoAAABxAAAAAQAAAFVVj0FVVY9BDwAAAGEAAAANAAAATAAAAAAAAAAAAAAAAAAAAP//////////aAAAAEQAYQBoAGkAYQBuAGEAIABHAPMAbQBlAHoAFR4JAAAABwAAAAcAAAADAAAABwAAAAcAAAAHAAAABAAAAAkAAAAIAAAACwAAAAcAAAAGAAAASwAAAEAAAAAwAAAABQAAACAAAAABAAAAAQAAABAAAAAAAAAAAAAAAEMBAACgAAAAAAAAAAAAAABDAQAAoAAAACUAAAAMAAAAAgAAACcAAAAYAAAABQAAAAAAAAD///8AAAAAACUAAAAMAAAABQAAAEwAAABkAAAADgAAAHYAAAA0AQAAhgAAAA4AAAB2AAAAJwEAABEAAAAhAPAAAAAAAAAAAAAAAIA/AAAAAAAAAAAAAIA/AAAAAAAAAAAAAAAAAAAAAAAAAAAAAAAAAAAAAAAAAAAlAAAADAAAAAAAAIAoAAAADAAAAAUAAAAnAAAAGAAAAAUAAAAAAAAA////AAAAAAAlAAAADAAAAAUAAABMAAAAZAAAAA4AAACLAAAANAEAAJsAAAAOAAAAiwAAACcBAAARAAAAIQDwAAAAAAAAAAAAAACAPwAAAAAAAAAAAACAPwAAAAAAAAAAAAAAAAAAAAAAAAAAAAAAAAAAAAAAAAAAJQAAAAwAAAAAAACAKAAAAAwAAAAFAAAAJQAAAAwAAAABAAAAGAAAAAwAAAAAAAAAEgAAAAwAAAABAAAAFgAAAAwAAAAAAAAAVAAAAEQBAAAPAAAAiwAAADMBAACbAAAAAQAAAFVVj0FVVY9BDwAAAIsAAAApAAAATAAAAAQAAAAOAAAAiwAAADUBAACcAAAAoAAAAEYAaQByAG0AYQBkAG8AIABwAG8AcgA6ACAARABBAEgASQBBAE4AQQAgAEEATgBEAFIARQBBACAAIABHAE8ATQBFAFoAIABUAE8AUgBSAEUAUwAC6AYAAAADAAAABQAAAAsAAAAHAAAACAAAAAgAAAAEAAAACAAAAAgAAAAFAAAAAwAAAAQAAAAJAAAACAAAAAkAAAADAAAACAAAAAoAAAAIAAAABAAAAAgAAAAKAAAACQAAAAgAAAAHAAAACAAAAAQAAAAEAAAACQAAAAoAAAAMAAAABwAAAAcAAAAEAAAABwAAAAoAAAAIAAAACAAAAAcAAAAHAAAAFgAAAAwAAAAAAAAAJQAAAAwAAAACAAAADgAAABQAAAAAAAAAEAAAABQ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0U1fm1IFSJB82E/gKOJuI8Lf3WplEbTkfifH9DMYypw=</DigestValue>
    </Reference>
    <Reference Type="http://www.w3.org/2000/09/xmldsig#Object" URI="#idOfficeObject">
      <DigestMethod Algorithm="http://www.w3.org/2001/04/xmlenc#sha256"/>
      <DigestValue>1cFF6i3FZQreLkXXL68ITWf2QBkotecCfxIENwkboBo=</DigestValue>
    </Reference>
    <Reference Type="http://uri.etsi.org/01903#SignedProperties" URI="#idSignedProperties">
      <Transforms>
        <Transform Algorithm="http://www.w3.org/TR/2001/REC-xml-c14n-20010315"/>
      </Transforms>
      <DigestMethod Algorithm="http://www.w3.org/2001/04/xmlenc#sha256"/>
      <DigestValue>Sw0Mpvjkc3mRxOPzBMCjjavGmd/rzURwliMbHko9DA4=</DigestValue>
    </Reference>
    <Reference Type="http://www.w3.org/2000/09/xmldsig#Object" URI="#idValidSigLnImg">
      <DigestMethod Algorithm="http://www.w3.org/2001/04/xmlenc#sha256"/>
      <DigestValue>OGn9IbQ1dt/1s/Pjiymb8Fw1fW7uc/JioIwkq07jr6Y=</DigestValue>
    </Reference>
    <Reference Type="http://www.w3.org/2000/09/xmldsig#Object" URI="#idInvalidSigLnImg">
      <DigestMethod Algorithm="http://www.w3.org/2001/04/xmlenc#sha256"/>
      <DigestValue>Gon8NnoxWcb7DeczcTNvn9LruIm2CFE0igkiyV59X1k=</DigestValue>
    </Reference>
  </SignedInfo>
  <SignatureValue>Guqi5Kpc8pT+RylWO7q/wIIMBABpZYm2btC8W+RQ5zE8gI39/1YB+wdViUSVh+5azVCnDeySoEl8
YdLYY2z8l3gYQ9TmyYqHEbbBvHXE3yYkp32wnzHBZA/XCCPb2MZ6sCt4j1XjQdXf+oSBI6vk6eZ6
B9e6P5PeuaWMpNfP8SbyKG+dsyzfzp+ZbQZXGFcQtDJHRjEnmLlcXNpXmBRX2+0opPpM5G6O3LRv
5rE8Aho7X2CoeUWq2SjRbRbbJunu+ModxZMKSUbSb2LYDGWlieuVNrUSm48VjYwF4zMsNCknw9t6
RIubN9V77FlVcsIRbtJTS1ZHak3cJLlVInhSog==</SignatureValue>
  <KeyInfo>
    <X509Data>
      <X509Certificate>MIIIhzCCBm+gAwIBAgIQeKoLkQ76LHJoNHecf1gE0zANBgkqhkiG9w0BAQsFADCBgTEWMBQGA1UEBRMNUlVDODAwODAwOTktMDERMA8GA1UEAxMIVklUIFMuQS4xODA2BgNVBAsML1ByZXN0YWRvciBDdWFsaWZpY2FkbyBkZSBTZXJ2aWNpb3MgZGUgQ29uZmlhbnphMQ0wCwYDVQQKDARJQ1BQMQswCQYDVQQGEwJQWTAeFw0yNTA1MjYxNDE1NTZaFw0yNzA1MjYxNDE1NTZaMIG3MRYwFAYDVQQqDA1OSURJQSBTT0xFREFEMRQwEgYDVQQEDAtJQkFSUkEgU09TQTESMBAGA1UEBRMJQ0kzOTg3MzkyMSIwIAYDVQQDDBlOSURJQSBTT0xFREFEIElCQVJSQSBTT1NBMQswCQYDVQQLDAJGMjE1MDMGA1UECgwsQ0VSVElGSUNBRE8gQ1VBTElGSUNBRE8gREUgRklSTUEgRUxFQ1RST05JQ0ExCzAJBgNVBAYTAlBZMIIBIjANBgkqhkiG9w0BAQEFAAOCAQ8AMIIBCgKCAQEAzMbISiwPUrs7SG5veQvMtiGjjocQYY5yUjwLHCRMhmxE9Yp9RXvQskppfQtc2kNBSz37h5BuB0rB3dA+cgQSqoeEFjYFLznUparwH/0j69zn1cheXHVeR4V81o+PG/7tz99zl51yHl0WMeqfGr8XGxGM9XSe4eTPDgcZfRSiTH2somRJVQ9Bi7tSxI3dgHqRrvr7wzu2KKcsiooq3mY/xDXZm+zTCd5MjgVPzZEE+ZYYqvx0irTXLLOijCBS3/qs5cTh831PrPkFzbMMzRsrMMTqnIqRHpzjBVnXc+nymuos4k6+czo1O+QqFZqZPLgyd+m7WMLebLCbtk3ai3hcdQIDAQABo4IDwTCCA70wDAYDVR0TAQH/BAIwADAOBgNVHQ8BAf8EBAMCBeAwLAYDVR0lAQH/BCIwIAYIKwYBBQUHAwQGCCsGAQUFBwMCBgorBgEEAYI3FAICMB0GA1UdDgQWBBTi2op2wdd6PdD+NbuLifx033xD/z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KBgNVHREEQzBBgRNOSUJBUlJBODNAR01BSUwuQ09N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H7jB/7e0368iTLTQDU0Hhr8bDP5gbjVMhy3Pe2AsW2JIVT74lDQEXjnouhpk7OL0I5/n9Mn3ovnFDDlC+Zl3FK3/mZUQpTCVQjqlO6piDkF6bpuFRH1eSbujhZpPIMg68Ln/YGwbFJWYtUW0rQ2415r1oehIwKOHK7PdKJ27GKAYjUD+mc82VUV3uZSz57WB1qrGjQR5m1XFV3a9DU9SvDT1eV7W+8t5TjjPPOBgQjDoiHvbsuyhS5v/vIPNpsoFHnu7tttr7er4zCnizWXKPKVgqBVLm0VcotvkcVqMIP2W9orzXitMCMLRVqeZX+KPWhFp61WQNck5cYHPXV2gEY0eh27ZcTT/bMES+ONuEFFqgTFnBSTSOyEK/oftZlxjTu6AN0DOGixgMBtzZtB8w5l+Q1cL9jCAY00UwygzR0gzP6c5TPQZsWLhI1jN6F6XETGxNJEZxLXY7uVbfGCxXq6tjwEtHfD58UUvucO+MVCoStmIT8nZnSW2+5JdxqyIvt1sUthE1jITet3Gzcb2RIHS7r2RxoXPVjzkm+zz6WxJxbIupbaZ/Z63XUrOmQjTD4OTK7O+9fbGrQQ8b2jbtL1EP3mNo8Z1L3rLvJUurLGH3tMRAhuBpPKkBEGSduHjJJPWdiFBfXw4JO45IeNfLHqoIi15Mt5y0L90oJNqbQ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fHkC0VhaAM+2tBY5sHng4wOeaMjR1/3EJmwVS8ssbTo=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9shVi39YT3A4XGc7gmBT1RafteTqXM4qci2VSG5Dy8M=</DigestValue>
      </Reference>
      <Reference URI="/xl/drawings/drawing2.xml?ContentType=application/vnd.openxmlformats-officedocument.drawing+xml">
        <DigestMethod Algorithm="http://www.w3.org/2001/04/xmlenc#sha256"/>
        <DigestValue>SVl73K3TCCX9hx8NN/raGa9PrwrRQWcZK6GmlIeMIWE=</DigestValue>
      </Reference>
      <Reference URI="/xl/drawings/drawing3.xml?ContentType=application/vnd.openxmlformats-officedocument.drawing+xml">
        <DigestMethod Algorithm="http://www.w3.org/2001/04/xmlenc#sha256"/>
        <DigestValue>W+NtIHvNEbM6JlVQBPuaZ02GvHPxTxS9ckaVH/sKyOk=</DigestValue>
      </Reference>
      <Reference URI="/xl/drawings/drawing4.xml?ContentType=application/vnd.openxmlformats-officedocument.drawing+xml">
        <DigestMethod Algorithm="http://www.w3.org/2001/04/xmlenc#sha256"/>
        <DigestValue>u5P8iiHfaKSaeRr79CFyXkw/PyfPg4toZa7VaZatajk=</DigestValue>
      </Reference>
      <Reference URI="/xl/drawings/drawing5.xml?ContentType=application/vnd.openxmlformats-officedocument.drawing+xml">
        <DigestMethod Algorithm="http://www.w3.org/2001/04/xmlenc#sha256"/>
        <DigestValue>/B5NgvrAFQ0DTszIrDQC7dP/QjbCJhRU6Zsmwrac9PU=</DigestValue>
      </Reference>
      <Reference URI="/xl/drawings/drawing6.xml?ContentType=application/vnd.openxmlformats-officedocument.drawing+xml">
        <DigestMethod Algorithm="http://www.w3.org/2001/04/xmlenc#sha256"/>
        <DigestValue>EnBxt5k6zp4JB71FDOxKUcUxnOJZD6YDktUWZTvFpvw=</DigestValue>
      </Reference>
      <Reference URI="/xl/drawings/drawing7.xml?ContentType=application/vnd.openxmlformats-officedocument.drawing+xml">
        <DigestMethod Algorithm="http://www.w3.org/2001/04/xmlenc#sha256"/>
        <DigestValue>S+7vnAEAlVMrp5fhO0OzIkxlkxXQFWjcCha6uuq9NSk=</DigestValue>
      </Reference>
      <Reference URI="/xl/drawings/drawing8.xml?ContentType=application/vnd.openxmlformats-officedocument.drawing+xml">
        <DigestMethod Algorithm="http://www.w3.org/2001/04/xmlenc#sha256"/>
        <DigestValue>Jh32nBKZDy4/+/ujm/+ZPNElIoqL+F9vYBh5eC+FKM0=</DigestValue>
      </Reference>
      <Reference URI="/xl/drawings/vmlDrawing1.vml?ContentType=application/vnd.openxmlformats-officedocument.vmlDrawing">
        <DigestMethod Algorithm="http://www.w3.org/2001/04/xmlenc#sha256"/>
        <DigestValue>tdHLgYkuL5oNkrcdNnPxutt1k8+PAb57AeB5UtH9Iw8=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w1VLarp0ehtIp2/K7u6J3YuqLx3L6VeSYQdigiwGjGg=</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4trnfe5wFgjCLCfQ0n45+b/7JcxCiIEdwLm0LdunjA4=</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/Zd49KSgn5mF8YW4G9pKzsccFOdkflEKF2dV/5oQT3U=</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4n0UPHrDdRGLnghwR2voXC4qwF+sWJq+Kh1uQmmnadg=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Ulp0jySTS4q5cHOOfAJbGQdjGd1xyRGMKKcrd79KRWc=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dNclp/AAGSLXeI/95e76xTh4XfmdrqtPWZ6K8IhflrA=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jmugIsD4SObbeMV2FtVErCjvJpLc/9ijTxZW1mHZoCY=</DigestValue>
      </Reference>
      <Reference URI="/xl/styles.xml?ContentType=application/vnd.openxmlformats-officedocument.spreadsheetml.styles+xml">
        <DigestMethod Algorithm="http://www.w3.org/2001/04/xmlenc#sha256"/>
        <DigestValue>f/Z4c6qQvsiN11SiQteIoqZSpyzg8L3Sgs+iAStXtE4=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BDIItG2L0y0dApWqQaWN0tbsB1vpLcVEJatmVS2WrpU=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koJtgAtqrWDMeUwCd8GpG7SK5cW4uYpOVS13WJh6X9U=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KUodmiPNxw8Z0F1vVUmq36vpUJslTcrmB4RggLZ6JzA=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4UQNDlJnuLohgFlaowSa1blW/TwUoZqNwS/HS9YJxUU=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tLeMEua9ws1IUv8yuvvfnclgVsykM/YdYAkbCLZ1GrY=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sMR74tykgkML4hLNC/iqODxQGF0gP/Cny2YcHLwjo/I=</DigestValue>
      </Reference>
      <Reference URI="/xl/worksheets/sheet1.xml?ContentType=application/vnd.openxmlformats-officedocument.spreadsheetml.worksheet+xml">
        <DigestMethod Algorithm="http://www.w3.org/2001/04/xmlenc#sha256"/>
        <DigestValue>ea1TdGrC3B1lJ0NGpvj06MA/814MYbobmZFJ43jBNjg=</DigestValue>
      </Reference>
      <Reference URI="/xl/worksheets/sheet2.xml?ContentType=application/vnd.openxmlformats-officedocument.spreadsheetml.worksheet+xml">
        <DigestMethod Algorithm="http://www.w3.org/2001/04/xmlenc#sha256"/>
        <DigestValue>hmGXq4L5r/ow2ZcIuaDv057cgGDdW9pVO7MrzaCCjhs=</DigestValue>
      </Reference>
      <Reference URI="/xl/worksheets/sheet3.xml?ContentType=application/vnd.openxmlformats-officedocument.spreadsheetml.worksheet+xml">
        <DigestMethod Algorithm="http://www.w3.org/2001/04/xmlenc#sha256"/>
        <DigestValue>iaP5Gnb3tnvMxgbcyiaHXHZxO4ug9zBqSS4eK0tEdKg=</DigestValue>
      </Reference>
      <Reference URI="/xl/worksheets/sheet4.xml?ContentType=application/vnd.openxmlformats-officedocument.spreadsheetml.worksheet+xml">
        <DigestMethod Algorithm="http://www.w3.org/2001/04/xmlenc#sha256"/>
        <DigestValue>vBGUOnvW/o6lm83BvBdpZ2mhNQMQypkAwRNpZ6t9JtA=</DigestValue>
      </Reference>
      <Reference URI="/xl/worksheets/sheet5.xml?ContentType=application/vnd.openxmlformats-officedocument.spreadsheetml.worksheet+xml">
        <DigestMethod Algorithm="http://www.w3.org/2001/04/xmlenc#sha256"/>
        <DigestValue>9qHtBakShlSeHrJ92raDzqo3To+9riJ6hslEloJTP5M=</DigestValue>
      </Reference>
      <Reference URI="/xl/worksheets/sheet6.xml?ContentType=application/vnd.openxmlformats-officedocument.spreadsheetml.worksheet+xml">
        <DigestMethod Algorithm="http://www.w3.org/2001/04/xmlenc#sha256"/>
        <DigestValue>wfdPD/C/VMqwwlNxLBvCASfoDgrl6vx3GOw6Tb7utfU=</DigestValue>
      </Reference>
      <Reference URI="/xl/worksheets/sheet7.xml?ContentType=application/vnd.openxmlformats-officedocument.spreadsheetml.worksheet+xml">
        <DigestMethod Algorithm="http://www.w3.org/2001/04/xmlenc#sha256"/>
        <DigestValue>BtZujVtXRiK/4BTaxxQWOBX6ghSFviqE7E+3JBKqZ60=</DigestValue>
      </Reference>
      <Reference URI="/xl/worksheets/sheet8.xml?ContentType=application/vnd.openxmlformats-officedocument.spreadsheetml.worksheet+xml">
        <DigestMethod Algorithm="http://www.w3.org/2001/04/xmlenc#sha256"/>
        <DigestValue>FlVxnTgbtAgOGM+9BF4FIdre3k0ohgerdF50GGeO+vs=</DigestValue>
      </Reference>
    </Manifest>
    <SignatureProperties>
      <SignatureProperty Id="idSignatureTime" Target="#idPackageSignature">
        <mdssi:SignatureTime xmlns:mdssi="http://schemas.openxmlformats.org/package/2006/digital-signature">
          <mdssi:Format>YYYY-MM-DDThh:mm:ssTZD</mdssi:Format>
          <mdssi:Value>2025-08-14T17:20:19Z</mdssi:Value>
        </mdssi:SignatureTime>
      </SignatureProperty>
    </SignatureProperties>
  </Object>
  <Object Id="idOfficeObject">
    <SignatureProperties>
      <SignatureProperty Id="idOfficeV1Details" Target="#idPackageSignature">
        <SignatureInfoV1 xmlns="http://schemas.microsoft.com/office/2006/digsig">
          <SetupID>{17E8EC6B-A11F-4385-940F-3E844B41AF48}</SetupID>
          <SignatureText>Nidia Ibarra</SignatureText>
          <SignatureImage/>
          <SignatureComments/>
          <WindowsVersion>10.0</WindowsVersion>
          <OfficeVersion>16.0.19029/27</OfficeVersion>
          <ApplicationVersion>16.0.19029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2025-08-14T17:20:19Z</xd:SigningTime>
          <xd:SigningCertificate>
            <xd:Cert>
              <xd:CertDigest>
                <DigestMethod Algorithm="http://www.w3.org/2001/04/xmlenc#sha256"/>
                <DigestValue>qbKrlq9ry86s+O35182dlql+tUQD+YIe7/QhQEHx/+U=</DigestValue>
              </xd:CertDigest>
              <xd:IssuerSerial>
                <X509IssuerName>C=PY, O=ICPP, OU=Prestador Cualificado de Servicios de Confianza, CN=VIT S.A., SERIALNUMBER=RUC80080099-0</X509IssuerName>
                <X509SerialNumber>160390284559365261668975963009116013779</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ogwAACBFTUYAAAEAVBoAAKI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GCwL1ZBAAAALXBC4P1/AAABAAAAAAAAAAgAAAAAAAAAYLAvVkEAAAD6IAnh/X8AAAAAwEn+fwAAaHdC4P1/AAAwFsBJ/n8AAMCwL1ZBAAAABAAAAEEAAAATAAAAAAAAAMAjKeH9fwAAMBbASQAAAABIAAAAAAAAADT1COH9fwAAwCMp4f1/AADA+Qjh/X8AAAEAAAAAAAAA+iAJ4f1/AAAAAMBJ/n8AAAAAAAAAAAAAAAAAAEEAAAAA8C5WQQAAAMBRmlWuAQAAu+uiSP5/AACgsS9WQQAAADmyL1ZBAAAAAAAAAAAAAAAAAAAAZHYACAAAAAAlAAAADAAAAAEAAAAYAAAADAAAAAAAAAASAAAADAAAAAEAAAAeAAAAGAAAAMMAAAAEAAAA9wAAABEAAAAlAAAADAAAAAEAAABUAAAAhAAAAMQAAAAEAAAA9QAAABAAAAABAAAA0XbJQVUVyk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C4P1/AAAYvi1WQQAAAAAAAAAAAAAAyG7ISP5/AAAAAAAAAAAAAAkAAAAAAAAAAAAAAAAAAAC9dkLg/X8AAAAAAAAAAAAAAAAAAAAAAAB4A/KMhKoAAJi/LVZBAAAAgGZPbK4BAADQwC1WQQAAAMBRmlWuAQAA////PwAAAAApAIoBAAAAAAcAAAAAAAAAwKGTVa4BAAAMwC1WQQAAAEnALVZBAAAAYUSeSP5/AACQAQAAAAAAAUaFo0gAAAAAaQBhAGwAAAAAAAAAAAAAAMBRmlWuAQAAu+uiSP5/AACwvy1WQQAAAEnALVZBAAAAYFnTZ64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MgC8oyEqgAAcB+FbK4BAAAoAAAAAAAAAHjALVZBAAAAwFGaVa4BAADg////AAAAAAAAAAAAAAAABgAAAAAAAAAEAAAAAAAAAJy/LVZBAAAA2b8tVkEAAABhRJ5I/n8AAEAlhWyuAQAAoA8AAAAAAAABAAAAAAAAAAAAAAAAAAAAwFGaVa4BAAC766JI/n8AAEC/LVZBAAAA2b8tVkEAAACAcThnr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MdXP//////EBkIS/5/AABYZk9srgEAAMhuyEj+fwAAAAAAAAAAAAC6FT7g/X8AANkYASUAAAAAMx0KXAAAAAAAAAAAAAAAAAAAAAAAAAAAGAPyjISqAACoFD7g/X8AAAAAAAAAAAAASMEtVkEAAADAUZpVrgEAAPD///8AAAAAAAAAAAAAAAAJAAAAAAAAAAUAAAAAAAAAbMAtVkEAAACpwC1WQQAAAGFEnkj+fwAAAAAAAAAAAAAAAAAAAAAAAAAAAAAAAAAAAAAAAAAAAADAUZpVrgEAALvrokj+fwAAEMAtVkEAAACpwC1WQQAAAGCA02eu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Object Id="idInvalidSigLnImg">AQAAAGwAAAAAAAAAAAAAAP8AAAB/AAAAAAAAAAAAAAAvGQAAogwAACBFTUYAAAEAxB8AAKkAAAAGAAAAAAAAAAAAAAAAAAAAVgUAAAAD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KF8g4f1/AAA09Qjh/X8AAGCwL1ZBAAAALXBC4P1/AAABAAAAAAAAAAgAAAAAAAAAYLAvVkEAAAD6IAnh/X8AAAAAwEn+fwAAaHdC4P1/AAAwFsBJ/n8AAMCwL1ZBAAAABAAAAEEAAAATAAAAAAAAAMAjKeH9fwAAMBbASQAAAABIAAAAAAAAADT1COH9fwAAwCMp4f1/AADA+Qjh/X8AAAEAAAAAAAAA+iAJ4f1/AAAAAMBJ/n8AAAAAAAAAAAAAAAAAAEEAAAAA8C5WQQAAAMBRmlWuAQAAu+uiSP5/AACgsS9WQQAAADmyL1ZBAAAAAAAAAAAAAAAAAAAAZHYACAAAAAAlAAAADAAAAAEAAAAYAAAADAAAAP8AAAASAAAADAAAAAEAAAAeAAAAGAAAACIAAAAEAAAAcgAAABEAAAAlAAAADAAAAAEAAABUAAAAqAAAACMAAAAEAAAAcAAAABAAAAABAAAA0XbJQVUVyk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C4P1/AAAYvi1WQQAAAAAAAAAAAAAAyG7ISP5/AAAAAAAAAAAAAAkAAAAAAAAAAAAAAAAAAAC9dkLg/X8AAAAAAAAAAAAAAAAAAAAAAAB4A/KMhKoAAJi/LVZBAAAAgGZPbK4BAADQwC1WQQAAAMBRmlWuAQAA////PwAAAAApAIoBAAAAAAcAAAAAAAAAwKGTVa4BAAAMwC1WQQAAAEnALVZBAAAAYUSeSP5/AACQAQAAAAAAAUaFo0gAAAAAaQBhAGwAAAAAAAAAAAAAAMBRmlWuAQAAu+uiSP5/AACwvy1WQQAAAEnALVZBAAAAYFnTZ64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Hd/9fwAAAwAAAAAAAADIbshI/n8AAAAAAAAAAAAAqIu53/1/AACImtXf/X8AAAEAAAAAAAAAAAAAAAAAAAAAAAAAAAAAAMgC8oyEqgAAcB+FbK4BAAAoAAAAAAAAAHjALVZBAAAAwFGaVa4BAADg////AAAAAAAAAAAAAAAABgAAAAAAAAAEAAAAAAAAAJy/LVZBAAAA2b8tVkEAAABhRJ5I/n8AAEAlhWyuAQAAoA8AAAAAAAABAAAAAAAAAAAAAAAAAAAAwFGaVa4BAAC766JI/n8AAEC/LVZBAAAA2b8tVkEAAACAcThnrgEAAAAAAABkdgAIAAAAACUAAAAMAAAAAwAAABgAAAAMAAAAAAAAABIAAAAMAAAAAQAAABYAAAAMAAAACAAAAFQAAABUAAAACgAAACcAAAAeAAAASgAAAAEAAADRdslBVRXK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wAAABHAAAAKQAAADMAAABUAAAAFQAAACEA8AAAAAAAAAAAAAAAgD8AAAAAAAAAAAAAgD8AAAAAAAAAAAAAAAAAAAAAAAAAAAAAAAAAAAAAAAAAACUAAAAMAAAAAAAAgCgAAAAMAAAABAAAAFIAAABwAQAABAAAAPD///8AAAAAAAAAAAAAAACQAQAAAAAAAQAAAABzAGUAZwBvAGUAIAB1AGkAAAAAAAAAAAAAAAAAAAAAAAAAAAAAAAAAAAAAAAAAAAAAAAAAAAAAAAAAAAAAAAAAAAAAADMdXP//////EBkIS/5/AABYZk9srgEAAMhuyEj+fwAAAAAAAAAAAAC6FT7g/X8AANkYASUAAAAAMx0KXAAAAAAAAAAAAAAAAAAAAAAAAAAAGAPyjISqAACoFD7g/X8AAAAAAAAAAAAASMEtVkEAAADAUZpVrgEAAPD///8AAAAAAAAAAAAAAAAJAAAAAAAAAAUAAAAAAAAAbMAtVkEAAACpwC1WQQAAAGFEnkj+fwAAAAAAAAAAAAAAAAAAAAAAAAAAAAAAAAAAAAAAAAAAAADAUZpVrgEAALvrokj+fwAAEMAtVkEAAACpwC1WQQAAAGCA02euAQAAAAAAAGR2AAgAAAAAJQAAAAwAAAAEAAAAGAAAAAwAAAAAAAAAEgAAAAwAAAABAAAAHgAAABgAAAApAAAAMwAAAH0AAABIAAAAJQAAAAwAAAAEAAAAVAAAAJQAAAAqAAAAMwAAAHsAAABHAAAAAQAAANF2yUFVFcpBKgAAADMAAAAMAAAATAAAAAAAAAAAAAAAAAAAAP//////////ZAAAAE4AaQBkAGkAYQAgAEkAYgBhAHIAcgBhAAwAAAAEAAAACQAAAAQAAAAIAAAABAAAAAQAAAAJAAAACAAAAAYAAAAGAAAAC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FAAAAXAAAAAEAAADRdslBVRXKQQoAAABQAAAADAAAAEwAAAAAAAAAAAAAAAAAAAD//////////2QAAABOAGkAZABpAGEAIABJAGIAYQByAHIAYQAIAAAAAwAAAAcAAAADAAAABgAAAAMAAAADAAAABwAAAAYAAAAE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cAAAAYAAAABQAAAAAAAAD///8AAAAAACUAAAAMAAAABQAAAEwAAABkAAAACQAAAHAAAADnAAAAfAAAAAkAAABwAAAA3wAAAA0AAAAhAPAAAAAAAAAAAAAAAIA/AAAAAAAAAAAAAIA/AAAAAAAAAAAAAAAAAAAAAAAAAAAAAAAAAAAAAAAAAAAlAAAADAAAAAAAAIAoAAAADAAAAAUAAAAlAAAADAAAAAEAAAAYAAAADAAAAAAAAAASAAAADAAAAAEAAAAWAAAADAAAAAAAAABUAAAAMAEAAAoAAABwAAAA5gAAAHwAAAABAAAA0XbJQVUVykEKAAAAcAAAACYAAABMAAAABAAAAAkAAABwAAAA6AAAAH0AAACYAAAARgBpAHIAbQBhAGQAbwAgAHAAbwByADoAIABOAEkARABJAEEAIABTAE8ATABFAEQAQQBEACAASQBCAEEAUgBSAEEAIABTAE8AUwBBAAYAAAADAAAABAAAAAkAAAAGAAAABwAAAAcAAAADAAAABwAAAAcAAAAEAAAAAwAAAAMAAAAIAAAAAwAAAAgAAAADAAAABwAAAAMAAAAGAAAACQAAAAUAAAAGAAAACAAAAAcAAAAIAAAAAwAAAAMAAAAGAAAABwAAAAcAAAAHAAAABwAAAAMAAAAGAAAACQAAAAYAAAAH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8ISUvzeQA8JM/fkcLuiuzPwENjQ0CXTKJR2AREhjYy4=</DigestValue>
    </Reference>
    <Reference Type="http://www.w3.org/2000/09/xmldsig#Object" URI="#idOfficeObject">
      <DigestMethod Algorithm="http://www.w3.org/2001/04/xmlenc#sha256"/>
      <DigestValue>iPbi5xWJmkQ7g5tNKIGwAO6kjtAm9eg4CjDnq0YLSto=</DigestValue>
    </Reference>
    <Reference Type="http://uri.etsi.org/01903#SignedProperties" URI="#idSignedProperties">
      <Transforms>
        <Transform Algorithm="http://www.w3.org/TR/2001/REC-xml-c14n-20010315"/>
      </Transforms>
      <DigestMethod Algorithm="http://www.w3.org/2001/04/xmlenc#sha256"/>
      <DigestValue>l9C51t1Qi/sUw+hJzE6uof93UCRPdNE5A0aqsl4J/c8=</DigestValue>
    </Reference>
    <Reference Type="http://www.w3.org/2000/09/xmldsig#Object" URI="#idValidSigLnImg">
      <DigestMethod Algorithm="http://www.w3.org/2001/04/xmlenc#sha256"/>
      <DigestValue>8L/ocYdpxMrRTucXunsr4Ljh4XyIZAQ4oFgo+b2O8q4=</DigestValue>
    </Reference>
    <Reference Type="http://www.w3.org/2000/09/xmldsig#Object" URI="#idInvalidSigLnImg">
      <DigestMethod Algorithm="http://www.w3.org/2001/04/xmlenc#sha256"/>
      <DigestValue>+JFe6T8JNPwN5qOzzBodmc+27GkuNRvOtWAO0eb3z3U=</DigestValue>
    </Reference>
  </SignedInfo>
  <SignatureValue>fMbxsjQbSfmTgTuncsMHAW7LCrXDMt+I5sFJqGciYfPdl1Sp4pB7bHmzxTSOhActnhKLTEDVHHMn
mQ+qAzEtf6o3zjCLy///T0RpiYeXZlAUWNCkTrP1C1ZKtH/AL0t8URCLhiKsQqu9DviBSSz3YHYf
/3OjgPCi5PyiXlapeecOqa3RXGDLFsOp1VJlMQjjce/T78SI/QITT3fdI5L/hh93ic/HYgZclWCA
yG1OThgU9Ha7yVrpCRn0lzgK4fTbY2kNcUojrVD0Bi2jnFg2NSjoTkaPBK79S7IHsFpGZLBc8s3p
X/18M3a52SrcLzUjF31coH+yRgnnTh002KNPFA==</SignatureValue>
  <KeyInfo>
    <X509Data>
      <X509Certificate>MIIIkDCCBnigAwIBAgIQTkbdk3+bCIloLgxnLiOLyjANBgkqhkiG9w0BAQsFADCBgTEWMBQGA1UEBRMNUlVDODAwODAwOTktMDERMA8GA1UEAxMIVklUIFMuQS4xODA2BgNVBAsML1ByZXN0YWRvciBDdWFsaWZpY2FkbyBkZSBTZXJ2aWNpb3MgZGUgQ29uZmlhbnphMQ0wCwYDVQQKDARJQ1BQMQswCQYDVQQGEwJQWTAeFw0yNTA1MjExNzI0NTVaFw0yNzA1MjExNzI0NTVaMIG3MRMwEQYDVQQqDApKT1NFIE1BUklBMRcwFQYDVQQEDA5BQ09TVEEgUkFNSVJFWjESMBAGA1UEBRMJQ0kzMjM3OTU0MSIwIAYDVQQDDBlKT1NFIE1BUklBIEFDT1NUQSBSQU1JUkVaMQswCQYDVQQLDAJGMjE1MDMGA1UECgwsQ0VSVElGSUNBRE8gQ1VBTElGSUNBRE8gREUgRklSTUEgRUxFQ1RST05JQ0ExCzAJBgNVBAYTAlBZMIIBIjANBgkqhkiG9w0BAQEFAAOCAQ8AMIIBCgKCAQEAxTu6uaxhXSmF2ke8+rAUeSyNc6U+sZ+/R0xKZJW5fQ7S8Ie2kaFs9L2ZK+8dIKlk6cD2MZyEecacdfmBkym+YdZ04Ii46KGIaAZpZ5wFBfHMzaimnEsVPPgiZp8SuzpgKqrB2x4fS5cPur6xt9JylsEC6b4e7IgGpyBpcszmQcRijeCDLkPzVqGh+SnJQ1LnqYrmWj2oNP6YbpckmvuarAO5CP57H0NbJYyQ5Iy9yUmvTLoy/cZu3OT6kfZUjAIWa+cr6uHTm7Z44dhGiuCkSVDz8Xf9dB04w9DvMssuAMLVN1nVN0g6PQtqQI4WwRphincn5y6yxpcwqissJmtXywIDAQABo4IDyjCCA8YwDAYDVR0TAQH/BAIwADAOBgNVHQ8BAf8EBAMCBeAwLAYDVR0lAQH/BCIwIAYIKwYBBQUHAwQGCCsGAQUFBwMCBgorBgEEAYI3FAICMB0GA1UdDgQWBBTPCvGsS/d2TwuudZyjTFm33+4lojAfBgNVHSMEGDAWgBS7ZRErZ+2GOCAcKGcZFARl6pGhszCCAesGA1UdIASCAeIwggHeMIIB2gYMKwYBBAGC2UoBAQEHMIIByDAxBggrBgEFBQcCARYlaHR0cHM6Ly93d3cuZWZpcm1hLmNvbS5weS9yZXBvc2l0b3JpbzCBzwYIKwYBBQUHAgIwgcIagb9DZXJ0aWZpY2FkbyBDdWFsaWZpY2FkbyBkZSBGaXJtYSBFbGVjdHLzbmljYSBUaXBvIEYyIChjbGF2ZXMgZW4gZGlzcG9zaXRpdm8gY3VhbGlmaWNhZG8pLCBzdWpldGEgYSBsYXMgY29uZGljaW9uZXMgZGUgdXNvIGV4cHVlc3RhcyBlbiBsYSBEZWNsYXJhY2nzbiBkZSBQcuFjdGljYXMgZGUgQ2VydGlmaWNhY2nzbiBkZSBWSVQgUy5BLjCBwAYIKwYBBQUHAgIwgbMagbBRdWFsaWZpZWQgY2VydGlmaWNhdGUgb2YgZWxlY3Ryb25pYyBzaWduYXR1cmUgdHlwZSBGMiAoa2V5cyBpbiBxdWFsaWZpZWQgZGV2aWNlKSwgc3ViZHVlZCB0byB0aGUgY29uZGl0aW9ucyBvZiB1c2Ugc2V0IGZvcnRoIGluIHRoZSBDZXJ0aWZpY2F0aW9uIFByYWN0aWNlIFN0YXRlbWVudCBvZiBWSVQgUy5BLjBTBgNVHREETDBKgRxKT1NFLkFDT1NUQUBJVEFVQVNTRVQuQ09NLlBZpCowKDEmMCQGA1UEDQwdRklSTUEgRUxFQ1RST05JQ0EgQ1VBTElGSUNBREEwdwYIKwYBBQUHAQEEazBpMCgGCCsGAQUFBzABhhxodHRwczovL3d3dy5lZmlybWEuY29tLnB5L3ZhMD0GCCsGAQUFBzAChjFodHRwczovL3d3dy5lZmlybWEuY29tLnB5L3JlcG9zaXRvcmlvL2VmaXJtYTEuY3J0MHsGA1UdHwR0MHIwN6A1oDOGMWh0dHBzOi8vd3d3LmVmaXJtYS5jb20ucHkvcmVwb3NpdG9yaW8vZWZpcm1hMi5jcmwwN6A1oDOGMWh0dHBzOi8vd3d3LmVmaXJtYS5jb20ucHkvcmVwb3NpdG9yaW8vZWZpcm1hMy5jcmwwDQYJKoZIhvcNAQELBQADggIBALabrPbmr0N+ZRGqOlD5gNEMURV8QvxrLhZNRZWQYXHlwlB6JhWQJskA9DfmKt8ZgYBp91kGPZQntZ/E4IVrbsd2dL7psMKqjmLmnIIyvHdVSLyWnzQ6CTati1AoARHb1o5yocOn6syDFGivv/qYOYAUESgl3JTVeRBe9DJcIsNpt6l+bHySkioHOUzkgGv3NtSf8lWJuZLgNZ7RgkqWSebnswY1Jf+bu7fOhi5Ds1cCdzB9cRoOOloVtgulGv+6L602NDvRV39sVVQzg8Hs6rs91q7FTR1aTs93aYFtLz+JXObdBBNVbD5HKazrl51JfjqZskGRVnkG8uciNBP6zvD8QEgOeAxIqyzqJ+yL4RPHQF0hqUD1dRWNcg5dYgxlZpPCJmpdOgdIzv/m4+nGf/bjxWiqw1yCguprj58aakEc5bKjW6KpDp8MgnE4157Gx6bCmtJRf39J/XMFJFNkSonrIEibdnAvNsBIOQKkr5d2x6EbwbGJXtdyLNQIyCE5pv6ZO4z0ZAIKo8ViAKxeUZBuFkPkkmnLT8GTyg4Bq3B8YxgtY+jj2tvqoQzskHB/KBoFRy/qixP8rZTKgFNhPX80G0rSYcBzUW9criWdG+NQ6oUswtYedAZSzVjC/JCwy5QNRADeiDvZIjWjTqvdUus6GnaO3+zXSsQCzjx5/vvf</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XivyjnAvUk2/1WyCa4I86tomXh7WrWas1GjGAge/8nw=</DigestValue>
      </Reference>
      <Reference URI="/docMetadata/LabelInfo.xml?ContentType=application/vnd.ms-office.classificationlabels+xml">
        <DigestMethod Algorithm="http://www.w3.org/2001/04/xmlenc#sha256"/>
        <DigestValue>qJeneP81ymkWFi7XCvZbV7y4/mnaYeWhVQEIUQy5Ukg=</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nG+msgEohjQDOa++JCDcTko0wDFIImj3YCxyijh8Ilo=</DigestValue>
      </Reference>
      <Reference URI="/xl/calcChain.xml?ContentType=application/vnd.openxmlformats-officedocument.spreadsheetml.calcChain+xml">
        <DigestMethod Algorithm="http://www.w3.org/2001/04/xmlenc#sha256"/>
        <DigestValue>fHkC0VhaAM+2tBY5sHng4wOeaMjR1/3EJmwVS8ssbTo=</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LLQF6CCIfjb3dFrBWtNElhv3ShnoV7Cmzqz7zlCW6P8=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drawing1.xml?ContentType=application/vnd.openxmlformats-officedocument.drawing+xml">
        <DigestMethod Algorithm="http://www.w3.org/2001/04/xmlenc#sha256"/>
        <DigestValue>9shVi39YT3A4XGc7gmBT1RafteTqXM4qci2VSG5Dy8M=</DigestValue>
      </Reference>
      <Reference URI="/xl/drawings/drawing2.xml?ContentType=application/vnd.openxmlformats-officedocument.drawing+xml">
        <DigestMethod Algorithm="http://www.w3.org/2001/04/xmlenc#sha256"/>
        <DigestValue>SVl73K3TCCX9hx8NN/raGa9PrwrRQWcZK6GmlIeMIWE=</DigestValue>
      </Reference>
      <Reference URI="/xl/drawings/drawing3.xml?ContentType=application/vnd.openxmlformats-officedocument.drawing+xml">
        <DigestMethod Algorithm="http://www.w3.org/2001/04/xmlenc#sha256"/>
        <DigestValue>W+NtIHvNEbM6JlVQBPuaZ02GvHPxTxS9ckaVH/sKyOk=</DigestValue>
      </Reference>
      <Reference URI="/xl/drawings/drawing4.xml?ContentType=application/vnd.openxmlformats-officedocument.drawing+xml">
        <DigestMethod Algorithm="http://www.w3.org/2001/04/xmlenc#sha256"/>
        <DigestValue>u5P8iiHfaKSaeRr79CFyXkw/PyfPg4toZa7VaZatajk=</DigestValue>
      </Reference>
      <Reference URI="/xl/drawings/drawing5.xml?ContentType=application/vnd.openxmlformats-officedocument.drawing+xml">
        <DigestMethod Algorithm="http://www.w3.org/2001/04/xmlenc#sha256"/>
        <DigestValue>/B5NgvrAFQ0DTszIrDQC7dP/QjbCJhRU6Zsmwrac9PU=</DigestValue>
      </Reference>
      <Reference URI="/xl/drawings/drawing6.xml?ContentType=application/vnd.openxmlformats-officedocument.drawing+xml">
        <DigestMethod Algorithm="http://www.w3.org/2001/04/xmlenc#sha256"/>
        <DigestValue>EnBxt5k6zp4JB71FDOxKUcUxnOJZD6YDktUWZTvFpvw=</DigestValue>
      </Reference>
      <Reference URI="/xl/drawings/drawing7.xml?ContentType=application/vnd.openxmlformats-officedocument.drawing+xml">
        <DigestMethod Algorithm="http://www.w3.org/2001/04/xmlenc#sha256"/>
        <DigestValue>S+7vnAEAlVMrp5fhO0OzIkxlkxXQFWjcCha6uuq9NSk=</DigestValue>
      </Reference>
      <Reference URI="/xl/drawings/drawing8.xml?ContentType=application/vnd.openxmlformats-officedocument.drawing+xml">
        <DigestMethod Algorithm="http://www.w3.org/2001/04/xmlenc#sha256"/>
        <DigestValue>Jh32nBKZDy4/+/ujm/+ZPNElIoqL+F9vYBh5eC+FKM0=</DigestValue>
      </Reference>
      <Reference URI="/xl/drawings/vmlDrawing1.vml?ContentType=application/vnd.openxmlformats-officedocument.vmlDrawing">
        <DigestMethod Algorithm="http://www.w3.org/2001/04/xmlenc#sha256"/>
        <DigestValue>tdHLgYkuL5oNkrcdNnPxutt1k8+PAb57AeB5UtH9Iw8=</DigestValue>
      </Reference>
      <Reference URI="/xl/media/image1.emf?ContentType=image/x-emf">
        <DigestMethod Algorithm="http://www.w3.org/2001/04/xmlenc#sha256"/>
        <DigestValue>MPkG2u36Tw2axYEDm5Sgriv8/AR6AnN9wSXHtnHyqc4=</DigestValue>
      </Reference>
      <Reference URI="/xl/media/image2.emf?ContentType=image/x-emf">
        <DigestMethod Algorithm="http://www.w3.org/2001/04/xmlenc#sha256"/>
        <DigestValue>9BC1E4X4kvR3XzTu/72hJ97gEF/XqrA1QiWkJEFMFMQ=</DigestValue>
      </Reference>
      <Reference URI="/xl/media/image3.emf?ContentType=image/x-emf">
        <DigestMethod Algorithm="http://www.w3.org/2001/04/xmlenc#sha256"/>
        <DigestValue>hoORze9af0m4i5dnwkSUUf/H3HSU1y99Gs630KLXYes=</DigestValue>
      </Reference>
      <Reference URI="/xl/media/image4.emf?ContentType=image/x-emf">
        <DigestMethod Algorithm="http://www.w3.org/2001/04/xmlenc#sha256"/>
        <DigestValue>Cmy98jaxoBZ8u2ErEh3aPaE0QM/h0f+tEY7sMjhx1Os=</DigestValue>
      </Reference>
      <Reference URI="/xl/printerSettings/printerSettings1.bin?ContentType=application/vnd.openxmlformats-officedocument.spreadsheetml.printerSettings">
        <DigestMethod Algorithm="http://www.w3.org/2001/04/xmlenc#sha256"/>
        <DigestValue>w1VLarp0ehtIp2/K7u6J3YuqLx3L6VeSYQdigiwGjGg=</DigestValue>
      </Reference>
      <Reference URI="/xl/printerSettings/printerSettings10.bin?ContentType=application/vnd.openxmlformats-officedocument.spreadsheetml.printerSettings">
        <DigestMethod Algorithm="http://www.w3.org/2001/04/xmlenc#sha256"/>
        <DigestValue>BCq9O5HHwm91X0cDGi4bjZg0oXnSgv7WGiCfkpesuIU=</DigestValue>
      </Reference>
      <Reference URI="/xl/printerSettings/printerSettings11.bin?ContentType=application/vnd.openxmlformats-officedocument.spreadsheetml.printerSettings">
        <DigestMethod Algorithm="http://www.w3.org/2001/04/xmlenc#sha256"/>
        <DigestValue>TRrCOIAvgyay9+dOHANtMRhI4Mlj24DaFIyKQoKcdPw=</DigestValue>
      </Reference>
      <Reference URI="/xl/printerSettings/printerSettings12.bin?ContentType=application/vnd.openxmlformats-officedocument.spreadsheetml.printerSettings">
        <DigestMethod Algorithm="http://www.w3.org/2001/04/xmlenc#sha256"/>
        <DigestValue>4trnfe5wFgjCLCfQ0n45+b/7JcxCiIEdwLm0LdunjA4=</DigestValue>
      </Reference>
      <Reference URI="/xl/printerSettings/printerSettings13.bin?ContentType=application/vnd.openxmlformats-officedocument.spreadsheetml.printerSettings">
        <DigestMethod Algorithm="http://www.w3.org/2001/04/xmlenc#sha256"/>
        <DigestValue>hqnMLvZ6XBY2fH1KhK00vJXWuxlSZRWkoKrdKDrIF2Q=</DigestValue>
      </Reference>
      <Reference URI="/xl/printerSettings/printerSettings14.bin?ContentType=application/vnd.openxmlformats-officedocument.spreadsheetml.printerSettings">
        <DigestMethod Algorithm="http://www.w3.org/2001/04/xmlenc#sha256"/>
        <DigestValue>TRrCOIAvgyay9+dOHANtMRhI4Mlj24DaFIyKQoKcdPw=</DigestValue>
      </Reference>
      <Reference URI="/xl/printerSettings/printerSettings15.bin?ContentType=application/vnd.openxmlformats-officedocument.spreadsheetml.printerSettings">
        <DigestMethod Algorithm="http://www.w3.org/2001/04/xmlenc#sha256"/>
        <DigestValue>aKO8XWThzgvGlTVSu23kX37OoqtKGS6PBUkmhsicI1Y=</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/Zd49KSgn5mF8YW4G9pKzsccFOdkflEKF2dV/5oQT3U=</DigestValue>
      </Reference>
      <Reference URI="/xl/printerSettings/printerSettings18.bin?ContentType=application/vnd.openxmlformats-officedocument.spreadsheetml.printerSettings">
        <DigestMethod Algorithm="http://www.w3.org/2001/04/xmlenc#sha256"/>
        <DigestValue>GyyR84UYFfbFvVrs+ip9vPggIMAXC0nxkmeUVNsGxCc=</DigestValue>
      </Reference>
      <Reference URI="/xl/printerSettings/printerSettings19.bin?ContentType=application/vnd.openxmlformats-officedocument.spreadsheetml.printerSettings">
        <DigestMethod Algorithm="http://www.w3.org/2001/04/xmlenc#sha256"/>
        <DigestValue>ZVxXhJn6XmjT/m1Dw2UhwYZPVXYMSYE+DUFTlsgHV4s=</DigestValue>
      </Reference>
      <Reference URI="/xl/printerSettings/printerSettings2.bin?ContentType=application/vnd.openxmlformats-officedocument.spreadsheetml.printerSettings">
        <DigestMethod Algorithm="http://www.w3.org/2001/04/xmlenc#sha256"/>
        <DigestValue>4n0UPHrDdRGLnghwR2voXC4qwF+sWJq+Kh1uQmmnadg=</DigestValue>
      </Reference>
      <Reference URI="/xl/printerSettings/printerSettings20.bin?ContentType=application/vnd.openxmlformats-officedocument.spreadsheetml.printerSettings">
        <DigestMethod Algorithm="http://www.w3.org/2001/04/xmlenc#sha256"/>
        <DigestValue>ZVxXhJn6XmjT/m1Dw2UhwYZPVXYMSYE+DUFTlsgHV4s=</DigestValue>
      </Reference>
      <Reference URI="/xl/printerSettings/printerSettings21.bin?ContentType=application/vnd.openxmlformats-officedocument.spreadsheetml.printerSettings">
        <DigestMethod Algorithm="http://www.w3.org/2001/04/xmlenc#sha256"/>
        <DigestValue>ZVxXhJn6XmjT/m1Dw2UhwYZPVXYMSYE+DUFTlsgHV4s=</DigestValue>
      </Reference>
      <Reference URI="/xl/printerSettings/printerSettings22.bin?ContentType=application/vnd.openxmlformats-officedocument.spreadsheetml.printerSettings">
        <DigestMethod Algorithm="http://www.w3.org/2001/04/xmlenc#sha256"/>
        <DigestValue>Ulp0jySTS4q5cHOOfAJbGQdjGd1xyRGMKKcrd79KRWc=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TaA6KX/SRWPpmiasS8KGCRFI/mFTpQlGqiM07LbibG8=</DigestValue>
      </Reference>
      <Reference URI="/xl/printerSettings/printerSettings27.bin?ContentType=application/vnd.openxmlformats-officedocument.spreadsheetml.printerSettings">
        <DigestMethod Algorithm="http://www.w3.org/2001/04/xmlenc#sha256"/>
        <DigestValue>dNclp/AAGSLXeI/95e76xTh4XfmdrqtPWZ6K8IhflrA=</DigestValue>
      </Reference>
      <Reference URI="/xl/printerSettings/printerSettings3.bin?ContentType=application/vnd.openxmlformats-officedocument.spreadsheetml.printerSettings">
        <DigestMethod Algorithm="http://www.w3.org/2001/04/xmlenc#sha256"/>
        <DigestValue>TaA6KX/SRWPpmiasS8KGCRFI/mFTpQlGqiM07LbibG8=</DigestValue>
      </Reference>
      <Reference URI="/xl/printerSettings/printerSettings4.bin?ContentType=application/vnd.openxmlformats-officedocument.spreadsheetml.printerSettings">
        <DigestMethod Algorithm="http://www.w3.org/2001/04/xmlenc#sha256"/>
        <DigestValue>aKO8XWThzgvGlTVSu23kX37OoqtKGS6PBUkmhsicI1Y=</DigestValue>
      </Reference>
      <Reference URI="/xl/printerSettings/printerSettings5.bin?ContentType=application/vnd.openxmlformats-officedocument.spreadsheetml.printerSettings">
        <DigestMethod Algorithm="http://www.w3.org/2001/04/xmlenc#sha256"/>
        <DigestValue>aKO8XWThzgvGlTVSu23kX37OoqtKGS6PBUkmhsicI1Y=</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+R1+bQcSxzCVlwLVaCLg6Te4uo60BcUNydiJgbOQRaE=</DigestValue>
      </Reference>
      <Reference URI="/xl/printerSettings/printerSettings8.bin?ContentType=application/vnd.openxmlformats-officedocument.spreadsheetml.printerSettings">
        <DigestMethod Algorithm="http://www.w3.org/2001/04/xmlenc#sha256"/>
        <DigestValue>TaA6KX/SRWPpmiasS8KGCRFI/mFTpQlGqiM07LbibG8=</DigestValue>
      </Reference>
      <Reference URI="/xl/printerSettings/printerSettings9.bin?ContentType=application/vnd.openxmlformats-officedocument.spreadsheetml.printerSettings">
        <DigestMethod Algorithm="http://www.w3.org/2001/04/xmlenc#sha256"/>
        <DigestValue>TRrCOIAvgyay9+dOHANtMRhI4Mlj24DaFIyKQoKcdPw=</DigestValue>
      </Reference>
      <Reference URI="/xl/sharedStrings.xml?ContentType=application/vnd.openxmlformats-officedocument.spreadsheetml.sharedStrings+xml">
        <DigestMethod Algorithm="http://www.w3.org/2001/04/xmlenc#sha256"/>
        <DigestValue>jmugIsD4SObbeMV2FtVErCjvJpLc/9ijTxZW1mHZoCY=</DigestValue>
      </Reference>
      <Reference URI="/xl/styles.xml?ContentType=application/vnd.openxmlformats-officedocument.spreadsheetml.styles+xml">
        <DigestMethod Algorithm="http://www.w3.org/2001/04/xmlenc#sha256"/>
        <DigestValue>f/Z4c6qQvsiN11SiQteIoqZSpyzg8L3Sgs+iAStXtE4=</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BDIItG2L0y0dApWqQaWN0tbsB1vpLcVEJatmVS2WrpU=</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AkNhP713P2yRa4Dh2ARGFlwE9QoRTO7fyLFTfcPffHI=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lD9uEIroZRvYc2oKyD3iaPqVh+TgXVMWDMyFD6SEQjE=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koJtgAtqrWDMeUwCd8GpG7SK5cW4uYpOVS13WJh6X9U=</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KUodmiPNxw8Z0F1vVUmq36vpUJslTcrmB4RggLZ6JzA=</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4UQNDlJnuLohgFlaowSa1blW/TwUoZqNwS/HS9YJxUU=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tLeMEua9ws1IUv8yuvvfnclgVsykM/YdYAkbCLZ1GrY=</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sMR74tykgkML4hLNC/iqODxQGF0gP/Cny2YcHLwjo/I=</DigestValue>
      </Reference>
      <Reference URI="/xl/worksheets/sheet1.xml?ContentType=application/vnd.openxmlformats-officedocument.spreadsheetml.worksheet+xml">
        <DigestMethod Algorithm="http://www.w3.org/2001/04/xmlenc#sha256"/>
        <DigestValue>ea1TdGrC3B1lJ0NGpvj06MA/814MYbobmZFJ43jBNjg=</DigestValue>
      </Reference>
      <Reference URI="/xl/worksheets/sheet2.xml?ContentType=application/vnd.openxmlformats-officedocument.spreadsheetml.worksheet+xml">
        <DigestMethod Algorithm="http://www.w3.org/2001/04/xmlenc#sha256"/>
        <DigestValue>hmGXq4L5r/ow2ZcIuaDv057cgGDdW9pVO7MrzaCCjhs=</DigestValue>
      </Reference>
      <Reference URI="/xl/worksheets/sheet3.xml?ContentType=application/vnd.openxmlformats-officedocument.spreadsheetml.worksheet+xml">
        <DigestMethod Algorithm="http://www.w3.org/2001/04/xmlenc#sha256"/>
        <DigestValue>iaP5Gnb3tnvMxgbcyiaHXHZxO4ug9zBqSS4eK0tEdKg=</DigestValue>
      </Reference>
      <Reference URI="/xl/worksheets/sheet4.xml?ContentType=application/vnd.openxmlformats-officedocument.spreadsheetml.worksheet+xml">
        <DigestMethod Algorithm="http://www.w3.org/2001/04/xmlenc#sha256"/>
        <DigestValue>vBGUOnvW/o6lm83BvBdpZ2mhNQMQypkAwRNpZ6t9JtA=</DigestValue>
      </Reference>
      <Reference URI="/xl/worksheets/sheet5.xml?ContentType=application/vnd.openxmlformats-officedocument.spreadsheetml.worksheet+xml">
        <DigestMethod Algorithm="http://www.w3.org/2001/04/xmlenc#sha256"/>
        <DigestValue>9qHtBakShlSeHrJ92raDzqo3To+9riJ6hslEloJTP5M=</DigestValue>
      </Reference>
      <Reference URI="/xl/worksheets/sheet6.xml?ContentType=application/vnd.openxmlformats-officedocument.spreadsheetml.worksheet+xml">
        <DigestMethod Algorithm="http://www.w3.org/2001/04/xmlenc#sha256"/>
        <DigestValue>wfdPD/C/VMqwwlNxLBvCASfoDgrl6vx3GOw6Tb7utfU=</DigestValue>
      </Reference>
      <Reference URI="/xl/worksheets/sheet7.xml?ContentType=application/vnd.openxmlformats-officedocument.spreadsheetml.worksheet+xml">
        <DigestMethod Algorithm="http://www.w3.org/2001/04/xmlenc#sha256"/>
        <DigestValue>BtZujVtXRiK/4BTaxxQWOBX6ghSFviqE7E+3JBKqZ60=</DigestValue>
      </Reference>
      <Reference URI="/xl/worksheets/sheet8.xml?ContentType=application/vnd.openxmlformats-officedocument.spreadsheetml.worksheet+xml">
        <DigestMethod Algorithm="http://www.w3.org/2001/04/xmlenc#sha256"/>
        <DigestValue>FlVxnTgbtAgOGM+9BF4FIdre3k0ohgerdF50GGeO+vs=</DigestValue>
      </Reference>
    </Manifest>
    <SignatureProperties>
      <SignatureProperty Id="idSignatureTime" Target="#idPackageSignature">
        <mdssi:SignatureTime xmlns:mdssi="http://schemas.openxmlformats.org/package/2006/digital-signature">
          <mdssi:Format>YYYY-MM-DDThh:mm:ssTZD</mdssi:Format>
          <mdssi:Value>2025-08-14T17:44:49Z</mdssi:Value>
        </mdssi:SignatureTime>
      </SignatureProperty>
    </SignatureProperties>
  </Object>
  <Object Id="idOfficeObject">
    <SignatureProperties>
      <SignatureProperty Id="idOfficeV1Details" Target="#idPackageSignature">
        <SignatureInfoV1 xmlns="http://schemas.microsoft.com/office/2006/digsig">
          <SetupID>{5CA185D8-2964-4D6F-B775-CB04C1C2F5C7}</SetupID>
          <SignatureText>José Acosta</SignatureText>
          <SignatureImage/>
          <SignatureComments/>
          <WindowsVersion>10.0</WindowsVersion>
          <OfficeVersion>16.0.19029/27</OfficeVersion>
          <ApplicationVersion>16.0.19029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2025-08-14T17:44:49Z</xd:SigningTime>
          <xd:SigningCertificate>
            <xd:Cert>
              <xd:CertDigest>
                <DigestMethod Algorithm="http://www.w3.org/2001/04/xmlenc#sha256"/>
                <DigestValue>f1eQ2eRSFcpYG+eP1lIJr3NxrKv0/JzsMIsOOCPXINA=</DigestValue>
              </xd:CertDigest>
              <xd:IssuerSerial>
                <X509IssuerName>C=PY, O=ICPP, OU=Prestador Cualificado de Servicios de Confianza, CN=VIT S.A., SERIALNUMBER=RUC80080099-0</X509IssuerName>
                <X509SerialNumber>104047738549875192699509247610072566730</X509SerialNumber>
              </xd:IssuerSerial>
            </xd:Cert>
          </xd:SigningCertificate>
          <xd:SignaturePolicyIdentifier>
            <xd:SignaturePolicyImplied/>
          </xd:SignaturePolicyIdentifier>
        </xd:SignedSignatureProperties>
      </xd:SignedProperties>
    </xd:QualifyingProperties>
  </Object>
  <Object Id="idValidSigLnImg">AQAAAGwAAAAAAAAAAAAAAP8AAAB/AAAAAAAAAAAAAAAvGQAAkQwAACBFTUYAAAEATBoAAKI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MMAAAAEAAAA9gAAABAAAADDAAAABAAAADQ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AAAAAASAAAADAAAAAEAAAAeAAAAGAAAAMMAAAAEAAAA9wAAABEAAAAlAAAADAAAAAEAAABUAAAAhAAAAMQAAAAEAAAA9QAAABAAAAABAAAA0XbJQasKyUHEAAAABAAAAAkAAABMAAAAAAAAAAAAAAAAAAAA//////////9gAAAAMQA0AC8AOAAvADIAMAAyADUAAAAGAAAABgAAAAQAAAAGAAAABAAAAAYAAAAGAAAABg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Object Id="idInvalidSigLnImg">AQAAAGwAAAAAAAAAAAAAAP8AAAB/AAAAAAAAAAAAAAAvGQAAkQwAACBFTUYAAAEAvB8AAKkAAAAGAAAAAAAAAAAAAAAAAAAAVgUAAAADAABYAQAAwQAAAAAAAAAAAAAAAAAAAMA/BQDo8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2F4kWfh/AAD09QxZ+H8AAMC2r1ErAAAALXBGWPh/AAABAAAAAAAAAAgAAAAAAAAAwLavUSsAAAC6IQ1Z+H8AAAAA6Q/5fwAAaHdGWPh/AAAwFukP+X8AACC3r1ErAAAABAAAACsAAAATAAAAAAAAAMAjLVn4fwAAMBbpDwAAAABIAAAAAAAAAPT1DFn4fwAAwCMtWfh/AACA+gxZ+H8AAAEAAAAAAAAAuiENWfh/AAAAAOkP+X8AAAAAAAAAAAAAAAAAACsAAAAAAK9RKwAAADDGdA7aAQAAK9TeDvl/AAAAuK9RKwAAAJm4r1ErAAAAAAAAAAAAAAAAAAAAZHYACAAAAAAlAAAADAAAAAEAAAAYAAAADAAAAP8AAAASAAAADAAAAAEAAAAeAAAAGAAAACIAAAAEAAAAcgAAABEAAAAlAAAADAAAAAEAAABUAAAAqAAAACMAAAAEAAAAcAAAABAAAAABAAAA0XbJQasKyU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vXZGWPh/AABI0q1RKwAAAADVrVErAAAA0G4ED/l/AAAAAAAAAAAAAAkAAAAAAAAAVQAAAAAAAAC9dkZY+H8AAAAAAAAAAAAAAAAAAAAAAADCPRN2cUsAAMjTrVErAAAAUBWSDtoBAAAA1a1RKwAAADDGdA7aAQAAgLt4JgAAAADoAIoFAAAAAAcAAAAAAAAAYPKnI9oBAAA81K1RKwAAAHnUrVErAAAAAaraDvl/AAD//////////5bZ3w4AAAAA//////////9I061RKwAAADDGdA7aAQAAK9TeDvl/AADg061RKwAAAHnUrVErAAAAMHYQJNoB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OF9IVf4fwAAAwAAAAAAAADQbgQP+X8AAAAAAAAAAAAAqIu9V/h/AACImtlX+H8AAAEAAAAAAAAAAAAAAAAAAAAAAAAAAAAAAIIvE3ZxSwAAIF7UnOMBAAAoAAAAAAAAANjGrVErAAAAMMZ0DtoBAADg////AAAAAAAAAAAAAAAABgAAAAAAAAAHAAAAAAAAAPzFrVErAAAAOcatUSsAAAABqtoO+X8AABCnf53jAQAAoA8AAAAAAAABAAAAAAAAAAAAAAAAAAAAMMZ0DtoBAAAr1N4O+X8AAKDFrVErAAAAOcatUSsAAABgLUpY2gEAAAAAAABkdgAIAAAAACUAAAAMAAAAAwAAABgAAAAMAAAAAAAAABIAAAAMAAAAAQAAABYAAAAMAAAACAAAAFQAAABUAAAACgAAACcAAAAeAAAASgAAAAEAAADRdslBqwrJ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HoAAABHAAAAKQAAADMAAABSAAAAFQAAACEA8AAAAAAAAAAAAAAAgD8AAAAAAAAAAAAAgD8AAAAAAAAAAAAAAAAAAAAAAAAAAAAAAAAAAAAAAAAAACUAAAAMAAAAAAAAgCgAAAAMAAAABAAAAFIAAABwAQAABAAAAPD///8AAAAAAAAAAAAAAACQAQAAAAAAAQAAAABzAGUAZwBvAGUAIAB1AGkAAAAAAAAAAAAAAAAAAAAAAAAAAAAAAAAAAAAAAAAAAAAAAAAAAAAAAAAAAAAAAAAAAAAAAO8WAP//////EBkcEfl/AABQfJUm2gEAANBuBA/5fwAAAAAAAAAAAAC6FUJY+H8AAIEjAUcAAAAA7xYKAAAAAAAAAAAAAAAAAAAAAAAAAAAAUi8TdnFLAACoFEJY+H8AAAAAAAAAAAAAqMetUSsAAAAwxnQO2gEAAPD///8AAAAAAAAAAAAAAAAJAAAAAAAAAAcAAAAAAAAAzMatUSsAAAAJx61RKwAAAAGq2g75fwAAAAAAAAAAAAAAAAAAAAAAAAAAAAAAAAAAAAAAAAAAAAAwxnQO2gEAACvU3g75fwAAcMatUSsAAAAJx61RKwAAAHAlvCzaAQAAAAAAAGR2AAgAAAAAJQAAAAwAAAAEAAAAGAAAAAwAAAAAAAAAEgAAAAwAAAABAAAAHgAAABgAAAApAAAAMwAAAHsAAABIAAAAJQAAAAwAAAAEAAAAVAAAAJAAAAAqAAAAMwAAAHkAAABHAAAAAQAAANF2yUGrCslBKgAAADMAAAALAAAATAAAAAAAAAAAAAAAAAAAAP//////////ZAAAAEoAbwBzAOkAIABBAGMAbwBzAHQAYQAAAAYAAAAJAAAABwAAAAgAAAAEAAAACgAAAAcAAAAJAAAABwAAAAUAAAAI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AAAAAKAAAAUAAAAEQAAABcAAAAAQAAANF2yUGrCslBCgAAAFAAAAALAAAATAAAAAAAAAAAAAAAAAAAAP//////////ZAAAAEoAbwBzAOkAIABBAGMAbwBzAHQAYQAAAAQAAAAHAAAABQAAAAYAAAADAAAABwAAAAUAAAAHAAAABQAAAAQAAAAG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nAAAAGAAAAAUAAAAAAAAA////AAAAAAAlAAAADAAAAAUAAABMAAAAZAAAAAkAAABwAAAA6wAAAHwAAAAJAAAAcAAAAOMAAAANAAAAIQDwAAAAAAAAAAAAAACAPwAAAAAAAAAAAACAPwAAAAAAAAAAAAAAAAAAAAAAAAAAAAAAAAAAAAAAAAAAJQAAAAwAAAAAAACAKAAAAAwAAAAFAAAAJQAAAAwAAAABAAAAGAAAAAwAAAAAAAAAEgAAAAwAAAABAAAAFgAAAAwAAAAAAAAAVAAAADABAAAKAAAAcAAAAOoAAAB8AAAAAQAAANF2yUGrCslBCgAAAHAAAAAmAAAATAAAAAQAAAAJAAAAcAAAAOwAAAB9AAAAmAAAAEYAaQByAG0AYQBkAG8AIABwAG8AcgA6ACAASgBPAFMARQAgAE0AQQBSAEkAQQAgAEEAQwBPAFMAVABBACAAUgBBAE0ASQBSAEUAWgAGAAAAAwAAAAQAAAAJAAAABgAAAAcAAAAHAAAAAwAAAAcAAAAHAAAABAAAAAMAAAADAAAABAAAAAkAAAAGAAAABgAAAAMAAAAKAAAABwAAAAcAAAADAAAABwAAAAMAAAAHAAAABwAAAAkAAAAGAAAABgAAAAcAAAADAAAABwAAAAcAAAAKAAAAAwAAAAcAAAAGAAAABg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DAEMSEngagementItemInfo xmlns="http://schemas.microsoft.com/DAEMSEngagementItemInfoXML">
  <EngagementID>5000006718</EngagementID>
  <LogicalEMSServerID>-109903338106937214</LogicalEMSServerID>
  <WorkingPaperID>3844866605800000204</WorkingPaperID>
</DAEMSEngagementItemInfo>
</file>

<file path=customXml/item2.xml>��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3C89D480F483A74F967A303BA758D95A" ma:contentTypeVersion="18" ma:contentTypeDescription="Create a new document." ma:contentTypeScope="" ma:versionID="621efc4aaeae152814e34596bf49522d">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5d53c0024d3df78b01838806b595567a"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Image Tags"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8C7880CB-946F-46ED-A556-64DC966C8933}">
  <ds:schemaRefs>
    <ds:schemaRef ds:uri="http://schemas.microsoft.com/DAEMSEngagementItemInfoXML"/>
  </ds:schemaRefs>
</ds:datastoreItem>
</file>

<file path=customXml/itemProps2.xml><?xml version="1.0" encoding="utf-8"?>
<ds:datastoreItem xmlns:ds="http://schemas.openxmlformats.org/officeDocument/2006/customXml" ds:itemID="{ECFE7704-C340-4DDA-87D5-96389E4CEA75}">
  <ds:schemaRefs>
    <ds:schemaRef ds:uri="http://www.w3.org/2001/XMLSchema"/>
  </ds:schemaRefs>
</ds:datastoreItem>
</file>

<file path=customXml/itemProps3.xml><?xml version="1.0" encoding="utf-8"?>
<ds:datastoreItem xmlns:ds="http://schemas.openxmlformats.org/officeDocument/2006/customXml" ds:itemID="{2228CB5D-CAFC-412D-9AC6-C7D44035E62A}">
  <ds:schemaRefs>
    <ds:schemaRef ds:uri="http://schemas.microsoft.com/sharepoint/v3/contenttype/forms"/>
  </ds:schemaRefs>
</ds:datastoreItem>
</file>

<file path=customXml/itemProps4.xml><?xml version="1.0" encoding="utf-8"?>
<ds:datastoreItem xmlns:ds="http://schemas.openxmlformats.org/officeDocument/2006/customXml" ds:itemID="{895DEEEF-DC64-4E63-92CA-4126E6C2097A}"/>
</file>

<file path=customXml/itemProps5.xml><?xml version="1.0" encoding="utf-8"?>
<ds:datastoreItem xmlns:ds="http://schemas.openxmlformats.org/officeDocument/2006/customXml" ds:itemID="{89A3C393-7C83-4927-BDDC-6C1EF3AB8C7D}">
  <ds:schemaRefs>
    <ds:schemaRef ds:uri="http://www.w3.org/XML/1998/namespace"/>
    <ds:schemaRef ds:uri="b934fac7-a2ac-41e0-adc5-9ae2ade0ae87"/>
    <ds:schemaRef ds:uri="http://schemas.microsoft.com/office/infopath/2007/PartnerControls"/>
    <ds:schemaRef ds:uri="http://schemas.openxmlformats.org/package/2006/metadata/core-properties"/>
    <ds:schemaRef ds:uri="http://purl.org/dc/terms/"/>
    <ds:schemaRef ds:uri="http://schemas.microsoft.com/office/2006/metadata/properties"/>
    <ds:schemaRef ds:uri="http://schemas.microsoft.com/office/2006/documentManagement/types"/>
    <ds:schemaRef ds:uri="df3d6109-0b77-46d1-b89c-8b39010869f2"/>
    <ds:schemaRef ds:uri="http://purl.org/dc/dcmitype/"/>
    <ds:schemaRef ds:uri="http://purl.org/dc/elements/1.1/"/>
  </ds:schemaRefs>
</ds:datastoreItem>
</file>

<file path=docMetadata/LabelInfo.xml><?xml version="1.0" encoding="utf-8"?>
<clbl:labelList xmlns:clbl="http://schemas.microsoft.com/office/2020/mipLabelMetadata">
  <clbl:label id="{8702d130-4e2a-4fec-9734-ab737fc12858}" enabled="0" method="" siteId="{8702d130-4e2a-4fec-9734-ab737fc12858}" removed="1"/>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8</vt:i4>
      </vt:variant>
      <vt:variant>
        <vt:lpstr>Rangos con nombre</vt:lpstr>
      </vt:variant>
      <vt:variant>
        <vt:i4>4</vt:i4>
      </vt:variant>
    </vt:vector>
  </HeadingPairs>
  <TitlesOfParts>
    <vt:vector size="12" baseType="lpstr">
      <vt:lpstr>INDICE</vt:lpstr>
      <vt:lpstr>BG 03.2024</vt:lpstr>
      <vt:lpstr>ACTIVO NETO</vt:lpstr>
      <vt:lpstr>ESTADO DE INGRESOS Y EGRESOS</vt:lpstr>
      <vt:lpstr>FLUJO DE EFECTIVO</vt:lpstr>
      <vt:lpstr>VARIACION DEL ACTIVO NETO</vt:lpstr>
      <vt:lpstr>NOTAS</vt:lpstr>
      <vt:lpstr>Nota 4.2</vt:lpstr>
      <vt:lpstr>'ACTIVO NETO'!Área_de_impresión</vt:lpstr>
      <vt:lpstr>'ESTADO DE INGRESOS Y EGRESOS'!Área_de_impresión</vt:lpstr>
      <vt:lpstr>'Nota 4.2'!Área_de_impresión</vt:lpstr>
      <vt:lpstr>NOTAS!Área_de_impresión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Maria Aller</dc:creator>
  <cp:keywords/>
  <dc:description/>
  <cp:lastModifiedBy>Dahiana Gomez</cp:lastModifiedBy>
  <cp:revision/>
  <cp:lastPrinted>2023-10-17T14:51:56Z</cp:lastPrinted>
  <dcterms:created xsi:type="dcterms:W3CDTF">2016-08-27T16:35:25Z</dcterms:created>
  <dcterms:modified xsi:type="dcterms:W3CDTF">2025-08-13T19:41:15Z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2022-03-31T01:06:36Z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354e2423-a421-4503-89a2-cb8f38c5cb2c</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y fmtid="{D5CDD505-2E9C-101B-9397-08002B2CF9AE}" pid="10" name="MediaServiceImageTags">
    <vt:lpwstr/>
  </property>
</Properties>
</file>