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02C64F67-3C7A-4D5E-9C63-E952A5397A1B}" xr6:coauthVersionLast="47" xr6:coauthVersionMax="47" xr10:uidLastSave="{00000000-0000-0000-0000-000000000000}"/>
  <bookViews>
    <workbookView xWindow="-108" yWindow="-108" windowWidth="23256" windowHeight="13896" tabRatio="828" firstSheet="1" activeTab="1" xr2:uid="{00000000-000D-0000-FFFF-FFFF00000000}"/>
  </bookViews>
  <sheets>
    <sheet name="INDICE" sheetId="12" state="hidden" r:id="rId1"/>
    <sheet name="ACTIVO NETO" sheetId="3" r:id="rId2"/>
    <sheet name="ESTADO DE INGRESOS Y EGRESOS" sheetId="4" r:id="rId3"/>
    <sheet name="FLUJO DE EFECTIVO" sheetId="5" r:id="rId4"/>
    <sheet name="VARIACION DEL ACTIVO NETO" sheetId="7" r:id="rId5"/>
    <sheet name="NOTAS" sheetId="8" r:id="rId6"/>
    <sheet name="Nota 4.2" sheetId="26" state="hidden" r:id="rId7"/>
  </sheets>
  <definedNames>
    <definedName name="\a" localSheetId="6">#REF!</definedName>
    <definedName name="\a" localSheetId="5">#REF!</definedName>
    <definedName name="\a">#REF!</definedName>
    <definedName name="_____DAT23" localSheetId="6">#REF!</definedName>
    <definedName name="_____DAT23" localSheetId="5">#REF!</definedName>
    <definedName name="_____DAT23">#REF!</definedName>
    <definedName name="_____DAT24" localSheetId="6">#REF!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4.2'!$B$13:$P$214</definedName>
    <definedName name="_xlnm._FilterDatabase" localSheetId="5" hidden="1">NOTAS!$B$117:$P$202</definedName>
    <definedName name="_Hlk130801509" localSheetId="5">NOTAS!#REF!</definedName>
    <definedName name="_Hlk130802375" localSheetId="5">NOTAS!$B$375</definedName>
    <definedName name="_Hlk130808666" localSheetId="5">NOTAS!#REF!</definedName>
    <definedName name="_Hlk130841971" localSheetId="5">NOTAS!#REF!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NETO'!$A$5:$AA$49</definedName>
    <definedName name="_xlnm.Print_Area" localSheetId="2">'ESTADO DE INGRESOS Y EGRESOS'!$A$5:$F$5</definedName>
    <definedName name="_xlnm.Print_Area" localSheetId="3">'FLUJO DE EFECTIVO'!#REF!</definedName>
    <definedName name="_xlnm.Print_Area" localSheetId="6">'Nota 4.2'!$A$1:$V$217</definedName>
    <definedName name="_xlnm.Print_Area" localSheetId="5">NOTAS!$A$7:$L$86</definedName>
    <definedName name="_xlnm.Print_Area" localSheetId="4">'VARIACION DEL ACTIVO NETO'!#REF!</definedName>
    <definedName name="Area_de_impresión2" localSheetId="6">#REF!</definedName>
    <definedName name="Area_de_impresión2" localSheetId="5">#REF!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6" hidden="1">{#N/A,#N/A,FALSE,"VOL"}</definedName>
    <definedName name="DAFDFAD" localSheetId="5"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6" hidden="1">{#N/A,#N/A,FALSE,"VOL"}</definedName>
    <definedName name="liq" localSheetId="5"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6" hidden="1">#REF!</definedName>
    <definedName name="ngughuiyhuhhhhhhhhhhhhhhhhhh" localSheetId="5" hidden="1">#REF!</definedName>
    <definedName name="ngughuiyhuhhhhhhhhhhhhhhhhhh" hidden="1">#REF!</definedName>
    <definedName name="njkhoikh" localSheetId="6" hidden="1">#REF!</definedName>
    <definedName name="njkhoikh" localSheetId="5" hidden="1">#REF!</definedName>
    <definedName name="njkhoikh" hidden="1">#REF!</definedName>
    <definedName name="nmm" localSheetId="2" hidden="1">{#N/A,#N/A,FALSE,"VOL"}</definedName>
    <definedName name="nmm" localSheetId="3" hidden="1">{#N/A,#N/A,FALSE,"VOL"}</definedName>
    <definedName name="nmm" localSheetId="6" hidden="1">{#N/A,#N/A,FALSE,"VOL"}</definedName>
    <definedName name="nmm" localSheetId="5"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6" hidden="1">{#N/A,#N/A,FALSE,"VOL"}</definedName>
    <definedName name="NO" localSheetId="5"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6">#REF!</definedName>
    <definedName name="ñfdsl" localSheetId="5">#REF!</definedName>
    <definedName name="ñfdsl">#REF!</definedName>
    <definedName name="ññ" localSheetId="6">#REF!</definedName>
    <definedName name="ññ" localSheetId="5">#REF!</definedName>
    <definedName name="ññ">#REF!</definedName>
    <definedName name="OLE_LINK1" localSheetId="6">'Nota 4.2'!#REF!</definedName>
    <definedName name="OPPROD" localSheetId="6">#REF!</definedName>
    <definedName name="OPPROD" localSheetId="5">#REF!</definedName>
    <definedName name="OPPROD" localSheetId="4">#REF!</definedName>
    <definedName name="OPPROD">#REF!</definedName>
    <definedName name="opt" localSheetId="6">#REF!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6">#REF!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6" hidden="1">{#N/A,#N/A,FALSE,"VOL"}</definedName>
    <definedName name="wrn.Volumen." localSheetId="5"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NETO'!$A$5:$F$5</definedName>
    <definedName name="Z_5FCC9217_B3E9_4B91_A943_5F21728EBEE9_.wvu.PrintArea" localSheetId="2" hidden="1">'ESTADO DE INGRESOS Y EGRESOS'!$A$5:$F$5</definedName>
    <definedName name="Z_5FCC9217_B3E9_4B91_A943_5F21728EBEE9_.wvu.PrintArea" localSheetId="3" hidden="1">'FLUJO DE EFECTIVO'!#REF!</definedName>
    <definedName name="Z_5FCC9217_B3E9_4B91_A943_5F21728EBEE9_.wvu.PrintArea" localSheetId="6" hidden="1">'Nota 4.2'!$A$9:$J$205</definedName>
    <definedName name="Z_5FCC9217_B3E9_4B91_A943_5F21728EBEE9_.wvu.PrintArea" localSheetId="5" hidden="1">NOTAS!$A$7:$L$86</definedName>
    <definedName name="Z_5FCC9217_B3E9_4B91_A943_5F21728EBEE9_.wvu.PrintArea" localSheetId="4" hidden="1">'VARIACION DEL ACTIVO NETO'!#REF!</definedName>
    <definedName name="Z_5FCC9217_B3E9_4B91_A943_5F21728EBEE9_.wvu.Rows" localSheetId="3" hidden="1">'FLUJO DE EFECTIVO'!#REF!</definedName>
    <definedName name="Z_7015FC6D_0680_4B00_AA0E_B83DA1D0B666_.wvu.PrintArea" localSheetId="1" hidden="1">'ACTIVO NETO'!$A$5:$F$5</definedName>
    <definedName name="Z_7015FC6D_0680_4B00_AA0E_B83DA1D0B666_.wvu.PrintArea" localSheetId="2" hidden="1">'ESTADO DE INGRESOS Y EGRESOS'!$A$5:$F$5</definedName>
    <definedName name="Z_7015FC6D_0680_4B00_AA0E_B83DA1D0B666_.wvu.PrintArea" localSheetId="3" hidden="1">'FLUJO DE EFECTIVO'!#REF!</definedName>
    <definedName name="Z_7015FC6D_0680_4B00_AA0E_B83DA1D0B666_.wvu.PrintArea" localSheetId="6" hidden="1">'Nota 4.2'!$A$9:$J$205</definedName>
    <definedName name="Z_7015FC6D_0680_4B00_AA0E_B83DA1D0B666_.wvu.PrintArea" localSheetId="5" hidden="1">NOTAS!$A$7:$L$86</definedName>
    <definedName name="Z_7015FC6D_0680_4B00_AA0E_B83DA1D0B666_.wvu.PrintArea" localSheetId="4" hidden="1">'VARIACION DEL ACTIVO NETO'!#REF!</definedName>
    <definedName name="Z_7015FC6D_0680_4B00_AA0E_B83DA1D0B666_.wvu.Rows" localSheetId="3" hidden="1">'FLUJO DE EFECTIVO'!#REF!</definedName>
    <definedName name="Z_970CBB53_F4B3_462F_AEFE_2BC403F5F0AD_.wvu.PrintArea" localSheetId="6" hidden="1">'Nota 4.2'!$A$9:$J$205</definedName>
    <definedName name="Z_970CBB53_F4B3_462F_AEFE_2BC403F5F0AD_.wvu.PrintArea" localSheetId="5" hidden="1">NOTAS!$A$7:$L$86</definedName>
    <definedName name="Z_B9F63820_5C32_455A_BC9D_0BE84D6B0867_.wvu.PrintArea" localSheetId="1" hidden="1">'ACTIVO NETO'!$A$5:$F$5</definedName>
    <definedName name="Z_B9F63820_5C32_455A_BC9D_0BE84D6B0867_.wvu.PrintArea" localSheetId="2" hidden="1">'ESTADO DE INGRESOS Y EGRESOS'!$A$5:$F$5</definedName>
    <definedName name="Z_B9F63820_5C32_455A_BC9D_0BE84D6B0867_.wvu.PrintArea" localSheetId="3" hidden="1">'FLUJO DE EFECTIVO'!#REF!</definedName>
    <definedName name="Z_B9F63820_5C32_455A_BC9D_0BE84D6B0867_.wvu.PrintArea" localSheetId="4" hidden="1">'VARIACION DEL ACTIVO NETO'!#REF!</definedName>
    <definedName name="Z_B9F63820_5C32_455A_BC9D_0BE84D6B0867_.wvu.Rows" localSheetId="3" hidden="1">'FLUJO DE EFECTIVO'!#REF!</definedName>
    <definedName name="Z_F3648BCD_1CED_4BBB_AE63_37BDB925883F_.wvu.PrintArea" localSheetId="1" hidden="1">'ACTIVO NETO'!$A$5:$F$5</definedName>
    <definedName name="Z_F3648BCD_1CED_4BBB_AE63_37BDB925883F_.wvu.PrintArea" localSheetId="2" hidden="1">'ESTADO DE INGRESOS Y EGRESOS'!$A$5:$F$5</definedName>
    <definedName name="Z_F3648BCD_1CED_4BBB_AE63_37BDB925883F_.wvu.PrintArea" localSheetId="3" hidden="1">'FLUJO DE EFECTIVO'!#REF!</definedName>
    <definedName name="Z_F3648BCD_1CED_4BBB_AE63_37BDB925883F_.wvu.PrintArea" localSheetId="6" hidden="1">'Nota 4.2'!$A$9:$J$205</definedName>
    <definedName name="Z_F3648BCD_1CED_4BBB_AE63_37BDB925883F_.wvu.PrintArea" localSheetId="5" hidden="1">NOTAS!$A$7:$L$86</definedName>
    <definedName name="Z_F3648BCD_1CED_4BBB_AE63_37BDB925883F_.wvu.PrintArea" localSheetId="4" hidden="1">'VARIACION DEL ACTIVO NETO'!#REF!</definedName>
    <definedName name="Z_F3648BCD_1CED_4BBB_AE63_37BDB925883F_.wvu.Rows" localSheetId="3" hidden="1">'FLUJO DE EFECTIVO'!#REF!</definedName>
    <definedName name="zdfd" localSheetId="6" hidden="1">#REF!</definedName>
    <definedName name="zdfd" localSheetId="5"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26" l="1"/>
  <c r="K34" i="26"/>
  <c r="N213" i="26" l="1"/>
  <c r="L203" i="26" l="1"/>
  <c r="J203" i="26"/>
  <c r="K203" i="26"/>
  <c r="K206" i="26" l="1"/>
  <c r="K205" i="26" l="1"/>
  <c r="N195" i="26" l="1"/>
  <c r="N33" i="26"/>
  <c r="N28" i="26"/>
  <c r="N80" i="26"/>
  <c r="N112" i="26"/>
  <c r="N102" i="26"/>
  <c r="N90" i="26"/>
  <c r="N100" i="26"/>
  <c r="N145" i="26"/>
  <c r="N77" i="26"/>
  <c r="N87" i="26"/>
  <c r="N144" i="26"/>
  <c r="N108" i="26"/>
  <c r="N201" i="26"/>
  <c r="N133" i="26"/>
  <c r="N97" i="26"/>
  <c r="N72" i="26"/>
  <c r="N139" i="26"/>
  <c r="N82" i="26"/>
  <c r="N103" i="26"/>
  <c r="N44" i="26"/>
  <c r="N147" i="26"/>
  <c r="N137" i="26"/>
  <c r="N79" i="26"/>
  <c r="N111" i="26"/>
  <c r="N101" i="26"/>
  <c r="N89" i="26"/>
  <c r="N110" i="26"/>
  <c r="N42" i="26"/>
  <c r="N135" i="26"/>
  <c r="N99" i="26"/>
  <c r="N134" i="26"/>
  <c r="N98" i="26"/>
  <c r="N143" i="26"/>
  <c r="N107" i="26"/>
  <c r="N84" i="26"/>
  <c r="N114" i="26"/>
  <c r="N117" i="26"/>
  <c r="N43" i="26"/>
  <c r="N146" i="26"/>
  <c r="N136" i="26"/>
  <c r="N78" i="26"/>
  <c r="N88" i="26"/>
  <c r="N109" i="26"/>
  <c r="N41" i="26"/>
  <c r="N76" i="26"/>
  <c r="N40" i="26"/>
  <c r="N75" i="26"/>
  <c r="N37" i="26"/>
  <c r="N94" i="26"/>
  <c r="N83" i="26"/>
  <c r="N92" i="26"/>
  <c r="N81" i="26"/>
  <c r="N200" i="26"/>
  <c r="N197" i="26"/>
  <c r="N93" i="26"/>
  <c r="N138" i="26"/>
  <c r="N115" i="26"/>
  <c r="N39" i="26"/>
  <c r="N142" i="26"/>
  <c r="N86" i="26"/>
  <c r="N74" i="26"/>
  <c r="N46" i="26"/>
  <c r="N96" i="26"/>
  <c r="N199" i="26"/>
  <c r="N38" i="26"/>
  <c r="N141" i="26"/>
  <c r="N85" i="26"/>
  <c r="N73" i="26"/>
  <c r="N45" i="26"/>
  <c r="N95" i="26"/>
  <c r="N198" i="26"/>
  <c r="N140" i="26"/>
  <c r="N106" i="26"/>
  <c r="N36" i="26"/>
  <c r="N105" i="26"/>
  <c r="N35" i="26"/>
  <c r="N104" i="26"/>
  <c r="N34" i="26"/>
  <c r="N113" i="26"/>
  <c r="N91" i="26"/>
  <c r="N27" i="26"/>
  <c r="N130" i="26"/>
  <c r="N170" i="26"/>
  <c r="N169" i="26"/>
  <c r="N173" i="26"/>
  <c r="N56" i="26"/>
  <c r="N15" i="26"/>
  <c r="N71" i="26"/>
  <c r="N192" i="26"/>
  <c r="N129" i="26"/>
  <c r="N172" i="26"/>
  <c r="N132" i="26"/>
  <c r="N52" i="26"/>
  <c r="N24" i="26"/>
  <c r="N16" i="26"/>
  <c r="N55" i="26"/>
  <c r="N70" i="26"/>
  <c r="N149" i="26"/>
  <c r="N156" i="26"/>
  <c r="N126" i="26"/>
  <c r="N165" i="26"/>
  <c r="N116" i="26"/>
  <c r="N177" i="26"/>
  <c r="N21" i="26"/>
  <c r="N181" i="26"/>
  <c r="N151" i="26"/>
  <c r="N187" i="26"/>
  <c r="N153" i="26"/>
  <c r="N193" i="26"/>
  <c r="N163" i="26"/>
  <c r="N159" i="26"/>
  <c r="N22" i="26"/>
  <c r="N60" i="26"/>
  <c r="N161" i="26"/>
  <c r="N190" i="26"/>
  <c r="N166" i="26"/>
  <c r="N25" i="26"/>
  <c r="N23" i="26"/>
  <c r="N174" i="26"/>
  <c r="N120" i="26"/>
  <c r="N53" i="26"/>
  <c r="N131" i="26"/>
  <c r="N51" i="26"/>
  <c r="N49" i="26"/>
  <c r="N47" i="26"/>
  <c r="N148" i="26"/>
  <c r="N58" i="26"/>
  <c r="N30" i="26"/>
  <c r="N157" i="26"/>
  <c r="N59" i="26"/>
  <c r="N189" i="26"/>
  <c r="N54" i="26"/>
  <c r="N176" i="26"/>
  <c r="N19" i="26"/>
  <c r="N154" i="26"/>
  <c r="N18" i="26"/>
  <c r="N179" i="26"/>
  <c r="N158" i="26"/>
  <c r="N67" i="26"/>
  <c r="N65" i="26"/>
  <c r="N122" i="26"/>
  <c r="N171" i="26"/>
  <c r="N66" i="26"/>
  <c r="N48" i="26"/>
  <c r="N178" i="26"/>
  <c r="N119" i="26"/>
  <c r="N164" i="26"/>
  <c r="N20" i="26"/>
  <c r="N188" i="26"/>
  <c r="N152" i="26"/>
  <c r="N57" i="26"/>
  <c r="N160" i="26"/>
  <c r="N31" i="26"/>
  <c r="N29" i="26"/>
  <c r="N64" i="26"/>
  <c r="N155" i="26"/>
  <c r="N183" i="26"/>
  <c r="N50" i="26"/>
  <c r="N127" i="26"/>
  <c r="N125" i="26"/>
  <c r="N180" i="26"/>
  <c r="N61" i="26"/>
  <c r="N63" i="26"/>
  <c r="N68" i="26"/>
  <c r="N167" i="26"/>
  <c r="N196" i="26"/>
  <c r="N182" i="26"/>
  <c r="N186" i="26"/>
  <c r="N26" i="26"/>
  <c r="N162" i="26"/>
  <c r="N123" i="26"/>
  <c r="N128" i="26"/>
  <c r="N191" i="26"/>
  <c r="N62" i="26"/>
  <c r="N168" i="26"/>
  <c r="N184" i="26"/>
  <c r="N32" i="26"/>
  <c r="N124" i="26"/>
  <c r="N185" i="26"/>
  <c r="N150" i="26"/>
  <c r="N118" i="26"/>
  <c r="N69" i="26"/>
  <c r="N17" i="26"/>
  <c r="N202" i="26"/>
  <c r="N194" i="26"/>
  <c r="N175" i="26"/>
  <c r="N121" i="26"/>
</calcChain>
</file>

<file path=xl/sharedStrings.xml><?xml version="1.0" encoding="utf-8"?>
<sst xmlns="http://schemas.openxmlformats.org/spreadsheetml/2006/main" count="2310" uniqueCount="428">
  <si>
    <t>REF.</t>
  </si>
  <si>
    <t>Activo Neto</t>
  </si>
  <si>
    <t>Estado de Ingresos y Egresos</t>
  </si>
  <si>
    <t>Flujos de Efectivo</t>
  </si>
  <si>
    <t>Variación del Activo Neto</t>
  </si>
  <si>
    <t>Notas a los Estados Financieros (Nota 5 a Nota 8)</t>
  </si>
  <si>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</si>
  <si>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</si>
  <si>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</si>
  <si>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</si>
  <si>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</si>
  <si>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</si>
  <si>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</si>
  <si>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</si>
  <si>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</si>
  <si>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</si>
  <si>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</si>
  <si>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</si>
  <si>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</si>
  <si>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</si>
  <si>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</si>
  <si>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</si>
  <si>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</si>
  <si>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</si>
  <si>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</si>
  <si>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</si>
  <si>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</si>
  <si>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</si>
  <si>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</si>
  <si>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</si>
  <si>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</si>
  <si>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</si>
  <si>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</si>
  <si>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</si>
  <si>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</si>
  <si>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</si>
  <si>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</si>
  <si>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</si>
  <si>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</si>
  <si>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</si>
  <si>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</si>
  <si>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</si>
  <si>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</si>
  <si>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</si>
  <si>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</si>
  <si>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</si>
  <si>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</si>
  <si>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</si>
  <si>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</si>
  <si>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</si>
  <si>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</si>
  <si>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</si>
  <si>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</si>
  <si>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</si>
  <si>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</si>
  <si>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</si>
  <si>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</si>
  <si>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</si>
  <si>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Emisor</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</si>
  <si>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</si>
  <si>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</si>
  <si>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</si>
  <si>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</si>
  <si>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</si>
  <si>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</si>
  <si>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</si>
  <si>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</si>
  <si>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</si>
  <si>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</si>
  <si>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FINANCIERO</t>
  </si>
  <si>
    <t>PARAGUAY</t>
  </si>
  <si>
    <t>BANCO CENTRAL DEL PARAGUAY</t>
  </si>
  <si>
    <t>A continuación se detalla la composición:</t>
  </si>
  <si>
    <t>TOTAL</t>
  </si>
  <si>
    <t>Comisiones por Administración - IAM A.F.P.I.S.A.</t>
  </si>
  <si>
    <t>Ajustes por redondeos</t>
  </si>
  <si>
    <t>NOTA 5:  IMPUESTO A LA RENTA</t>
  </si>
  <si>
    <t>NOTA 6:  CONTINGENCIA</t>
  </si>
  <si>
    <t>NOTA 7: OTROS ASUNTOS RELEVANTES</t>
  </si>
  <si>
    <t>NOTA 8. HECHOS POSTERIORES</t>
  </si>
  <si>
    <t>GS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</si>
  <si>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</si>
  <si>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</si>
  <si>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</si>
  <si>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</si>
  <si>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</si>
  <si>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</si>
  <si>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</si>
  <si>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</si>
  <si>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</si>
  <si>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</si>
  <si>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</si>
  <si>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</si>
  <si>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</si>
  <si>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</si>
  <si>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</si>
  <si>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</si>
  <si>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</si>
  <si>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</si>
  <si>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</si>
  <si>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</si>
  <si>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</si>
  <si>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</si>
  <si>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</si>
  <si>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</si>
  <si>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</si>
  <si>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</si>
  <si>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</si>
  <si>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</si>
  <si>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</si>
  <si>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</si>
  <si>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3.8) Gastos Operacionales y Comisión de la Sociedad Administradora</t>
  </si>
  <si>
    <t>4.1) Efectivo y equivalentes de efectivo</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</si>
  <si>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</si>
  <si>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</si>
  <si>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</si>
  <si>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</si>
  <si>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Valor
Contable
₲</t>
  </si>
  <si>
    <t>Valor de
Compra
₲</t>
  </si>
  <si>
    <t>Valor nominal
₲</t>
  </si>
  <si>
    <t>Juan Manuel Fernández</t>
  </si>
  <si>
    <t>Presidente</t>
  </si>
  <si>
    <t>Contadora</t>
  </si>
  <si>
    <t>ESTADO DE FLUJOS DE EFECTIVO</t>
  </si>
  <si>
    <t>Ingresos por error por operativo</t>
  </si>
  <si>
    <t>Nota 5 a Nota 8</t>
  </si>
  <si>
    <t>3.9) Información estadística</t>
  </si>
  <si>
    <t>Aumento de otros pasivos</t>
  </si>
  <si>
    <t>Otros pasivos</t>
  </si>
  <si>
    <t>Notas a los Estados Financieros (Nota 1 a Nota 3.7)</t>
  </si>
  <si>
    <t>Notas a los Estados Financieros (Nota 3.8 a Nota 4.1)</t>
  </si>
  <si>
    <t>Nota 1 a Nota 3.7</t>
  </si>
  <si>
    <t>Nota 3.8 a Nota 4.1</t>
  </si>
  <si>
    <r>
      <t>ESTADO DE INGRESOS Y EGRESOS</t>
    </r>
    <r>
      <rPr>
        <sz val="11"/>
        <color theme="1"/>
        <rFont val="Arial"/>
        <family val="2"/>
      </rPr>
      <t xml:space="preserve"> </t>
    </r>
  </si>
  <si>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</si>
  <si>
    <t>Servicio de Calificación de Riesgos</t>
  </si>
  <si>
    <t>Rendimientos - CDA</t>
  </si>
  <si>
    <t>Rendimientos - Bonos Corporativos</t>
  </si>
  <si>
    <t>Ingresos por ajustes y redondeos</t>
  </si>
  <si>
    <t>Ingresos por error operativo</t>
  </si>
  <si>
    <t>Comisiones por servicio de custodia</t>
  </si>
  <si>
    <t>Egresos por ajustes y redondeos</t>
  </si>
  <si>
    <t>Egresos por error operativo</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</si>
  <si>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</si>
  <si>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</si>
  <si>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BANCO FAMILIAR S.A.E.C.A.</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</si>
  <si>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</si>
  <si>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</si>
  <si>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</si>
  <si>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</si>
  <si>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</si>
  <si>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BANCO ATLAS S.A.</t>
  </si>
  <si>
    <t>PÚBLICO</t>
  </si>
  <si>
    <t>TOTALES AL 31/12/2023</t>
  </si>
  <si>
    <t>Director</t>
  </si>
  <si>
    <t>Sindico Titular</t>
  </si>
  <si>
    <t>Alfredo Palacios</t>
  </si>
  <si>
    <t>Fernando Ferrari</t>
  </si>
  <si>
    <t>Anticipos a Proveedores</t>
  </si>
  <si>
    <t>Bonos Públicos - Primas REPO</t>
  </si>
  <si>
    <t>Otros activos</t>
  </si>
  <si>
    <t>4.3 ) Otros activos</t>
  </si>
  <si>
    <t>4.4 ) Comisiones a pagar a la Administradora</t>
  </si>
  <si>
    <t>4.5 ) Rescates a pagar</t>
  </si>
  <si>
    <t>(Nota 4.10)</t>
  </si>
  <si>
    <t>Dahiana Gómez</t>
  </si>
  <si>
    <t>BANCO GNB PARAGUAY SA</t>
  </si>
  <si>
    <t>BANCO NACIONAL DE FOMENTO</t>
  </si>
  <si>
    <t>26-05-2023</t>
  </si>
  <si>
    <t>04-08-2025</t>
  </si>
  <si>
    <t>07-07-2023</t>
  </si>
  <si>
    <t>02-06-2025</t>
  </si>
  <si>
    <t>19-07-2023</t>
  </si>
  <si>
    <t>09-07-2025</t>
  </si>
  <si>
    <t>21-07-2023</t>
  </si>
  <si>
    <t>18-07-2025</t>
  </si>
  <si>
    <t>24-07-2023</t>
  </si>
  <si>
    <t>21-07-2025</t>
  </si>
  <si>
    <t>08-02-2024</t>
  </si>
  <si>
    <t>05-02-2027</t>
  </si>
  <si>
    <t>28-02-2024</t>
  </si>
  <si>
    <t>27-02-2026</t>
  </si>
  <si>
    <t>04-03-2024</t>
  </si>
  <si>
    <t>18-05-2026</t>
  </si>
  <si>
    <t>19-03-2024</t>
  </si>
  <si>
    <t>20-03-2026</t>
  </si>
  <si>
    <t>26-04-2024</t>
  </si>
  <si>
    <t>28-06-2024</t>
  </si>
  <si>
    <t>26-07-2024</t>
  </si>
  <si>
    <t>31-05-2024</t>
  </si>
  <si>
    <t>30-08-2024</t>
  </si>
  <si>
    <t>Operaciones a liquidar</t>
  </si>
  <si>
    <t>Comisión de corretaje</t>
  </si>
  <si>
    <t>Comisiones por intermediación</t>
  </si>
  <si>
    <t>Sobregiro bancario</t>
  </si>
  <si>
    <t>4.7 ) Otros pasivos</t>
  </si>
  <si>
    <t>4.6 ) Sobregiro bancario</t>
  </si>
  <si>
    <t>4.8 ) Resultados por Tenencia de Inversiones</t>
  </si>
  <si>
    <t>(Nota 4.12)</t>
  </si>
  <si>
    <t>MINISTERIO DE HACIENDA</t>
  </si>
  <si>
    <t>BANCO CONTINENTAL S.A.E.C.A.</t>
  </si>
  <si>
    <t>CERTIFICADO DE DEPOSITO DE AHORRO</t>
  </si>
  <si>
    <t>LETRA DE REGULACION MONETARIA</t>
  </si>
  <si>
    <t>05-06-2024</t>
  </si>
  <si>
    <t>20-06-2025</t>
  </si>
  <si>
    <t>02-04-2024</t>
  </si>
  <si>
    <t>04-09-2026</t>
  </si>
  <si>
    <t>29-10-2024</t>
  </si>
  <si>
    <t>29-04-2024</t>
  </si>
  <si>
    <t>13-04-2026</t>
  </si>
  <si>
    <t>01-04-2024</t>
  </si>
  <si>
    <t>28-03-2025</t>
  </si>
  <si>
    <t>28-02-2025</t>
  </si>
  <si>
    <t>31-10-2025</t>
  </si>
  <si>
    <t>25-04-2025</t>
  </si>
  <si>
    <t>28-11-2025</t>
  </si>
  <si>
    <t>04-06-2024</t>
  </si>
  <si>
    <t>25-10-2024</t>
  </si>
  <si>
    <t>27-12-2024</t>
  </si>
  <si>
    <t>27-06-2025</t>
  </si>
  <si>
    <t>NOTAS A LOS ESTADOS FINANCIEROS AL 30 DE SEPTIEMBRE DE 2024</t>
  </si>
  <si>
    <t>A continuación, se exponen los saldos de los instrumentos adquiridos al 30 de septiembre de 2024:</t>
  </si>
  <si>
    <t>TOTALES AL 30/09/2024</t>
  </si>
  <si>
    <t>Al cierre del ejercicio la entidad no cuenta con sobregiro bancario.</t>
  </si>
  <si>
    <t>Costos - Bonos Públicos</t>
  </si>
  <si>
    <t>BONOS DEL TESORO</t>
  </si>
  <si>
    <t>BONOS AFD</t>
  </si>
  <si>
    <t>AGENCIA FINANCIERA DE DESARROLLO</t>
  </si>
  <si>
    <t>16-07-2024</t>
  </si>
  <si>
    <t>21-02-2025</t>
  </si>
  <si>
    <t>02-07-2024</t>
  </si>
  <si>
    <t>31-01-2025</t>
  </si>
  <si>
    <t>19-07-2024</t>
  </si>
  <si>
    <t>25-07-2025</t>
  </si>
  <si>
    <t>IVA Crédito Fiscal 10%</t>
  </si>
  <si>
    <t>Gastos a refacturar</t>
  </si>
  <si>
    <t>30/09/2024
U$S</t>
  </si>
  <si>
    <t>APORTANTES
U$S</t>
  </si>
  <si>
    <t>RESULTADOS
U$S</t>
  </si>
  <si>
    <t>3.2) Período</t>
  </si>
  <si>
    <t>PATRIMONIO NETO
DEL FONDO
U$S</t>
  </si>
  <si>
    <t>No aplicable. Al 30 de setiembre 2024 el Fondo no cuenta con Inversiones.</t>
  </si>
  <si>
    <t>(expresados en dólares)</t>
  </si>
  <si>
    <t>PRESENTADO DE FORMA COMPARATIVA CON EL EJERCICIO ECONÓMICO ANTERIOR (SIN MOVIMIENTOS)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</si>
  <si>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</si>
  <si>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3.3) Tipos de cambio utilizado para convertir a moneda nacional los saldos en moneda extranjera</t>
  </si>
  <si>
    <t>USD</t>
  </si>
  <si>
    <t>Notas a los Estados Financieros (Nota 4.2 a Nota 4.12)</t>
  </si>
  <si>
    <t>Al cierre del ejercicio la entidad no cuenta con inversiones.</t>
  </si>
  <si>
    <t>Nota 4.2 a Nota 4.11</t>
  </si>
  <si>
    <t>FONDO MUTUO IAM LOW VOLATILITY DÓLARES AMERICANOS 
Administrado por: Itaú Asset Management Administradora de Fondos Patrimoniales 
de Inversión S.A. (IAM A.F.P.I.S.A.)</t>
  </si>
  <si>
    <t xml:space="preserve">FONDO MUTUO IAM LOW VOLATILITY DÓLARES AMERICANOS </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</si>
  <si>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SIV y que permitan una proporción razonable de liquidez dentro de las características particulares de los instrumentos financieros mencionados en el artículo siguiente. A tales efectos la Administradora utilizará sus mejores esfuerzos sin que por eso surja obligación alguna de compromiso por el resultado o rentabilidad de las inversiones a cargo de la Administradora.</t>
  </si>
  <si>
    <t>Además, como parte de la política de liquidez, el Fondo podrá realizar operaciones de venta con compromiso de compra. El plazo máximo de estas operaciones será de 365 días y hasta un 50% del patrimonio neto del Fondo.</t>
  </si>
  <si>
    <t>a) Títulos emitidos por el Tesoro Público o garantizados por el mismo, cuya emisión haya sido registrada en el Registro de Valores que lleva la SIV;</t>
  </si>
  <si>
    <t>c) Títulos emitidos por las Gobernaciones, Municipalidades y otros organismos y entidades del Estado, cuya emisión haya sido registrada en el Registro de Valores que lleva la SIV;</t>
  </si>
  <si>
    <t>d) Títulos emitidos por el Banco Central del Paraguay;</t>
  </si>
  <si>
    <t>e) Títulos a plazo de instituciones habilitadas por el Banco Central del Paraguay, y que cuenten con calificación de riesgo BBB o superior;</t>
  </si>
  <si>
    <t>g) Letras o cédulas hipotecarias establecidas en la Ley General de Bancos, Financieras y Otras Entidades de Crédito, cuya emisión haya sido registrado en el Registro de Valores que lleva la SIV;</t>
  </si>
  <si>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</si>
  <si>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</si>
  <si>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</si>
  <si>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r>
      <rPr>
        <b/>
        <sz val="10"/>
        <color theme="1"/>
        <rFont val="Arial"/>
        <family val="2"/>
      </rPr>
      <t xml:space="preserve">a) </t>
    </r>
    <r>
      <rPr>
        <sz val="10"/>
        <color theme="1"/>
        <rFont val="Arial"/>
        <family val="2"/>
      </rPr>
      <t>El Fondo Mutuo invertirá sus activos en títulos valores e instrumentos sin perjuicio de las sumas mantenidas en entidades financieras, de acuerdo a los límites establecidos en la siguiente tabla:</t>
    </r>
  </si>
  <si>
    <t>El Fondo se encuentra inscripto en los registros de la Superintendencia de Valores según Resolución SV.SG Nº 143 de fecha 18 de julio del 2024 y Certificado de Registro SIV Nº 143_18072024 de fecha 18 de julio del 2024.</t>
  </si>
  <si>
    <t>FONDO MUTUO IAM LOW VOLATILITY DÓLARES AMERICANOS  (o "El Fondo") es un fondo de inversión que tiene por objeto invertir los aportes o cuotapartes de los inversionistas o partícipes (en adelante el Partícipe o los Partícipes), por cuenta, orden y riesgo del Partícipe o de los Partícipes, en títulos valores e instrumentos de emisores nacionales o internacionales.</t>
  </si>
  <si>
    <t>El Partícipe podrá ser una persona física o jurídica. La calidad de Partícipe se adquiere en las formas indicadas en el artículo 5 del presente Reglamento. El riesgo del Partícipe está determinado por la naturaleza de los instrumentos en los que se inviertan los activos del Fondo Mutuo, de acuerdo a lo señalado en las políticas de inversiones y diversificación,</t>
  </si>
  <si>
    <t>Rendimientos Bonos soberanos extranjeros</t>
  </si>
  <si>
    <t>Comisiones y gastos bancarios</t>
  </si>
  <si>
    <t>Diferencias cambiarias</t>
  </si>
  <si>
    <t>31/12/2024
U$S</t>
  </si>
  <si>
    <t>Mario Durán</t>
  </si>
  <si>
    <t>El rubro disponibilidades está compuesto por saldos en cuentas bancarias e instrumentos de alta liquidez de contratos pactados de disponibilidad inmediata. 
A continuación se detalla la composición:</t>
  </si>
  <si>
    <t>Valor 
Nominal
₲</t>
  </si>
  <si>
    <t>BONOS DEL EXTERIOR</t>
  </si>
  <si>
    <t>TOTALES AL 31/12/2024</t>
  </si>
  <si>
    <t>COMUNICACIÓN</t>
  </si>
  <si>
    <t>BRASIL</t>
  </si>
  <si>
    <t>COLOMBIA</t>
  </si>
  <si>
    <t>MEXICO</t>
  </si>
  <si>
    <t>04-12-2024</t>
  </si>
  <si>
    <t>06-12-2024</t>
  </si>
  <si>
    <t>24-12-2024</t>
  </si>
  <si>
    <t>06-11-2024</t>
  </si>
  <si>
    <t>11-12-2024</t>
  </si>
  <si>
    <t>04-02-2025</t>
  </si>
  <si>
    <t>10-12-2025</t>
  </si>
  <si>
    <t>30-01-2030</t>
  </si>
  <si>
    <t>12-03-2026</t>
  </si>
  <si>
    <t>14-04-2026</t>
  </si>
  <si>
    <t>15-06-2026</t>
  </si>
  <si>
    <t>15-01-2026</t>
  </si>
  <si>
    <t>Comisiones por custodia a pagar</t>
  </si>
  <si>
    <t>Al cierre del ejercicio la entidad no cuenta con otros activos</t>
  </si>
  <si>
    <t>Costos - Bonos en el exterior</t>
  </si>
  <si>
    <t>f) Títulos de instituciones habilitadas por el Banco Central del Paraguay y que cuenten con calificación de riesgo local BBB o superior que emitan y coticen en mercados internacionales;</t>
  </si>
  <si>
    <t xml:space="preserve">ESTADOS FINANCIEROS AL 31 DE DICIEMBRE DEL 2024 PRESENTADO DE FORMA COMPARATIVA </t>
  </si>
  <si>
    <t>Operación a liquidar U$S</t>
  </si>
  <si>
    <t>Rendimientos Bonos Corporativos en el exterior</t>
  </si>
  <si>
    <t>Rendimientos Bonos FInancieros en el exterior</t>
  </si>
  <si>
    <t>IVA costo</t>
  </si>
  <si>
    <t>Al cierre del ejercicio la entidad no cuenta con comisión de corretaje.</t>
  </si>
  <si>
    <t>Euroclear Bank Nº 54991 USD – Cuenta Operativa</t>
  </si>
  <si>
    <t xml:space="preserve">Federico Arana </t>
  </si>
  <si>
    <t>Ingresos Extraordinarios</t>
  </si>
  <si>
    <t>TOTAL ACTIVO NETO
AL 31/12/2024
U$S</t>
  </si>
  <si>
    <t>Banco Itaú Paraguay S.A. - Caja de Ahorro N° 41000278/3 - Cuenta Operativa</t>
  </si>
  <si>
    <t>TOTALES AL 31/03/2025</t>
  </si>
  <si>
    <t>BANCO DE BOGOTA</t>
  </si>
  <si>
    <t>MILLICOM INTERNATIONAL SERVICES LLC</t>
  </si>
  <si>
    <t>BTG PACTUAL US CAPITAL LLC</t>
  </si>
  <si>
    <t>SUDAMERIS BANK S.A.E.C.A.</t>
  </si>
  <si>
    <t>INMOBILIARIO</t>
  </si>
  <si>
    <t>INDUSTRIAL</t>
  </si>
  <si>
    <t>URUGUAY</t>
  </si>
  <si>
    <t>ESTADOS UNIDOS</t>
  </si>
  <si>
    <t>PERÚ</t>
  </si>
  <si>
    <t>13-01-2025</t>
  </si>
  <si>
    <t>29-01-2025</t>
  </si>
  <si>
    <t>12-02-2025</t>
  </si>
  <si>
    <t>20-02-2025</t>
  </si>
  <si>
    <t>06-03-2025</t>
  </si>
  <si>
    <t>18-03-2025</t>
  </si>
  <si>
    <t>08-01-2025</t>
  </si>
  <si>
    <t>24-01-2025</t>
  </si>
  <si>
    <t>11-03-2025</t>
  </si>
  <si>
    <t>21-03-2025</t>
  </si>
  <si>
    <t>26-03-2025</t>
  </si>
  <si>
    <t>14-02-2025</t>
  </si>
  <si>
    <t>03-08-2027</t>
  </si>
  <si>
    <t>25-04-2027</t>
  </si>
  <si>
    <t>29-01-2032</t>
  </si>
  <si>
    <t>27-04-2031</t>
  </si>
  <si>
    <t>01-07-2026</t>
  </si>
  <si>
    <t>24-01-2030</t>
  </si>
  <si>
    <t>08-04-2029</t>
  </si>
  <si>
    <t>15-01-2030</t>
  </si>
  <si>
    <t>28-10-2031</t>
  </si>
  <si>
    <t>04-10-2027</t>
  </si>
  <si>
    <t>13-07-2026</t>
  </si>
  <si>
    <t>20-07-2026</t>
  </si>
  <si>
    <t>11-03-2026</t>
  </si>
  <si>
    <t>12-08-2026</t>
  </si>
  <si>
    <t>24-08-2026</t>
  </si>
  <si>
    <t>22-06-2026</t>
  </si>
  <si>
    <t>24-12-2025</t>
  </si>
  <si>
    <t>24-02-2027</t>
  </si>
  <si>
    <t>19-03-2026</t>
  </si>
  <si>
    <t>30-09-2025</t>
  </si>
  <si>
    <t>26-07-2026</t>
  </si>
  <si>
    <t>09-02-2026</t>
  </si>
  <si>
    <t>Rendimientos - CD en el exterior</t>
  </si>
  <si>
    <t>Costos - Bonos Financieros en el Exterior</t>
  </si>
  <si>
    <t xml:space="preserve">Comisiones por Administración - IAM A.F.P.I.S.A. </t>
  </si>
  <si>
    <t>Intereses</t>
  </si>
  <si>
    <t>4.10 ) Otros Ingresos</t>
  </si>
  <si>
    <t>4.11) Comisión de corretaje</t>
  </si>
  <si>
    <t>4.12) Pérdidas por inversiones</t>
  </si>
  <si>
    <t>4.13) Otros egresos</t>
  </si>
  <si>
    <t>(Nota 4.13)</t>
  </si>
  <si>
    <t xml:space="preserve">Intereses cobrados en caja de ahorro </t>
  </si>
  <si>
    <t>Nidia Ibarra</t>
  </si>
  <si>
    <t>Apoderada</t>
  </si>
  <si>
    <t>José Acosta</t>
  </si>
  <si>
    <t>Apoderado</t>
  </si>
  <si>
    <t>30/06/2024
U$S</t>
  </si>
  <si>
    <t>30/06/2025
U$S</t>
  </si>
  <si>
    <t>TOTAL ACTIVO NETO
AL 30/06/2025</t>
  </si>
  <si>
    <t>NOTAS A LOS ESTADOS FINANCIEROS AL 30 DE JUNIO DE 2025</t>
  </si>
  <si>
    <t>Las informaciones presentadas corresponden al ejercicio comprendido entre el 1 de enero y el 30 de junio de 2025, comparativo con el ejercicio anterior cerrado del 1 de enero y el 31 de diciembre de 2024 para activo neto y con el periodo del 1 de enero al 30 de junio de 2024 para el estado de ingresos y egresos y el flujo de efectivo.</t>
  </si>
  <si>
    <t>Durante el ejercicio no se han registrados transacciones en moneda diferente a la moneda del fondo. Así mismo, al 30 de junio del 2025 no existen saldos de activos y pasivos en moneda distintos al dólar americano.</t>
  </si>
  <si>
    <t>A continuación, la información estadística mensual de la posición del Fondo al 30 de junio de 2025:</t>
  </si>
  <si>
    <t>Al 30 de junio de 2025 y  de forma comparativa con el ejercicio económico anterior (sin movimientos), no existen situaciones contingentes, ni reclamos que este en conocimiento de la Sociedad Administradora.</t>
  </si>
  <si>
    <t>Al 30 de junio de 2025 y  de forma comparativa con el ejercicio económico anterior (sin movimientos),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</si>
  <si>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Low Volatility Dólares Americanos al 30 de junio de 2025.</t>
  </si>
  <si>
    <t>Comisiones por custodia a pagar del Exterior</t>
  </si>
  <si>
    <t>Comisiones por servicio de custodia del Exterior</t>
  </si>
  <si>
    <t>Comisiones por Sobregiro</t>
  </si>
  <si>
    <t>Abril</t>
  </si>
  <si>
    <t>Mayo</t>
  </si>
  <si>
    <t>Junio</t>
  </si>
  <si>
    <t>CHILE</t>
  </si>
  <si>
    <t>07-04-2025</t>
  </si>
  <si>
    <t>12-05-2025</t>
  </si>
  <si>
    <t>16-05-2025</t>
  </si>
  <si>
    <t>30-05-2025</t>
  </si>
  <si>
    <t>13-06-2025</t>
  </si>
  <si>
    <t>02-11-2027</t>
  </si>
  <si>
    <t>19-01-2028</t>
  </si>
  <si>
    <t>27-01-2028</t>
  </si>
  <si>
    <t>09-10-2026</t>
  </si>
  <si>
    <t>20-04-2027</t>
  </si>
  <si>
    <t>15-04-2025</t>
  </si>
  <si>
    <t>2do. Trimestre</t>
  </si>
  <si>
    <t>Euroclear Bank Nº 54991 EUR – Cuenta Operativa</t>
  </si>
  <si>
    <t>Banco Itaú Paraguay S.A. - Cuenta Corriente N° 45000191/2 - Cuenta Operativa</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</si>
  <si>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junio de 2025 y 2024. Según el índice general de precios del consumo publicado por el Banco Central del Paraguay, la inflación al 30 de junio de 2025 y 30 de junio de 2024 fueron del 3% y 2,8% respectivamente.</t>
  </si>
  <si>
    <t>POR EL EJERCICIO COMPRENDIDO ENTRE EL 01 DE ENERO Y EL 30 DE JUNIO DE 2025
PRESENTADO DE FORMA COMPARATIVA CON EL EJERCICIO ECONÓMICO ANTERIOR 18 DE JULIO Y EL 31 DE DICIEMBRE DE 2024</t>
  </si>
  <si>
    <t>POR EL EJERCICIO COMPRENDIDO ENTRE EL 01 DE ENERO Y EL 30 DE JUNIO DE 2025
PRESENTADO DE FORMA COMPARATIVA CON EL PERIODO COMPRENDIDO DEL 1 DE ENERO AL 30 DE JUNIO DE 2024.</t>
  </si>
  <si>
    <t>REPUBLIC OF COLOMBIA</t>
  </si>
  <si>
    <t>XP INC</t>
  </si>
  <si>
    <t>FIBRA UNO</t>
  </si>
  <si>
    <t>ORBIA CORP</t>
  </si>
  <si>
    <t>MINSUR S.A.</t>
  </si>
  <si>
    <t>MINERVA S.A.</t>
  </si>
  <si>
    <t>PETRÓLEO BRASILEIRO S.A.</t>
  </si>
  <si>
    <t>CELULOSA ARAUCO Y CONSTITUCION S.A.</t>
  </si>
  <si>
    <t>ARCOS DORADOS B.V.</t>
  </si>
  <si>
    <t>BRF GLOBAL</t>
  </si>
  <si>
    <t>COMERCIAL</t>
  </si>
  <si>
    <t>BANCO DO BRASIL NEW YORK BRANCH</t>
  </si>
  <si>
    <t>Rescate a pagar T + 1 Comitente 203000001</t>
  </si>
  <si>
    <t>Rescate a pagar T + 1 Comitente 203001482</t>
  </si>
  <si>
    <t>Rescate a pagar T + 1 Comitente 203001060</t>
  </si>
  <si>
    <t>Rescate a pagar T + 1 Comitente 203001200</t>
  </si>
  <si>
    <t>Rescate a pagar T + 1 Comitente 203000926</t>
  </si>
  <si>
    <t>Rescate a pagar T + 1 Comitente 203001914</t>
  </si>
  <si>
    <t>Rescate a pagar T + 1 Comitente 203001033</t>
  </si>
  <si>
    <t>POR EL EJERCICIO COMPRENDIDO ENTRE EL 01 DE ENERO Y EL 30 DE JUNIO DE 2025
PRESENTADO DE FORMA COMPARATIVA CON EL EJERCICIO ECONÓMICO ANTERIOR  01 DE ENERO Y EL 30 DE JUNIO DE 2024</t>
  </si>
  <si>
    <t>h)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</si>
  <si>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i)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</si>
  <si>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j)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</si>
  <si>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k) Operaciones de venta con compromiso de compra y las operaciones de compra con compromiso de venta con los valores comprendidos en este artículo, con contraparte de sujetos supervisados por la Superintendencia de Valores u otras autoridades administrativas de supervisión, y negociados a través de las Casas de Bolsa, con plazos máximos de hasta 365 (trescientos sesenta y cinco) días;</t>
  </si>
  <si>
    <t>l) Cuotas partes de fondos mutuos o de inversión y otros valores de inversión, no administrados por la misma administradora, según determine la SIV;</t>
  </si>
  <si>
    <t>m) Derivados financieros exclusivamente como cobertura de los activos del fondo, negociados localmente en Bolsa o en el mercado extrabursátil con entidades financieras y de seguros reguladas por las Superintendencias de Bancos y de Seguros.</t>
  </si>
  <si>
    <t>n) Derivados financieros exclusivamente como cobertura de los activos del fondo, negociados internacionalmente en Bolsas en países con calificación de riesgo AA o superior;</t>
  </si>
  <si>
    <t>4.9 ) Intereses</t>
  </si>
  <si>
    <r>
      <rPr>
        <b/>
        <sz val="10"/>
        <color theme="1"/>
        <rFont val="Arial"/>
        <family val="2"/>
      </rPr>
      <t xml:space="preserve">b) Diversificación de las inversiones por emisor y grupo empresarial: Los límites de diversificación por emisor y grupo empresarial son:
i) </t>
    </r>
    <r>
      <rPr>
        <sz val="10"/>
        <color theme="1"/>
        <rFont val="Arial"/>
        <family val="2"/>
      </rPr>
      <t xml:space="preserve">Límite máximo de inversión por emisor: 20% de los activos del Fondo y del total de patrimonio neto de la entidad emisora; y
</t>
    </r>
    <r>
      <rPr>
        <b/>
        <sz val="10"/>
        <color theme="1"/>
        <rFont val="Arial"/>
        <family val="2"/>
      </rPr>
      <t>ii)</t>
    </r>
    <r>
      <rPr>
        <sz val="10"/>
        <color theme="1"/>
        <rFont val="Arial"/>
        <family val="2"/>
      </rPr>
      <t xml:space="preserve"> Límite máximo de inversión por emisor y su grupo empresarial: 25% de los activos del Fondo.
Quedan exceptuados de los límites de diversificación, los títulos emitidos por los Tesoro Nacionales, Banco Central y otras Entidades Estatales</t>
    </r>
  </si>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</sst>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_);_(* \(#,##0.000\);_(* &quot;-&quot;_);_(@_)"/>
    <numFmt numFmtId="181" formatCode="#,##0.000"/>
    <numFmt numFmtId="182" formatCode="#,##0.0000"/>
  </numFmts>
  <fonts count="9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b/>
      <sz val="16"/>
      <name val="Arial"/>
      <family val="2"/>
    </font>
    <font>
      <sz val="11"/>
      <color theme="1" tint="0.34998626667073579"/>
      <name val="Arial"/>
      <family val="2"/>
    </font>
    <font>
      <sz val="13"/>
      <color theme="1" tint="0.34998626667073579"/>
      <name val="Arial"/>
      <family val="2"/>
    </font>
    <font>
      <b/>
      <u/>
      <sz val="12"/>
      <color theme="1" tint="0.34998626667073579"/>
      <name val="Arial"/>
      <family val="2"/>
    </font>
    <font>
      <b/>
      <sz val="20"/>
      <color theme="0"/>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b/>
      <sz val="13"/>
      <color theme="3" tint="-0.249977111117893"/>
      <name val="Arial"/>
      <family val="2"/>
    </font>
    <font>
      <sz val="10"/>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
      <b/>
      <sz val="10"/>
      <color theme="1"/>
      <name val="Arial"/>
      <family val="2"/>
    </font>
    <font>
      <sz val="10"/>
      <color theme="1"/>
      <name val="Arial"/>
      <family val="2"/>
    </font>
    <font>
      <sz val="10"/>
      <name val="Arial"/>
      <family val="2"/>
    </font>
    <font>
      <sz val="10"/>
      <color rgb="FF000000"/>
      <name val="Arial"/>
      <family val="2"/>
    </font>
    <font>
      <sz val="10"/>
      <color theme="1"/>
      <name val="Arial"/>
      <family val="2"/>
    </font>
    <font>
      <b/>
      <sz val="10"/>
      <color rgb="FF000000"/>
      <name val="Arial"/>
      <family val="2"/>
    </font>
    <font>
      <sz val="10"/>
      <color rgb="FF000000"/>
      <name val="Arial"/>
      <family val="2"/>
    </font>
    <font>
      <sz val="8"/>
      <name val="Calibri"/>
      <family val="2"/>
      <scheme val="minor"/>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theme="7" tint="0.79998168889431442"/>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7" fillId="0" borderId="0"/>
    <xf numFmtId="0" fontId="69"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8" fillId="0" borderId="0"/>
    <xf numFmtId="41" fontId="1" fillId="0" borderId="0" applyFont="0" applyFill="0" applyBorder="0" applyAlignment="0" applyProtection="0"/>
    <xf numFmtId="0" fontId="68" fillId="0" borderId="0">
      <alignment vertical="top"/>
    </xf>
    <xf numFmtId="41" fontId="6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57"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70"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8"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8"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57"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7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70" fillId="0" borderId="0" applyFont="0" applyFill="0" applyBorder="0" applyAlignment="0" applyProtection="0"/>
    <xf numFmtId="43" fontId="1" fillId="0" borderId="0" applyFont="0" applyFill="0" applyBorder="0" applyAlignment="0" applyProtection="0"/>
    <xf numFmtId="165" fontId="7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8"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8"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85">
    <xf numFmtId="0" fontId="0" fillId="0" borderId="0" xfId="0"/>
    <xf numFmtId="0" fontId="23" fillId="0" borderId="0" xfId="0" applyFont="1"/>
    <xf numFmtId="0" fontId="37" fillId="0" borderId="0" xfId="0" applyFont="1"/>
    <xf numFmtId="0" fontId="38" fillId="0" borderId="0" xfId="0" applyFont="1"/>
    <xf numFmtId="0" fontId="39" fillId="0" borderId="0" xfId="0" applyFont="1"/>
    <xf numFmtId="0" fontId="40" fillId="0" borderId="0" xfId="0" applyFont="1" applyAlignment="1">
      <alignment vertical="center"/>
    </xf>
    <xf numFmtId="0" fontId="41" fillId="0" borderId="0" xfId="0" applyFont="1"/>
    <xf numFmtId="0" fontId="49" fillId="0" borderId="0" xfId="0" applyFont="1"/>
    <xf numFmtId="0" fontId="41" fillId="36" borderId="0" xfId="0" applyFont="1" applyFill="1"/>
    <xf numFmtId="0" fontId="42" fillId="36" borderId="0" xfId="0" applyFont="1" applyFill="1" applyAlignment="1">
      <alignment horizontal="center"/>
    </xf>
    <xf numFmtId="0" fontId="43" fillId="36" borderId="0" xfId="0" applyFont="1" applyFill="1" applyAlignment="1">
      <alignment horizontal="center"/>
    </xf>
    <xf numFmtId="0" fontId="49" fillId="36" borderId="0" xfId="0" applyFont="1" applyFill="1"/>
    <xf numFmtId="0" fontId="50" fillId="36" borderId="0" xfId="0" applyFont="1" applyFill="1"/>
    <xf numFmtId="0" fontId="47" fillId="36" borderId="0" xfId="0" applyFont="1" applyFill="1"/>
    <xf numFmtId="0" fontId="44" fillId="36" borderId="0" xfId="0" applyFont="1" applyFill="1"/>
    <xf numFmtId="0" fontId="45" fillId="36" borderId="0" xfId="0" applyFont="1" applyFill="1"/>
    <xf numFmtId="0" fontId="46" fillId="36" borderId="0" xfId="58" applyFont="1" applyFill="1" applyBorder="1" applyAlignment="1">
      <alignment horizontal="center"/>
    </xf>
    <xf numFmtId="0" fontId="20" fillId="36" borderId="0" xfId="0" applyFont="1" applyFill="1" applyAlignment="1">
      <alignment horizontal="center"/>
    </xf>
    <xf numFmtId="0" fontId="51" fillId="36" borderId="0" xfId="0" applyFont="1" applyFill="1" applyAlignment="1">
      <alignment horizontal="center"/>
    </xf>
    <xf numFmtId="0" fontId="53" fillId="36" borderId="0" xfId="0" applyFont="1" applyFill="1"/>
    <xf numFmtId="0" fontId="34" fillId="36" borderId="0" xfId="0" applyFont="1" applyFill="1" applyAlignment="1">
      <alignment horizontal="center"/>
    </xf>
    <xf numFmtId="0" fontId="53" fillId="0" borderId="0" xfId="0" applyFont="1"/>
    <xf numFmtId="0" fontId="34" fillId="0" borderId="0" xfId="0" applyFont="1"/>
    <xf numFmtId="0" fontId="23" fillId="0" borderId="0" xfId="0" applyFont="1" applyAlignment="1">
      <alignment wrapText="1"/>
    </xf>
    <xf numFmtId="0" fontId="57" fillId="0" borderId="0" xfId="58"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23" fillId="36" borderId="0" xfId="0" applyFont="1" applyFill="1" applyAlignment="1">
      <alignment vertical="center"/>
    </xf>
    <xf numFmtId="0" fontId="35" fillId="36" borderId="0" xfId="0" applyFont="1" applyFill="1" applyAlignment="1">
      <alignment horizontal="center" vertical="center"/>
    </xf>
    <xf numFmtId="0" fontId="23" fillId="36" borderId="18" xfId="0" applyFont="1" applyFill="1" applyBorder="1" applyAlignment="1">
      <alignment vertical="center"/>
    </xf>
    <xf numFmtId="0" fontId="35" fillId="36" borderId="18" xfId="0" applyFont="1" applyFill="1" applyBorder="1" applyAlignment="1">
      <alignment horizontal="center" vertical="center"/>
    </xf>
    <xf numFmtId="0" fontId="56"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57" fillId="0" borderId="0" xfId="58" applyFont="1" applyFill="1" applyBorder="1" applyAlignment="1">
      <alignment horizontal="center" vertical="center"/>
    </xf>
    <xf numFmtId="0" fontId="38"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54" fillId="0" borderId="0" xfId="0" applyFont="1" applyAlignment="1">
      <alignment horizontal="center" vertical="center" wrapText="1"/>
    </xf>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0" borderId="0" xfId="0" applyFont="1" applyAlignment="1">
      <alignment horizontal="left" vertical="center" wrapText="1"/>
    </xf>
    <xf numFmtId="172" fontId="55" fillId="37"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168" fontId="20" fillId="0" borderId="0" xfId="49" applyNumberFormat="1" applyAlignment="1">
      <alignment vertical="center"/>
    </xf>
    <xf numFmtId="0" fontId="22" fillId="35" borderId="11" xfId="49" applyFont="1" applyFill="1" applyBorder="1" applyAlignment="1">
      <alignment vertical="center"/>
    </xf>
    <xf numFmtId="0" fontId="22" fillId="35" borderId="12" xfId="49" applyFont="1" applyFill="1" applyBorder="1" applyAlignment="1">
      <alignment vertical="center"/>
    </xf>
    <xf numFmtId="171" fontId="22" fillId="35" borderId="10" xfId="45" applyNumberFormat="1" applyFont="1" applyFill="1" applyBorder="1" applyAlignment="1">
      <alignment vertical="center"/>
    </xf>
    <xf numFmtId="41" fontId="22" fillId="35" borderId="10" xfId="51" applyFont="1" applyFill="1" applyBorder="1" applyAlignment="1">
      <alignment horizontal="left" vertical="center"/>
    </xf>
    <xf numFmtId="0" fontId="20" fillId="0" borderId="15"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0" fontId="20" fillId="0" borderId="0" xfId="46" applyNumberFormat="1" applyAlignment="1">
      <alignment vertical="center"/>
    </xf>
    <xf numFmtId="10" fontId="20" fillId="0" borderId="0" xfId="49" applyNumberFormat="1" applyAlignment="1">
      <alignment vertical="center"/>
    </xf>
    <xf numFmtId="0" fontId="59" fillId="36" borderId="0" xfId="0" applyFont="1" applyFill="1"/>
    <xf numFmtId="0" fontId="60" fillId="36" borderId="0" xfId="0" applyFont="1" applyFill="1" applyAlignment="1">
      <alignment horizontal="center"/>
    </xf>
    <xf numFmtId="0" fontId="59" fillId="0" borderId="0" xfId="0" applyFont="1"/>
    <xf numFmtId="0" fontId="61" fillId="36" borderId="0" xfId="0" applyFont="1" applyFill="1"/>
    <xf numFmtId="0" fontId="62" fillId="36" borderId="0" xfId="0" applyFont="1" applyFill="1"/>
    <xf numFmtId="0" fontId="63" fillId="36" borderId="0" xfId="0" applyFont="1" applyFill="1"/>
    <xf numFmtId="0" fontId="64" fillId="36" borderId="0" xfId="58" applyFont="1" applyFill="1" applyBorder="1" applyAlignment="1">
      <alignment horizontal="center"/>
    </xf>
    <xf numFmtId="0" fontId="64" fillId="36" borderId="0" xfId="58" quotePrefix="1" applyFont="1" applyFill="1"/>
    <xf numFmtId="0" fontId="59" fillId="36" borderId="0" xfId="0" applyFont="1" applyFill="1" applyAlignment="1">
      <alignment horizontal="center"/>
    </xf>
    <xf numFmtId="0" fontId="64" fillId="36" borderId="0" xfId="58" quotePrefix="1" applyFont="1" applyFill="1" applyBorder="1" applyAlignment="1">
      <alignment horizontal="center"/>
    </xf>
    <xf numFmtId="0" fontId="65" fillId="36" borderId="0" xfId="0" applyFont="1" applyFill="1"/>
    <xf numFmtId="0" fontId="66" fillId="36" borderId="0" xfId="0" applyFont="1" applyFill="1" applyAlignment="1">
      <alignment horizontal="center"/>
    </xf>
    <xf numFmtId="166" fontId="71" fillId="0" borderId="0" xfId="703" applyNumberFormat="1" applyFont="1" applyAlignment="1">
      <alignment horizontal="right" vertical="center"/>
    </xf>
    <xf numFmtId="41" fontId="36" fillId="0" borderId="0" xfId="51" applyFont="1" applyAlignment="1">
      <alignment vertical="center"/>
    </xf>
    <xf numFmtId="0" fontId="22" fillId="35" borderId="16" xfId="46" applyFont="1" applyFill="1" applyBorder="1" applyAlignment="1">
      <alignment vertical="center"/>
    </xf>
    <xf numFmtId="0" fontId="55" fillId="37" borderId="11" xfId="0" applyFont="1" applyFill="1" applyBorder="1" applyAlignment="1">
      <alignment horizontal="center" vertical="center" wrapText="1"/>
    </xf>
    <xf numFmtId="0" fontId="55" fillId="37" borderId="12" xfId="0" applyFont="1" applyFill="1" applyBorder="1" applyAlignment="1">
      <alignment horizontal="center" vertical="center" wrapText="1"/>
    </xf>
    <xf numFmtId="0" fontId="58" fillId="0" borderId="11" xfId="0" applyFont="1" applyBorder="1" applyAlignment="1">
      <alignment horizontal="left" vertical="center"/>
    </xf>
    <xf numFmtId="0" fontId="58" fillId="0" borderId="12" xfId="0" applyFont="1" applyBorder="1" applyAlignment="1">
      <alignment horizontal="left" vertical="center"/>
    </xf>
    <xf numFmtId="0" fontId="20" fillId="0" borderId="15" xfId="46" applyBorder="1" applyAlignment="1">
      <alignment horizontal="center" vertical="center"/>
    </xf>
    <xf numFmtId="0" fontId="20" fillId="0" borderId="0" xfId="46" applyAlignment="1">
      <alignment horizontal="center" vertical="center"/>
    </xf>
    <xf numFmtId="41" fontId="36" fillId="0" borderId="0" xfId="51" applyFont="1"/>
    <xf numFmtId="41" fontId="75" fillId="0" borderId="0" xfId="0" applyNumberFormat="1" applyFont="1"/>
    <xf numFmtId="41" fontId="36" fillId="0" borderId="0" xfId="0" applyNumberFormat="1" applyFont="1" applyAlignment="1">
      <alignment horizontal="left" vertical="center" wrapText="1"/>
    </xf>
    <xf numFmtId="0" fontId="22" fillId="35" borderId="20" xfId="46" applyFont="1" applyFill="1" applyBorder="1" applyAlignment="1">
      <alignment vertical="center"/>
    </xf>
    <xf numFmtId="0" fontId="22" fillId="35" borderId="21" xfId="46" applyFont="1" applyFill="1" applyBorder="1" applyAlignment="1">
      <alignment vertical="center"/>
    </xf>
    <xf numFmtId="41" fontId="22" fillId="35" borderId="16" xfId="51" applyFont="1" applyFill="1" applyBorder="1" applyAlignment="1">
      <alignment horizontal="right" vertical="center"/>
    </xf>
    <xf numFmtId="0" fontId="20" fillId="35" borderId="16" xfId="46" applyFill="1" applyBorder="1" applyAlignment="1">
      <alignment vertical="center"/>
    </xf>
    <xf numFmtId="10" fontId="20" fillId="35" borderId="16" xfId="46" applyNumberFormat="1" applyFill="1" applyBorder="1" applyAlignment="1">
      <alignment vertical="center"/>
    </xf>
    <xf numFmtId="10" fontId="20" fillId="35" borderId="12" xfId="46" applyNumberFormat="1" applyFill="1" applyBorder="1" applyAlignment="1">
      <alignment vertical="center"/>
    </xf>
    <xf numFmtId="41" fontId="22" fillId="35" borderId="21" xfId="51" applyFont="1" applyFill="1" applyBorder="1" applyAlignment="1">
      <alignment horizontal="right" vertical="center"/>
    </xf>
    <xf numFmtId="0" fontId="20" fillId="35" borderId="21" xfId="46" applyFill="1" applyBorder="1" applyAlignment="1">
      <alignment vertical="center"/>
    </xf>
    <xf numFmtId="10" fontId="20" fillId="35" borderId="21" xfId="46" applyNumberFormat="1" applyFill="1" applyBorder="1" applyAlignment="1">
      <alignment vertical="center"/>
    </xf>
    <xf numFmtId="10" fontId="20" fillId="35" borderId="22" xfId="46" applyNumberFormat="1" applyFill="1" applyBorder="1" applyAlignment="1">
      <alignment vertical="center"/>
    </xf>
    <xf numFmtId="168" fontId="36" fillId="0" borderId="0" xfId="46" applyNumberFormat="1" applyFont="1" applyAlignment="1">
      <alignment vertical="center"/>
    </xf>
    <xf numFmtId="9" fontId="53" fillId="0" borderId="0" xfId="0" applyNumberFormat="1" applyFont="1"/>
    <xf numFmtId="0" fontId="79" fillId="0" borderId="0" xfId="0" applyFont="1" applyAlignment="1">
      <alignment horizontal="left" vertical="center" wrapText="1"/>
    </xf>
    <xf numFmtId="0" fontId="54" fillId="0" borderId="0" xfId="0" applyFont="1" applyAlignment="1">
      <alignment vertical="center"/>
    </xf>
    <xf numFmtId="0" fontId="77" fillId="0" borderId="0" xfId="0" applyFont="1" applyAlignment="1">
      <alignment vertical="center"/>
    </xf>
    <xf numFmtId="0" fontId="23" fillId="0" borderId="0" xfId="0" applyFont="1" applyAlignment="1">
      <alignment vertical="center" wrapText="1"/>
    </xf>
    <xf numFmtId="0" fontId="48" fillId="0" borderId="0" xfId="0" applyFont="1"/>
    <xf numFmtId="41" fontId="53" fillId="0" borderId="0" xfId="0" applyNumberFormat="1" applyFont="1"/>
    <xf numFmtId="3" fontId="53" fillId="0" borderId="0" xfId="0" applyNumberFormat="1" applyFont="1"/>
    <xf numFmtId="169" fontId="38" fillId="0" borderId="0" xfId="1" applyNumberFormat="1" applyFont="1"/>
    <xf numFmtId="0" fontId="23" fillId="35" borderId="15" xfId="0" applyFont="1" applyFill="1" applyBorder="1" applyAlignment="1">
      <alignment horizontal="left" indent="1"/>
    </xf>
    <xf numFmtId="0" fontId="23" fillId="35" borderId="0" xfId="0" applyFont="1" applyFill="1"/>
    <xf numFmtId="0" fontId="35" fillId="35" borderId="0" xfId="0" applyFont="1" applyFill="1"/>
    <xf numFmtId="0" fontId="58" fillId="40" borderId="15" xfId="0" applyFont="1" applyFill="1" applyBorder="1" applyAlignment="1">
      <alignment horizontal="left" vertical="center" indent="1"/>
    </xf>
    <xf numFmtId="0" fontId="23" fillId="40" borderId="0" xfId="0" applyFont="1" applyFill="1" applyAlignment="1">
      <alignment vertical="center"/>
    </xf>
    <xf numFmtId="0" fontId="58" fillId="40" borderId="0" xfId="0" applyFont="1" applyFill="1" applyAlignment="1">
      <alignment horizontal="left" vertical="center" indent="1"/>
    </xf>
    <xf numFmtId="0" fontId="58" fillId="40" borderId="0" xfId="0" applyFont="1" applyFill="1" applyAlignment="1">
      <alignment vertical="center"/>
    </xf>
    <xf numFmtId="0" fontId="57" fillId="40" borderId="0" xfId="58" applyFont="1" applyFill="1" applyBorder="1" applyAlignment="1">
      <alignment horizontal="center" vertical="center"/>
    </xf>
    <xf numFmtId="0" fontId="27" fillId="40" borderId="0" xfId="0" applyFont="1" applyFill="1" applyAlignment="1">
      <alignment vertical="center"/>
    </xf>
    <xf numFmtId="0" fontId="38" fillId="40" borderId="0" xfId="0" applyFont="1" applyFill="1" applyAlignment="1">
      <alignment horizontal="center" vertical="center"/>
    </xf>
    <xf numFmtId="0" fontId="27" fillId="40" borderId="0" xfId="0" applyFont="1" applyFill="1" applyAlignment="1">
      <alignment horizontal="center" vertical="center"/>
    </xf>
    <xf numFmtId="0" fontId="22" fillId="40" borderId="0" xfId="0" applyFont="1" applyFill="1" applyAlignment="1">
      <alignment vertical="center"/>
    </xf>
    <xf numFmtId="0" fontId="41" fillId="40" borderId="0" xfId="0" applyFont="1" applyFill="1" applyAlignment="1">
      <alignment vertical="center"/>
    </xf>
    <xf numFmtId="0" fontId="72" fillId="39" borderId="19" xfId="0" applyFont="1" applyFill="1" applyBorder="1" applyAlignment="1">
      <alignment horizontal="center" vertical="center"/>
    </xf>
    <xf numFmtId="14" fontId="72" fillId="39" borderId="24" xfId="0" applyNumberFormat="1" applyFont="1" applyFill="1" applyBorder="1" applyAlignment="1">
      <alignment horizontal="center" vertical="center" wrapText="1"/>
    </xf>
    <xf numFmtId="0" fontId="27" fillId="40" borderId="15" xfId="0" applyFont="1" applyFill="1" applyBorder="1" applyAlignment="1">
      <alignment horizontal="left" vertical="center" indent="1"/>
    </xf>
    <xf numFmtId="0" fontId="35" fillId="35" borderId="15" xfId="0" applyFont="1" applyFill="1" applyBorder="1" applyAlignment="1">
      <alignment horizontal="left" indent="1"/>
    </xf>
    <xf numFmtId="0" fontId="22" fillId="35" borderId="15" xfId="0" applyFont="1" applyFill="1" applyBorder="1" applyAlignment="1">
      <alignment horizontal="left" indent="1"/>
    </xf>
    <xf numFmtId="0" fontId="22" fillId="35" borderId="20" xfId="0" applyFont="1" applyFill="1" applyBorder="1" applyAlignment="1">
      <alignment horizontal="left" vertical="center" indent="1"/>
    </xf>
    <xf numFmtId="0" fontId="20" fillId="40" borderId="21" xfId="0" applyFont="1" applyFill="1" applyBorder="1" applyAlignment="1">
      <alignment vertical="center"/>
    </xf>
    <xf numFmtId="0" fontId="41" fillId="40" borderId="21" xfId="0" applyFont="1" applyFill="1" applyBorder="1" applyAlignment="1">
      <alignment vertical="center"/>
    </xf>
    <xf numFmtId="14" fontId="72" fillId="39" borderId="13" xfId="0" applyNumberFormat="1" applyFont="1" applyFill="1" applyBorder="1" applyAlignment="1">
      <alignment horizontal="center" vertical="center" wrapText="1"/>
    </xf>
    <xf numFmtId="41" fontId="58" fillId="40" borderId="23" xfId="51" applyFont="1" applyFill="1" applyBorder="1" applyAlignment="1">
      <alignment vertical="center"/>
    </xf>
    <xf numFmtId="0" fontId="27" fillId="40" borderId="0" xfId="0" applyFont="1" applyFill="1" applyAlignment="1">
      <alignment horizontal="left" vertical="center" indent="1"/>
    </xf>
    <xf numFmtId="169" fontId="20" fillId="0" borderId="0" xfId="0" applyNumberFormat="1" applyFont="1"/>
    <xf numFmtId="0" fontId="38" fillId="40" borderId="0" xfId="0" applyFont="1" applyFill="1" applyAlignment="1">
      <alignment vertical="center"/>
    </xf>
    <xf numFmtId="0" fontId="38" fillId="39" borderId="17" xfId="0" applyFont="1" applyFill="1" applyBorder="1" applyAlignment="1">
      <alignment vertical="center"/>
    </xf>
    <xf numFmtId="0" fontId="72" fillId="40" borderId="15" xfId="0" applyFont="1" applyFill="1" applyBorder="1" applyAlignment="1">
      <alignment horizontal="center" vertical="center"/>
    </xf>
    <xf numFmtId="0" fontId="58" fillId="40" borderId="15" xfId="0" applyFont="1" applyFill="1" applyBorder="1" applyAlignment="1">
      <alignment vertical="center"/>
    </xf>
    <xf numFmtId="0" fontId="27" fillId="40" borderId="15" xfId="0" applyFont="1" applyFill="1" applyBorder="1" applyAlignment="1">
      <alignment vertical="center"/>
    </xf>
    <xf numFmtId="0" fontId="27" fillId="40" borderId="21" xfId="0" applyFont="1" applyFill="1" applyBorder="1" applyAlignment="1">
      <alignment vertical="center"/>
    </xf>
    <xf numFmtId="0" fontId="73" fillId="39" borderId="17" xfId="0" applyFont="1" applyFill="1" applyBorder="1" applyAlignment="1">
      <alignment vertical="center"/>
    </xf>
    <xf numFmtId="41" fontId="58" fillId="40" borderId="25" xfId="51" applyFont="1" applyFill="1" applyBorder="1" applyAlignment="1">
      <alignment vertical="center"/>
    </xf>
    <xf numFmtId="0" fontId="58" fillId="40" borderId="0" xfId="0" applyFont="1" applyFill="1" applyAlignment="1">
      <alignment vertical="center" wrapText="1"/>
    </xf>
    <xf numFmtId="0" fontId="27" fillId="40" borderId="0" xfId="0" applyFont="1" applyFill="1" applyAlignment="1">
      <alignment vertical="center" wrapText="1"/>
    </xf>
    <xf numFmtId="0" fontId="73" fillId="39" borderId="19" xfId="0" applyFont="1" applyFill="1" applyBorder="1" applyAlignment="1">
      <alignment vertical="center"/>
    </xf>
    <xf numFmtId="0" fontId="58" fillId="40" borderId="25" xfId="0" applyFont="1" applyFill="1" applyBorder="1" applyAlignment="1">
      <alignment horizontal="right" vertical="center"/>
    </xf>
    <xf numFmtId="0" fontId="58" fillId="40" borderId="15" xfId="0" applyFont="1" applyFill="1" applyBorder="1" applyAlignment="1">
      <alignment vertical="center" wrapText="1"/>
    </xf>
    <xf numFmtId="0" fontId="27" fillId="40" borderId="21" xfId="0" applyFont="1" applyFill="1" applyBorder="1" applyAlignment="1">
      <alignment vertical="center" wrapText="1"/>
    </xf>
    <xf numFmtId="0" fontId="58" fillId="40" borderId="23" xfId="0" applyFont="1" applyFill="1" applyBorder="1" applyAlignment="1">
      <alignment horizontal="right" vertical="center"/>
    </xf>
    <xf numFmtId="0" fontId="35" fillId="0" borderId="0" xfId="0" applyFont="1"/>
    <xf numFmtId="0" fontId="72" fillId="39" borderId="19" xfId="0" applyFont="1" applyFill="1" applyBorder="1" applyAlignment="1">
      <alignment horizontal="center" vertical="center" wrapText="1"/>
    </xf>
    <xf numFmtId="0" fontId="72" fillId="39" borderId="24" xfId="0" applyFont="1" applyFill="1" applyBorder="1" applyAlignment="1">
      <alignment horizontal="center" vertical="center" wrapText="1"/>
    </xf>
    <xf numFmtId="0" fontId="72" fillId="39"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76" fillId="0" borderId="0" xfId="51" applyFont="1"/>
    <xf numFmtId="0" fontId="27" fillId="36" borderId="11" xfId="0" applyFont="1" applyFill="1" applyBorder="1" applyAlignment="1">
      <alignment vertical="center" wrapText="1"/>
    </xf>
    <xf numFmtId="0" fontId="27" fillId="36" borderId="12" xfId="0" applyFont="1" applyFill="1" applyBorder="1" applyAlignment="1">
      <alignment vertical="center" wrapText="1"/>
    </xf>
    <xf numFmtId="0" fontId="27" fillId="40" borderId="20" xfId="0" applyFont="1" applyFill="1" applyBorder="1" applyAlignment="1">
      <alignment horizontal="left" vertical="center" indent="1"/>
    </xf>
    <xf numFmtId="0" fontId="74" fillId="40" borderId="15" xfId="0" applyFont="1" applyFill="1" applyBorder="1" applyAlignment="1">
      <alignment horizontal="left" vertical="center" indent="1"/>
    </xf>
    <xf numFmtId="0" fontId="74" fillId="35" borderId="11" xfId="0" applyFont="1" applyFill="1" applyBorder="1" applyAlignment="1">
      <alignment horizontal="center" vertical="center" wrapText="1"/>
    </xf>
    <xf numFmtId="0" fontId="27" fillId="35" borderId="15" xfId="0" applyFont="1" applyFill="1" applyBorder="1" applyAlignment="1">
      <alignment horizontal="left" vertical="center" indent="1"/>
    </xf>
    <xf numFmtId="176" fontId="27" fillId="35" borderId="23" xfId="0" applyNumberFormat="1" applyFont="1" applyFill="1" applyBorder="1" applyAlignment="1">
      <alignment horizontal="right" vertical="center" wrapText="1" indent="1"/>
    </xf>
    <xf numFmtId="176" fontId="27" fillId="35" borderId="23" xfId="0" applyNumberFormat="1" applyFont="1" applyFill="1" applyBorder="1" applyAlignment="1">
      <alignment horizontal="right" vertical="center"/>
    </xf>
    <xf numFmtId="0" fontId="27" fillId="35" borderId="25" xfId="0" applyFont="1" applyFill="1" applyBorder="1" applyAlignment="1">
      <alignment vertical="center" wrapText="1"/>
    </xf>
    <xf numFmtId="0" fontId="58" fillId="35" borderId="15" xfId="0" applyFont="1" applyFill="1" applyBorder="1" applyAlignment="1">
      <alignment horizontal="left" vertical="center" indent="1"/>
    </xf>
    <xf numFmtId="0" fontId="23" fillId="35" borderId="14" xfId="0" applyFont="1" applyFill="1" applyBorder="1" applyAlignment="1">
      <alignment vertical="center" wrapText="1"/>
    </xf>
    <xf numFmtId="1" fontId="23" fillId="35" borderId="15" xfId="51" applyNumberFormat="1" applyFont="1" applyFill="1" applyBorder="1" applyAlignment="1">
      <alignment vertical="center" wrapText="1"/>
    </xf>
    <xf numFmtId="179" fontId="23" fillId="35" borderId="15" xfId="51" applyNumberFormat="1" applyFont="1" applyFill="1" applyBorder="1" applyAlignment="1">
      <alignment vertical="center" wrapText="1"/>
    </xf>
    <xf numFmtId="1" fontId="35" fillId="35" borderId="14" xfId="51" applyNumberFormat="1" applyFont="1" applyFill="1" applyBorder="1" applyAlignment="1">
      <alignment vertical="center" wrapText="1"/>
    </xf>
    <xf numFmtId="0" fontId="27" fillId="35" borderId="20" xfId="0" applyFont="1" applyFill="1" applyBorder="1" applyAlignment="1">
      <alignment vertical="center" wrapText="1"/>
    </xf>
    <xf numFmtId="176" fontId="27" fillId="35" borderId="14" xfId="0" applyNumberFormat="1" applyFont="1" applyFill="1" applyBorder="1" applyAlignment="1">
      <alignment horizontal="right" vertical="center" indent="1"/>
    </xf>
    <xf numFmtId="176" fontId="27" fillId="35" borderId="14" xfId="0" applyNumberFormat="1" applyFont="1" applyFill="1" applyBorder="1" applyAlignment="1">
      <alignment horizontal="left" vertical="center" indent="1"/>
    </xf>
    <xf numFmtId="41" fontId="80" fillId="0" borderId="0" xfId="49" applyNumberFormat="1" applyFont="1" applyAlignment="1">
      <alignment vertical="center"/>
    </xf>
    <xf numFmtId="0" fontId="27" fillId="0" borderId="0" xfId="0" applyFont="1" applyAlignment="1">
      <alignment vertical="center" wrapText="1"/>
    </xf>
    <xf numFmtId="176" fontId="27" fillId="0" borderId="0" xfId="0" applyNumberFormat="1" applyFont="1" applyAlignment="1">
      <alignment horizontal="right" vertical="center"/>
    </xf>
    <xf numFmtId="1" fontId="23" fillId="0" borderId="10" xfId="0" applyNumberFormat="1" applyFont="1" applyBorder="1" applyAlignment="1">
      <alignment horizontal="right" vertical="center"/>
    </xf>
    <xf numFmtId="1" fontId="27" fillId="35" borderId="10" xfId="0" applyNumberFormat="1" applyFont="1" applyFill="1" applyBorder="1" applyAlignment="1">
      <alignment horizontal="right" vertical="center"/>
    </xf>
    <xf numFmtId="0" fontId="29" fillId="40" borderId="0" xfId="58" applyFill="1" applyBorder="1" applyAlignment="1">
      <alignment horizontal="center" vertical="center"/>
    </xf>
    <xf numFmtId="1" fontId="23" fillId="0" borderId="10" xfId="51" applyNumberFormat="1" applyFont="1" applyBorder="1" applyAlignment="1">
      <alignment horizontal="right" vertical="center"/>
    </xf>
    <xf numFmtId="41" fontId="23" fillId="0" borderId="0" xfId="51" applyFont="1"/>
    <xf numFmtId="0" fontId="23" fillId="0" borderId="12" xfId="0" applyFont="1" applyBorder="1"/>
    <xf numFmtId="10" fontId="23" fillId="36" borderId="0" xfId="57" applyNumberFormat="1" applyFont="1" applyFill="1" applyAlignment="1">
      <alignment vertical="center"/>
    </xf>
    <xf numFmtId="10" fontId="23" fillId="36" borderId="18" xfId="57" applyNumberFormat="1" applyFont="1" applyFill="1" applyBorder="1" applyAlignment="1">
      <alignment vertical="center"/>
    </xf>
    <xf numFmtId="10" fontId="23" fillId="0" borderId="0" xfId="57" applyNumberFormat="1" applyFont="1" applyAlignment="1">
      <alignment vertical="center"/>
    </xf>
    <xf numFmtId="10" fontId="20" fillId="0" borderId="0" xfId="57" applyNumberFormat="1" applyFont="1" applyAlignment="1">
      <alignment vertical="center" wrapText="1"/>
    </xf>
    <xf numFmtId="10" fontId="20" fillId="35" borderId="16" xfId="57" applyNumberFormat="1" applyFont="1" applyFill="1" applyBorder="1" applyAlignment="1">
      <alignment vertical="center"/>
    </xf>
    <xf numFmtId="10" fontId="20" fillId="35" borderId="21" xfId="57" applyNumberFormat="1" applyFont="1" applyFill="1" applyBorder="1" applyAlignment="1">
      <alignment vertical="center"/>
    </xf>
    <xf numFmtId="0" fontId="23" fillId="0" borderId="16" xfId="0" applyFont="1" applyBorder="1"/>
    <xf numFmtId="0" fontId="23" fillId="0" borderId="15" xfId="46" applyFont="1" applyBorder="1" applyAlignment="1">
      <alignment vertical="center"/>
    </xf>
    <xf numFmtId="0" fontId="23" fillId="0" borderId="10" xfId="0" applyFont="1" applyBorder="1" applyAlignment="1">
      <alignment horizontal="left" vertical="center"/>
    </xf>
    <xf numFmtId="0" fontId="23" fillId="0" borderId="10" xfId="0" applyFont="1" applyBorder="1" applyAlignment="1">
      <alignment horizontal="center" vertical="center"/>
    </xf>
    <xf numFmtId="14" fontId="23" fillId="0" borderId="10" xfId="0" applyNumberFormat="1" applyFont="1" applyBorder="1" applyAlignment="1">
      <alignment horizontal="center" vertical="center"/>
    </xf>
    <xf numFmtId="172" fontId="23" fillId="0" borderId="10" xfId="0" applyNumberFormat="1" applyFont="1" applyBorder="1" applyAlignment="1">
      <alignment horizontal="center" vertical="center"/>
    </xf>
    <xf numFmtId="41" fontId="23" fillId="0" borderId="10" xfId="51" applyFont="1" applyFill="1" applyBorder="1" applyAlignment="1">
      <alignment horizontal="right" vertical="center"/>
    </xf>
    <xf numFmtId="10" fontId="23" fillId="0" borderId="10" xfId="57" applyNumberFormat="1" applyFont="1" applyFill="1" applyBorder="1" applyAlignment="1">
      <alignment vertical="center"/>
    </xf>
    <xf numFmtId="10" fontId="23" fillId="0" borderId="10" xfId="57" applyNumberFormat="1" applyFont="1" applyFill="1" applyBorder="1" applyAlignment="1">
      <alignment horizontal="right" vertical="center"/>
    </xf>
    <xf numFmtId="9" fontId="23" fillId="0" borderId="10" xfId="57" applyFont="1" applyFill="1" applyBorder="1" applyAlignment="1">
      <alignment horizontal="right" vertical="center"/>
    </xf>
    <xf numFmtId="0" fontId="23" fillId="0" borderId="0" xfId="46" applyFont="1" applyAlignment="1">
      <alignment vertical="center"/>
    </xf>
    <xf numFmtId="0" fontId="1" fillId="0" borderId="0" xfId="0" applyFont="1"/>
    <xf numFmtId="10" fontId="23" fillId="0" borderId="0" xfId="57" applyNumberFormat="1" applyFont="1" applyFill="1" applyAlignment="1">
      <alignment vertical="center"/>
    </xf>
    <xf numFmtId="3" fontId="20" fillId="0" borderId="0" xfId="49" applyNumberFormat="1" applyAlignment="1">
      <alignment vertical="center"/>
    </xf>
    <xf numFmtId="41" fontId="36" fillId="0" borderId="0" xfId="49" applyNumberFormat="1" applyFont="1" applyAlignment="1">
      <alignment vertical="center"/>
    </xf>
    <xf numFmtId="41" fontId="22" fillId="0" borderId="0" xfId="46" applyNumberFormat="1" applyFont="1" applyAlignment="1">
      <alignment vertical="center"/>
    </xf>
    <xf numFmtId="41" fontId="20" fillId="0" borderId="0" xfId="46" applyNumberFormat="1" applyAlignment="1">
      <alignment vertical="center"/>
    </xf>
    <xf numFmtId="169" fontId="36" fillId="0" borderId="0" xfId="46" applyNumberFormat="1" applyFont="1" applyAlignment="1">
      <alignment vertical="center"/>
    </xf>
    <xf numFmtId="0" fontId="55" fillId="0" borderId="0" xfId="0" applyFont="1" applyAlignment="1">
      <alignment horizontal="center"/>
    </xf>
    <xf numFmtId="0" fontId="80" fillId="0" borderId="0" xfId="0" applyFont="1" applyAlignment="1">
      <alignment vertical="center"/>
    </xf>
    <xf numFmtId="0" fontId="55" fillId="0" borderId="0" xfId="0" applyFont="1" applyAlignment="1">
      <alignment horizontal="center" vertical="center"/>
    </xf>
    <xf numFmtId="0" fontId="81" fillId="0" borderId="0" xfId="0" applyFont="1"/>
    <xf numFmtId="0" fontId="80" fillId="0" borderId="0" xfId="0" applyFont="1" applyAlignment="1">
      <alignment horizontal="center" vertical="center"/>
    </xf>
    <xf numFmtId="0" fontId="80" fillId="0" borderId="0" xfId="49" applyFont="1" applyAlignment="1">
      <alignment vertical="center"/>
    </xf>
    <xf numFmtId="172" fontId="80" fillId="0" borderId="0" xfId="49" applyNumberFormat="1" applyFont="1" applyAlignment="1">
      <alignment vertical="center"/>
    </xf>
    <xf numFmtId="10" fontId="80" fillId="0" borderId="0" xfId="57" applyNumberFormat="1" applyFont="1" applyAlignment="1">
      <alignment vertical="center"/>
    </xf>
    <xf numFmtId="41" fontId="38" fillId="0" borderId="0" xfId="0" applyNumberFormat="1" applyFont="1"/>
    <xf numFmtId="41" fontId="28" fillId="0" borderId="0" xfId="51" applyFont="1"/>
    <xf numFmtId="1" fontId="23" fillId="0" borderId="0" xfId="51" applyNumberFormat="1" applyFont="1"/>
    <xf numFmtId="0" fontId="80" fillId="0" borderId="0" xfId="0" applyFont="1"/>
    <xf numFmtId="0" fontId="80" fillId="0" borderId="0" xfId="0" applyFont="1" applyAlignment="1">
      <alignment wrapText="1"/>
    </xf>
    <xf numFmtId="0" fontId="45" fillId="0" borderId="0" xfId="0" applyFont="1"/>
    <xf numFmtId="41" fontId="23" fillId="41" borderId="10" xfId="51" applyFont="1" applyFill="1" applyBorder="1" applyAlignment="1">
      <alignment horizontal="right" vertical="center"/>
    </xf>
    <xf numFmtId="180" fontId="23" fillId="35" borderId="23" xfId="1" applyNumberFormat="1" applyFont="1" applyFill="1" applyBorder="1" applyAlignment="1">
      <alignment horizontal="left" vertical="center" indent="1"/>
    </xf>
    <xf numFmtId="180" fontId="23" fillId="35" borderId="25" xfId="1" applyNumberFormat="1" applyFont="1" applyFill="1" applyBorder="1" applyAlignment="1">
      <alignment horizontal="left" vertical="center" indent="1"/>
    </xf>
    <xf numFmtId="180" fontId="58" fillId="40" borderId="14" xfId="51" applyNumberFormat="1" applyFont="1" applyFill="1" applyBorder="1" applyAlignment="1">
      <alignment horizontal="right" vertical="center" wrapText="1" indent="1"/>
    </xf>
    <xf numFmtId="180" fontId="58" fillId="40" borderId="22" xfId="51" applyNumberFormat="1" applyFont="1" applyFill="1" applyBorder="1" applyAlignment="1">
      <alignment horizontal="right" vertical="center" wrapText="1" indent="1"/>
    </xf>
    <xf numFmtId="4" fontId="58" fillId="40" borderId="23" xfId="51" applyNumberFormat="1" applyFont="1" applyFill="1" applyBorder="1" applyAlignment="1">
      <alignment horizontal="right" vertical="center" wrapText="1" indent="1"/>
    </xf>
    <xf numFmtId="4" fontId="58" fillId="40" borderId="25" xfId="51" applyNumberFormat="1" applyFont="1" applyFill="1" applyBorder="1" applyAlignment="1">
      <alignment horizontal="right" vertical="center" wrapText="1" indent="1"/>
    </xf>
    <xf numFmtId="4" fontId="58" fillId="40" borderId="14" xfId="51" applyNumberFormat="1" applyFont="1" applyFill="1" applyBorder="1" applyAlignment="1">
      <alignment horizontal="right" vertical="center" indent="1"/>
    </xf>
    <xf numFmtId="4" fontId="58" fillId="40" borderId="22" xfId="51" applyNumberFormat="1" applyFont="1" applyFill="1" applyBorder="1" applyAlignment="1">
      <alignment horizontal="right" vertical="center" indent="1"/>
    </xf>
    <xf numFmtId="4" fontId="27" fillId="40" borderId="23" xfId="51" applyNumberFormat="1" applyFont="1" applyFill="1" applyBorder="1" applyAlignment="1">
      <alignment horizontal="right" vertical="center" wrapText="1" indent="1"/>
    </xf>
    <xf numFmtId="4" fontId="27" fillId="40" borderId="25" xfId="51" applyNumberFormat="1" applyFont="1" applyFill="1" applyBorder="1" applyAlignment="1">
      <alignment horizontal="right" vertical="center" wrapText="1" indent="1"/>
    </xf>
    <xf numFmtId="4" fontId="35" fillId="35" borderId="23" xfId="1" applyNumberFormat="1" applyFont="1" applyFill="1" applyBorder="1" applyAlignment="1">
      <alignment horizontal="left" vertical="center" indent="1"/>
    </xf>
    <xf numFmtId="4" fontId="72" fillId="39" borderId="13" xfId="51" applyNumberFormat="1" applyFont="1" applyFill="1" applyBorder="1" applyAlignment="1">
      <alignment vertical="center" wrapText="1"/>
    </xf>
    <xf numFmtId="4" fontId="72" fillId="39" borderId="24" xfId="51" applyNumberFormat="1" applyFont="1" applyFill="1" applyBorder="1" applyAlignment="1">
      <alignment vertical="center" wrapText="1"/>
    </xf>
    <xf numFmtId="4" fontId="23" fillId="35" borderId="23" xfId="1" applyNumberFormat="1" applyFont="1" applyFill="1" applyBorder="1" applyAlignment="1">
      <alignment horizontal="left" vertical="center" indent="1"/>
    </xf>
    <xf numFmtId="4" fontId="58" fillId="40" borderId="23" xfId="51" applyNumberFormat="1" applyFont="1" applyFill="1" applyBorder="1" applyAlignment="1">
      <alignment horizontal="right" vertical="center"/>
    </xf>
    <xf numFmtId="4" fontId="58" fillId="40" borderId="25" xfId="51" applyNumberFormat="1" applyFont="1" applyFill="1" applyBorder="1" applyAlignment="1">
      <alignment horizontal="right" vertical="center"/>
    </xf>
    <xf numFmtId="4" fontId="58" fillId="40" borderId="23" xfId="51" applyNumberFormat="1" applyFont="1" applyFill="1" applyBorder="1" applyAlignment="1">
      <alignment vertical="center"/>
    </xf>
    <xf numFmtId="4" fontId="58" fillId="40" borderId="25" xfId="51" applyNumberFormat="1" applyFont="1" applyFill="1" applyBorder="1" applyAlignment="1">
      <alignment vertical="center"/>
    </xf>
    <xf numFmtId="4" fontId="27" fillId="40" borderId="23" xfId="51" applyNumberFormat="1" applyFont="1" applyFill="1" applyBorder="1" applyAlignment="1">
      <alignment horizontal="right" vertical="center"/>
    </xf>
    <xf numFmtId="4" fontId="27" fillId="40" borderId="25" xfId="51" applyNumberFormat="1" applyFont="1" applyFill="1" applyBorder="1" applyAlignment="1">
      <alignment horizontal="right" vertical="center"/>
    </xf>
    <xf numFmtId="4" fontId="72" fillId="39" borderId="13" xfId="51" applyNumberFormat="1" applyFont="1" applyFill="1" applyBorder="1" applyAlignment="1">
      <alignment horizontal="center" vertical="center"/>
    </xf>
    <xf numFmtId="4" fontId="72" fillId="39" borderId="24" xfId="51" applyNumberFormat="1" applyFont="1" applyFill="1" applyBorder="1" applyAlignment="1">
      <alignment horizontal="center" vertical="center"/>
    </xf>
    <xf numFmtId="4" fontId="72" fillId="40" borderId="23" xfId="0" applyNumberFormat="1" applyFont="1" applyFill="1" applyBorder="1" applyAlignment="1">
      <alignment horizontal="center" vertical="center" wrapText="1"/>
    </xf>
    <xf numFmtId="4" fontId="72" fillId="40" borderId="25" xfId="0" applyNumberFormat="1" applyFont="1" applyFill="1" applyBorder="1" applyAlignment="1">
      <alignment horizontal="center" vertical="center" wrapText="1"/>
    </xf>
    <xf numFmtId="4" fontId="27" fillId="40" borderId="14" xfId="51" applyNumberFormat="1" applyFont="1" applyFill="1" applyBorder="1" applyAlignment="1">
      <alignment horizontal="right" vertical="center"/>
    </xf>
    <xf numFmtId="4" fontId="27" fillId="40" borderId="22" xfId="51" applyNumberFormat="1" applyFont="1" applyFill="1" applyBorder="1" applyAlignment="1">
      <alignment horizontal="right" vertical="center"/>
    </xf>
    <xf numFmtId="4" fontId="58" fillId="40" borderId="23" xfId="0" applyNumberFormat="1" applyFont="1" applyFill="1" applyBorder="1" applyAlignment="1">
      <alignment horizontal="right" vertical="center"/>
    </xf>
    <xf numFmtId="4" fontId="58" fillId="40" borderId="25" xfId="0" applyNumberFormat="1" applyFont="1" applyFill="1" applyBorder="1" applyAlignment="1">
      <alignment horizontal="right" vertical="center"/>
    </xf>
    <xf numFmtId="4" fontId="35" fillId="35" borderId="27" xfId="1" applyNumberFormat="1" applyFont="1" applyFill="1" applyBorder="1" applyAlignment="1">
      <alignment vertical="center"/>
    </xf>
    <xf numFmtId="0" fontId="83" fillId="0" borderId="0" xfId="0" applyFont="1" applyAlignment="1">
      <alignment vertical="center"/>
    </xf>
    <xf numFmtId="0" fontId="83" fillId="0" borderId="0" xfId="0" applyFont="1" applyAlignment="1">
      <alignment horizontal="justify" vertical="center" wrapText="1"/>
    </xf>
    <xf numFmtId="0" fontId="83" fillId="0" borderId="0" xfId="0" applyFont="1" applyAlignment="1">
      <alignment horizontal="left" vertical="center" wrapText="1"/>
    </xf>
    <xf numFmtId="0" fontId="82" fillId="0" borderId="0" xfId="0" applyFont="1" applyAlignment="1">
      <alignment vertical="center"/>
    </xf>
    <xf numFmtId="0" fontId="84" fillId="0" borderId="0" xfId="49" applyFont="1" applyAlignment="1">
      <alignment vertical="center"/>
    </xf>
    <xf numFmtId="1" fontId="20" fillId="0" borderId="10" xfId="51" applyNumberFormat="1" applyFont="1" applyFill="1" applyBorder="1" applyAlignment="1">
      <alignment vertical="center"/>
    </xf>
    <xf numFmtId="2" fontId="23" fillId="0" borderId="10" xfId="0" applyNumberFormat="1" applyFont="1" applyBorder="1" applyAlignment="1">
      <alignment horizontal="right" vertical="center"/>
    </xf>
    <xf numFmtId="1" fontId="23" fillId="0" borderId="10" xfId="0" applyNumberFormat="1" applyFont="1" applyBorder="1" applyAlignment="1">
      <alignment vertical="center"/>
    </xf>
    <xf numFmtId="1" fontId="23" fillId="0" borderId="10" xfId="51" applyNumberFormat="1" applyFont="1" applyBorder="1" applyAlignment="1">
      <alignment vertical="center"/>
    </xf>
    <xf numFmtId="1" fontId="27" fillId="36" borderId="10" xfId="0" applyNumberFormat="1" applyFont="1" applyFill="1" applyBorder="1" applyAlignment="1">
      <alignment vertical="center"/>
    </xf>
    <xf numFmtId="2" fontId="58" fillId="35" borderId="23" xfId="51" applyNumberFormat="1" applyFont="1" applyFill="1" applyBorder="1" applyAlignment="1">
      <alignment horizontal="right" vertical="center" wrapText="1" indent="1"/>
    </xf>
    <xf numFmtId="2" fontId="27" fillId="35" borderId="25" xfId="51" applyNumberFormat="1" applyFont="1" applyFill="1" applyBorder="1" applyAlignment="1">
      <alignment vertical="center" wrapText="1"/>
    </xf>
    <xf numFmtId="4" fontId="27" fillId="35" borderId="27" xfId="0" applyNumberFormat="1" applyFont="1" applyFill="1" applyBorder="1" applyAlignment="1">
      <alignment horizontal="right" vertical="center" wrapText="1"/>
    </xf>
    <xf numFmtId="0" fontId="74" fillId="35" borderId="10" xfId="0" applyFont="1" applyFill="1" applyBorder="1" applyAlignment="1">
      <alignment horizontal="center" vertical="center" wrapText="1"/>
    </xf>
    <xf numFmtId="2" fontId="27" fillId="35" borderId="10" xfId="0" applyNumberFormat="1" applyFont="1" applyFill="1" applyBorder="1" applyAlignment="1">
      <alignment horizontal="right" vertical="center"/>
    </xf>
    <xf numFmtId="181" fontId="82" fillId="35" borderId="26" xfId="51" applyNumberFormat="1" applyFont="1" applyFill="1" applyBorder="1" applyAlignment="1">
      <alignment horizontal="right" vertical="center" indent="1"/>
    </xf>
    <xf numFmtId="167" fontId="85" fillId="40" borderId="23" xfId="51" applyNumberFormat="1" applyFont="1" applyFill="1" applyBorder="1" applyAlignment="1">
      <alignment horizontal="right" vertical="center"/>
    </xf>
    <xf numFmtId="4" fontId="85" fillId="40" borderId="23" xfId="51" applyNumberFormat="1" applyFont="1" applyFill="1" applyBorder="1" applyAlignment="1">
      <alignment horizontal="right" vertical="center"/>
    </xf>
    <xf numFmtId="178" fontId="27" fillId="35" borderId="10" xfId="51" applyNumberFormat="1" applyFont="1" applyFill="1" applyBorder="1" applyAlignment="1">
      <alignment horizontal="right" vertical="center" wrapText="1" indent="1"/>
    </xf>
    <xf numFmtId="178" fontId="20" fillId="0" borderId="10" xfId="51" applyNumberFormat="1" applyFont="1" applyFill="1" applyBorder="1" applyAlignment="1">
      <alignment horizontal="right" vertical="center"/>
    </xf>
    <xf numFmtId="0" fontId="20" fillId="0" borderId="11" xfId="0" applyFont="1" applyBorder="1" applyAlignment="1">
      <alignment horizontal="left" vertical="center"/>
    </xf>
    <xf numFmtId="0" fontId="23" fillId="0" borderId="10" xfId="0" applyFont="1" applyBorder="1"/>
    <xf numFmtId="0" fontId="20" fillId="0" borderId="10" xfId="0" applyFont="1" applyBorder="1" applyAlignment="1">
      <alignment horizontal="center" vertical="center"/>
    </xf>
    <xf numFmtId="14" fontId="20" fillId="0" borderId="10" xfId="0" applyNumberFormat="1" applyFont="1" applyBorder="1" applyAlignment="1">
      <alignment horizontal="center" vertical="center"/>
    </xf>
    <xf numFmtId="172" fontId="20" fillId="0" borderId="10" xfId="0" applyNumberFormat="1" applyFont="1" applyBorder="1" applyAlignment="1">
      <alignment horizontal="center" vertical="center"/>
    </xf>
    <xf numFmtId="10" fontId="20" fillId="0" borderId="10" xfId="57" applyNumberFormat="1" applyFont="1" applyFill="1" applyBorder="1" applyAlignment="1">
      <alignment horizontal="right" vertical="center"/>
    </xf>
    <xf numFmtId="178" fontId="22" fillId="35" borderId="16" xfId="51" applyNumberFormat="1" applyFont="1" applyFill="1" applyBorder="1" applyAlignment="1">
      <alignment horizontal="right" vertical="center"/>
    </xf>
    <xf numFmtId="4" fontId="36" fillId="0" borderId="0" xfId="0" applyNumberFormat="1" applyFont="1" applyAlignment="1">
      <alignment vertical="center"/>
    </xf>
    <xf numFmtId="178" fontId="23" fillId="0" borderId="10" xfId="51" applyNumberFormat="1" applyFont="1" applyBorder="1" applyAlignment="1">
      <alignment horizontal="right" vertical="center"/>
    </xf>
    <xf numFmtId="178" fontId="27" fillId="35" borderId="10" xfId="51" applyNumberFormat="1" applyFont="1" applyFill="1" applyBorder="1" applyAlignment="1">
      <alignment horizontal="right" vertical="center"/>
    </xf>
    <xf numFmtId="167" fontId="23" fillId="0" borderId="10" xfId="0" applyNumberFormat="1" applyFont="1" applyBorder="1" applyAlignment="1">
      <alignment horizontal="right" vertical="center"/>
    </xf>
    <xf numFmtId="167" fontId="27" fillId="35" borderId="10" xfId="0" applyNumberFormat="1" applyFont="1" applyFill="1" applyBorder="1" applyAlignment="1">
      <alignment horizontal="right" vertical="center"/>
    </xf>
    <xf numFmtId="0" fontId="58" fillId="0" borderId="11" xfId="0" applyFont="1" applyBorder="1" applyAlignment="1">
      <alignment vertical="center"/>
    </xf>
    <xf numFmtId="0" fontId="58" fillId="0" borderId="12" xfId="0" applyFont="1" applyBorder="1" applyAlignment="1">
      <alignment vertical="center"/>
    </xf>
    <xf numFmtId="178" fontId="23" fillId="0" borderId="10" xfId="51" applyNumberFormat="1" applyFont="1" applyFill="1" applyBorder="1" applyAlignment="1">
      <alignment horizontal="right" vertical="center"/>
    </xf>
    <xf numFmtId="2" fontId="86" fillId="0" borderId="10" xfId="0" applyNumberFormat="1" applyFont="1" applyBorder="1" applyAlignment="1">
      <alignment horizontal="right" vertical="center"/>
    </xf>
    <xf numFmtId="167" fontId="87" fillId="40" borderId="23" xfId="51" applyNumberFormat="1" applyFont="1" applyFill="1" applyBorder="1" applyAlignment="1">
      <alignment horizontal="right" vertical="center"/>
    </xf>
    <xf numFmtId="4" fontId="82" fillId="35" borderId="27" xfId="51" applyNumberFormat="1" applyFont="1" applyFill="1" applyBorder="1" applyAlignment="1">
      <alignment horizontal="right" vertical="center" indent="1"/>
    </xf>
    <xf numFmtId="178" fontId="20" fillId="0" borderId="10" xfId="51" applyNumberFormat="1" applyFont="1" applyFill="1" applyBorder="1" applyAlignment="1">
      <alignment vertical="center"/>
    </xf>
    <xf numFmtId="0" fontId="27" fillId="35" borderId="0" xfId="0" applyFont="1" applyFill="1" applyAlignment="1">
      <alignment vertical="center" wrapText="1"/>
    </xf>
    <xf numFmtId="2" fontId="27" fillId="35" borderId="0" xfId="0" applyNumberFormat="1" applyFont="1" applyFill="1" applyAlignment="1">
      <alignment horizontal="right" vertical="center"/>
    </xf>
    <xf numFmtId="0" fontId="29" fillId="40" borderId="0" xfId="58" applyFill="1" applyAlignment="1">
      <alignment horizontal="center" vertical="center"/>
    </xf>
    <xf numFmtId="4" fontId="88" fillId="40" borderId="25" xfId="51" applyNumberFormat="1" applyFont="1" applyFill="1" applyBorder="1" applyAlignment="1">
      <alignment horizontal="right" vertical="center"/>
    </xf>
    <xf numFmtId="178" fontId="27" fillId="35" borderId="14" xfId="51" applyNumberFormat="1" applyFont="1" applyFill="1" applyBorder="1" applyAlignment="1">
      <alignment vertical="center" wrapText="1"/>
    </xf>
    <xf numFmtId="178" fontId="27" fillId="35" borderId="22" xfId="51" applyNumberFormat="1" applyFont="1" applyFill="1" applyBorder="1" applyAlignment="1">
      <alignment vertical="center" wrapText="1"/>
    </xf>
    <xf numFmtId="0" fontId="80" fillId="0" borderId="15" xfId="49" applyFont="1" applyBorder="1" applyAlignment="1">
      <alignment vertical="center"/>
    </xf>
    <xf numFmtId="0" fontId="55" fillId="0" borderId="0" xfId="49" quotePrefix="1" applyFont="1" applyAlignment="1">
      <alignment horizontal="center" vertical="center"/>
    </xf>
    <xf numFmtId="169" fontId="80" fillId="0" borderId="0" xfId="1" applyNumberFormat="1" applyFont="1"/>
    <xf numFmtId="0" fontId="55" fillId="0" borderId="0" xfId="49" applyFont="1" applyAlignment="1">
      <alignment vertical="center"/>
    </xf>
    <xf numFmtId="0" fontId="80" fillId="0" borderId="0" xfId="49" quotePrefix="1" applyFont="1" applyAlignment="1">
      <alignment horizontal="center" vertical="center"/>
    </xf>
    <xf numFmtId="167" fontId="58" fillId="40" borderId="23" xfId="51" applyNumberFormat="1" applyFont="1" applyFill="1" applyBorder="1" applyAlignment="1">
      <alignment horizontal="right" vertical="center"/>
    </xf>
    <xf numFmtId="41" fontId="53" fillId="0" borderId="0" xfId="51" applyFont="1"/>
    <xf numFmtId="178" fontId="36" fillId="0" borderId="0" xfId="51" applyNumberFormat="1" applyFont="1"/>
    <xf numFmtId="2" fontId="23" fillId="0" borderId="10" xfId="0" applyNumberFormat="1" applyFont="1" applyBorder="1" applyAlignment="1">
      <alignment horizontal="right" vertical="center" indent="1"/>
    </xf>
    <xf numFmtId="2" fontId="20" fillId="0" borderId="10" xfId="51" applyNumberFormat="1" applyFont="1" applyFill="1" applyBorder="1" applyAlignment="1">
      <alignment horizontal="right" vertical="center"/>
    </xf>
    <xf numFmtId="181" fontId="35" fillId="35" borderId="26" xfId="51" applyNumberFormat="1" applyFont="1" applyFill="1" applyBorder="1" applyAlignment="1">
      <alignment horizontal="right" vertical="center" indent="1"/>
    </xf>
    <xf numFmtId="2" fontId="23" fillId="0" borderId="10" xfId="51" applyNumberFormat="1" applyFont="1" applyBorder="1" applyAlignment="1">
      <alignment horizontal="right" vertical="center"/>
    </xf>
    <xf numFmtId="2" fontId="27" fillId="40" borderId="10" xfId="51" applyNumberFormat="1" applyFont="1" applyFill="1" applyBorder="1" applyAlignment="1">
      <alignment horizontal="right" vertical="center"/>
    </xf>
    <xf numFmtId="178" fontId="27" fillId="40" borderId="10" xfId="51" applyNumberFormat="1" applyFont="1" applyFill="1" applyBorder="1" applyAlignment="1">
      <alignment horizontal="right" vertical="center"/>
    </xf>
    <xf numFmtId="0" fontId="23" fillId="0" borderId="0" xfId="0" quotePrefix="1" applyFont="1" applyAlignment="1">
      <alignment vertical="center"/>
    </xf>
    <xf numFmtId="167" fontId="27" fillId="0" borderId="0" xfId="0" applyNumberFormat="1" applyFont="1" applyAlignment="1">
      <alignment horizontal="right" vertical="center"/>
    </xf>
    <xf numFmtId="2" fontId="27" fillId="0" borderId="0" xfId="0" applyNumberFormat="1" applyFont="1" applyAlignment="1">
      <alignment horizontal="right" vertical="center"/>
    </xf>
    <xf numFmtId="4" fontId="36" fillId="0" borderId="0" xfId="49" applyNumberFormat="1" applyFont="1" applyAlignment="1">
      <alignment vertical="center"/>
    </xf>
    <xf numFmtId="178" fontId="35" fillId="34" borderId="10" xfId="51" applyNumberFormat="1" applyFont="1" applyFill="1" applyBorder="1" applyAlignment="1">
      <alignment horizontal="right" vertical="center" indent="1"/>
    </xf>
    <xf numFmtId="2" fontId="23" fillId="0" borderId="10" xfId="51" applyNumberFormat="1" applyFont="1" applyBorder="1" applyAlignment="1">
      <alignment horizontal="right" vertical="center" indent="1"/>
    </xf>
    <xf numFmtId="178" fontId="23" fillId="0" borderId="0" xfId="51" applyNumberFormat="1" applyFont="1" applyAlignment="1">
      <alignment vertical="center"/>
    </xf>
    <xf numFmtId="41" fontId="75" fillId="0" borderId="0" xfId="51" applyFont="1"/>
    <xf numFmtId="182" fontId="82" fillId="35" borderId="26" xfId="51" applyNumberFormat="1" applyFont="1" applyFill="1" applyBorder="1" applyAlignment="1">
      <alignment horizontal="right" vertical="center" indent="1"/>
    </xf>
    <xf numFmtId="9" fontId="20" fillId="0" borderId="10" xfId="57" applyFont="1" applyFill="1" applyBorder="1" applyAlignment="1">
      <alignment horizontal="right" vertical="center"/>
    </xf>
    <xf numFmtId="10" fontId="23" fillId="0" borderId="10" xfId="0" applyNumberFormat="1" applyFont="1" applyBorder="1" applyAlignment="1">
      <alignment vertical="center"/>
    </xf>
    <xf numFmtId="0" fontId="48" fillId="0" borderId="0" xfId="0" applyFont="1" applyAlignment="1">
      <alignment horizontal="center"/>
    </xf>
    <xf numFmtId="0" fontId="52" fillId="37" borderId="0" xfId="0" applyFont="1" applyFill="1" applyAlignment="1">
      <alignment horizontal="center" vertical="center" wrapText="1"/>
    </xf>
    <xf numFmtId="0" fontId="23" fillId="0" borderId="0" xfId="0" applyFont="1" applyAlignment="1">
      <alignment horizontal="left" vertical="center" wrapText="1"/>
    </xf>
    <xf numFmtId="0" fontId="72" fillId="39" borderId="19" xfId="0" applyFont="1" applyFill="1" applyBorder="1" applyAlignment="1">
      <alignment horizontal="center" vertical="center"/>
    </xf>
    <xf numFmtId="0" fontId="72" fillId="39" borderId="17" xfId="0" applyFont="1" applyFill="1" applyBorder="1" applyAlignment="1">
      <alignment horizontal="center" vertical="center"/>
    </xf>
    <xf numFmtId="0" fontId="35" fillId="35" borderId="15" xfId="0" applyFont="1" applyFill="1" applyBorder="1" applyAlignment="1">
      <alignment vertical="center" wrapText="1"/>
    </xf>
    <xf numFmtId="0" fontId="35" fillId="35" borderId="0" xfId="0" applyFont="1" applyFill="1" applyAlignment="1">
      <alignment vertical="center" wrapText="1"/>
    </xf>
    <xf numFmtId="0" fontId="55" fillId="37" borderId="13" xfId="0" applyFont="1" applyFill="1" applyBorder="1" applyAlignment="1">
      <alignment horizontal="center" vertical="center" wrapText="1"/>
    </xf>
    <xf numFmtId="0" fontId="55" fillId="37" borderId="14" xfId="0" applyFont="1" applyFill="1" applyBorder="1" applyAlignment="1">
      <alignment horizontal="center" vertical="center" wrapText="1"/>
    </xf>
    <xf numFmtId="0" fontId="58" fillId="0" borderId="11" xfId="0" applyFont="1" applyBorder="1" applyAlignment="1">
      <alignment horizontal="left" vertical="center"/>
    </xf>
    <xf numFmtId="0" fontId="58" fillId="0" borderId="12" xfId="0" applyFont="1" applyBorder="1" applyAlignment="1">
      <alignment horizontal="left" vertical="center"/>
    </xf>
    <xf numFmtId="0" fontId="55" fillId="37" borderId="11" xfId="0" applyFont="1" applyFill="1" applyBorder="1" applyAlignment="1">
      <alignment horizontal="center" vertical="center" wrapText="1"/>
    </xf>
    <xf numFmtId="0" fontId="55" fillId="37" borderId="12" xfId="0" applyFont="1" applyFill="1" applyBorder="1" applyAlignment="1">
      <alignment horizontal="center" vertical="center" wrapText="1"/>
    </xf>
    <xf numFmtId="9" fontId="83" fillId="0" borderId="11" xfId="0" applyNumberFormat="1" applyFont="1" applyBorder="1" applyAlignment="1">
      <alignment horizontal="center" vertical="center"/>
    </xf>
    <xf numFmtId="9" fontId="83" fillId="0" borderId="12" xfId="0" applyNumberFormat="1" applyFont="1" applyBorder="1" applyAlignment="1">
      <alignment horizontal="center" vertical="center"/>
    </xf>
    <xf numFmtId="0" fontId="23" fillId="0" borderId="11" xfId="0" applyFont="1" applyBorder="1" applyAlignment="1">
      <alignment horizontal="justify" vertical="justify" wrapText="1"/>
    </xf>
    <xf numFmtId="0" fontId="83" fillId="0" borderId="16" xfId="0" applyFont="1" applyBorder="1" applyAlignment="1">
      <alignment horizontal="justify" vertical="justify" wrapText="1"/>
    </xf>
    <xf numFmtId="0" fontId="83" fillId="0" borderId="12" xfId="0" applyFont="1" applyBorder="1" applyAlignment="1">
      <alignment horizontal="justify" vertical="justify" wrapText="1"/>
    </xf>
    <xf numFmtId="0" fontId="55" fillId="37" borderId="14" xfId="0" applyFont="1" applyFill="1" applyBorder="1" applyAlignment="1">
      <alignment horizontal="center" vertical="center"/>
    </xf>
    <xf numFmtId="0" fontId="55" fillId="37" borderId="13" xfId="0" applyFont="1" applyFill="1" applyBorder="1" applyAlignment="1">
      <alignment horizontal="center" vertical="center"/>
    </xf>
    <xf numFmtId="0" fontId="23" fillId="0" borderId="10" xfId="0" applyFont="1" applyBorder="1" applyAlignment="1">
      <alignment horizontal="justify" vertical="justify" wrapText="1"/>
    </xf>
    <xf numFmtId="0" fontId="83" fillId="0" borderId="10" xfId="0" applyFont="1" applyBorder="1" applyAlignment="1">
      <alignment horizontal="justify" vertical="justify" wrapText="1"/>
    </xf>
    <xf numFmtId="9" fontId="83" fillId="0" borderId="10" xfId="0" applyNumberFormat="1" applyFont="1" applyBorder="1" applyAlignment="1">
      <alignment horizontal="center" vertical="center"/>
    </xf>
    <xf numFmtId="0" fontId="54" fillId="0" borderId="0" xfId="0" applyFont="1" applyAlignment="1">
      <alignment horizontal="center" vertical="center" wrapText="1"/>
    </xf>
    <xf numFmtId="0" fontId="23" fillId="0" borderId="0" xfId="0" applyFont="1" applyAlignment="1">
      <alignment horizontal="justify" vertical="center" wrapText="1"/>
    </xf>
    <xf numFmtId="0" fontId="23" fillId="0" borderId="0" xfId="0" applyFont="1" applyAlignment="1">
      <alignment horizontal="justify" vertical="justify" wrapText="1"/>
    </xf>
    <xf numFmtId="0" fontId="83" fillId="0" borderId="0" xfId="0" applyFont="1" applyAlignment="1">
      <alignment horizontal="justify" vertical="justify" wrapText="1"/>
    </xf>
    <xf numFmtId="0" fontId="83" fillId="0" borderId="0" xfId="0" applyFont="1" applyAlignment="1">
      <alignment horizontal="justify" vertical="center" wrapText="1"/>
    </xf>
    <xf numFmtId="0" fontId="20" fillId="0" borderId="0" xfId="0" applyFont="1" applyAlignment="1">
      <alignment horizontal="justify" vertical="center" wrapText="1"/>
    </xf>
    <xf numFmtId="0" fontId="55" fillId="37" borderId="11" xfId="0" applyFont="1" applyFill="1" applyBorder="1" applyAlignment="1">
      <alignment horizontal="center" vertical="center"/>
    </xf>
    <xf numFmtId="0" fontId="55" fillId="37" borderId="10" xfId="0" applyFont="1" applyFill="1" applyBorder="1" applyAlignment="1">
      <alignment horizontal="center" vertical="center"/>
    </xf>
    <xf numFmtId="0" fontId="83" fillId="0" borderId="0" xfId="0" applyFont="1" applyAlignment="1">
      <alignment horizontal="left" vertical="center" wrapText="1"/>
    </xf>
    <xf numFmtId="0" fontId="35" fillId="0" borderId="0" xfId="0" applyFont="1" applyAlignment="1">
      <alignment horizontal="justify" vertical="center" wrapText="1"/>
    </xf>
    <xf numFmtId="0" fontId="23" fillId="0" borderId="0" xfId="0" applyFont="1" applyAlignment="1">
      <alignment horizontal="left" vertical="justify" wrapText="1"/>
    </xf>
    <xf numFmtId="0" fontId="20" fillId="0" borderId="0" xfId="49" applyAlignment="1">
      <alignment horizontal="left" vertical="top" wrapText="1"/>
    </xf>
    <xf numFmtId="0" fontId="20" fillId="0" borderId="0" xfId="49" applyAlignment="1">
      <alignment horizontal="left" vertical="top"/>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40" borderId="10" xfId="0" applyFont="1" applyFill="1" applyBorder="1" applyAlignment="1">
      <alignment horizontal="left" vertical="center"/>
    </xf>
    <xf numFmtId="0" fontId="23" fillId="0" borderId="10" xfId="0" applyFont="1" applyBorder="1" applyAlignment="1">
      <alignment horizontal="left" vertical="center"/>
    </xf>
    <xf numFmtId="0" fontId="20" fillId="0" borderId="0" xfId="49" applyAlignment="1">
      <alignment horizontal="left" vertical="justify" wrapText="1"/>
    </xf>
    <xf numFmtId="0" fontId="55" fillId="37" borderId="12" xfId="0" applyFont="1" applyFill="1" applyBorder="1" applyAlignment="1">
      <alignment horizontal="center" vertical="center"/>
    </xf>
    <xf numFmtId="0" fontId="72" fillId="39" borderId="11" xfId="0" applyFont="1" applyFill="1" applyBorder="1" applyAlignment="1">
      <alignment horizontal="center" vertical="center"/>
    </xf>
    <xf numFmtId="0" fontId="72" fillId="39" borderId="12" xfId="0" applyFont="1" applyFill="1" applyBorder="1" applyAlignment="1">
      <alignment horizontal="center" vertical="center"/>
    </xf>
    <xf numFmtId="0" fontId="27" fillId="40" borderId="11" xfId="0" applyFont="1" applyFill="1" applyBorder="1" applyAlignment="1">
      <alignment horizontal="left" vertical="center"/>
    </xf>
    <xf numFmtId="0" fontId="27" fillId="40" borderId="16" xfId="0" applyFont="1" applyFill="1" applyBorder="1" applyAlignment="1">
      <alignment horizontal="left" vertical="center"/>
    </xf>
    <xf numFmtId="0" fontId="23" fillId="0" borderId="17" xfId="0" applyFont="1" applyBorder="1" applyAlignment="1">
      <alignment horizontal="justify" vertical="justify" wrapText="1"/>
    </xf>
    <xf numFmtId="0" fontId="23" fillId="0" borderId="16" xfId="0" applyFont="1" applyBorder="1" applyAlignment="1">
      <alignment horizontal="left" vertical="center"/>
    </xf>
    <xf numFmtId="0" fontId="55" fillId="37" borderId="24" xfId="0" applyFont="1" applyFill="1" applyBorder="1" applyAlignment="1">
      <alignment horizontal="center" vertical="center"/>
    </xf>
    <xf numFmtId="0" fontId="55" fillId="37" borderId="22" xfId="0" applyFont="1" applyFill="1" applyBorder="1" applyAlignment="1">
      <alignment horizontal="center" vertical="center"/>
    </xf>
    <xf numFmtId="0" fontId="55" fillId="37" borderId="23" xfId="0" applyFont="1" applyFill="1" applyBorder="1" applyAlignment="1">
      <alignment horizontal="center" vertical="center" wrapText="1"/>
    </xf>
    <xf numFmtId="10" fontId="55" fillId="37" borderId="13" xfId="57" applyNumberFormat="1" applyFont="1" applyFill="1" applyBorder="1" applyAlignment="1">
      <alignment horizontal="center" vertical="center" wrapText="1"/>
    </xf>
    <xf numFmtId="10" fontId="55" fillId="37" borderId="14" xfId="57" applyNumberFormat="1" applyFont="1" applyFill="1" applyBorder="1" applyAlignment="1">
      <alignment horizontal="center" vertical="center" wrapText="1"/>
    </xf>
  </cellXfs>
  <cellStyles count="2900">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1</xdr:row>
      <xdr:rowOff>118383</xdr:rowOff>
    </xdr:from>
    <xdr:to>
      <xdr:col>4</xdr:col>
      <xdr:colOff>787854</xdr:colOff>
      <xdr:row>3</xdr:row>
      <xdr:rowOff>141242</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18383"/>
          <a:ext cx="3388179" cy="376645"/>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628438</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224" y="170329"/>
          <a:ext cx="3219238" cy="295992"/>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401799</xdr:colOff>
      <xdr:row>2</xdr:row>
      <xdr:rowOff>125662</xdr:rowOff>
    </xdr:to>
    <xdr:pic>
      <xdr:nvPicPr>
        <xdr:cNvPr id="3" name="Picture 2">
          <a:extLst>
            <a:ext uri="{FF2B5EF4-FFF2-40B4-BE49-F238E27FC236}">
              <a16:creationId xmlns:a16="http://schemas.microsoft.com/office/drawing/2014/main" id="{973FC7A7-BD5E-4688-9A92-D2A5CB7258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O42"/>
  <sheetViews>
    <sheetView showGridLines="0" topLeftCell="A2" zoomScale="70" zoomScaleNormal="70" workbookViewId="0">
      <pane ySplit="15" topLeftCell="A17" activePane="bottomLeft" state="frozen"/>
      <selection activeCell="C4" sqref="C4"/>
      <selection pane="bottomLeft" activeCell="C4" sqref="C4"/>
    </sheetView>
  </sheetViews>
  <sheetFormatPr baseColWidth="10" defaultColWidth="11.5546875" defaultRowHeight="13.8"/>
  <cols>
    <col min="1" max="1" width="2.88671875" style="2" customWidth="1"/>
    <col min="2" max="14" width="12.88671875" style="3" customWidth="1"/>
    <col min="15" max="16384" width="11.5546875" style="2"/>
  </cols>
  <sheetData>
    <row r="1" spans="2:15" hidden="1"/>
    <row r="6" spans="2:15" ht="18.75" customHeight="1">
      <c r="B6" s="333" t="s">
        <v>250</v>
      </c>
      <c r="C6" s="333"/>
      <c r="D6" s="333"/>
      <c r="E6" s="333"/>
      <c r="F6" s="333"/>
      <c r="G6" s="333"/>
      <c r="H6" s="333"/>
      <c r="I6" s="333"/>
      <c r="J6" s="333"/>
      <c r="K6" s="333"/>
      <c r="L6" s="333"/>
      <c r="M6" s="333"/>
      <c r="N6" s="333"/>
    </row>
    <row r="7" spans="2:15" ht="18.75" customHeight="1">
      <c r="B7" s="333"/>
      <c r="C7" s="333"/>
      <c r="D7" s="333"/>
      <c r="E7" s="333"/>
      <c r="F7" s="333"/>
      <c r="G7" s="333"/>
      <c r="H7" s="333"/>
      <c r="I7" s="333"/>
      <c r="J7" s="333"/>
      <c r="K7" s="333"/>
      <c r="L7" s="333"/>
      <c r="M7" s="333"/>
      <c r="N7" s="333"/>
    </row>
    <row r="8" spans="2:15" ht="18.75" customHeight="1">
      <c r="B8" s="333"/>
      <c r="C8" s="333"/>
      <c r="D8" s="333"/>
      <c r="E8" s="333"/>
      <c r="F8" s="333"/>
      <c r="G8" s="333"/>
      <c r="H8" s="333"/>
      <c r="I8" s="333"/>
      <c r="J8" s="333"/>
      <c r="K8" s="333"/>
      <c r="L8" s="333"/>
      <c r="M8" s="333"/>
      <c r="N8" s="333"/>
    </row>
    <row r="9" spans="2:15" ht="18.75" customHeight="1">
      <c r="B9" s="333"/>
      <c r="C9" s="333"/>
      <c r="D9" s="333"/>
      <c r="E9" s="333"/>
      <c r="F9" s="333"/>
      <c r="G9" s="333"/>
      <c r="H9" s="333"/>
      <c r="I9" s="333"/>
      <c r="J9" s="333"/>
      <c r="K9" s="333"/>
      <c r="L9" s="333"/>
      <c r="M9" s="333"/>
      <c r="N9" s="333"/>
    </row>
    <row r="10" spans="2:15" ht="18.75" customHeight="1">
      <c r="B10" s="333"/>
      <c r="C10" s="333"/>
      <c r="D10" s="333"/>
      <c r="E10" s="333"/>
      <c r="F10" s="333"/>
      <c r="G10" s="333"/>
      <c r="H10" s="333"/>
      <c r="I10" s="333"/>
      <c r="J10" s="333"/>
      <c r="K10" s="333"/>
      <c r="L10" s="333"/>
      <c r="M10" s="333"/>
      <c r="N10" s="333"/>
    </row>
    <row r="11" spans="2:15" ht="18.75" customHeight="1">
      <c r="B11" s="333"/>
      <c r="C11" s="333"/>
      <c r="D11" s="333"/>
      <c r="E11" s="333"/>
      <c r="F11" s="333"/>
      <c r="G11" s="333"/>
      <c r="H11" s="333"/>
      <c r="I11" s="333"/>
      <c r="J11" s="333"/>
      <c r="K11" s="333"/>
      <c r="L11" s="333"/>
      <c r="M11" s="333"/>
      <c r="N11" s="333"/>
    </row>
    <row r="12" spans="2:15" ht="18.75" customHeight="1">
      <c r="B12" s="333"/>
      <c r="C12" s="333"/>
      <c r="D12" s="333"/>
      <c r="E12" s="333"/>
      <c r="F12" s="333"/>
      <c r="G12" s="333"/>
      <c r="H12" s="333"/>
      <c r="I12" s="333"/>
      <c r="J12" s="333"/>
      <c r="K12" s="333"/>
      <c r="L12" s="333"/>
      <c r="M12" s="333"/>
      <c r="N12" s="333"/>
    </row>
    <row r="13" spans="2:15" ht="15.6">
      <c r="B13" s="4"/>
      <c r="C13" s="5"/>
      <c r="D13" s="4"/>
      <c r="E13" s="4"/>
      <c r="F13" s="4"/>
      <c r="G13" s="4"/>
      <c r="H13" s="4"/>
      <c r="I13" s="4"/>
      <c r="J13" s="4"/>
      <c r="K13" s="4"/>
      <c r="L13" s="4"/>
      <c r="M13" s="4"/>
      <c r="N13" s="4"/>
    </row>
    <row r="14" spans="2:15" ht="21">
      <c r="B14" s="332" t="s">
        <v>295</v>
      </c>
      <c r="C14" s="332"/>
      <c r="D14" s="332"/>
      <c r="E14" s="332"/>
      <c r="F14" s="332"/>
      <c r="G14" s="332"/>
      <c r="H14" s="332"/>
      <c r="I14" s="332"/>
      <c r="J14" s="332"/>
      <c r="K14" s="332"/>
      <c r="L14" s="332"/>
      <c r="M14" s="332"/>
      <c r="N14" s="332"/>
      <c r="O14" s="117"/>
    </row>
    <row r="15" spans="2:15" ht="21">
      <c r="B15" s="332" t="s">
        <v>243</v>
      </c>
      <c r="C15" s="332"/>
      <c r="D15" s="332"/>
      <c r="E15" s="332"/>
      <c r="F15" s="332"/>
      <c r="G15" s="332"/>
      <c r="H15" s="332"/>
      <c r="I15" s="332"/>
      <c r="J15" s="332"/>
      <c r="K15" s="332"/>
      <c r="L15" s="332"/>
      <c r="M15" s="332"/>
      <c r="N15" s="332"/>
      <c r="O15" s="117"/>
    </row>
    <row r="16" spans="2:15" ht="7.5" customHeight="1">
      <c r="B16" s="4"/>
      <c r="C16" s="5"/>
      <c r="D16" s="4"/>
      <c r="E16" s="4"/>
      <c r="F16" s="4"/>
      <c r="G16" s="4"/>
      <c r="H16" s="4"/>
      <c r="I16" s="4"/>
      <c r="J16" s="4"/>
      <c r="K16" s="4"/>
      <c r="L16" s="4"/>
      <c r="M16" s="4"/>
      <c r="N16" s="4"/>
    </row>
    <row r="17" spans="2:15" ht="15.6">
      <c r="B17" s="4"/>
      <c r="C17" s="5"/>
      <c r="D17" s="4"/>
      <c r="E17" s="4"/>
      <c r="F17" s="4"/>
      <c r="G17" s="4"/>
      <c r="H17" s="4"/>
      <c r="I17" s="4"/>
      <c r="J17" s="4"/>
      <c r="K17" s="4"/>
      <c r="L17" s="4"/>
      <c r="M17" s="4"/>
      <c r="N17" s="4"/>
    </row>
    <row r="18" spans="2:15" ht="15.6">
      <c r="B18" s="8"/>
      <c r="C18" s="8"/>
      <c r="D18" s="8"/>
      <c r="E18" s="8"/>
      <c r="F18" s="8"/>
      <c r="G18" s="9"/>
      <c r="H18" s="8"/>
      <c r="I18" s="8"/>
      <c r="J18" s="9"/>
      <c r="K18" s="9"/>
      <c r="L18" s="10"/>
      <c r="M18" s="8"/>
      <c r="N18" s="8"/>
    </row>
    <row r="19" spans="2:15" ht="15.6">
      <c r="B19" s="8"/>
      <c r="C19" s="8"/>
      <c r="D19" s="8"/>
      <c r="E19" s="8"/>
      <c r="F19" s="8"/>
      <c r="G19" s="9"/>
      <c r="H19" s="8"/>
      <c r="I19" s="8"/>
      <c r="J19" s="9"/>
      <c r="K19" s="9"/>
      <c r="L19" s="18" t="s">
        <v>0</v>
      </c>
      <c r="M19" s="8"/>
      <c r="N19" s="8"/>
    </row>
    <row r="20" spans="2:15">
      <c r="B20" s="77"/>
      <c r="C20" s="77"/>
      <c r="D20" s="77"/>
      <c r="E20" s="77"/>
      <c r="F20" s="77"/>
      <c r="G20" s="78"/>
      <c r="H20" s="77"/>
      <c r="I20" s="77"/>
      <c r="J20" s="78"/>
      <c r="K20" s="78"/>
      <c r="L20" s="77"/>
      <c r="M20" s="77"/>
      <c r="N20" s="77"/>
      <c r="O20" s="79"/>
    </row>
    <row r="21" spans="2:15" s="7" customFormat="1" ht="16.8">
      <c r="B21" s="80"/>
      <c r="C21" s="80" t="s">
        <v>1</v>
      </c>
      <c r="D21" s="81"/>
      <c r="E21" s="82"/>
      <c r="F21" s="82"/>
      <c r="G21" s="83"/>
      <c r="H21" s="77"/>
      <c r="I21" s="77"/>
      <c r="J21" s="77"/>
      <c r="K21" s="83"/>
      <c r="L21" s="84" t="s">
        <v>1</v>
      </c>
      <c r="M21" s="77"/>
      <c r="N21" s="77"/>
      <c r="O21" s="79"/>
    </row>
    <row r="22" spans="2:15" s="7" customFormat="1" ht="16.8">
      <c r="B22" s="80"/>
      <c r="C22" s="80"/>
      <c r="D22" s="81"/>
      <c r="E22" s="82"/>
      <c r="F22" s="82"/>
      <c r="G22" s="85"/>
      <c r="H22" s="77"/>
      <c r="I22" s="77"/>
      <c r="J22" s="77"/>
      <c r="K22" s="85"/>
      <c r="L22" s="77"/>
      <c r="M22" s="77"/>
      <c r="N22" s="77"/>
      <c r="O22" s="79"/>
    </row>
    <row r="23" spans="2:15" s="7" customFormat="1" ht="16.8">
      <c r="B23" s="80"/>
      <c r="C23" s="80" t="s">
        <v>2</v>
      </c>
      <c r="D23" s="81"/>
      <c r="E23" s="82"/>
      <c r="F23" s="82"/>
      <c r="G23" s="83"/>
      <c r="H23" s="77"/>
      <c r="I23" s="77"/>
      <c r="J23" s="77"/>
      <c r="K23" s="83"/>
      <c r="L23" s="84" t="s">
        <v>2</v>
      </c>
      <c r="M23" s="77"/>
      <c r="N23" s="77"/>
      <c r="O23" s="79"/>
    </row>
    <row r="24" spans="2:15" s="7" customFormat="1" ht="16.8">
      <c r="B24" s="80"/>
      <c r="C24" s="80"/>
      <c r="D24" s="81"/>
      <c r="E24" s="82"/>
      <c r="F24" s="82"/>
      <c r="G24" s="85"/>
      <c r="H24" s="77"/>
      <c r="I24" s="77"/>
      <c r="J24" s="77"/>
      <c r="K24" s="85"/>
      <c r="L24" s="77"/>
      <c r="M24" s="77"/>
      <c r="N24" s="77"/>
      <c r="O24" s="79"/>
    </row>
    <row r="25" spans="2:15" s="7" customFormat="1" ht="16.8">
      <c r="B25" s="80"/>
      <c r="C25" s="80" t="s">
        <v>3</v>
      </c>
      <c r="D25" s="81"/>
      <c r="E25" s="82"/>
      <c r="F25" s="82"/>
      <c r="G25" s="83"/>
      <c r="H25" s="77"/>
      <c r="I25" s="77"/>
      <c r="J25" s="77"/>
      <c r="K25" s="83"/>
      <c r="L25" s="84" t="s">
        <v>3</v>
      </c>
      <c r="M25" s="83"/>
      <c r="N25" s="77"/>
      <c r="O25" s="79"/>
    </row>
    <row r="26" spans="2:15" s="7" customFormat="1" ht="16.8">
      <c r="B26" s="80"/>
      <c r="C26" s="80"/>
      <c r="D26" s="81"/>
      <c r="E26" s="82"/>
      <c r="F26" s="82"/>
      <c r="G26" s="85"/>
      <c r="H26" s="77"/>
      <c r="I26" s="77"/>
      <c r="J26" s="77"/>
      <c r="K26" s="85"/>
      <c r="L26" s="84"/>
      <c r="M26" s="77"/>
      <c r="N26" s="77"/>
      <c r="O26" s="79"/>
    </row>
    <row r="27" spans="2:15" s="7" customFormat="1" ht="16.8">
      <c r="B27" s="80"/>
      <c r="C27" s="80" t="s">
        <v>4</v>
      </c>
      <c r="D27" s="81"/>
      <c r="E27" s="82"/>
      <c r="F27" s="82"/>
      <c r="G27" s="83"/>
      <c r="H27" s="77"/>
      <c r="I27" s="77"/>
      <c r="J27" s="77"/>
      <c r="K27" s="83"/>
      <c r="L27" s="84" t="s">
        <v>4</v>
      </c>
      <c r="M27" s="77"/>
      <c r="N27" s="77"/>
      <c r="O27" s="79"/>
    </row>
    <row r="28" spans="2:15" s="7" customFormat="1" ht="16.8">
      <c r="B28" s="80"/>
      <c r="C28" s="80"/>
      <c r="D28" s="81"/>
      <c r="E28" s="82"/>
      <c r="F28" s="82"/>
      <c r="G28" s="85"/>
      <c r="H28" s="77"/>
      <c r="I28" s="77"/>
      <c r="J28" s="77"/>
      <c r="K28" s="85"/>
      <c r="L28" s="84"/>
      <c r="M28" s="77"/>
      <c r="N28" s="77"/>
      <c r="O28" s="79"/>
    </row>
    <row r="29" spans="2:15" s="7" customFormat="1" ht="16.8">
      <c r="B29" s="80"/>
      <c r="C29" s="80" t="s">
        <v>129</v>
      </c>
      <c r="D29" s="81"/>
      <c r="E29" s="82"/>
      <c r="F29" s="82"/>
      <c r="G29" s="83"/>
      <c r="H29" s="77"/>
      <c r="I29" s="77"/>
      <c r="J29" s="77"/>
      <c r="K29" s="86"/>
      <c r="L29" s="84" t="s">
        <v>131</v>
      </c>
      <c r="M29" s="84"/>
      <c r="N29" s="77"/>
      <c r="O29" s="79"/>
    </row>
    <row r="30" spans="2:15" s="7" customFormat="1" ht="16.8">
      <c r="B30" s="80"/>
      <c r="C30" s="80"/>
      <c r="D30" s="81"/>
      <c r="E30" s="82"/>
      <c r="F30" s="82"/>
      <c r="G30" s="85"/>
      <c r="H30" s="77"/>
      <c r="I30" s="77"/>
      <c r="J30" s="77"/>
      <c r="K30" s="85"/>
      <c r="L30" s="84"/>
      <c r="M30" s="77"/>
      <c r="N30" s="77"/>
      <c r="O30" s="79"/>
    </row>
    <row r="31" spans="2:15" s="7" customFormat="1" ht="16.8">
      <c r="B31" s="80"/>
      <c r="C31" s="80" t="s">
        <v>130</v>
      </c>
      <c r="D31" s="81"/>
      <c r="E31" s="82"/>
      <c r="F31" s="82"/>
      <c r="G31" s="83"/>
      <c r="H31" s="77"/>
      <c r="I31" s="77"/>
      <c r="J31" s="77"/>
      <c r="K31" s="86"/>
      <c r="L31" s="84" t="s">
        <v>132</v>
      </c>
      <c r="M31" s="77"/>
      <c r="N31" s="77"/>
      <c r="O31" s="79"/>
    </row>
    <row r="32" spans="2:15" s="6" customFormat="1" ht="16.8">
      <c r="B32" s="87"/>
      <c r="C32" s="87"/>
      <c r="D32" s="81"/>
      <c r="E32" s="82"/>
      <c r="F32" s="82"/>
      <c r="G32" s="83"/>
      <c r="H32" s="77"/>
      <c r="I32" s="77"/>
      <c r="J32" s="77"/>
      <c r="K32" s="88"/>
      <c r="L32" s="84"/>
      <c r="M32" s="77"/>
      <c r="N32" s="77"/>
      <c r="O32" s="79"/>
    </row>
    <row r="33" spans="2:15" s="7" customFormat="1" ht="16.8">
      <c r="B33" s="80"/>
      <c r="C33" s="80" t="s">
        <v>247</v>
      </c>
      <c r="D33" s="81"/>
      <c r="E33" s="82"/>
      <c r="F33" s="82"/>
      <c r="G33" s="83"/>
      <c r="H33" s="77"/>
      <c r="I33" s="77"/>
      <c r="J33" s="77"/>
      <c r="K33" s="86"/>
      <c r="L33" s="84" t="s">
        <v>249</v>
      </c>
      <c r="M33" s="77"/>
      <c r="N33" s="77"/>
      <c r="O33" s="79"/>
    </row>
    <row r="34" spans="2:15" s="6" customFormat="1" ht="16.8">
      <c r="B34" s="87"/>
      <c r="C34" s="87"/>
      <c r="D34" s="81"/>
      <c r="E34" s="82"/>
      <c r="F34" s="82"/>
      <c r="G34" s="83"/>
      <c r="H34" s="77"/>
      <c r="I34" s="77"/>
      <c r="J34" s="77"/>
      <c r="K34" s="88"/>
      <c r="L34" s="84"/>
      <c r="M34" s="77"/>
      <c r="N34" s="77"/>
      <c r="O34" s="79"/>
    </row>
    <row r="35" spans="2:15" s="7" customFormat="1" ht="16.8">
      <c r="B35" s="12"/>
      <c r="C35" s="80" t="s">
        <v>5</v>
      </c>
      <c r="D35" s="81"/>
      <c r="E35" s="82"/>
      <c r="F35" s="82"/>
      <c r="G35" s="83"/>
      <c r="H35" s="77"/>
      <c r="I35" s="77"/>
      <c r="J35" s="77"/>
      <c r="K35" s="86"/>
      <c r="L35" s="84" t="s">
        <v>125</v>
      </c>
      <c r="M35" s="77"/>
      <c r="N35" s="11"/>
    </row>
    <row r="36" spans="2:15" s="6" customFormat="1" ht="16.8">
      <c r="B36" s="13"/>
      <c r="C36" s="13"/>
      <c r="D36" s="14"/>
      <c r="E36" s="15"/>
      <c r="F36" s="15"/>
      <c r="G36" s="16"/>
      <c r="H36" s="8"/>
      <c r="I36" s="8"/>
      <c r="J36" s="8"/>
      <c r="K36" s="17"/>
      <c r="L36" s="8"/>
      <c r="M36" s="8"/>
      <c r="N36" s="8"/>
    </row>
    <row r="37" spans="2:15" s="6" customFormat="1">
      <c r="B37" s="3"/>
      <c r="C37" s="3"/>
      <c r="D37" s="3"/>
      <c r="E37" s="3"/>
      <c r="F37" s="3"/>
      <c r="G37" s="3"/>
      <c r="H37" s="3"/>
      <c r="I37" s="3"/>
      <c r="J37" s="3"/>
      <c r="K37" s="3"/>
      <c r="L37" s="3"/>
      <c r="M37" s="3"/>
      <c r="N37" s="3"/>
    </row>
    <row r="38" spans="2:15" s="6" customFormat="1">
      <c r="B38" s="3"/>
      <c r="C38" s="3"/>
      <c r="D38" s="3"/>
      <c r="E38" s="3"/>
      <c r="F38" s="3"/>
      <c r="G38" s="3"/>
      <c r="H38" s="3"/>
      <c r="I38" s="3"/>
      <c r="J38" s="3"/>
      <c r="K38" s="3"/>
      <c r="L38" s="3"/>
      <c r="M38" s="3"/>
      <c r="N38" s="3"/>
    </row>
    <row r="39" spans="2:15" s="6" customFormat="1">
      <c r="B39" s="3"/>
      <c r="C39" s="3"/>
      <c r="D39" s="3"/>
      <c r="E39" s="3"/>
      <c r="F39" s="3"/>
      <c r="G39" s="3"/>
      <c r="H39" s="3"/>
      <c r="I39" s="3"/>
      <c r="J39" s="3"/>
      <c r="K39" s="3"/>
      <c r="L39" s="3"/>
      <c r="M39" s="3"/>
      <c r="N39" s="3"/>
    </row>
    <row r="40" spans="2:15" s="6" customFormat="1">
      <c r="B40" s="3"/>
      <c r="C40" s="3"/>
      <c r="D40" s="3"/>
      <c r="E40" s="3"/>
      <c r="F40" s="3"/>
      <c r="G40" s="3"/>
      <c r="H40" s="3"/>
      <c r="I40" s="3"/>
      <c r="J40" s="3"/>
      <c r="K40" s="3"/>
      <c r="L40" s="3"/>
      <c r="M40" s="3"/>
      <c r="N40" s="3"/>
    </row>
    <row r="41" spans="2:15" s="6" customFormat="1">
      <c r="B41" s="3"/>
      <c r="C41" s="3"/>
      <c r="D41" s="3"/>
      <c r="E41" s="3"/>
      <c r="F41" s="3"/>
      <c r="G41" s="3"/>
      <c r="H41" s="3"/>
      <c r="I41" s="3"/>
      <c r="J41" s="3"/>
      <c r="K41" s="3"/>
      <c r="L41" s="3"/>
      <c r="M41" s="3"/>
      <c r="N41" s="3"/>
    </row>
    <row r="42" spans="2:15" s="6" customFormat="1">
      <c r="B42" s="3"/>
      <c r="C42" s="3"/>
      <c r="D42" s="3"/>
      <c r="E42" s="3"/>
      <c r="F42" s="3"/>
      <c r="G42" s="3"/>
      <c r="H42" s="3"/>
      <c r="I42" s="3"/>
      <c r="J42" s="3"/>
      <c r="K42" s="3"/>
      <c r="L42" s="3"/>
      <c r="M42" s="3"/>
      <c r="N42" s="3"/>
    </row>
  </sheetData>
  <mergeCells count="3">
    <mergeCell ref="B15:N15"/>
    <mergeCell ref="B14:N14"/>
    <mergeCell ref="B6:N12"/>
  </mergeCells>
  <hyperlinks>
    <hyperlink ref="L21" location="'Activo Neto'!A1" display="'Activo Neto'!A1" xr:uid="{D98BF293-EB69-40CA-A8D4-6E6B94308BDC}"/>
    <hyperlink ref="L23" location="'Estado de Ingresos y Egresos'!A1" display="'Estado de Ingresos y Egresos'!A1" xr:uid="{EE791E5F-1207-4741-8286-79B668E9A73E}"/>
    <hyperlink ref="L27" location="'VARIACION DEL ACTIVO NETO'!A1" display="Variación del Activo Neto" xr:uid="{B3E5B71E-3497-4656-A0E8-7FF6B20A506F}"/>
    <hyperlink ref="L29" location="'Nota 1 a Nota 3.7'!A1" display="Nota 1 a Nota 3.7" xr:uid="{943072D1-B02C-4791-AFD1-3F43ECC5A0DD}"/>
    <hyperlink ref="L25" location="'FLUJO DE EFECTIVO'!A1" display="Flujos de Efectivo'!A1" xr:uid="{5BF98B03-B851-410B-B3CE-AD5F9F36D599}"/>
    <hyperlink ref="L31" location="'Nota 3.8 a Nota 4.1'!A1" display="Nota 3.8 a Nota 4.1" xr:uid="{B290D4FC-C33D-44F5-8E33-4E708C037AAF}"/>
    <hyperlink ref="L33" location="'Nota 4.3 a Nota 4.9'!A1" display="Nota 4.3 a Nota 4.9" xr:uid="{94CFB7A4-9B26-400A-AD10-FC420339A7E0}"/>
    <hyperlink ref="L35" location="'Nota 5 a Nota 8'!A1" display="'Nota 5 a Nota 8'!A1" xr:uid="{FE16895C-F908-473A-8B6A-783A6F1A361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8"/>
  <sheetViews>
    <sheetView showGridLines="0" tabSelected="1" zoomScale="85" zoomScaleNormal="85" zoomScaleSheetLayoutView="80" workbookViewId="0">
      <pane ySplit="9" topLeftCell="A10" activePane="bottomLeft" state="frozen"/>
      <selection pane="bottomLeft" activeCell="G16" sqref="G16:H28"/>
    </sheetView>
  </sheetViews>
  <sheetFormatPr baseColWidth="10" defaultColWidth="11.44140625" defaultRowHeight="15.6"/>
  <cols>
    <col min="1" max="1" width="2.88671875" style="21" customWidth="1"/>
    <col min="2" max="2" width="44.44140625" style="21" customWidth="1"/>
    <col min="3" max="3" width="19.5546875" style="21" customWidth="1"/>
    <col min="4" max="4" width="15.33203125" style="22" customWidth="1"/>
    <col min="5" max="6" width="22.88671875" style="21" customWidth="1"/>
    <col min="7" max="8" width="14.109375" style="21" customWidth="1"/>
    <col min="9" max="9" width="16.5546875" style="21" customWidth="1"/>
    <col min="10" max="10" width="19.109375" style="21" bestFit="1" customWidth="1"/>
    <col min="11" max="11" width="13.5546875" style="21" bestFit="1" customWidth="1"/>
    <col min="12" max="16384" width="11.44140625" style="21"/>
  </cols>
  <sheetData>
    <row r="1" spans="1:10" s="27" customFormat="1" ht="12.75" customHeight="1">
      <c r="A1" s="19"/>
      <c r="D1" s="28"/>
    </row>
    <row r="2" spans="1:10" s="19" customFormat="1" ht="12.75" customHeight="1">
      <c r="D2" s="20"/>
    </row>
    <row r="3" spans="1:10" s="19" customFormat="1" ht="12.75" customHeight="1">
      <c r="D3" s="20"/>
    </row>
    <row r="4" spans="1:10" s="29" customFormat="1" ht="12.75" customHeight="1" thickBot="1">
      <c r="D4" s="30"/>
    </row>
    <row r="5" spans="1:10" s="26" customFormat="1" ht="7.5" customHeight="1" thickTop="1">
      <c r="B5" s="31"/>
      <c r="C5" s="32"/>
      <c r="D5" s="32"/>
      <c r="E5" s="32"/>
      <c r="H5" s="33"/>
      <c r="I5" s="33"/>
      <c r="J5" s="33"/>
    </row>
    <row r="6" spans="1:10" ht="15" customHeight="1" thickTop="1">
      <c r="B6" s="25" t="s">
        <v>251</v>
      </c>
      <c r="C6" s="1"/>
      <c r="D6" s="1"/>
      <c r="E6" s="1"/>
      <c r="F6" s="24" t="s">
        <v>6</v>
      </c>
      <c r="G6" s="3"/>
      <c r="H6" s="3"/>
      <c r="I6" s="3"/>
    </row>
    <row r="7" spans="1:10" ht="15" customHeight="1">
      <c r="B7" s="114" t="s">
        <v>83</v>
      </c>
      <c r="C7" s="1"/>
      <c r="D7" s="1"/>
      <c r="E7" s="1"/>
      <c r="F7" s="1"/>
      <c r="G7" s="3"/>
      <c r="H7" s="3"/>
      <c r="I7" s="3"/>
    </row>
    <row r="8" spans="1:10" s="26" customFormat="1" ht="26.4" customHeight="1">
      <c r="A8" s="21"/>
      <c r="B8" s="334" t="s">
        <v>396</v>
      </c>
      <c r="C8" s="334"/>
      <c r="D8" s="334"/>
      <c r="E8" s="334"/>
      <c r="F8" s="334"/>
      <c r="G8" s="3"/>
      <c r="H8" s="3"/>
      <c r="I8" s="3"/>
    </row>
    <row r="9" spans="1:10" ht="15" customHeight="1">
      <c r="B9" s="115" t="s">
        <v>242</v>
      </c>
      <c r="C9" s="1"/>
      <c r="D9" s="1"/>
      <c r="E9" s="1"/>
      <c r="F9" s="1"/>
      <c r="G9" s="3"/>
      <c r="H9" s="3"/>
      <c r="I9" s="3"/>
    </row>
    <row r="10" spans="1:10" ht="11.25" customHeight="1">
      <c r="D10" s="21"/>
      <c r="E10" s="22"/>
    </row>
    <row r="11" spans="1:10" ht="26.25" customHeight="1">
      <c r="B11" s="335" t="s">
        <v>7</v>
      </c>
      <c r="C11" s="336"/>
      <c r="D11" s="336"/>
      <c r="E11" s="142" t="s">
        <v>365</v>
      </c>
      <c r="F11" s="135" t="s">
        <v>269</v>
      </c>
      <c r="G11" s="3"/>
    </row>
    <row r="12" spans="1:10" ht="6.75" customHeight="1">
      <c r="A12" s="1"/>
      <c r="B12" s="121"/>
      <c r="C12" s="122"/>
      <c r="D12" s="123"/>
      <c r="E12" s="233"/>
      <c r="F12" s="234"/>
      <c r="G12" s="1"/>
    </row>
    <row r="13" spans="1:10" ht="15">
      <c r="B13" s="124" t="s">
        <v>81</v>
      </c>
      <c r="C13" s="127"/>
      <c r="D13" s="190" t="s">
        <v>84</v>
      </c>
      <c r="E13" s="237">
        <v>433080.7599999939</v>
      </c>
      <c r="F13" s="238">
        <v>836317.6800000004</v>
      </c>
      <c r="G13" s="313"/>
    </row>
    <row r="14" spans="1:10" ht="15">
      <c r="B14" s="124" t="s">
        <v>8</v>
      </c>
      <c r="C14" s="127"/>
      <c r="D14" s="303" t="s">
        <v>85</v>
      </c>
      <c r="E14" s="237">
        <v>18904000.690000001</v>
      </c>
      <c r="F14" s="238">
        <v>3962216.5999999996</v>
      </c>
      <c r="G14" s="227"/>
      <c r="H14" s="228"/>
      <c r="I14" s="192"/>
    </row>
    <row r="15" spans="1:10" ht="15" hidden="1">
      <c r="B15" s="124" t="s">
        <v>160</v>
      </c>
      <c r="C15" s="127"/>
      <c r="D15" s="190" t="s">
        <v>87</v>
      </c>
      <c r="E15" s="237">
        <v>0</v>
      </c>
      <c r="F15" s="238">
        <v>0</v>
      </c>
      <c r="G15" s="112"/>
    </row>
    <row r="16" spans="1:10" s="3" customFormat="1" ht="7.5" customHeight="1">
      <c r="A16" s="1"/>
      <c r="B16" s="124"/>
      <c r="C16" s="126"/>
      <c r="D16" s="125"/>
      <c r="E16" s="239"/>
      <c r="F16" s="240"/>
    </row>
    <row r="17" spans="1:10" ht="15">
      <c r="B17" s="136" t="s">
        <v>9</v>
      </c>
      <c r="C17" s="129"/>
      <c r="D17" s="130"/>
      <c r="E17" s="241">
        <v>19337081.449999996</v>
      </c>
      <c r="F17" s="242">
        <v>4798534.28</v>
      </c>
      <c r="G17" s="99"/>
      <c r="H17" s="99"/>
      <c r="J17" s="313"/>
    </row>
    <row r="18" spans="1:10" ht="6.75" customHeight="1">
      <c r="A18" s="1"/>
      <c r="B18" s="137"/>
      <c r="C18" s="123"/>
      <c r="D18" s="123"/>
      <c r="E18" s="243"/>
      <c r="F18" s="243"/>
      <c r="G18" s="145"/>
    </row>
    <row r="19" spans="1:10" ht="25.95" customHeight="1">
      <c r="B19" s="335" t="s">
        <v>10</v>
      </c>
      <c r="C19" s="336"/>
      <c r="D19" s="336"/>
      <c r="E19" s="244"/>
      <c r="F19" s="245"/>
    </row>
    <row r="20" spans="1:10" ht="6.75" customHeight="1">
      <c r="A20" s="1"/>
      <c r="B20" s="121"/>
      <c r="C20" s="122"/>
      <c r="D20" s="123"/>
      <c r="E20" s="246"/>
      <c r="F20" s="246"/>
      <c r="G20" s="1"/>
    </row>
    <row r="21" spans="1:10" ht="15" hidden="1">
      <c r="B21" s="124" t="s">
        <v>86</v>
      </c>
      <c r="C21" s="129"/>
      <c r="D21" s="128" t="s">
        <v>87</v>
      </c>
      <c r="E21" s="237">
        <v>0</v>
      </c>
      <c r="F21" s="238">
        <v>0</v>
      </c>
    </row>
    <row r="22" spans="1:10" ht="15">
      <c r="B22" s="124" t="s">
        <v>88</v>
      </c>
      <c r="C22" s="127"/>
      <c r="D22" s="190" t="s">
        <v>89</v>
      </c>
      <c r="E22" s="237">
        <v>25458.5</v>
      </c>
      <c r="F22" s="238">
        <v>193.64</v>
      </c>
    </row>
    <row r="23" spans="1:10" ht="15">
      <c r="B23" s="124" t="s">
        <v>90</v>
      </c>
      <c r="C23" s="127"/>
      <c r="D23" s="190" t="s">
        <v>82</v>
      </c>
      <c r="E23" s="237">
        <v>109026.48999999993</v>
      </c>
      <c r="F23" s="238">
        <v>0</v>
      </c>
      <c r="G23" s="119"/>
    </row>
    <row r="24" spans="1:10" ht="15" hidden="1">
      <c r="B24" s="124" t="s">
        <v>194</v>
      </c>
      <c r="C24" s="127"/>
      <c r="D24" s="190" t="s">
        <v>91</v>
      </c>
      <c r="E24" s="237">
        <v>0</v>
      </c>
      <c r="F24" s="238">
        <v>0</v>
      </c>
      <c r="G24" s="119"/>
    </row>
    <row r="25" spans="1:10" ht="15">
      <c r="B25" s="124" t="s">
        <v>128</v>
      </c>
      <c r="C25" s="127"/>
      <c r="D25" s="190" t="s">
        <v>93</v>
      </c>
      <c r="E25" s="237">
        <v>3160</v>
      </c>
      <c r="F25" s="238">
        <v>511271.44</v>
      </c>
      <c r="G25" s="118"/>
    </row>
    <row r="26" spans="1:10" s="3" customFormat="1" ht="7.5" customHeight="1">
      <c r="A26" s="1"/>
      <c r="B26" s="136"/>
      <c r="C26" s="144"/>
      <c r="D26" s="125"/>
      <c r="E26" s="235"/>
      <c r="F26" s="236"/>
    </row>
    <row r="27" spans="1:10" ht="16.5" customHeight="1" thickBot="1">
      <c r="B27" s="137" t="s">
        <v>11</v>
      </c>
      <c r="C27" s="129"/>
      <c r="D27" s="131"/>
      <c r="E27" s="299">
        <v>19199436.459999997</v>
      </c>
      <c r="F27" s="299">
        <v>4287069.2</v>
      </c>
      <c r="G27" s="328"/>
      <c r="H27" s="99"/>
    </row>
    <row r="28" spans="1:10" ht="16.2" thickTop="1" thickBot="1">
      <c r="B28" s="138" t="s">
        <v>12</v>
      </c>
      <c r="C28" s="132"/>
      <c r="D28" s="133"/>
      <c r="E28" s="277">
        <v>18530.343783939828</v>
      </c>
      <c r="F28" s="277">
        <v>4250.1776579291754</v>
      </c>
    </row>
    <row r="29" spans="1:10" ht="16.2" thickTop="1" thickBot="1">
      <c r="B29" s="139" t="s">
        <v>13</v>
      </c>
      <c r="C29" s="140"/>
      <c r="D29" s="141"/>
      <c r="E29" s="329">
        <v>1036.1079472599999</v>
      </c>
      <c r="F29" s="317">
        <v>1008.68</v>
      </c>
    </row>
    <row r="30" spans="1:10" thickTop="1">
      <c r="B30" s="41" t="s">
        <v>26</v>
      </c>
      <c r="C30" s="3"/>
      <c r="D30" s="3"/>
      <c r="E30" s="3"/>
      <c r="F30" s="3"/>
      <c r="G30" s="3"/>
      <c r="H30" s="3"/>
      <c r="I30" s="3"/>
    </row>
    <row r="31" spans="1:10" ht="15">
      <c r="B31" s="26"/>
      <c r="C31" s="3"/>
      <c r="D31" s="3"/>
      <c r="E31" s="6"/>
      <c r="F31" s="6"/>
      <c r="G31" s="6"/>
      <c r="H31" s="3"/>
      <c r="I31" s="3"/>
    </row>
    <row r="32" spans="1:10" ht="15">
      <c r="B32" s="26"/>
      <c r="C32" s="3"/>
      <c r="D32" s="3"/>
      <c r="E32" s="6"/>
      <c r="F32" s="6"/>
      <c r="G32" s="6"/>
      <c r="H32" s="3"/>
      <c r="I32" s="3"/>
    </row>
    <row r="33" spans="1:9" ht="15">
      <c r="B33" s="26"/>
      <c r="C33" s="3"/>
      <c r="D33" s="3"/>
      <c r="E33" s="6"/>
      <c r="F33" s="6"/>
      <c r="G33" s="6"/>
      <c r="H33" s="3"/>
      <c r="I33" s="3"/>
    </row>
    <row r="34" spans="1:9" ht="15">
      <c r="B34" s="26"/>
      <c r="C34" s="3"/>
      <c r="D34" s="3"/>
      <c r="E34" s="6"/>
      <c r="F34" s="6"/>
      <c r="G34" s="6"/>
      <c r="H34" s="3"/>
      <c r="I34" s="3"/>
    </row>
    <row r="35" spans="1:9" ht="15">
      <c r="B35" s="26"/>
      <c r="C35" s="3"/>
      <c r="D35" s="3"/>
      <c r="E35" s="6"/>
      <c r="F35" s="6"/>
      <c r="G35" s="6"/>
      <c r="H35" s="3"/>
      <c r="I35" s="3"/>
    </row>
    <row r="36" spans="1:9">
      <c r="E36" s="231"/>
      <c r="F36" s="231"/>
      <c r="G36" s="231"/>
    </row>
    <row r="38" spans="1:9" s="35" customFormat="1" ht="13.2">
      <c r="A38" s="36"/>
      <c r="B38" s="37" t="s">
        <v>360</v>
      </c>
      <c r="C38" s="56"/>
      <c r="D38" s="38" t="s">
        <v>362</v>
      </c>
      <c r="E38" s="38"/>
      <c r="F38" s="34" t="s">
        <v>165</v>
      </c>
    </row>
    <row r="39" spans="1:9" s="35" customFormat="1" ht="13.2">
      <c r="A39" s="36"/>
      <c r="B39" s="39" t="s">
        <v>361</v>
      </c>
      <c r="C39" s="49"/>
      <c r="D39" s="39" t="s">
        <v>363</v>
      </c>
      <c r="E39" s="40"/>
      <c r="F39" s="39" t="s">
        <v>122</v>
      </c>
    </row>
    <row r="43" spans="1:9" s="221" customFormat="1" ht="15">
      <c r="B43" s="308" t="s">
        <v>302</v>
      </c>
      <c r="C43" s="310"/>
      <c r="D43" s="310"/>
      <c r="F43" s="220" t="s">
        <v>270</v>
      </c>
    </row>
    <row r="44" spans="1:9" s="221" customFormat="1" ht="15">
      <c r="B44" s="311" t="s">
        <v>154</v>
      </c>
      <c r="C44" s="223"/>
      <c r="D44" s="223"/>
      <c r="F44" s="311" t="s">
        <v>155</v>
      </c>
    </row>
    <row r="46" spans="1:9" ht="15">
      <c r="B46" s="218" t="s">
        <v>157</v>
      </c>
      <c r="C46" s="219"/>
      <c r="D46" s="219"/>
      <c r="E46" s="219"/>
      <c r="F46" s="220" t="s">
        <v>156</v>
      </c>
      <c r="G46" s="221"/>
    </row>
    <row r="47" spans="1:9" ht="15">
      <c r="B47" s="222" t="s">
        <v>154</v>
      </c>
      <c r="C47" s="219"/>
      <c r="D47" s="219"/>
      <c r="E47" s="219"/>
      <c r="F47" s="222" t="s">
        <v>155</v>
      </c>
      <c r="G47" s="221"/>
    </row>
    <row r="48" spans="1:9" ht="15">
      <c r="B48" s="26"/>
      <c r="C48" s="26"/>
      <c r="D48" s="26"/>
      <c r="E48" s="26"/>
      <c r="F48" s="26"/>
      <c r="G48" s="26"/>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3" location="NOTAS!A1" display="(Nota 4.1)" xr:uid="{62DA1D78-FFEB-4EC7-9170-4AFA2BBDC7AC}"/>
    <hyperlink ref="D15" location="NOTAS!A1" display="(Nota 4.1)" xr:uid="{DFBDCADD-7BAF-43E5-8295-3B60543F1C89}"/>
    <hyperlink ref="D25" location="NOTAS!A1" display="(Nota 4.1)" xr:uid="{8D6ADEB4-5CEA-4348-8DA1-3B22FE213D5C}"/>
    <hyperlink ref="D14" location="NOTAS!A1" display="(Nota 4.1)" xr:uid="{8A1E5A75-4B39-4A71-90B0-F1A31CA32A34}"/>
    <hyperlink ref="D22" location="NOTAS!A1" display="(Nota 4.1)" xr:uid="{E2ACF50E-861B-48FB-B24E-3D2D32076E65}"/>
    <hyperlink ref="D23" location="NOTAS!A1" display="(Nota 4.1)" xr:uid="{7B5DF90C-A712-4106-BDA9-BB0E5B93A0AB}"/>
    <hyperlink ref="D24" location="NOTAS!A1" display="(Nota 4.1)" xr:uid="{89405A0F-728D-48A8-B2F7-0C362E3C784A}"/>
  </hyperlinks>
  <pageMargins left="0.7" right="0.7" top="0.75" bottom="0.75" header="0.3" footer="0.3"/>
  <pageSetup paperSize="9" scale="22" fitToHeight="0" orientation="portrait" r:id="rId5"/>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4"/>
  <sheetViews>
    <sheetView showGridLines="0" zoomScale="85" zoomScaleNormal="85" zoomScaleSheetLayoutView="90" workbookViewId="0">
      <pane ySplit="9" topLeftCell="A10" activePane="bottomLeft" state="frozen"/>
      <selection pane="bottomLeft" activeCell="F19" sqref="F19:G32"/>
    </sheetView>
  </sheetViews>
  <sheetFormatPr baseColWidth="10" defaultColWidth="11.44140625" defaultRowHeight="15"/>
  <cols>
    <col min="1" max="1" width="2.88671875" style="21" customWidth="1"/>
    <col min="2" max="2" width="64.33203125" style="26" customWidth="1"/>
    <col min="3" max="3" width="14.88671875" style="26" customWidth="1"/>
    <col min="4" max="5" width="22.88671875" style="26" customWidth="1"/>
    <col min="6" max="7" width="15" style="26" customWidth="1"/>
    <col min="8" max="8" width="27.44140625" style="26" customWidth="1"/>
    <col min="9" max="9" width="17.88671875" style="26" bestFit="1" customWidth="1"/>
    <col min="10" max="10" width="6.88671875" style="26" customWidth="1"/>
    <col min="11" max="16384" width="11.44140625" style="26"/>
  </cols>
  <sheetData>
    <row r="1" spans="1:10" s="27" customFormat="1" ht="12.75" customHeight="1">
      <c r="A1" s="19"/>
      <c r="D1" s="28"/>
    </row>
    <row r="2" spans="1:10" s="27" customFormat="1" ht="12.75" customHeight="1">
      <c r="A2" s="19"/>
      <c r="D2" s="28"/>
    </row>
    <row r="3" spans="1:10" s="27" customFormat="1" ht="12.75" customHeight="1">
      <c r="A3" s="19"/>
      <c r="D3" s="28"/>
    </row>
    <row r="4" spans="1:10" s="29" customFormat="1" ht="12.75" customHeight="1" thickBot="1">
      <c r="D4" s="30"/>
    </row>
    <row r="5" spans="1:10" ht="7.5" customHeight="1" thickTop="1">
      <c r="A5" s="26"/>
      <c r="B5" s="31"/>
      <c r="C5" s="32"/>
      <c r="D5" s="32"/>
      <c r="E5" s="32"/>
      <c r="H5" s="33"/>
      <c r="I5" s="33"/>
      <c r="J5" s="33"/>
    </row>
    <row r="6" spans="1:10">
      <c r="B6" s="25" t="s">
        <v>251</v>
      </c>
      <c r="C6" s="1"/>
      <c r="D6" s="1"/>
      <c r="E6" s="24" t="s">
        <v>6</v>
      </c>
      <c r="F6" s="3"/>
      <c r="G6" s="3"/>
      <c r="H6" s="3"/>
      <c r="I6" s="3"/>
    </row>
    <row r="7" spans="1:10">
      <c r="B7" s="114" t="s">
        <v>133</v>
      </c>
      <c r="C7" s="1"/>
      <c r="D7" s="1"/>
      <c r="E7" s="1"/>
      <c r="F7" s="3"/>
      <c r="G7" s="3"/>
      <c r="H7" s="3"/>
      <c r="I7" s="3"/>
    </row>
    <row r="8" spans="1:10" ht="25.95" customHeight="1">
      <c r="B8" s="334" t="s">
        <v>397</v>
      </c>
      <c r="C8" s="334"/>
      <c r="D8" s="334"/>
      <c r="E8" s="334"/>
      <c r="F8" s="334"/>
      <c r="G8" s="3"/>
      <c r="H8" s="3"/>
      <c r="I8" s="3"/>
    </row>
    <row r="9" spans="1:10">
      <c r="B9" s="115" t="s">
        <v>242</v>
      </c>
      <c r="C9" s="1"/>
      <c r="D9" s="1"/>
      <c r="E9" s="1"/>
      <c r="F9" s="3"/>
      <c r="G9" s="3"/>
      <c r="H9" s="3"/>
      <c r="I9" s="3"/>
    </row>
    <row r="10" spans="1:10" s="21" customFormat="1" ht="11.25" customHeight="1">
      <c r="E10" s="22"/>
    </row>
    <row r="11" spans="1:10" ht="26.25" customHeight="1">
      <c r="B11" s="134" t="s">
        <v>14</v>
      </c>
      <c r="C11" s="152"/>
      <c r="D11" s="142" t="s">
        <v>365</v>
      </c>
      <c r="E11" s="135" t="s">
        <v>364</v>
      </c>
      <c r="F11" s="3"/>
      <c r="G11" s="3"/>
      <c r="H11" s="3"/>
      <c r="I11" s="3"/>
    </row>
    <row r="12" spans="1:10" ht="6.75" customHeight="1">
      <c r="B12" s="149"/>
      <c r="C12" s="146"/>
      <c r="D12" s="143"/>
      <c r="E12" s="153"/>
      <c r="F12" s="3"/>
      <c r="G12" s="3"/>
      <c r="H12" s="3"/>
      <c r="I12" s="3"/>
    </row>
    <row r="13" spans="1:10">
      <c r="B13" s="124" t="s">
        <v>15</v>
      </c>
      <c r="C13" s="190" t="s">
        <v>95</v>
      </c>
      <c r="D13" s="247">
        <v>492605.50000000006</v>
      </c>
      <c r="E13" s="248">
        <v>0</v>
      </c>
      <c r="G13" s="3"/>
      <c r="H13" s="3"/>
      <c r="I13" s="3"/>
    </row>
    <row r="14" spans="1:10">
      <c r="B14" s="124" t="s">
        <v>353</v>
      </c>
      <c r="C14" s="190" t="s">
        <v>99</v>
      </c>
      <c r="D14" s="247">
        <v>5708.35</v>
      </c>
      <c r="E14" s="248">
        <v>0</v>
      </c>
      <c r="G14" s="3"/>
      <c r="H14" s="3"/>
      <c r="I14" s="3"/>
    </row>
    <row r="15" spans="1:10">
      <c r="B15" s="124" t="s">
        <v>92</v>
      </c>
      <c r="C15" s="190" t="s">
        <v>164</v>
      </c>
      <c r="D15" s="247">
        <v>305.35000000000002</v>
      </c>
      <c r="E15" s="248">
        <v>0</v>
      </c>
      <c r="F15" s="3"/>
      <c r="G15" s="3"/>
      <c r="H15" s="3"/>
      <c r="I15" s="3"/>
    </row>
    <row r="16" spans="1:10" ht="7.5" customHeight="1">
      <c r="B16" s="149"/>
      <c r="C16" s="146"/>
      <c r="D16" s="249"/>
      <c r="E16" s="250"/>
      <c r="F16" s="3"/>
      <c r="G16" s="3"/>
      <c r="H16" s="3"/>
      <c r="I16" s="3"/>
    </row>
    <row r="17" spans="2:9">
      <c r="B17" s="136" t="s">
        <v>16</v>
      </c>
      <c r="C17" s="146"/>
      <c r="D17" s="251">
        <v>498619.2</v>
      </c>
      <c r="E17" s="252">
        <v>0</v>
      </c>
      <c r="F17" s="3"/>
      <c r="G17" s="3"/>
      <c r="H17" s="3"/>
      <c r="I17" s="3"/>
    </row>
    <row r="18" spans="2:9" ht="7.5" customHeight="1">
      <c r="B18" s="150"/>
      <c r="C18" s="146"/>
      <c r="D18" s="251"/>
      <c r="E18" s="252"/>
      <c r="F18" s="3"/>
      <c r="G18" s="3"/>
      <c r="H18" s="3"/>
      <c r="I18" s="3"/>
    </row>
    <row r="19" spans="2:9" ht="26.25" customHeight="1">
      <c r="B19" s="134" t="s">
        <v>17</v>
      </c>
      <c r="C19" s="147"/>
      <c r="D19" s="253"/>
      <c r="E19" s="254"/>
      <c r="F19" s="3"/>
      <c r="G19" s="3"/>
      <c r="H19" s="3"/>
      <c r="I19" s="3"/>
    </row>
    <row r="20" spans="2:9" ht="6.75" customHeight="1">
      <c r="B20" s="148"/>
      <c r="C20" s="146"/>
      <c r="D20" s="255"/>
      <c r="E20" s="256"/>
      <c r="F20" s="3"/>
      <c r="G20" s="3"/>
      <c r="H20" s="3"/>
      <c r="I20" s="3"/>
    </row>
    <row r="21" spans="2:9" hidden="1">
      <c r="B21" s="124" t="s">
        <v>192</v>
      </c>
      <c r="C21" s="190" t="s">
        <v>164</v>
      </c>
      <c r="D21" s="247">
        <v>0</v>
      </c>
      <c r="E21" s="248">
        <v>0</v>
      </c>
      <c r="F21" s="3"/>
      <c r="G21" s="3"/>
      <c r="H21" s="3"/>
      <c r="I21" s="3"/>
    </row>
    <row r="22" spans="2:9">
      <c r="B22" s="124" t="s">
        <v>96</v>
      </c>
      <c r="C22" s="190" t="s">
        <v>97</v>
      </c>
      <c r="D22" s="247">
        <v>99744.48</v>
      </c>
      <c r="E22" s="248">
        <v>0</v>
      </c>
      <c r="F22" s="3"/>
      <c r="G22" s="3"/>
      <c r="H22" s="3"/>
      <c r="I22" s="3"/>
    </row>
    <row r="23" spans="2:9">
      <c r="B23" s="124" t="s">
        <v>94</v>
      </c>
      <c r="C23" s="190" t="s">
        <v>198</v>
      </c>
      <c r="D23" s="247">
        <v>34383.5</v>
      </c>
      <c r="E23" s="248">
        <v>0</v>
      </c>
      <c r="F23" s="3"/>
      <c r="G23" s="3"/>
      <c r="H23" s="3"/>
      <c r="I23" s="3"/>
    </row>
    <row r="24" spans="2:9">
      <c r="B24" s="124" t="s">
        <v>98</v>
      </c>
      <c r="C24" s="190" t="s">
        <v>358</v>
      </c>
      <c r="D24" s="247">
        <v>22564.9</v>
      </c>
      <c r="E24" s="248">
        <v>0</v>
      </c>
      <c r="F24" s="3"/>
      <c r="G24" s="3"/>
      <c r="H24" s="3"/>
      <c r="I24" s="3"/>
    </row>
    <row r="25" spans="2:9">
      <c r="B25" s="149"/>
      <c r="C25" s="146"/>
      <c r="D25" s="247"/>
      <c r="E25" s="248"/>
      <c r="F25" s="3"/>
      <c r="G25" s="3"/>
      <c r="H25" s="3"/>
      <c r="I25" s="3"/>
    </row>
    <row r="26" spans="2:9">
      <c r="B26" s="136" t="s">
        <v>18</v>
      </c>
      <c r="C26" s="129"/>
      <c r="D26" s="251">
        <v>156692.87999999998</v>
      </c>
      <c r="E26" s="252">
        <v>0</v>
      </c>
      <c r="F26" s="3"/>
      <c r="G26" s="3"/>
      <c r="H26" s="3"/>
      <c r="I26" s="3"/>
    </row>
    <row r="27" spans="2:9" ht="6.75" customHeight="1">
      <c r="B27" s="150"/>
      <c r="C27" s="129"/>
      <c r="D27" s="251"/>
      <c r="E27" s="252"/>
      <c r="F27" s="3"/>
      <c r="G27" s="3"/>
      <c r="H27" s="3"/>
      <c r="I27" s="3"/>
    </row>
    <row r="28" spans="2:9">
      <c r="B28" s="170" t="s">
        <v>19</v>
      </c>
      <c r="C28" s="151"/>
      <c r="D28" s="257">
        <v>341926.32000000007</v>
      </c>
      <c r="E28" s="258">
        <v>0</v>
      </c>
      <c r="F28" s="98"/>
      <c r="G28" s="98"/>
      <c r="H28" s="3"/>
      <c r="I28" s="3"/>
    </row>
    <row r="29" spans="2:9">
      <c r="B29" s="41" t="s">
        <v>26</v>
      </c>
      <c r="C29" s="3"/>
      <c r="D29" s="3"/>
      <c r="E29" s="3"/>
      <c r="F29" s="3"/>
      <c r="G29" s="3"/>
      <c r="H29" s="3"/>
      <c r="I29" s="3"/>
    </row>
    <row r="30" spans="2:9">
      <c r="C30" s="3"/>
      <c r="D30" s="3"/>
      <c r="E30" s="3"/>
      <c r="F30" s="3"/>
      <c r="G30" s="3"/>
      <c r="H30" s="3"/>
      <c r="I30" s="3"/>
    </row>
    <row r="31" spans="2:9">
      <c r="C31" s="3"/>
      <c r="D31" s="3"/>
      <c r="E31" s="3"/>
      <c r="F31" s="3"/>
      <c r="G31" s="3"/>
      <c r="H31" s="3"/>
    </row>
    <row r="32" spans="2:9">
      <c r="B32" s="46"/>
      <c r="C32" s="46"/>
      <c r="D32" s="46"/>
      <c r="E32" s="46"/>
      <c r="F32" s="46"/>
      <c r="G32" s="46"/>
      <c r="H32" s="46"/>
      <c r="I32" s="46"/>
    </row>
    <row r="35" spans="1:5" s="35" customFormat="1">
      <c r="A35" s="21"/>
      <c r="B35" s="37" t="s">
        <v>360</v>
      </c>
      <c r="C35" s="38" t="s">
        <v>362</v>
      </c>
      <c r="D35" s="56"/>
      <c r="E35" s="34" t="s">
        <v>165</v>
      </c>
    </row>
    <row r="36" spans="1:5" s="35" customFormat="1" ht="13.2">
      <c r="A36" s="36"/>
      <c r="B36" s="39" t="s">
        <v>361</v>
      </c>
      <c r="C36" s="39" t="s">
        <v>363</v>
      </c>
      <c r="D36" s="49"/>
      <c r="E36" s="39" t="s">
        <v>122</v>
      </c>
    </row>
    <row r="37" spans="1:5" ht="13.2">
      <c r="A37" s="36"/>
    </row>
    <row r="42" spans="1:5" s="219" customFormat="1">
      <c r="A42" s="221"/>
      <c r="B42" s="308" t="s">
        <v>302</v>
      </c>
      <c r="C42" s="310"/>
      <c r="D42" s="310"/>
      <c r="E42" s="220" t="s">
        <v>270</v>
      </c>
    </row>
    <row r="43" spans="1:5" s="219" customFormat="1">
      <c r="A43" s="221"/>
      <c r="B43" s="311" t="s">
        <v>154</v>
      </c>
      <c r="C43" s="223"/>
      <c r="D43" s="223"/>
      <c r="E43" s="311" t="s">
        <v>155</v>
      </c>
    </row>
    <row r="44" spans="1:5">
      <c r="B44" s="222" t="s">
        <v>154</v>
      </c>
      <c r="C44" s="219"/>
      <c r="D44" s="219"/>
      <c r="E44" s="222" t="s">
        <v>155</v>
      </c>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F8"/>
  </mergeCells>
  <hyperlinks>
    <hyperlink ref="E6" location="INDICE!A1" display="Índice" xr:uid="{4CFD84B2-FE8F-4786-B770-A82E448DB165}"/>
    <hyperlink ref="C13" location="NOTAS!A1" display="(Nota 4.1)" xr:uid="{B05F99A2-71E8-44F8-B183-0020A82923C2}"/>
    <hyperlink ref="C15" location="NOTAS!A1" display="(Nota 4.1)" xr:uid="{B375C1F2-AD5D-4828-8F50-2122F0F4265C}"/>
    <hyperlink ref="C21" location="NOTAS!A1" display="(Nota 4.1)" xr:uid="{77CC3BC3-3030-4231-8204-7A4A68257661}"/>
    <hyperlink ref="C23" location="NOTAS!A1" display="(Nota 4.1)" xr:uid="{104EF58B-E43E-44EE-B2D1-6AD6CAB6062D}"/>
    <hyperlink ref="C22" location="NOTAS!A1" display="(Nota 4.1)" xr:uid="{313B3294-C201-493D-AE36-453142291BB6}"/>
    <hyperlink ref="C24" location="NOTAS!A1" display="(Nota 4.1)" xr:uid="{788DBA48-D1B8-429E-B923-D9AAF8AD20DA}"/>
    <hyperlink ref="C14" location="NOTAS!A1" display="(Nota 4.1)" xr:uid="{02EDEF15-A913-42A4-AF39-7A5306986557}"/>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7"/>
  <sheetViews>
    <sheetView showGridLines="0" zoomScale="85" zoomScaleNormal="70" zoomScaleSheetLayoutView="90" workbookViewId="0">
      <pane ySplit="9" topLeftCell="A10" activePane="bottomLeft" state="frozen"/>
      <selection pane="bottomLeft" activeCell="E20" sqref="E20"/>
    </sheetView>
  </sheetViews>
  <sheetFormatPr baseColWidth="10" defaultColWidth="11.44140625" defaultRowHeight="15"/>
  <cols>
    <col min="1" max="1" width="2.88671875" style="21" customWidth="1"/>
    <col min="2" max="2" width="52.5546875" style="23" customWidth="1"/>
    <col min="3" max="3" width="16.109375" style="23" customWidth="1"/>
    <col min="4" max="4" width="10.44140625" style="23" customWidth="1"/>
    <col min="5" max="5" width="22.6640625" style="23" customWidth="1"/>
    <col min="6" max="6" width="22.6640625" style="43"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27" customFormat="1" ht="12.75" customHeight="1">
      <c r="A1" s="19"/>
      <c r="D1" s="28"/>
    </row>
    <row r="2" spans="1:9" s="27" customFormat="1" ht="12.75" customHeight="1">
      <c r="A2" s="19"/>
      <c r="D2" s="28"/>
    </row>
    <row r="3" spans="1:9" s="27" customFormat="1" ht="12.75" customHeight="1">
      <c r="A3" s="19"/>
      <c r="D3" s="28"/>
    </row>
    <row r="4" spans="1:9" s="29" customFormat="1" ht="12.75" customHeight="1" thickBot="1">
      <c r="D4" s="30"/>
    </row>
    <row r="5" spans="1:9" s="26" customFormat="1" ht="7.5" customHeight="1" thickTop="1">
      <c r="B5" s="31"/>
      <c r="C5" s="32"/>
      <c r="D5" s="32"/>
      <c r="E5" s="32"/>
      <c r="G5" s="33"/>
      <c r="H5" s="33"/>
      <c r="I5" s="33"/>
    </row>
    <row r="6" spans="1:9">
      <c r="B6" s="25" t="s">
        <v>251</v>
      </c>
      <c r="C6" s="1"/>
      <c r="D6" s="1"/>
      <c r="E6" s="1"/>
      <c r="F6" s="24" t="s">
        <v>6</v>
      </c>
      <c r="G6" s="3"/>
      <c r="H6" s="3"/>
    </row>
    <row r="7" spans="1:9">
      <c r="B7" s="114" t="s">
        <v>123</v>
      </c>
      <c r="C7" s="1"/>
      <c r="D7" s="1"/>
      <c r="E7" s="1"/>
      <c r="F7" s="1"/>
      <c r="G7" s="3"/>
      <c r="H7" s="3"/>
    </row>
    <row r="8" spans="1:9" s="26" customFormat="1" ht="30.6" customHeight="1">
      <c r="A8" s="21"/>
      <c r="B8" s="334" t="s">
        <v>417</v>
      </c>
      <c r="C8" s="334"/>
      <c r="D8" s="334"/>
      <c r="E8" s="334"/>
      <c r="F8" s="334"/>
      <c r="G8" s="3"/>
      <c r="H8" s="3"/>
    </row>
    <row r="9" spans="1:9">
      <c r="B9" s="115" t="s">
        <v>242</v>
      </c>
      <c r="C9" s="1"/>
      <c r="D9" s="1"/>
      <c r="E9" s="1"/>
      <c r="F9" s="1"/>
      <c r="G9" s="3"/>
      <c r="H9" s="3"/>
    </row>
    <row r="10" spans="1:9" ht="11.25" customHeight="1">
      <c r="A10" s="1"/>
      <c r="B10" s="1"/>
      <c r="C10" s="1"/>
      <c r="D10" s="1"/>
      <c r="E10" s="161"/>
      <c r="F10" s="1"/>
    </row>
    <row r="11" spans="1:9" ht="26.25" customHeight="1">
      <c r="B11" s="156"/>
      <c r="C11" s="152"/>
      <c r="D11" s="152"/>
      <c r="E11" s="142" t="s">
        <v>365</v>
      </c>
      <c r="F11" s="135" t="s">
        <v>364</v>
      </c>
      <c r="G11" s="3"/>
      <c r="H11" s="3"/>
    </row>
    <row r="12" spans="1:9" ht="7.5" customHeight="1">
      <c r="A12" s="1"/>
      <c r="B12" s="337"/>
      <c r="C12" s="338"/>
      <c r="D12" s="338"/>
      <c r="E12" s="160"/>
      <c r="F12" s="157"/>
    </row>
    <row r="13" spans="1:9">
      <c r="B13" s="171" t="s">
        <v>20</v>
      </c>
      <c r="C13" s="154"/>
      <c r="D13" s="154"/>
      <c r="E13" s="160"/>
      <c r="F13" s="157"/>
      <c r="G13" s="3"/>
      <c r="H13" s="3"/>
    </row>
    <row r="14" spans="1:9" ht="7.5" customHeight="1">
      <c r="B14" s="158"/>
      <c r="C14" s="154"/>
      <c r="D14" s="154"/>
      <c r="E14" s="160"/>
      <c r="F14" s="157"/>
      <c r="G14" s="3"/>
      <c r="H14" s="3"/>
    </row>
    <row r="15" spans="1:9">
      <c r="B15" s="136" t="s">
        <v>21</v>
      </c>
      <c r="C15" s="154"/>
      <c r="D15" s="154"/>
      <c r="E15" s="160"/>
      <c r="F15" s="157"/>
      <c r="G15" s="3"/>
      <c r="H15" s="3"/>
    </row>
    <row r="16" spans="1:9">
      <c r="B16" s="124" t="s">
        <v>100</v>
      </c>
      <c r="C16" s="155"/>
      <c r="D16" s="155"/>
      <c r="E16" s="278">
        <v>-14989053.739999998</v>
      </c>
      <c r="F16" s="304">
        <v>0</v>
      </c>
      <c r="G16" s="3"/>
      <c r="H16" s="3"/>
    </row>
    <row r="17" spans="1:8">
      <c r="B17" s="124" t="s">
        <v>22</v>
      </c>
      <c r="C17" s="155"/>
      <c r="D17" s="155"/>
      <c r="E17" s="312">
        <v>-74479.62</v>
      </c>
      <c r="F17" s="248">
        <v>0</v>
      </c>
      <c r="G17" s="3"/>
      <c r="H17" s="3"/>
    </row>
    <row r="18" spans="1:8">
      <c r="B18" s="124" t="s">
        <v>127</v>
      </c>
      <c r="C18" s="155"/>
      <c r="D18" s="155"/>
      <c r="E18" s="278">
        <v>89855.499999999942</v>
      </c>
      <c r="F18" s="304">
        <v>0</v>
      </c>
      <c r="G18" s="3"/>
      <c r="H18" s="3"/>
    </row>
    <row r="19" spans="1:8" ht="6.75" customHeight="1">
      <c r="B19" s="124"/>
      <c r="C19" s="154"/>
      <c r="D19" s="154"/>
      <c r="E19" s="247"/>
      <c r="F19" s="248"/>
      <c r="G19" s="3"/>
      <c r="H19" s="3"/>
    </row>
    <row r="20" spans="1:8" ht="15" customHeight="1">
      <c r="B20" s="136" t="s">
        <v>101</v>
      </c>
      <c r="C20" s="154"/>
      <c r="D20" s="154"/>
      <c r="E20" s="298">
        <v>-14973677.859999998</v>
      </c>
      <c r="F20" s="252">
        <v>0</v>
      </c>
      <c r="G20" s="3"/>
      <c r="H20" s="3"/>
    </row>
    <row r="21" spans="1:8">
      <c r="B21" s="158"/>
      <c r="C21" s="154"/>
      <c r="D21" s="155"/>
      <c r="E21" s="247"/>
      <c r="F21" s="248"/>
      <c r="G21" s="3"/>
      <c r="H21" s="3"/>
    </row>
    <row r="22" spans="1:8">
      <c r="B22" s="171" t="s">
        <v>23</v>
      </c>
      <c r="C22" s="155"/>
      <c r="D22" s="155"/>
      <c r="E22" s="247"/>
      <c r="F22" s="248"/>
      <c r="G22" s="3"/>
      <c r="H22" s="3"/>
    </row>
    <row r="23" spans="1:8" ht="7.5" customHeight="1">
      <c r="B23" s="158"/>
      <c r="C23" s="154"/>
      <c r="D23" s="154"/>
      <c r="E23" s="259"/>
      <c r="F23" s="260"/>
      <c r="G23" s="3"/>
      <c r="H23" s="3"/>
    </row>
    <row r="24" spans="1:8">
      <c r="B24" s="124" t="s">
        <v>24</v>
      </c>
      <c r="C24" s="154"/>
      <c r="D24" s="154"/>
      <c r="E24" s="278">
        <v>-11543969.93</v>
      </c>
      <c r="F24" s="304">
        <v>0</v>
      </c>
      <c r="G24" s="3"/>
      <c r="H24" s="3"/>
    </row>
    <row r="25" spans="1:8">
      <c r="B25" s="124" t="s">
        <v>25</v>
      </c>
      <c r="C25" s="154"/>
      <c r="D25" s="154"/>
      <c r="E25" s="247">
        <v>26114410.869999997</v>
      </c>
      <c r="F25" s="248">
        <v>0</v>
      </c>
      <c r="G25" s="3"/>
      <c r="H25" s="3"/>
    </row>
    <row r="26" spans="1:8" ht="6.75" customHeight="1">
      <c r="B26" s="149"/>
      <c r="C26" s="154"/>
      <c r="D26" s="154"/>
      <c r="E26" s="247"/>
      <c r="F26" s="248"/>
      <c r="G26" s="3"/>
      <c r="H26" s="3"/>
    </row>
    <row r="27" spans="1:8" ht="16.5" customHeight="1">
      <c r="B27" s="136" t="s">
        <v>102</v>
      </c>
      <c r="C27" s="154"/>
      <c r="D27" s="154"/>
      <c r="E27" s="251">
        <v>14570440.939999998</v>
      </c>
      <c r="F27" s="252">
        <v>0</v>
      </c>
      <c r="G27" s="3"/>
      <c r="H27" s="3"/>
    </row>
    <row r="28" spans="1:8" ht="7.5" customHeight="1">
      <c r="A28" s="26"/>
      <c r="B28" s="337"/>
      <c r="C28" s="338"/>
      <c r="D28" s="338"/>
      <c r="E28" s="247"/>
      <c r="F28" s="248"/>
    </row>
    <row r="29" spans="1:8" ht="16.5" customHeight="1">
      <c r="B29" s="136" t="s">
        <v>103</v>
      </c>
      <c r="C29" s="155"/>
      <c r="D29" s="155"/>
      <c r="E29" s="257">
        <v>836317.6800000004</v>
      </c>
      <c r="F29" s="252">
        <v>0</v>
      </c>
      <c r="G29" s="3"/>
      <c r="H29" s="3"/>
    </row>
    <row r="30" spans="1:8" ht="16.5" customHeight="1" thickBot="1">
      <c r="B30" s="170" t="s">
        <v>104</v>
      </c>
      <c r="C30" s="159"/>
      <c r="D30" s="159"/>
      <c r="E30" s="261">
        <v>433080.76000000047</v>
      </c>
      <c r="F30" s="261">
        <v>0</v>
      </c>
      <c r="G30" s="314"/>
      <c r="H30" s="98"/>
    </row>
    <row r="31" spans="1:8" ht="15.6" thickTop="1">
      <c r="B31" s="41" t="s">
        <v>26</v>
      </c>
      <c r="C31" s="3"/>
      <c r="D31" s="3"/>
      <c r="E31" s="3"/>
      <c r="F31" s="3"/>
      <c r="G31" s="3"/>
      <c r="H31" s="3"/>
    </row>
    <row r="32" spans="1:8">
      <c r="B32" s="26"/>
      <c r="C32" s="3"/>
      <c r="D32" s="3"/>
      <c r="E32" s="3"/>
      <c r="F32" s="3"/>
      <c r="G32" s="3"/>
      <c r="H32" s="3"/>
    </row>
    <row r="33" spans="1:8">
      <c r="B33" s="26"/>
      <c r="C33" s="3"/>
      <c r="D33" s="3"/>
      <c r="E33" s="3"/>
      <c r="F33" s="3"/>
      <c r="G33" s="3"/>
      <c r="H33" s="3"/>
    </row>
    <row r="34" spans="1:8" ht="13.8">
      <c r="A34" s="36"/>
      <c r="B34" s="42"/>
      <c r="C34" s="3"/>
      <c r="D34" s="3"/>
      <c r="E34" s="3"/>
      <c r="F34" s="3"/>
      <c r="G34" s="3"/>
      <c r="H34" s="3"/>
    </row>
    <row r="35" spans="1:8" ht="13.2">
      <c r="A35" s="36"/>
    </row>
    <row r="36" spans="1:8" s="26" customFormat="1">
      <c r="A36" s="21"/>
    </row>
    <row r="37" spans="1:8" s="35" customFormat="1">
      <c r="A37" s="21"/>
      <c r="B37" s="37" t="s">
        <v>360</v>
      </c>
      <c r="C37" s="26"/>
      <c r="D37" s="25" t="s">
        <v>362</v>
      </c>
      <c r="F37" s="34" t="s">
        <v>165</v>
      </c>
    </row>
    <row r="38" spans="1:8" s="35" customFormat="1" ht="13.2">
      <c r="A38" s="36"/>
      <c r="B38" s="39" t="s">
        <v>361</v>
      </c>
      <c r="C38" s="26"/>
      <c r="D38" s="46" t="s">
        <v>363</v>
      </c>
      <c r="F38" s="39" t="s">
        <v>122</v>
      </c>
    </row>
    <row r="44" spans="1:8" s="229" customFormat="1">
      <c r="A44" s="221"/>
      <c r="B44" s="230"/>
      <c r="C44" s="230"/>
      <c r="D44" s="230"/>
      <c r="E44" s="230"/>
      <c r="F44" s="309"/>
    </row>
    <row r="45" spans="1:8" s="229" customFormat="1">
      <c r="A45" s="221"/>
      <c r="B45" s="308" t="s">
        <v>302</v>
      </c>
      <c r="C45" s="219"/>
      <c r="D45" s="219"/>
      <c r="E45" s="230"/>
      <c r="F45" s="220" t="s">
        <v>270</v>
      </c>
    </row>
    <row r="46" spans="1:8" s="229" customFormat="1">
      <c r="A46" s="221"/>
      <c r="B46" s="222" t="s">
        <v>154</v>
      </c>
      <c r="C46" s="219"/>
      <c r="D46" s="219"/>
      <c r="E46" s="230"/>
      <c r="F46" s="222" t="s">
        <v>155</v>
      </c>
    </row>
    <row r="47" spans="1:8" s="229" customFormat="1">
      <c r="A47" s="221"/>
      <c r="B47" s="219"/>
      <c r="C47" s="219"/>
      <c r="D47" s="219"/>
      <c r="E47" s="219"/>
      <c r="F47" s="309"/>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8:D28"/>
    <mergeCell ref="B8:F8"/>
    <mergeCell ref="B12:D12"/>
  </mergeCells>
  <hyperlinks>
    <hyperlink ref="F6" location="INDICE!A1" display="Índice" xr:uid="{89F13AE9-FD71-47B2-9E97-83EE650DDD2D}"/>
  </hyperlinks>
  <pageMargins left="0.7" right="0.7" top="0.75" bottom="0.75" header="0.3" footer="0.3"/>
  <pageSetup paperSize="9" scale="47"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5" zoomScaleNormal="85" zoomScaleSheetLayoutView="80" workbookViewId="0">
      <pane ySplit="9" topLeftCell="A10" activePane="bottomLeft" state="frozen"/>
      <selection pane="bottomLeft" activeCell="F20" sqref="F20:F23"/>
    </sheetView>
  </sheetViews>
  <sheetFormatPr baseColWidth="10" defaultColWidth="11.44140625" defaultRowHeight="15"/>
  <cols>
    <col min="1" max="1" width="2.88671875" style="21" customWidth="1"/>
    <col min="2" max="2" width="52.5546875" style="23"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27" customFormat="1" ht="12" customHeight="1">
      <c r="A1" s="19"/>
      <c r="D1" s="28"/>
    </row>
    <row r="2" spans="1:10" s="27" customFormat="1" ht="12" customHeight="1">
      <c r="A2" s="19"/>
      <c r="D2" s="28"/>
    </row>
    <row r="3" spans="1:10" s="27" customFormat="1" ht="12" customHeight="1">
      <c r="A3" s="19"/>
      <c r="D3" s="28"/>
    </row>
    <row r="4" spans="1:10" s="29" customFormat="1" ht="12" customHeight="1" thickBot="1">
      <c r="D4" s="30"/>
    </row>
    <row r="5" spans="1:10" s="26" customFormat="1" ht="7.5" customHeight="1" thickTop="1">
      <c r="B5" s="31"/>
      <c r="C5" s="32"/>
      <c r="D5" s="32"/>
      <c r="E5" s="32"/>
      <c r="H5" s="33"/>
      <c r="I5" s="33"/>
      <c r="J5" s="33"/>
    </row>
    <row r="6" spans="1:10">
      <c r="B6" s="25" t="s">
        <v>251</v>
      </c>
      <c r="E6" s="24" t="s">
        <v>6</v>
      </c>
      <c r="G6" s="3"/>
      <c r="H6" s="3"/>
      <c r="I6" s="3"/>
    </row>
    <row r="7" spans="1:10">
      <c r="B7" s="114" t="s">
        <v>27</v>
      </c>
      <c r="G7" s="3"/>
      <c r="H7" s="3"/>
      <c r="I7" s="3"/>
    </row>
    <row r="8" spans="1:10" s="26" customFormat="1" ht="25.2" customHeight="1">
      <c r="A8" s="21"/>
      <c r="B8" s="334" t="s">
        <v>396</v>
      </c>
      <c r="C8" s="334"/>
      <c r="D8" s="334"/>
      <c r="E8" s="334"/>
      <c r="F8" s="334"/>
      <c r="G8" s="3"/>
      <c r="H8" s="3"/>
      <c r="I8" s="3"/>
    </row>
    <row r="9" spans="1:10">
      <c r="B9" s="115"/>
      <c r="G9" s="3"/>
      <c r="H9" s="3"/>
      <c r="I9" s="3"/>
    </row>
    <row r="10" spans="1:10" s="21" customFormat="1" ht="11.25" customHeight="1">
      <c r="F10" s="22"/>
    </row>
    <row r="11" spans="1:10" ht="39.6">
      <c r="B11" s="162" t="s">
        <v>28</v>
      </c>
      <c r="C11" s="164" t="s">
        <v>237</v>
      </c>
      <c r="D11" s="164" t="s">
        <v>238</v>
      </c>
      <c r="E11" s="163" t="s">
        <v>304</v>
      </c>
      <c r="F11" s="3"/>
      <c r="G11" s="3"/>
      <c r="H11" s="3"/>
      <c r="I11" s="3"/>
    </row>
    <row r="12" spans="1:10" ht="30" customHeight="1">
      <c r="B12" s="275" t="s">
        <v>105</v>
      </c>
      <c r="C12" s="305">
        <v>4269631.03</v>
      </c>
      <c r="D12" s="306">
        <v>17438.169999999998</v>
      </c>
      <c r="E12" s="306">
        <v>4287069.2</v>
      </c>
      <c r="F12" s="3"/>
      <c r="G12" s="3"/>
      <c r="H12" s="3"/>
      <c r="I12" s="3"/>
    </row>
    <row r="13" spans="1:10" ht="26.25" customHeight="1">
      <c r="B13" s="173" t="s">
        <v>106</v>
      </c>
      <c r="C13" s="174"/>
      <c r="D13" s="175"/>
      <c r="E13" s="176"/>
      <c r="F13" s="3"/>
      <c r="G13" s="3"/>
      <c r="H13" s="3"/>
      <c r="I13" s="3"/>
    </row>
    <row r="14" spans="1:10" ht="26.25" customHeight="1">
      <c r="B14" s="177" t="s">
        <v>25</v>
      </c>
      <c r="C14" s="279">
        <v>26114410.869999997</v>
      </c>
      <c r="D14" s="272">
        <v>0</v>
      </c>
      <c r="E14" s="273">
        <v>0</v>
      </c>
      <c r="F14" s="3"/>
      <c r="G14" s="3"/>
      <c r="H14" s="3"/>
      <c r="I14" s="3"/>
    </row>
    <row r="15" spans="1:10" ht="26.25" customHeight="1">
      <c r="B15" s="177" t="s">
        <v>24</v>
      </c>
      <c r="C15" s="278">
        <v>-11543969.93</v>
      </c>
      <c r="D15" s="272">
        <v>0</v>
      </c>
      <c r="E15" s="273">
        <v>0</v>
      </c>
      <c r="F15" s="3"/>
      <c r="G15" s="3"/>
      <c r="H15" s="3"/>
      <c r="I15" s="3"/>
    </row>
    <row r="16" spans="1:10" ht="26.25" customHeight="1">
      <c r="B16" s="177" t="s">
        <v>107</v>
      </c>
      <c r="C16" s="272">
        <v>0</v>
      </c>
      <c r="D16" s="279">
        <v>341926.32</v>
      </c>
      <c r="E16" s="273">
        <v>0</v>
      </c>
      <c r="F16" s="226"/>
      <c r="G16" s="3"/>
      <c r="H16" s="3"/>
      <c r="I16" s="3"/>
    </row>
    <row r="17" spans="1:9" s="26" customFormat="1" ht="6.75" customHeight="1">
      <c r="A17" s="1"/>
      <c r="B17" s="178"/>
      <c r="C17" s="179"/>
      <c r="D17" s="180"/>
      <c r="E17" s="181"/>
      <c r="F17" s="165"/>
      <c r="H17" s="166"/>
    </row>
    <row r="18" spans="1:9" ht="30" customHeight="1">
      <c r="B18" s="172" t="s">
        <v>108</v>
      </c>
      <c r="C18" s="280">
        <v>18840071.969999999</v>
      </c>
      <c r="D18" s="280">
        <v>359364.49</v>
      </c>
      <c r="E18" s="93" t="s">
        <v>366</v>
      </c>
      <c r="F18" s="89"/>
      <c r="G18" s="120"/>
      <c r="H18" s="3"/>
      <c r="I18" s="3"/>
    </row>
    <row r="19" spans="1:9" ht="30" customHeight="1" thickBot="1">
      <c r="B19" s="182"/>
      <c r="C19" s="183"/>
      <c r="D19" s="184"/>
      <c r="E19" s="274">
        <v>19199436.459999997</v>
      </c>
      <c r="F19" s="167"/>
      <c r="G19" s="3"/>
      <c r="H19" s="3"/>
      <c r="I19" s="3"/>
    </row>
    <row r="20" spans="1:9" ht="15.6" thickTop="1">
      <c r="B20" s="41" t="s">
        <v>26</v>
      </c>
      <c r="C20" s="3"/>
      <c r="D20" s="3"/>
      <c r="E20" s="3"/>
      <c r="F20" s="3"/>
      <c r="G20" s="3"/>
      <c r="H20" s="3"/>
      <c r="I20" s="3"/>
    </row>
    <row r="21" spans="1:9">
      <c r="B21" s="26"/>
      <c r="C21" s="3"/>
      <c r="D21" s="3"/>
      <c r="E21" s="3"/>
      <c r="F21" s="3"/>
      <c r="G21" s="3"/>
      <c r="H21" s="3"/>
      <c r="I21" s="3"/>
    </row>
    <row r="22" spans="1:9">
      <c r="B22" s="26"/>
      <c r="C22" s="3"/>
      <c r="D22" s="3"/>
      <c r="E22" s="3"/>
      <c r="F22" s="3"/>
      <c r="G22" s="3"/>
      <c r="H22" s="3"/>
      <c r="I22" s="3"/>
    </row>
    <row r="23" spans="1:9">
      <c r="B23" s="26"/>
      <c r="C23" s="3"/>
      <c r="D23" s="3"/>
      <c r="E23" s="3"/>
      <c r="F23" s="3"/>
      <c r="G23" s="3"/>
      <c r="H23" s="3"/>
      <c r="I23" s="3"/>
    </row>
    <row r="24" spans="1:9">
      <c r="B24" s="26"/>
      <c r="C24" s="3"/>
      <c r="D24" s="3"/>
      <c r="E24" s="3"/>
      <c r="F24" s="3"/>
      <c r="G24" s="3"/>
      <c r="H24" s="3"/>
      <c r="I24" s="3"/>
    </row>
    <row r="25" spans="1:9" s="26" customFormat="1">
      <c r="A25" s="21"/>
    </row>
    <row r="26" spans="1:9" s="35" customFormat="1">
      <c r="A26" s="21"/>
      <c r="B26" s="37" t="s">
        <v>360</v>
      </c>
      <c r="C26" s="34" t="s">
        <v>362</v>
      </c>
      <c r="D26" s="56"/>
      <c r="E26" s="34" t="s">
        <v>165</v>
      </c>
    </row>
    <row r="27" spans="1:9" s="35" customFormat="1">
      <c r="A27" s="21"/>
      <c r="B27" s="39" t="s">
        <v>361</v>
      </c>
      <c r="C27" s="46" t="s">
        <v>363</v>
      </c>
      <c r="D27" s="49"/>
      <c r="E27" s="39" t="s">
        <v>122</v>
      </c>
    </row>
    <row r="32" spans="1:9" s="229" customFormat="1" ht="13.2">
      <c r="A32" s="307"/>
      <c r="B32" s="218" t="s">
        <v>157</v>
      </c>
      <c r="C32" s="219"/>
      <c r="D32" s="219"/>
      <c r="E32" s="220" t="s">
        <v>156</v>
      </c>
    </row>
    <row r="33" spans="1:7" s="229" customFormat="1" ht="13.2">
      <c r="A33" s="307"/>
      <c r="B33" s="308" t="s">
        <v>302</v>
      </c>
      <c r="C33" s="219"/>
      <c r="D33" s="219"/>
      <c r="E33" s="220" t="s">
        <v>270</v>
      </c>
    </row>
    <row r="34" spans="1:7" s="229" customFormat="1">
      <c r="A34" s="221"/>
      <c r="B34" s="222" t="s">
        <v>154</v>
      </c>
      <c r="E34" s="222" t="s">
        <v>155</v>
      </c>
    </row>
    <row r="35" spans="1:7" s="229" customFormat="1">
      <c r="A35" s="221"/>
      <c r="B35" s="230"/>
    </row>
    <row r="36" spans="1:7" ht="13.2">
      <c r="A36" s="36"/>
      <c r="B36" s="230"/>
      <c r="C36" s="229"/>
      <c r="D36" s="229"/>
      <c r="E36" s="229"/>
      <c r="F36" s="229"/>
      <c r="G36" s="229"/>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Q421"/>
  <sheetViews>
    <sheetView showGridLines="0" zoomScale="80" zoomScaleNormal="80" zoomScaleSheetLayoutView="80" workbookViewId="0">
      <pane ySplit="8" topLeftCell="A342" activePane="bottomLeft" state="frozen"/>
      <selection activeCell="B1" sqref="B1"/>
      <selection pane="bottomLeft" activeCell="F87" sqref="F86:H87"/>
    </sheetView>
  </sheetViews>
  <sheetFormatPr baseColWidth="10" defaultColWidth="11.44140625" defaultRowHeight="13.2"/>
  <cols>
    <col min="1" max="1" width="2.88671875" style="26" customWidth="1"/>
    <col min="2" max="2" width="37.6640625" style="26" customWidth="1"/>
    <col min="3" max="3" width="49.77734375" style="26" customWidth="1"/>
    <col min="4" max="5" width="21.33203125" style="26" customWidth="1"/>
    <col min="6" max="6" width="16.33203125" style="26" customWidth="1"/>
    <col min="7" max="7" width="20.5546875" style="26" customWidth="1"/>
    <col min="8" max="8" width="22.5546875" style="26" customWidth="1"/>
    <col min="9" max="9" width="15.6640625" style="26" bestFit="1" customWidth="1"/>
    <col min="10" max="12" width="16.109375" style="26" bestFit="1" customWidth="1"/>
    <col min="13" max="13" width="11.44140625" style="26" customWidth="1"/>
    <col min="14" max="16384" width="11.44140625" style="26"/>
  </cols>
  <sheetData>
    <row r="1" spans="1:13" s="27" customFormat="1">
      <c r="C1" s="28"/>
    </row>
    <row r="2" spans="1:13" s="27" customFormat="1">
      <c r="C2" s="28"/>
    </row>
    <row r="3" spans="1:13" s="27" customFormat="1">
      <c r="C3" s="28"/>
    </row>
    <row r="4" spans="1:13" s="29" customFormat="1" ht="13.8" thickBot="1">
      <c r="C4" s="30"/>
    </row>
    <row r="5" spans="1:13" ht="13.8" thickTop="1">
      <c r="M5" s="24" t="s">
        <v>6</v>
      </c>
    </row>
    <row r="6" spans="1:13">
      <c r="K6" s="47"/>
    </row>
    <row r="7" spans="1:13" s="48" customFormat="1" ht="14.1" customHeight="1">
      <c r="B7" s="355" t="s">
        <v>251</v>
      </c>
      <c r="C7" s="355"/>
      <c r="D7" s="355"/>
      <c r="E7" s="355"/>
      <c r="F7" s="355"/>
      <c r="G7" s="355"/>
      <c r="H7" s="355"/>
      <c r="I7" s="355"/>
      <c r="J7" s="355"/>
      <c r="K7" s="355"/>
      <c r="L7" s="355"/>
      <c r="M7" s="355"/>
    </row>
    <row r="8" spans="1:13" s="48" customFormat="1" ht="21.75" customHeight="1">
      <c r="B8" s="355" t="s">
        <v>367</v>
      </c>
      <c r="C8" s="355"/>
      <c r="D8" s="355"/>
      <c r="E8" s="355"/>
      <c r="F8" s="355"/>
      <c r="G8" s="355"/>
      <c r="H8" s="355"/>
      <c r="I8" s="355"/>
      <c r="J8" s="355"/>
      <c r="K8" s="355"/>
      <c r="L8" s="355"/>
      <c r="M8" s="355"/>
    </row>
    <row r="9" spans="1:13" s="48" customFormat="1" ht="14.1" customHeight="1">
      <c r="B9" s="51"/>
      <c r="C9" s="51"/>
      <c r="D9" s="51"/>
      <c r="E9" s="51"/>
      <c r="F9" s="51"/>
      <c r="G9" s="51"/>
      <c r="H9" s="51"/>
      <c r="I9" s="51"/>
      <c r="J9" s="51"/>
      <c r="K9" s="51"/>
      <c r="L9" s="51"/>
      <c r="M9" s="51"/>
    </row>
    <row r="10" spans="1:13">
      <c r="B10" s="25" t="s">
        <v>109</v>
      </c>
    </row>
    <row r="11" spans="1:13" ht="12.6" customHeight="1">
      <c r="B11" s="25"/>
    </row>
    <row r="12" spans="1:13">
      <c r="B12" s="25" t="s">
        <v>29</v>
      </c>
    </row>
    <row r="13" spans="1:13" ht="46.95" customHeight="1">
      <c r="A13" s="262"/>
      <c r="B13" s="359" t="s">
        <v>264</v>
      </c>
      <c r="C13" s="359"/>
      <c r="D13" s="359"/>
      <c r="E13" s="359"/>
      <c r="F13" s="359"/>
      <c r="G13" s="359"/>
      <c r="H13" s="359"/>
      <c r="I13" s="359"/>
      <c r="J13" s="359"/>
      <c r="K13" s="359"/>
      <c r="L13" s="359"/>
      <c r="M13" s="359"/>
    </row>
    <row r="14" spans="1:13" ht="47.4" customHeight="1">
      <c r="A14" s="262"/>
      <c r="B14" s="359" t="s">
        <v>265</v>
      </c>
      <c r="C14" s="359"/>
      <c r="D14" s="359"/>
      <c r="E14" s="359"/>
      <c r="F14" s="359"/>
      <c r="G14" s="359"/>
      <c r="H14" s="359"/>
      <c r="I14" s="359"/>
      <c r="J14" s="359"/>
      <c r="K14" s="359"/>
      <c r="L14" s="359"/>
      <c r="M14" s="359"/>
    </row>
    <row r="15" spans="1:13">
      <c r="B15" s="44"/>
      <c r="C15" s="44"/>
      <c r="D15" s="44"/>
      <c r="E15" s="44"/>
      <c r="F15" s="44"/>
      <c r="G15" s="44"/>
      <c r="H15" s="44"/>
      <c r="I15" s="44"/>
      <c r="J15" s="44"/>
      <c r="K15" s="44"/>
    </row>
    <row r="16" spans="1:13">
      <c r="B16" s="25" t="s">
        <v>30</v>
      </c>
    </row>
    <row r="17" spans="1:17" ht="34.200000000000003" customHeight="1">
      <c r="B17" s="360" t="s">
        <v>263</v>
      </c>
      <c r="C17" s="360"/>
      <c r="D17" s="360"/>
      <c r="E17" s="360"/>
      <c r="F17" s="360"/>
      <c r="G17" s="360"/>
      <c r="H17" s="360"/>
      <c r="I17" s="360"/>
      <c r="J17" s="360"/>
      <c r="K17" s="360"/>
      <c r="L17" s="360"/>
      <c r="M17" s="360"/>
    </row>
    <row r="19" spans="1:17">
      <c r="B19" s="25" t="s">
        <v>31</v>
      </c>
    </row>
    <row r="20" spans="1:17">
      <c r="B20" s="25"/>
    </row>
    <row r="21" spans="1:17">
      <c r="B21" s="25" t="s">
        <v>32</v>
      </c>
    </row>
    <row r="22" spans="1:17" ht="63.6" customHeight="1">
      <c r="A22" s="262"/>
      <c r="B22" s="356" t="s">
        <v>252</v>
      </c>
      <c r="C22" s="359"/>
      <c r="D22" s="359"/>
      <c r="E22" s="359"/>
      <c r="F22" s="359"/>
      <c r="G22" s="359"/>
      <c r="H22" s="359"/>
      <c r="I22" s="359"/>
      <c r="J22" s="359"/>
      <c r="K22" s="359"/>
      <c r="L22" s="359"/>
      <c r="M22" s="359"/>
    </row>
    <row r="23" spans="1:17">
      <c r="B23" s="334"/>
      <c r="C23" s="334"/>
      <c r="D23" s="334"/>
      <c r="E23" s="334"/>
      <c r="F23" s="334"/>
      <c r="G23" s="334"/>
      <c r="H23" s="334"/>
      <c r="I23" s="334"/>
      <c r="J23" s="334"/>
      <c r="K23" s="334"/>
    </row>
    <row r="24" spans="1:17">
      <c r="B24" s="25" t="s">
        <v>33</v>
      </c>
    </row>
    <row r="25" spans="1:17" ht="30.75" customHeight="1">
      <c r="B25" s="356" t="s">
        <v>262</v>
      </c>
      <c r="C25" s="359"/>
      <c r="D25" s="359"/>
      <c r="E25" s="359"/>
      <c r="F25" s="359"/>
      <c r="G25" s="359"/>
      <c r="H25" s="359"/>
      <c r="I25" s="359"/>
      <c r="J25" s="359"/>
      <c r="K25" s="359"/>
      <c r="L25" s="359"/>
      <c r="M25" s="359"/>
    </row>
    <row r="27" spans="1:17" ht="28.5" customHeight="1">
      <c r="B27" s="343" t="s">
        <v>34</v>
      </c>
      <c r="C27" s="343"/>
      <c r="D27" s="343"/>
      <c r="E27" s="343"/>
      <c r="F27" s="343"/>
      <c r="G27" s="343"/>
      <c r="H27" s="361" t="s">
        <v>35</v>
      </c>
      <c r="I27" s="361"/>
      <c r="J27" s="361" t="s">
        <v>36</v>
      </c>
      <c r="K27" s="362"/>
    </row>
    <row r="28" spans="1:17" ht="27.6" customHeight="1">
      <c r="B28" s="353" t="s">
        <v>254</v>
      </c>
      <c r="C28" s="353"/>
      <c r="D28" s="353"/>
      <c r="E28" s="353"/>
      <c r="F28" s="353"/>
      <c r="G28" s="353"/>
      <c r="H28" s="354">
        <v>0</v>
      </c>
      <c r="I28" s="354"/>
      <c r="J28" s="345">
        <v>1</v>
      </c>
      <c r="K28" s="354"/>
      <c r="N28" s="262"/>
      <c r="O28" s="262"/>
      <c r="P28" s="262"/>
      <c r="Q28" s="262"/>
    </row>
    <row r="29" spans="1:17" ht="27.6" customHeight="1">
      <c r="B29" s="353" t="s">
        <v>37</v>
      </c>
      <c r="C29" s="353"/>
      <c r="D29" s="353"/>
      <c r="E29" s="353"/>
      <c r="F29" s="353"/>
      <c r="G29" s="353"/>
      <c r="H29" s="354">
        <v>0</v>
      </c>
      <c r="I29" s="354"/>
      <c r="J29" s="345">
        <v>1</v>
      </c>
      <c r="K29" s="354"/>
      <c r="N29" s="262"/>
      <c r="O29" s="262"/>
      <c r="P29" s="262"/>
      <c r="Q29" s="262"/>
    </row>
    <row r="30" spans="1:17" ht="27.6" customHeight="1">
      <c r="B30" s="353" t="s">
        <v>255</v>
      </c>
      <c r="C30" s="353"/>
      <c r="D30" s="353"/>
      <c r="E30" s="353"/>
      <c r="F30" s="353"/>
      <c r="G30" s="353"/>
      <c r="H30" s="354">
        <v>0</v>
      </c>
      <c r="I30" s="354"/>
      <c r="J30" s="345">
        <v>1</v>
      </c>
      <c r="K30" s="354"/>
      <c r="N30" s="262"/>
      <c r="O30" s="262"/>
      <c r="P30" s="262"/>
      <c r="Q30" s="262"/>
    </row>
    <row r="31" spans="1:17" ht="27.6" customHeight="1">
      <c r="B31" s="353" t="s">
        <v>256</v>
      </c>
      <c r="C31" s="353"/>
      <c r="D31" s="353"/>
      <c r="E31" s="353"/>
      <c r="F31" s="353"/>
      <c r="G31" s="353"/>
      <c r="H31" s="354">
        <v>0</v>
      </c>
      <c r="I31" s="354"/>
      <c r="J31" s="345">
        <v>1</v>
      </c>
      <c r="K31" s="354"/>
      <c r="N31" s="262"/>
      <c r="O31" s="262"/>
      <c r="P31" s="262"/>
      <c r="Q31" s="262"/>
    </row>
    <row r="32" spans="1:17" ht="26.4" customHeight="1">
      <c r="B32" s="353" t="s">
        <v>257</v>
      </c>
      <c r="C32" s="353"/>
      <c r="D32" s="353"/>
      <c r="E32" s="353"/>
      <c r="F32" s="353"/>
      <c r="G32" s="353"/>
      <c r="H32" s="354">
        <v>0</v>
      </c>
      <c r="I32" s="354"/>
      <c r="J32" s="345">
        <v>0.8</v>
      </c>
      <c r="K32" s="354"/>
      <c r="N32" s="262"/>
      <c r="O32" s="262"/>
      <c r="P32" s="262"/>
      <c r="Q32" s="262"/>
    </row>
    <row r="33" spans="1:17" ht="18" customHeight="1">
      <c r="B33" s="352" t="s">
        <v>294</v>
      </c>
      <c r="C33" s="353"/>
      <c r="D33" s="353"/>
      <c r="E33" s="353"/>
      <c r="F33" s="353"/>
      <c r="G33" s="353"/>
      <c r="H33" s="354">
        <v>0</v>
      </c>
      <c r="I33" s="354"/>
      <c r="J33" s="354">
        <v>0.75</v>
      </c>
      <c r="K33" s="354"/>
      <c r="N33" s="262"/>
      <c r="O33" s="262"/>
      <c r="P33" s="262"/>
      <c r="Q33" s="262"/>
    </row>
    <row r="34" spans="1:17" ht="27.6" customHeight="1">
      <c r="B34" s="353" t="s">
        <v>258</v>
      </c>
      <c r="C34" s="353"/>
      <c r="D34" s="353"/>
      <c r="E34" s="353"/>
      <c r="F34" s="353"/>
      <c r="G34" s="353"/>
      <c r="H34" s="354">
        <v>0</v>
      </c>
      <c r="I34" s="354"/>
      <c r="J34" s="354">
        <v>0.75</v>
      </c>
      <c r="K34" s="354"/>
      <c r="N34" s="262"/>
      <c r="O34" s="262"/>
      <c r="P34" s="262"/>
      <c r="Q34" s="262"/>
    </row>
    <row r="35" spans="1:17" ht="28.95" customHeight="1">
      <c r="B35" s="347" t="s">
        <v>418</v>
      </c>
      <c r="C35" s="348"/>
      <c r="D35" s="348"/>
      <c r="E35" s="348"/>
      <c r="F35" s="348"/>
      <c r="G35" s="349"/>
      <c r="H35" s="345">
        <v>0</v>
      </c>
      <c r="I35" s="346"/>
      <c r="J35" s="345">
        <v>1</v>
      </c>
      <c r="K35" s="346"/>
      <c r="N35" s="262"/>
      <c r="O35" s="262"/>
      <c r="P35" s="262"/>
      <c r="Q35" s="262"/>
    </row>
    <row r="36" spans="1:17" ht="40.200000000000003" customHeight="1">
      <c r="B36" s="352" t="s">
        <v>419</v>
      </c>
      <c r="C36" s="353"/>
      <c r="D36" s="353"/>
      <c r="E36" s="353"/>
      <c r="F36" s="353"/>
      <c r="G36" s="353"/>
      <c r="H36" s="354">
        <v>0</v>
      </c>
      <c r="I36" s="354"/>
      <c r="J36" s="345">
        <v>0.5</v>
      </c>
      <c r="K36" s="354"/>
      <c r="N36" s="262"/>
      <c r="O36" s="262"/>
      <c r="P36" s="262"/>
      <c r="Q36" s="262"/>
    </row>
    <row r="37" spans="1:17" ht="40.950000000000003" customHeight="1">
      <c r="B37" s="352" t="s">
        <v>420</v>
      </c>
      <c r="C37" s="353"/>
      <c r="D37" s="353"/>
      <c r="E37" s="353"/>
      <c r="F37" s="353"/>
      <c r="G37" s="353"/>
      <c r="H37" s="354">
        <v>0</v>
      </c>
      <c r="I37" s="354"/>
      <c r="J37" s="345">
        <v>0.5</v>
      </c>
      <c r="K37" s="354"/>
      <c r="N37" s="262"/>
      <c r="O37" s="262"/>
      <c r="P37" s="262"/>
      <c r="Q37" s="262"/>
    </row>
    <row r="38" spans="1:17" ht="42" customHeight="1">
      <c r="B38" s="352" t="s">
        <v>421</v>
      </c>
      <c r="C38" s="353"/>
      <c r="D38" s="353"/>
      <c r="E38" s="353"/>
      <c r="F38" s="353"/>
      <c r="G38" s="353"/>
      <c r="H38" s="354">
        <v>0</v>
      </c>
      <c r="I38" s="354"/>
      <c r="J38" s="345">
        <v>0.5</v>
      </c>
      <c r="K38" s="354"/>
      <c r="N38" s="262"/>
      <c r="O38" s="262"/>
      <c r="P38" s="262"/>
      <c r="Q38" s="262"/>
    </row>
    <row r="39" spans="1:17" ht="27.6" customHeight="1">
      <c r="B39" s="352" t="s">
        <v>422</v>
      </c>
      <c r="C39" s="353"/>
      <c r="D39" s="353"/>
      <c r="E39" s="353"/>
      <c r="F39" s="353"/>
      <c r="G39" s="353"/>
      <c r="H39" s="354">
        <v>0</v>
      </c>
      <c r="I39" s="354"/>
      <c r="J39" s="345">
        <v>0.5</v>
      </c>
      <c r="K39" s="354"/>
      <c r="N39" s="262"/>
      <c r="O39" s="262"/>
      <c r="P39" s="262"/>
      <c r="Q39" s="262"/>
    </row>
    <row r="40" spans="1:17" ht="30" customHeight="1">
      <c r="B40" s="352" t="s">
        <v>423</v>
      </c>
      <c r="C40" s="353"/>
      <c r="D40" s="353"/>
      <c r="E40" s="353"/>
      <c r="F40" s="353"/>
      <c r="G40" s="353"/>
      <c r="H40" s="354">
        <v>0</v>
      </c>
      <c r="I40" s="354"/>
      <c r="J40" s="345">
        <v>0.5</v>
      </c>
      <c r="K40" s="354"/>
      <c r="N40" s="262"/>
      <c r="O40" s="262"/>
      <c r="P40" s="262"/>
      <c r="Q40" s="262"/>
    </row>
    <row r="41" spans="1:17" ht="27.6" customHeight="1">
      <c r="B41" s="352" t="s">
        <v>424</v>
      </c>
      <c r="C41" s="353"/>
      <c r="D41" s="353"/>
      <c r="E41" s="353"/>
      <c r="F41" s="353"/>
      <c r="G41" s="353"/>
      <c r="H41" s="354">
        <v>0</v>
      </c>
      <c r="I41" s="354"/>
      <c r="J41" s="345">
        <v>0.5</v>
      </c>
      <c r="K41" s="354"/>
      <c r="N41" s="262"/>
      <c r="O41" s="262"/>
      <c r="P41" s="262"/>
      <c r="Q41" s="262"/>
    </row>
    <row r="42" spans="1:17">
      <c r="B42" s="44"/>
      <c r="C42" s="44"/>
      <c r="D42" s="44"/>
      <c r="E42" s="44"/>
      <c r="F42" s="44"/>
      <c r="G42" s="44"/>
      <c r="H42" s="44"/>
      <c r="I42" s="44"/>
      <c r="J42" s="44"/>
      <c r="K42" s="44"/>
    </row>
    <row r="43" spans="1:17" ht="15" customHeight="1">
      <c r="B43" s="44"/>
      <c r="C43" s="44"/>
      <c r="D43" s="44"/>
      <c r="E43" s="44"/>
      <c r="F43" s="44"/>
      <c r="G43" s="45"/>
      <c r="H43" s="46"/>
      <c r="I43" s="46"/>
      <c r="J43" s="46"/>
    </row>
    <row r="44" spans="1:17" ht="75.599999999999994" customHeight="1">
      <c r="A44" s="262"/>
      <c r="B44" s="357" t="s">
        <v>426</v>
      </c>
      <c r="C44" s="358"/>
      <c r="D44" s="358"/>
      <c r="E44" s="358"/>
      <c r="F44" s="358"/>
      <c r="G44" s="358"/>
      <c r="H44" s="358"/>
      <c r="I44" s="358"/>
      <c r="J44" s="358"/>
      <c r="K44" s="358"/>
      <c r="L44" s="358"/>
      <c r="M44" s="358"/>
    </row>
    <row r="45" spans="1:17">
      <c r="B45" s="44"/>
      <c r="C45" s="44"/>
      <c r="D45" s="44"/>
      <c r="E45" s="44"/>
      <c r="F45" s="44"/>
      <c r="G45" s="44"/>
      <c r="H45" s="44"/>
      <c r="I45" s="44"/>
      <c r="J45" s="44"/>
      <c r="K45" s="44"/>
    </row>
    <row r="46" spans="1:17">
      <c r="A46" s="262"/>
      <c r="B46" s="265" t="s">
        <v>38</v>
      </c>
      <c r="C46" s="264"/>
      <c r="D46" s="264"/>
      <c r="E46" s="264"/>
      <c r="F46" s="264"/>
      <c r="G46" s="264"/>
      <c r="H46" s="264"/>
      <c r="I46" s="264"/>
      <c r="J46" s="264"/>
      <c r="K46" s="264"/>
      <c r="L46" s="262"/>
      <c r="M46" s="262"/>
    </row>
    <row r="47" spans="1:17" ht="45" customHeight="1">
      <c r="A47" s="262"/>
      <c r="B47" s="356" t="s">
        <v>427</v>
      </c>
      <c r="C47" s="359"/>
      <c r="D47" s="359"/>
      <c r="E47" s="359"/>
      <c r="F47" s="359"/>
      <c r="G47" s="359"/>
      <c r="H47" s="359"/>
      <c r="I47" s="359"/>
      <c r="J47" s="359"/>
      <c r="K47" s="359"/>
      <c r="L47" s="359"/>
      <c r="M47" s="359"/>
    </row>
    <row r="48" spans="1:17" ht="24.6" customHeight="1">
      <c r="A48" s="262"/>
      <c r="B48" s="359" t="s">
        <v>253</v>
      </c>
      <c r="C48" s="359"/>
      <c r="D48" s="359"/>
      <c r="E48" s="359"/>
      <c r="F48" s="359"/>
      <c r="G48" s="359"/>
      <c r="H48" s="359"/>
      <c r="I48" s="359"/>
      <c r="J48" s="359"/>
      <c r="K48" s="359"/>
      <c r="L48" s="359"/>
      <c r="M48" s="359"/>
    </row>
    <row r="49" spans="1:14">
      <c r="B49" s="44"/>
      <c r="C49" s="44"/>
      <c r="D49" s="44"/>
      <c r="E49" s="44"/>
      <c r="F49" s="44"/>
      <c r="G49" s="44"/>
      <c r="H49" s="44"/>
      <c r="I49" s="44"/>
      <c r="J49" s="44"/>
      <c r="K49" s="44"/>
    </row>
    <row r="50" spans="1:14">
      <c r="A50" s="262"/>
      <c r="B50" s="265" t="s">
        <v>39</v>
      </c>
      <c r="C50" s="264"/>
      <c r="D50" s="264"/>
      <c r="E50" s="264"/>
      <c r="F50" s="264"/>
      <c r="G50" s="264"/>
      <c r="H50" s="264"/>
      <c r="I50" s="264"/>
      <c r="J50" s="264"/>
      <c r="K50" s="264"/>
      <c r="L50" s="262"/>
      <c r="M50" s="262"/>
    </row>
    <row r="51" spans="1:14" ht="54.6" customHeight="1">
      <c r="A51" s="262"/>
      <c r="B51" s="359" t="s">
        <v>261</v>
      </c>
      <c r="C51" s="359"/>
      <c r="D51" s="359"/>
      <c r="E51" s="359"/>
      <c r="F51" s="359"/>
      <c r="G51" s="359"/>
      <c r="H51" s="359"/>
      <c r="I51" s="359"/>
      <c r="J51" s="359"/>
      <c r="K51" s="359"/>
      <c r="L51" s="359"/>
      <c r="M51" s="359"/>
    </row>
    <row r="52" spans="1:14">
      <c r="A52" s="262"/>
      <c r="B52" s="262"/>
      <c r="C52" s="263"/>
      <c r="D52" s="263"/>
      <c r="E52" s="263"/>
      <c r="F52" s="263"/>
      <c r="G52" s="263"/>
      <c r="H52" s="263"/>
      <c r="I52" s="263"/>
      <c r="J52" s="263"/>
      <c r="K52" s="263"/>
      <c r="L52" s="263"/>
      <c r="M52" s="263"/>
      <c r="N52" s="263"/>
    </row>
    <row r="53" spans="1:14">
      <c r="B53" s="25" t="s">
        <v>40</v>
      </c>
      <c r="C53" s="44"/>
      <c r="D53" s="44"/>
      <c r="E53" s="44"/>
      <c r="F53" s="44"/>
      <c r="G53" s="44"/>
      <c r="H53" s="44"/>
      <c r="I53" s="44"/>
      <c r="J53" s="44"/>
      <c r="K53" s="44"/>
    </row>
    <row r="54" spans="1:14" ht="43.95" customHeight="1">
      <c r="A54" s="262"/>
      <c r="B54" s="359" t="s">
        <v>259</v>
      </c>
      <c r="C54" s="359"/>
      <c r="D54" s="359"/>
      <c r="E54" s="359"/>
      <c r="F54" s="359"/>
      <c r="G54" s="359"/>
      <c r="H54" s="359"/>
      <c r="I54" s="359"/>
      <c r="J54" s="359"/>
      <c r="K54" s="359"/>
      <c r="L54" s="359"/>
      <c r="M54" s="359"/>
    </row>
    <row r="55" spans="1:14" ht="27" customHeight="1">
      <c r="A55" s="262"/>
      <c r="B55" s="359" t="s">
        <v>260</v>
      </c>
      <c r="C55" s="359"/>
      <c r="D55" s="359"/>
      <c r="E55" s="359"/>
      <c r="F55" s="359"/>
      <c r="G55" s="359"/>
      <c r="H55" s="359"/>
      <c r="I55" s="359"/>
      <c r="J55" s="359"/>
      <c r="K55" s="359"/>
      <c r="L55" s="359"/>
      <c r="M55" s="359"/>
    </row>
    <row r="56" spans="1:14">
      <c r="B56" s="44"/>
      <c r="C56" s="44"/>
      <c r="D56" s="44"/>
      <c r="E56" s="44"/>
      <c r="F56" s="44"/>
      <c r="G56" s="44"/>
      <c r="H56" s="44"/>
      <c r="I56" s="44"/>
      <c r="J56" s="44"/>
      <c r="K56" s="44"/>
    </row>
    <row r="57" spans="1:14">
      <c r="B57" s="25" t="s">
        <v>41</v>
      </c>
    </row>
    <row r="58" spans="1:14">
      <c r="B58" s="25"/>
    </row>
    <row r="59" spans="1:14">
      <c r="B59" s="25" t="s">
        <v>42</v>
      </c>
    </row>
    <row r="60" spans="1:14" ht="81.599999999999994" customHeight="1">
      <c r="B60" s="356" t="s">
        <v>150</v>
      </c>
      <c r="C60" s="356"/>
      <c r="D60" s="356"/>
      <c r="E60" s="356"/>
      <c r="F60" s="356"/>
      <c r="G60" s="356"/>
      <c r="H60" s="356"/>
      <c r="I60" s="356"/>
      <c r="J60" s="356"/>
      <c r="K60" s="356"/>
      <c r="L60" s="356"/>
      <c r="M60" s="356"/>
    </row>
    <row r="62" spans="1:14">
      <c r="B62" s="25" t="s">
        <v>43</v>
      </c>
    </row>
    <row r="63" spans="1:14" ht="32.25" customHeight="1">
      <c r="B63" s="364" t="s">
        <v>113</v>
      </c>
      <c r="C63" s="364"/>
      <c r="D63" s="364"/>
      <c r="E63" s="364"/>
      <c r="F63" s="364"/>
      <c r="G63" s="364"/>
      <c r="H63" s="364"/>
      <c r="I63" s="364"/>
      <c r="J63" s="364"/>
      <c r="K63" s="364"/>
      <c r="L63" s="364"/>
      <c r="M63" s="364"/>
    </row>
    <row r="64" spans="1:14" ht="30.6" customHeight="1">
      <c r="B64" s="357" t="s">
        <v>114</v>
      </c>
      <c r="C64" s="357"/>
      <c r="D64" s="357"/>
      <c r="E64" s="357"/>
      <c r="F64" s="357"/>
      <c r="G64" s="357"/>
      <c r="H64" s="357"/>
      <c r="I64" s="357"/>
      <c r="J64" s="357"/>
      <c r="K64" s="357"/>
      <c r="L64" s="357"/>
      <c r="M64" s="357"/>
    </row>
    <row r="65" spans="1:13" ht="52.5" customHeight="1">
      <c r="B65" s="356" t="s">
        <v>144</v>
      </c>
      <c r="C65" s="356"/>
      <c r="D65" s="356"/>
      <c r="E65" s="356"/>
      <c r="F65" s="356"/>
      <c r="G65" s="356"/>
      <c r="H65" s="356"/>
      <c r="I65" s="356"/>
      <c r="J65" s="356"/>
      <c r="K65" s="356"/>
      <c r="L65" s="356"/>
      <c r="M65" s="356"/>
    </row>
    <row r="66" spans="1:13" ht="18" customHeight="1">
      <c r="B66" s="356" t="s">
        <v>115</v>
      </c>
      <c r="C66" s="356"/>
      <c r="D66" s="356"/>
      <c r="E66" s="356"/>
      <c r="F66" s="356"/>
      <c r="G66" s="356"/>
      <c r="H66" s="356"/>
      <c r="I66" s="356"/>
      <c r="J66" s="356"/>
      <c r="K66" s="356"/>
      <c r="L66" s="356"/>
      <c r="M66" s="356"/>
    </row>
    <row r="67" spans="1:13" ht="32.25" customHeight="1">
      <c r="B67" s="356" t="s">
        <v>44</v>
      </c>
      <c r="C67" s="356"/>
      <c r="D67" s="356"/>
      <c r="E67" s="356"/>
      <c r="F67" s="356"/>
      <c r="G67" s="356"/>
      <c r="H67" s="356"/>
      <c r="I67" s="356"/>
      <c r="J67" s="356"/>
      <c r="K67" s="356"/>
      <c r="L67" s="356"/>
      <c r="M67" s="356"/>
    </row>
    <row r="68" spans="1:13" ht="32.25" customHeight="1">
      <c r="B68" s="356" t="s">
        <v>45</v>
      </c>
      <c r="C68" s="356"/>
      <c r="D68" s="356"/>
      <c r="E68" s="356"/>
      <c r="F68" s="356"/>
      <c r="G68" s="356"/>
      <c r="H68" s="356"/>
      <c r="I68" s="356"/>
      <c r="J68" s="356"/>
      <c r="K68" s="356"/>
      <c r="L68" s="356"/>
      <c r="M68" s="356"/>
    </row>
    <row r="70" spans="1:13">
      <c r="B70" s="25" t="s">
        <v>46</v>
      </c>
    </row>
    <row r="71" spans="1:13">
      <c r="B71" s="25"/>
    </row>
    <row r="72" spans="1:13">
      <c r="B72" s="25" t="s">
        <v>110</v>
      </c>
    </row>
    <row r="73" spans="1:13" ht="29.4" customHeight="1">
      <c r="A73" s="262"/>
      <c r="B73" s="358" t="s">
        <v>244</v>
      </c>
      <c r="C73" s="358"/>
      <c r="D73" s="358"/>
      <c r="E73" s="358"/>
      <c r="F73" s="358"/>
      <c r="G73" s="358"/>
      <c r="H73" s="358"/>
      <c r="I73" s="358"/>
      <c r="J73" s="358"/>
      <c r="K73" s="358"/>
      <c r="L73" s="358"/>
      <c r="M73" s="358"/>
    </row>
    <row r="74" spans="1:13">
      <c r="B74" s="44"/>
      <c r="C74" s="44"/>
      <c r="D74" s="44"/>
      <c r="E74" s="44"/>
      <c r="F74" s="44"/>
      <c r="G74" s="44"/>
      <c r="H74" s="44"/>
      <c r="I74" s="44"/>
      <c r="J74" s="44"/>
      <c r="K74" s="44"/>
    </row>
    <row r="75" spans="1:13" ht="49.95" customHeight="1">
      <c r="B75" s="357" t="s">
        <v>395</v>
      </c>
      <c r="C75" s="357"/>
      <c r="D75" s="357"/>
      <c r="E75" s="357"/>
      <c r="F75" s="357"/>
      <c r="G75" s="357"/>
      <c r="H75" s="357"/>
      <c r="I75" s="357"/>
      <c r="J75" s="357"/>
      <c r="K75" s="357"/>
      <c r="L75" s="357"/>
      <c r="M75" s="357"/>
    </row>
    <row r="76" spans="1:13">
      <c r="A76" s="262"/>
      <c r="B76" s="363"/>
      <c r="C76" s="363"/>
      <c r="D76" s="363"/>
      <c r="E76" s="363"/>
      <c r="F76" s="363"/>
      <c r="G76" s="363"/>
      <c r="H76" s="363"/>
      <c r="I76" s="363"/>
      <c r="J76" s="363"/>
      <c r="K76" s="363"/>
      <c r="L76" s="363"/>
      <c r="M76" s="363"/>
    </row>
    <row r="77" spans="1:13">
      <c r="A77" s="262"/>
      <c r="B77" s="265" t="s">
        <v>239</v>
      </c>
      <c r="C77" s="262"/>
      <c r="D77" s="262"/>
      <c r="E77" s="262"/>
      <c r="F77" s="262"/>
      <c r="G77" s="262"/>
      <c r="H77" s="262"/>
      <c r="I77" s="262"/>
      <c r="J77" s="262"/>
      <c r="K77" s="262"/>
      <c r="L77" s="262"/>
      <c r="M77" s="262"/>
    </row>
    <row r="78" spans="1:13" ht="33" customHeight="1">
      <c r="A78" s="262"/>
      <c r="B78" s="334" t="s">
        <v>368</v>
      </c>
      <c r="C78" s="363"/>
      <c r="D78" s="363"/>
      <c r="E78" s="363"/>
      <c r="F78" s="363"/>
      <c r="G78" s="363"/>
      <c r="H78" s="363"/>
      <c r="I78" s="363"/>
      <c r="J78" s="363"/>
      <c r="K78" s="363"/>
      <c r="L78" s="363"/>
      <c r="M78" s="363"/>
    </row>
    <row r="79" spans="1:13">
      <c r="B79" s="44"/>
      <c r="C79" s="44"/>
      <c r="D79" s="44"/>
      <c r="E79" s="44"/>
      <c r="F79" s="44"/>
      <c r="G79" s="44"/>
      <c r="H79" s="44"/>
      <c r="I79" s="44"/>
      <c r="J79" s="44"/>
      <c r="K79" s="44"/>
      <c r="L79" s="44"/>
      <c r="M79" s="44"/>
    </row>
    <row r="80" spans="1:13">
      <c r="A80" s="262"/>
      <c r="B80" s="265" t="s">
        <v>245</v>
      </c>
      <c r="C80" s="262"/>
      <c r="D80" s="262"/>
      <c r="E80" s="262"/>
      <c r="F80" s="262"/>
      <c r="G80" s="262"/>
      <c r="H80" s="262"/>
      <c r="I80" s="262"/>
      <c r="J80" s="262"/>
      <c r="K80" s="262"/>
      <c r="L80" s="262"/>
      <c r="M80" s="262"/>
    </row>
    <row r="81" spans="2:13" s="35" customFormat="1" ht="14.4" customHeight="1">
      <c r="B81" s="365" t="s">
        <v>369</v>
      </c>
      <c r="C81" s="365"/>
      <c r="D81" s="365"/>
      <c r="E81" s="365"/>
      <c r="F81" s="365"/>
      <c r="G81" s="365"/>
      <c r="H81" s="365"/>
      <c r="I81" s="365"/>
      <c r="J81" s="365"/>
      <c r="K81" s="365"/>
      <c r="L81" s="365"/>
      <c r="M81" s="365"/>
    </row>
    <row r="82" spans="2:13" s="35" customFormat="1">
      <c r="C82" s="39"/>
      <c r="F82" s="39"/>
      <c r="I82" s="40"/>
      <c r="J82" s="49"/>
      <c r="L82" s="50"/>
      <c r="M82" s="39"/>
    </row>
    <row r="83" spans="2:13" s="35" customFormat="1">
      <c r="B83" s="25" t="s">
        <v>111</v>
      </c>
      <c r="C83" s="44"/>
      <c r="D83" s="44"/>
      <c r="E83" s="44"/>
      <c r="F83" s="44"/>
      <c r="G83" s="44"/>
      <c r="I83" s="40"/>
      <c r="J83" s="49"/>
      <c r="L83" s="50"/>
      <c r="M83" s="39"/>
    </row>
    <row r="84" spans="2:13">
      <c r="B84" s="25"/>
      <c r="C84" s="44"/>
      <c r="D84" s="44"/>
      <c r="E84" s="44"/>
      <c r="F84" s="44"/>
      <c r="G84" s="44"/>
      <c r="J84" s="321"/>
    </row>
    <row r="85" spans="2:13" s="35" customFormat="1" ht="26.4">
      <c r="B85" s="374" t="s">
        <v>47</v>
      </c>
      <c r="C85" s="375"/>
      <c r="D85" s="55" t="s">
        <v>365</v>
      </c>
      <c r="E85" s="55" t="s">
        <v>364</v>
      </c>
      <c r="F85" s="185">
        <v>157.0942873229676</v>
      </c>
      <c r="I85" s="40"/>
      <c r="J85" s="49"/>
      <c r="L85" s="50"/>
      <c r="M85" s="39"/>
    </row>
    <row r="86" spans="2:13">
      <c r="B86" s="368" t="s">
        <v>352</v>
      </c>
      <c r="C86" s="369"/>
      <c r="D86" s="290">
        <v>99744.48</v>
      </c>
      <c r="E86" s="318">
        <v>0</v>
      </c>
      <c r="F86" s="35"/>
      <c r="G86" s="35"/>
    </row>
    <row r="87" spans="2:13" ht="15" customHeight="1">
      <c r="B87" s="376" t="s">
        <v>48</v>
      </c>
      <c r="C87" s="377"/>
      <c r="D87" s="320">
        <v>99744.48</v>
      </c>
      <c r="E87" s="319">
        <v>0</v>
      </c>
      <c r="F87" s="100"/>
      <c r="G87" s="100"/>
      <c r="I87" s="34"/>
    </row>
    <row r="88" spans="2:13" ht="15" hidden="1" customHeight="1">
      <c r="B88" s="378" t="s">
        <v>134</v>
      </c>
      <c r="C88" s="378"/>
      <c r="D88" s="378"/>
      <c r="E88" s="378"/>
      <c r="F88" s="116"/>
      <c r="G88" s="116"/>
      <c r="I88" s="39"/>
    </row>
    <row r="89" spans="2:13">
      <c r="B89" s="25"/>
      <c r="C89" s="25"/>
      <c r="D89" s="60"/>
      <c r="E89" s="35"/>
      <c r="F89" s="35"/>
      <c r="G89" s="61"/>
    </row>
    <row r="90" spans="2:13">
      <c r="B90" s="56" t="s">
        <v>126</v>
      </c>
      <c r="C90" s="56"/>
      <c r="D90" s="35"/>
      <c r="E90" s="35"/>
      <c r="F90" s="35"/>
      <c r="G90" s="35"/>
    </row>
    <row r="91" spans="2:13">
      <c r="B91" s="35" t="s">
        <v>370</v>
      </c>
      <c r="C91" s="35"/>
      <c r="D91" s="35"/>
      <c r="E91" s="35"/>
      <c r="F91" s="35"/>
      <c r="G91" s="57"/>
    </row>
    <row r="92" spans="2:13">
      <c r="B92" s="25"/>
      <c r="C92" s="44"/>
      <c r="D92" s="44"/>
      <c r="E92" s="44"/>
      <c r="F92" s="44"/>
      <c r="G92" s="44"/>
    </row>
    <row r="93" spans="2:13" ht="39.6">
      <c r="B93" s="361" t="s">
        <v>49</v>
      </c>
      <c r="C93" s="373"/>
      <c r="D93" s="55" t="s">
        <v>149</v>
      </c>
      <c r="E93" s="55" t="s">
        <v>240</v>
      </c>
      <c r="F93" s="55" t="s">
        <v>50</v>
      </c>
      <c r="G93" s="35"/>
    </row>
    <row r="94" spans="2:13">
      <c r="B94" s="62" t="s">
        <v>51</v>
      </c>
      <c r="C94" s="63"/>
      <c r="D94" s="64"/>
      <c r="E94" s="64"/>
      <c r="F94" s="65"/>
      <c r="G94" s="56"/>
    </row>
    <row r="95" spans="2:13">
      <c r="B95" s="58" t="s">
        <v>52</v>
      </c>
      <c r="C95" s="59"/>
      <c r="D95" s="316">
        <v>1014.47209804</v>
      </c>
      <c r="E95" s="300">
        <v>6996527.46</v>
      </c>
      <c r="F95" s="267">
        <v>95</v>
      </c>
      <c r="G95" s="35"/>
      <c r="H95" s="219"/>
      <c r="I95" s="220" t="s">
        <v>156</v>
      </c>
      <c r="J95" s="219"/>
    </row>
    <row r="96" spans="2:13">
      <c r="B96" s="58" t="s">
        <v>53</v>
      </c>
      <c r="C96" s="59"/>
      <c r="D96" s="316">
        <v>1020.24629068</v>
      </c>
      <c r="E96" s="300">
        <v>9938233.9800000004</v>
      </c>
      <c r="F96" s="267">
        <v>119</v>
      </c>
      <c r="G96" s="35"/>
      <c r="H96" s="219"/>
      <c r="I96" s="222" t="s">
        <v>155</v>
      </c>
      <c r="J96" s="219"/>
    </row>
    <row r="97" spans="2:10">
      <c r="B97" s="58" t="s">
        <v>54</v>
      </c>
      <c r="C97" s="59"/>
      <c r="D97" s="316">
        <v>1023.01602675</v>
      </c>
      <c r="E97" s="300">
        <v>16475272.410000002</v>
      </c>
      <c r="F97" s="267">
        <v>185</v>
      </c>
      <c r="G97" s="35"/>
      <c r="H97" s="219"/>
      <c r="I97" s="219"/>
      <c r="J97" s="219"/>
    </row>
    <row r="98" spans="2:10">
      <c r="B98" s="62" t="s">
        <v>392</v>
      </c>
      <c r="C98" s="63"/>
      <c r="D98" s="64"/>
      <c r="E98" s="64"/>
      <c r="F98" s="65"/>
      <c r="G98" s="35"/>
      <c r="H98" s="219"/>
      <c r="I98" s="219"/>
      <c r="J98" s="219"/>
    </row>
    <row r="99" spans="2:10">
      <c r="B99" s="58" t="s">
        <v>377</v>
      </c>
      <c r="C99" s="59"/>
      <c r="D99" s="316">
        <v>1026.3510270199999</v>
      </c>
      <c r="E99" s="300">
        <v>16148529.260000002</v>
      </c>
      <c r="F99" s="267">
        <v>200</v>
      </c>
      <c r="G99" s="35"/>
      <c r="H99" s="219"/>
      <c r="I99" s="219"/>
      <c r="J99" s="219"/>
    </row>
    <row r="100" spans="2:10">
      <c r="B100" s="58" t="s">
        <v>378</v>
      </c>
      <c r="C100" s="59"/>
      <c r="D100" s="316">
        <v>1030.0445184</v>
      </c>
      <c r="E100" s="300">
        <v>18540367.710000001</v>
      </c>
      <c r="F100" s="267">
        <v>217</v>
      </c>
      <c r="G100" s="35"/>
      <c r="H100" s="219"/>
      <c r="I100" s="219"/>
      <c r="J100" s="219"/>
    </row>
    <row r="101" spans="2:10">
      <c r="B101" s="58" t="s">
        <v>379</v>
      </c>
      <c r="C101" s="59"/>
      <c r="D101" s="316">
        <v>1036.1079472599999</v>
      </c>
      <c r="E101" s="300">
        <v>19199436.459999997</v>
      </c>
      <c r="F101" s="267">
        <v>231</v>
      </c>
      <c r="G101" s="35"/>
      <c r="H101" s="219"/>
      <c r="I101" s="219"/>
      <c r="J101" s="219"/>
    </row>
    <row r="102" spans="2:10">
      <c r="B102" s="35"/>
      <c r="C102" s="35"/>
      <c r="D102" s="35"/>
      <c r="E102" s="40"/>
      <c r="F102" s="35"/>
      <c r="G102" s="35"/>
    </row>
    <row r="103" spans="2:10">
      <c r="B103" s="56" t="s">
        <v>55</v>
      </c>
      <c r="C103" s="56"/>
      <c r="D103" s="35"/>
      <c r="E103" s="40"/>
      <c r="F103" s="35"/>
      <c r="G103" s="35"/>
    </row>
    <row r="104" spans="2:10">
      <c r="B104" s="56"/>
      <c r="C104" s="56"/>
      <c r="D104" s="35"/>
      <c r="E104" s="40"/>
      <c r="F104" s="35"/>
      <c r="G104" s="35"/>
    </row>
    <row r="105" spans="2:10">
      <c r="B105" s="56" t="s">
        <v>112</v>
      </c>
      <c r="C105" s="56"/>
      <c r="D105" s="35"/>
      <c r="E105" s="35"/>
      <c r="F105" s="35"/>
      <c r="G105" s="35"/>
    </row>
    <row r="106" spans="2:10" ht="32.4" customHeight="1">
      <c r="B106" s="366" t="s">
        <v>271</v>
      </c>
      <c r="C106" s="367"/>
      <c r="D106" s="367"/>
      <c r="E106" s="367"/>
      <c r="F106" s="367"/>
      <c r="G106" s="367"/>
    </row>
    <row r="107" spans="2:10" ht="26.4">
      <c r="B107" s="92" t="s">
        <v>47</v>
      </c>
      <c r="C107" s="93"/>
      <c r="D107" s="55" t="s">
        <v>365</v>
      </c>
      <c r="E107" s="55" t="s">
        <v>269</v>
      </c>
      <c r="F107" s="266"/>
      <c r="G107" s="266"/>
    </row>
    <row r="108" spans="2:10">
      <c r="B108" s="371" t="s">
        <v>305</v>
      </c>
      <c r="C108" s="368"/>
      <c r="D108" s="292">
        <v>421306.75</v>
      </c>
      <c r="E108" s="326">
        <v>0</v>
      </c>
      <c r="G108" s="266"/>
    </row>
    <row r="109" spans="2:10">
      <c r="B109" s="368" t="s">
        <v>301</v>
      </c>
      <c r="C109" s="379"/>
      <c r="D109" s="292">
        <v>5978.5299999974668</v>
      </c>
      <c r="E109" s="292">
        <v>532926.26</v>
      </c>
      <c r="G109" s="266"/>
    </row>
    <row r="110" spans="2:10">
      <c r="B110" s="368" t="s">
        <v>394</v>
      </c>
      <c r="C110" s="369"/>
      <c r="D110" s="292">
        <v>5785.4099999964237</v>
      </c>
      <c r="E110" s="292">
        <v>303391.42000000039</v>
      </c>
      <c r="F110" s="266"/>
      <c r="G110" s="266"/>
    </row>
    <row r="111" spans="2:10">
      <c r="B111" s="368" t="s">
        <v>393</v>
      </c>
      <c r="C111" s="379"/>
      <c r="D111" s="292">
        <v>10.069999999999936</v>
      </c>
      <c r="E111" s="326">
        <v>0</v>
      </c>
      <c r="F111" s="266"/>
      <c r="G111" s="266"/>
    </row>
    <row r="112" spans="2:10">
      <c r="B112" s="370" t="s">
        <v>48</v>
      </c>
      <c r="C112" s="370"/>
      <c r="D112" s="293">
        <v>433080.7599999939</v>
      </c>
      <c r="E112" s="293">
        <v>836317.6800000004</v>
      </c>
      <c r="F112" s="324"/>
      <c r="G112" s="324"/>
    </row>
    <row r="113" spans="2:16">
      <c r="B113" s="35"/>
      <c r="C113" s="266"/>
      <c r="D113" s="266"/>
      <c r="E113" s="266"/>
      <c r="F113" s="266"/>
      <c r="G113" s="266"/>
    </row>
    <row r="114" spans="2:16">
      <c r="B114" s="56" t="s">
        <v>56</v>
      </c>
      <c r="C114" s="56"/>
      <c r="D114" s="67"/>
    </row>
    <row r="115" spans="2:16">
      <c r="B115" s="35" t="s">
        <v>248</v>
      </c>
      <c r="C115" s="35"/>
      <c r="D115" s="35"/>
    </row>
    <row r="116" spans="2:16">
      <c r="B116" s="35"/>
      <c r="C116" s="35"/>
      <c r="D116" s="35"/>
    </row>
    <row r="117" spans="2:16">
      <c r="B117" s="351" t="s">
        <v>57</v>
      </c>
      <c r="C117" s="351" t="s">
        <v>58</v>
      </c>
      <c r="D117" s="351" t="s">
        <v>59</v>
      </c>
      <c r="E117" s="351" t="s">
        <v>60</v>
      </c>
      <c r="F117" s="339" t="s">
        <v>61</v>
      </c>
      <c r="G117" s="339" t="s">
        <v>62</v>
      </c>
      <c r="H117" s="351" t="s">
        <v>63</v>
      </c>
      <c r="I117" s="351" t="s">
        <v>64</v>
      </c>
      <c r="J117" s="339" t="s">
        <v>118</v>
      </c>
      <c r="K117" s="339" t="s">
        <v>117</v>
      </c>
      <c r="L117" s="339" t="s">
        <v>272</v>
      </c>
      <c r="M117" s="339" t="s">
        <v>65</v>
      </c>
      <c r="N117" s="339" t="s">
        <v>66</v>
      </c>
      <c r="O117" s="339" t="s">
        <v>67</v>
      </c>
      <c r="P117" s="339" t="s">
        <v>68</v>
      </c>
    </row>
    <row r="118" spans="2:16">
      <c r="B118" s="350"/>
      <c r="C118" s="350"/>
      <c r="D118" s="350"/>
      <c r="E118" s="350"/>
      <c r="F118" s="340"/>
      <c r="G118" s="340"/>
      <c r="H118" s="350"/>
      <c r="I118" s="350"/>
      <c r="J118" s="340"/>
      <c r="K118" s="340"/>
      <c r="L118" s="350"/>
      <c r="M118" s="350"/>
      <c r="N118" s="340"/>
      <c r="O118" s="340"/>
      <c r="P118" s="340"/>
    </row>
    <row r="119" spans="2:16">
      <c r="B119" s="282" t="s">
        <v>273</v>
      </c>
      <c r="C119" s="283" t="s">
        <v>398</v>
      </c>
      <c r="D119" s="284" t="s">
        <v>152</v>
      </c>
      <c r="E119" s="284" t="s">
        <v>277</v>
      </c>
      <c r="F119" s="285" t="s">
        <v>279</v>
      </c>
      <c r="G119" s="286" t="s">
        <v>286</v>
      </c>
      <c r="H119" s="286" t="s">
        <v>246</v>
      </c>
      <c r="I119" s="281">
        <v>200000</v>
      </c>
      <c r="J119" s="281">
        <v>171066.67</v>
      </c>
      <c r="K119" s="281">
        <v>175686</v>
      </c>
      <c r="L119" s="281">
        <v>200000</v>
      </c>
      <c r="M119" s="331">
        <v>0.03</v>
      </c>
      <c r="N119" s="287">
        <v>9.1505810790865286E-3</v>
      </c>
      <c r="O119" s="330">
        <v>1</v>
      </c>
      <c r="P119" s="287">
        <v>6.2300000000000001E-2</v>
      </c>
    </row>
    <row r="120" spans="2:16">
      <c r="B120" s="282" t="s">
        <v>273</v>
      </c>
      <c r="C120" s="283" t="s">
        <v>398</v>
      </c>
      <c r="D120" s="284" t="s">
        <v>152</v>
      </c>
      <c r="E120" s="284" t="s">
        <v>277</v>
      </c>
      <c r="F120" s="285" t="s">
        <v>281</v>
      </c>
      <c r="G120" s="286" t="s">
        <v>286</v>
      </c>
      <c r="H120" s="286" t="s">
        <v>246</v>
      </c>
      <c r="I120" s="281">
        <v>600000</v>
      </c>
      <c r="J120" s="281">
        <v>511200</v>
      </c>
      <c r="K120" s="281">
        <v>527058</v>
      </c>
      <c r="L120" s="281">
        <v>600000</v>
      </c>
      <c r="M120" s="331">
        <v>0.03</v>
      </c>
      <c r="N120" s="287">
        <v>2.7451743237259584E-2</v>
      </c>
      <c r="O120" s="330">
        <v>1</v>
      </c>
      <c r="P120" s="287">
        <v>6.2300000000000001E-2</v>
      </c>
    </row>
    <row r="121" spans="2:16">
      <c r="B121" s="282" t="s">
        <v>273</v>
      </c>
      <c r="C121" s="283" t="s">
        <v>398</v>
      </c>
      <c r="D121" s="284" t="s">
        <v>152</v>
      </c>
      <c r="E121" s="284" t="s">
        <v>277</v>
      </c>
      <c r="F121" s="285" t="s">
        <v>316</v>
      </c>
      <c r="G121" s="286" t="s">
        <v>329</v>
      </c>
      <c r="H121" s="286" t="s">
        <v>246</v>
      </c>
      <c r="I121" s="281">
        <v>500000</v>
      </c>
      <c r="J121" s="281">
        <v>482847.92</v>
      </c>
      <c r="K121" s="281">
        <v>494060</v>
      </c>
      <c r="L121" s="281">
        <v>500000</v>
      </c>
      <c r="M121" s="331">
        <v>3.875E-2</v>
      </c>
      <c r="N121" s="287">
        <v>2.5733046958400157E-2</v>
      </c>
      <c r="O121" s="330">
        <v>1</v>
      </c>
      <c r="P121" s="287">
        <v>6.2300000000000001E-2</v>
      </c>
    </row>
    <row r="122" spans="2:16">
      <c r="B122" s="282" t="s">
        <v>273</v>
      </c>
      <c r="C122" s="283" t="s">
        <v>307</v>
      </c>
      <c r="D122" s="284" t="s">
        <v>69</v>
      </c>
      <c r="E122" s="284" t="s">
        <v>277</v>
      </c>
      <c r="F122" s="285" t="s">
        <v>316</v>
      </c>
      <c r="G122" s="286" t="s">
        <v>328</v>
      </c>
      <c r="H122" s="286" t="s">
        <v>246</v>
      </c>
      <c r="I122" s="281">
        <v>400000</v>
      </c>
      <c r="J122" s="281">
        <v>393488.77</v>
      </c>
      <c r="K122" s="281">
        <v>400484</v>
      </c>
      <c r="L122" s="281">
        <v>400000</v>
      </c>
      <c r="M122" s="331">
        <v>4.3749999999999997E-2</v>
      </c>
      <c r="N122" s="287">
        <v>2.0859153904562056E-2</v>
      </c>
      <c r="O122" s="330">
        <v>0.5</v>
      </c>
      <c r="P122" s="287">
        <v>4.6899999999999997E-2</v>
      </c>
    </row>
    <row r="123" spans="2:16">
      <c r="B123" s="282" t="s">
        <v>273</v>
      </c>
      <c r="C123" s="283" t="s">
        <v>406</v>
      </c>
      <c r="D123" s="284" t="s">
        <v>408</v>
      </c>
      <c r="E123" s="284" t="s">
        <v>313</v>
      </c>
      <c r="F123" s="285" t="s">
        <v>317</v>
      </c>
      <c r="G123" s="286" t="s">
        <v>330</v>
      </c>
      <c r="H123" s="286" t="s">
        <v>246</v>
      </c>
      <c r="I123" s="281">
        <v>500000</v>
      </c>
      <c r="J123" s="281">
        <v>500500</v>
      </c>
      <c r="K123" s="281">
        <v>532015</v>
      </c>
      <c r="L123" s="281">
        <v>500000</v>
      </c>
      <c r="M123" s="331">
        <v>6.3750000000000001E-2</v>
      </c>
      <c r="N123" s="287">
        <v>2.770992789858167E-2</v>
      </c>
      <c r="O123" s="330">
        <v>0.5</v>
      </c>
      <c r="P123" s="287">
        <v>4.99E-2</v>
      </c>
    </row>
    <row r="124" spans="2:16">
      <c r="B124" s="282" t="s">
        <v>273</v>
      </c>
      <c r="C124" s="283" t="s">
        <v>308</v>
      </c>
      <c r="D124" s="284" t="s">
        <v>275</v>
      </c>
      <c r="E124" s="284" t="s">
        <v>314</v>
      </c>
      <c r="F124" s="285" t="s">
        <v>284</v>
      </c>
      <c r="G124" s="286" t="s">
        <v>331</v>
      </c>
      <c r="H124" s="286" t="s">
        <v>246</v>
      </c>
      <c r="I124" s="281">
        <v>500000</v>
      </c>
      <c r="J124" s="281">
        <v>451062.5</v>
      </c>
      <c r="K124" s="281">
        <v>460965</v>
      </c>
      <c r="L124" s="281">
        <v>500000</v>
      </c>
      <c r="M124" s="331">
        <v>4.4999999999999998E-2</v>
      </c>
      <c r="N124" s="287">
        <v>2.4009298447919134E-2</v>
      </c>
      <c r="O124" s="330">
        <v>0.5</v>
      </c>
      <c r="P124" s="287">
        <v>2.4009298447919134E-2</v>
      </c>
    </row>
    <row r="125" spans="2:16">
      <c r="B125" s="282" t="s">
        <v>273</v>
      </c>
      <c r="C125" s="283" t="s">
        <v>406</v>
      </c>
      <c r="D125" s="284" t="s">
        <v>408</v>
      </c>
      <c r="E125" s="284" t="s">
        <v>313</v>
      </c>
      <c r="F125" s="285" t="s">
        <v>318</v>
      </c>
      <c r="G125" s="286" t="s">
        <v>330</v>
      </c>
      <c r="H125" s="286" t="s">
        <v>246</v>
      </c>
      <c r="I125" s="281">
        <v>400000</v>
      </c>
      <c r="J125" s="281">
        <v>407040</v>
      </c>
      <c r="K125" s="281">
        <v>425612</v>
      </c>
      <c r="L125" s="281">
        <v>400000</v>
      </c>
      <c r="M125" s="331">
        <v>6.3750000000000001E-2</v>
      </c>
      <c r="N125" s="287">
        <v>2.2167942318865336E-2</v>
      </c>
      <c r="O125" s="330">
        <v>0.5</v>
      </c>
      <c r="P125" s="287">
        <v>4.99E-2</v>
      </c>
    </row>
    <row r="126" spans="2:16">
      <c r="B126" s="282" t="s">
        <v>273</v>
      </c>
      <c r="C126" s="283" t="s">
        <v>399</v>
      </c>
      <c r="D126" s="284" t="s">
        <v>69</v>
      </c>
      <c r="E126" s="284" t="s">
        <v>70</v>
      </c>
      <c r="F126" s="285" t="s">
        <v>319</v>
      </c>
      <c r="G126" s="286" t="s">
        <v>332</v>
      </c>
      <c r="H126" s="286" t="s">
        <v>246</v>
      </c>
      <c r="I126" s="281">
        <v>450000</v>
      </c>
      <c r="J126" s="281">
        <v>437815.63</v>
      </c>
      <c r="K126" s="281">
        <v>445657.5</v>
      </c>
      <c r="L126" s="281">
        <v>450000</v>
      </c>
      <c r="M126" s="331">
        <v>3.2500000000000001E-2</v>
      </c>
      <c r="N126" s="287">
        <v>2.3212009421655706E-2</v>
      </c>
      <c r="O126" s="330">
        <v>0.5</v>
      </c>
      <c r="P126" s="287">
        <v>6.7100000000000007E-2</v>
      </c>
    </row>
    <row r="127" spans="2:16">
      <c r="B127" s="282" t="s">
        <v>273</v>
      </c>
      <c r="C127" s="283" t="s">
        <v>407</v>
      </c>
      <c r="D127" s="284" t="s">
        <v>408</v>
      </c>
      <c r="E127" s="284" t="s">
        <v>70</v>
      </c>
      <c r="F127" s="285" t="s">
        <v>319</v>
      </c>
      <c r="G127" s="286" t="s">
        <v>333</v>
      </c>
      <c r="H127" s="286" t="s">
        <v>246</v>
      </c>
      <c r="I127" s="281">
        <v>500000</v>
      </c>
      <c r="J127" s="281">
        <v>474760.42</v>
      </c>
      <c r="K127" s="281">
        <v>488895</v>
      </c>
      <c r="L127" s="281">
        <v>500000</v>
      </c>
      <c r="M127" s="331">
        <v>4.8750000000000002E-2</v>
      </c>
      <c r="N127" s="287">
        <v>2.5464028645765788E-2</v>
      </c>
      <c r="O127" s="330">
        <v>0.5</v>
      </c>
      <c r="P127" s="287">
        <v>4.3299999999999998E-2</v>
      </c>
    </row>
    <row r="128" spans="2:16">
      <c r="B128" s="282" t="s">
        <v>273</v>
      </c>
      <c r="C128" s="283" t="s">
        <v>399</v>
      </c>
      <c r="D128" s="284" t="s">
        <v>69</v>
      </c>
      <c r="E128" s="284" t="s">
        <v>70</v>
      </c>
      <c r="F128" s="285" t="s">
        <v>320</v>
      </c>
      <c r="G128" s="286" t="s">
        <v>332</v>
      </c>
      <c r="H128" s="286" t="s">
        <v>246</v>
      </c>
      <c r="I128" s="281">
        <v>350000</v>
      </c>
      <c r="J128" s="281">
        <v>342428.82</v>
      </c>
      <c r="K128" s="281">
        <v>346622.5</v>
      </c>
      <c r="L128" s="281">
        <v>350000</v>
      </c>
      <c r="M128" s="331">
        <v>3.2500000000000001E-2</v>
      </c>
      <c r="N128" s="287">
        <v>1.8053785105732214E-2</v>
      </c>
      <c r="O128" s="330">
        <v>0.5</v>
      </c>
      <c r="P128" s="287">
        <v>6.7100000000000007E-2</v>
      </c>
    </row>
    <row r="129" spans="2:16">
      <c r="B129" s="282" t="s">
        <v>273</v>
      </c>
      <c r="C129" s="283" t="s">
        <v>407</v>
      </c>
      <c r="D129" s="284" t="s">
        <v>408</v>
      </c>
      <c r="E129" s="284" t="s">
        <v>70</v>
      </c>
      <c r="F129" s="285" t="s">
        <v>320</v>
      </c>
      <c r="G129" s="286" t="s">
        <v>333</v>
      </c>
      <c r="H129" s="286" t="s">
        <v>246</v>
      </c>
      <c r="I129" s="281">
        <v>350000</v>
      </c>
      <c r="J129" s="281">
        <v>331795.63</v>
      </c>
      <c r="K129" s="281">
        <v>342226.5</v>
      </c>
      <c r="L129" s="281">
        <v>350000</v>
      </c>
      <c r="M129" s="331">
        <v>4.8750000000000002E-2</v>
      </c>
      <c r="N129" s="287">
        <v>1.7824820052036051E-2</v>
      </c>
      <c r="O129" s="330">
        <v>0.5</v>
      </c>
      <c r="P129" s="287">
        <v>4.3299999999999998E-2</v>
      </c>
    </row>
    <row r="130" spans="2:16">
      <c r="B130" s="282" t="s">
        <v>273</v>
      </c>
      <c r="C130" s="283" t="s">
        <v>400</v>
      </c>
      <c r="D130" s="284" t="s">
        <v>311</v>
      </c>
      <c r="E130" s="284" t="s">
        <v>278</v>
      </c>
      <c r="F130" s="285" t="s">
        <v>321</v>
      </c>
      <c r="G130" s="286" t="s">
        <v>335</v>
      </c>
      <c r="H130" s="286" t="s">
        <v>246</v>
      </c>
      <c r="I130" s="281">
        <v>500000</v>
      </c>
      <c r="J130" s="281">
        <v>468163.12</v>
      </c>
      <c r="K130" s="281">
        <v>485275</v>
      </c>
      <c r="L130" s="281">
        <v>500000</v>
      </c>
      <c r="M130" s="331">
        <v>4.8689999999999997E-2</v>
      </c>
      <c r="N130" s="287">
        <v>2.5275481445042377E-2</v>
      </c>
      <c r="O130" s="330">
        <v>0.5</v>
      </c>
      <c r="P130" s="287">
        <v>2.5275481445042377E-2</v>
      </c>
    </row>
    <row r="131" spans="2:16">
      <c r="B131" s="282" t="s">
        <v>273</v>
      </c>
      <c r="C131" s="283" t="s">
        <v>401</v>
      </c>
      <c r="D131" s="284" t="s">
        <v>312</v>
      </c>
      <c r="E131" s="284" t="s">
        <v>278</v>
      </c>
      <c r="F131" s="285" t="s">
        <v>321</v>
      </c>
      <c r="G131" s="286" t="s">
        <v>337</v>
      </c>
      <c r="H131" s="286" t="s">
        <v>246</v>
      </c>
      <c r="I131" s="281">
        <v>600000</v>
      </c>
      <c r="J131" s="281">
        <v>589453.32999999996</v>
      </c>
      <c r="K131" s="281">
        <v>593796</v>
      </c>
      <c r="L131" s="281">
        <v>600000</v>
      </c>
      <c r="M131" s="331">
        <v>0.04</v>
      </c>
      <c r="N131" s="287">
        <v>3.0927782762640528E-2</v>
      </c>
      <c r="O131" s="330">
        <v>0.5</v>
      </c>
      <c r="P131" s="287">
        <v>3.0927782762640528E-2</v>
      </c>
    </row>
    <row r="132" spans="2:16">
      <c r="B132" s="282" t="s">
        <v>273</v>
      </c>
      <c r="C132" s="283" t="s">
        <v>402</v>
      </c>
      <c r="D132" s="284" t="s">
        <v>312</v>
      </c>
      <c r="E132" s="284" t="s">
        <v>315</v>
      </c>
      <c r="F132" s="285" t="s">
        <v>321</v>
      </c>
      <c r="G132" s="286" t="s">
        <v>336</v>
      </c>
      <c r="H132" s="286" t="s">
        <v>246</v>
      </c>
      <c r="I132" s="281">
        <v>600000</v>
      </c>
      <c r="J132" s="281">
        <v>561600</v>
      </c>
      <c r="K132" s="281">
        <v>563220</v>
      </c>
      <c r="L132" s="281">
        <v>600000</v>
      </c>
      <c r="M132" s="331">
        <v>4.4999999999999998E-2</v>
      </c>
      <c r="N132" s="287">
        <v>2.9335236019734721E-2</v>
      </c>
      <c r="O132" s="330">
        <v>0.5</v>
      </c>
      <c r="P132" s="287">
        <v>2.9335236019734721E-2</v>
      </c>
    </row>
    <row r="133" spans="2:16">
      <c r="B133" s="282" t="s">
        <v>273</v>
      </c>
      <c r="C133" s="283" t="s">
        <v>307</v>
      </c>
      <c r="D133" s="284" t="s">
        <v>69</v>
      </c>
      <c r="E133" s="284" t="s">
        <v>277</v>
      </c>
      <c r="F133" s="285" t="s">
        <v>381</v>
      </c>
      <c r="G133" s="286" t="s">
        <v>328</v>
      </c>
      <c r="H133" s="286" t="s">
        <v>246</v>
      </c>
      <c r="I133" s="281">
        <v>500000</v>
      </c>
      <c r="J133" s="281">
        <v>492638.89</v>
      </c>
      <c r="K133" s="281">
        <v>500605</v>
      </c>
      <c r="L133" s="281">
        <v>500000</v>
      </c>
      <c r="M133" s="331">
        <v>4.3749999999999997E-2</v>
      </c>
      <c r="N133" s="287">
        <v>2.6073942380702566E-2</v>
      </c>
      <c r="O133" s="330">
        <v>0.5</v>
      </c>
      <c r="P133" s="287">
        <v>4.6899999999999997E-2</v>
      </c>
    </row>
    <row r="134" spans="2:16">
      <c r="B134" s="282" t="s">
        <v>273</v>
      </c>
      <c r="C134" s="283" t="s">
        <v>399</v>
      </c>
      <c r="D134" s="284" t="s">
        <v>69</v>
      </c>
      <c r="E134" s="284" t="s">
        <v>70</v>
      </c>
      <c r="F134" s="285" t="s">
        <v>381</v>
      </c>
      <c r="G134" s="286" t="s">
        <v>332</v>
      </c>
      <c r="H134" s="286" t="s">
        <v>246</v>
      </c>
      <c r="I134" s="281">
        <v>500000</v>
      </c>
      <c r="J134" s="281">
        <v>484958.33</v>
      </c>
      <c r="K134" s="281">
        <v>495175</v>
      </c>
      <c r="L134" s="281">
        <v>500000</v>
      </c>
      <c r="M134" s="331">
        <v>3.2500000000000001E-2</v>
      </c>
      <c r="N134" s="287">
        <v>2.5791121579617451E-2</v>
      </c>
      <c r="O134" s="330">
        <v>0.5</v>
      </c>
      <c r="P134" s="287">
        <v>6.7100000000000007E-2</v>
      </c>
    </row>
    <row r="135" spans="2:16">
      <c r="B135" s="282" t="s">
        <v>273</v>
      </c>
      <c r="C135" s="283" t="s">
        <v>200</v>
      </c>
      <c r="D135" s="284" t="s">
        <v>69</v>
      </c>
      <c r="E135" s="284" t="s">
        <v>70</v>
      </c>
      <c r="F135" s="285" t="s">
        <v>382</v>
      </c>
      <c r="G135" s="286" t="s">
        <v>285</v>
      </c>
      <c r="H135" s="286" t="s">
        <v>246</v>
      </c>
      <c r="I135" s="281">
        <v>1000000</v>
      </c>
      <c r="J135" s="281">
        <v>996381.94000000006</v>
      </c>
      <c r="K135" s="281">
        <v>992750</v>
      </c>
      <c r="L135" s="281">
        <v>1000000</v>
      </c>
      <c r="M135" s="331">
        <v>2.75E-2</v>
      </c>
      <c r="N135" s="287">
        <v>5.1707246828222801E-2</v>
      </c>
      <c r="O135" s="330">
        <v>0.75</v>
      </c>
      <c r="P135" s="287">
        <v>8.7999999999999995E-2</v>
      </c>
    </row>
    <row r="136" spans="2:16">
      <c r="B136" s="282" t="s">
        <v>273</v>
      </c>
      <c r="C136" s="283" t="s">
        <v>309</v>
      </c>
      <c r="D136" s="284" t="s">
        <v>69</v>
      </c>
      <c r="E136" s="284" t="s">
        <v>314</v>
      </c>
      <c r="F136" s="285" t="s">
        <v>383</v>
      </c>
      <c r="G136" s="286" t="s">
        <v>334</v>
      </c>
      <c r="H136" s="286" t="s">
        <v>246</v>
      </c>
      <c r="I136" s="281">
        <v>550000</v>
      </c>
      <c r="J136" s="281">
        <v>569853.47</v>
      </c>
      <c r="K136" s="281">
        <v>573067</v>
      </c>
      <c r="L136" s="281">
        <v>550000</v>
      </c>
      <c r="M136" s="331">
        <v>6.25E-2</v>
      </c>
      <c r="N136" s="287">
        <v>2.9848115656619646E-2</v>
      </c>
      <c r="O136" s="330">
        <v>0.5</v>
      </c>
      <c r="P136" s="287">
        <v>6.2399999999999997E-2</v>
      </c>
    </row>
    <row r="137" spans="2:16">
      <c r="B137" s="282" t="s">
        <v>273</v>
      </c>
      <c r="C137" s="283" t="s">
        <v>309</v>
      </c>
      <c r="D137" s="284" t="s">
        <v>69</v>
      </c>
      <c r="E137" s="284" t="s">
        <v>314</v>
      </c>
      <c r="F137" s="285" t="s">
        <v>384</v>
      </c>
      <c r="G137" s="286" t="s">
        <v>334</v>
      </c>
      <c r="H137" s="286" t="s">
        <v>246</v>
      </c>
      <c r="I137" s="281">
        <v>600000</v>
      </c>
      <c r="J137" s="281">
        <v>622516.67000000004</v>
      </c>
      <c r="K137" s="281">
        <v>625164</v>
      </c>
      <c r="L137" s="281">
        <v>600000</v>
      </c>
      <c r="M137" s="331">
        <v>6.25E-2</v>
      </c>
      <c r="N137" s="287">
        <v>3.2561580716312342E-2</v>
      </c>
      <c r="O137" s="330">
        <v>0.5</v>
      </c>
      <c r="P137" s="287">
        <v>6.2399999999999997E-2</v>
      </c>
    </row>
    <row r="138" spans="2:16">
      <c r="B138" s="282" t="s">
        <v>273</v>
      </c>
      <c r="C138" s="283" t="s">
        <v>405</v>
      </c>
      <c r="D138" s="284" t="s">
        <v>312</v>
      </c>
      <c r="E138" s="284" t="s">
        <v>380</v>
      </c>
      <c r="F138" s="285" t="s">
        <v>385</v>
      </c>
      <c r="G138" s="286" t="s">
        <v>386</v>
      </c>
      <c r="H138" s="286" t="s">
        <v>246</v>
      </c>
      <c r="I138" s="281">
        <v>500000</v>
      </c>
      <c r="J138" s="281">
        <v>491456.60000000003</v>
      </c>
      <c r="K138" s="281">
        <v>492820</v>
      </c>
      <c r="L138" s="281">
        <v>500000</v>
      </c>
      <c r="M138" s="331">
        <v>3.875E-2</v>
      </c>
      <c r="N138" s="287">
        <v>2.5668461729423078E-2</v>
      </c>
      <c r="O138" s="330">
        <v>0.8</v>
      </c>
      <c r="P138" s="287">
        <v>2.5668461729423078E-2</v>
      </c>
    </row>
    <row r="139" spans="2:16">
      <c r="B139" s="282" t="s">
        <v>273</v>
      </c>
      <c r="C139" s="283" t="s">
        <v>403</v>
      </c>
      <c r="D139" s="284" t="s">
        <v>408</v>
      </c>
      <c r="E139" s="284" t="s">
        <v>276</v>
      </c>
      <c r="F139" s="285" t="s">
        <v>385</v>
      </c>
      <c r="G139" s="286" t="s">
        <v>387</v>
      </c>
      <c r="H139" s="286" t="s">
        <v>246</v>
      </c>
      <c r="I139" s="281">
        <v>500000</v>
      </c>
      <c r="J139" s="281">
        <v>513250</v>
      </c>
      <c r="K139" s="281">
        <v>513320</v>
      </c>
      <c r="L139" s="281">
        <v>500000</v>
      </c>
      <c r="M139" s="331">
        <v>5.8749999999999997E-2</v>
      </c>
      <c r="N139" s="287">
        <v>2.673620140202803E-2</v>
      </c>
      <c r="O139" s="330">
        <v>0.5</v>
      </c>
      <c r="P139" s="287">
        <v>2.673620140202803E-2</v>
      </c>
    </row>
    <row r="140" spans="2:16">
      <c r="B140" s="282" t="s">
        <v>273</v>
      </c>
      <c r="C140" s="283" t="s">
        <v>404</v>
      </c>
      <c r="D140" s="284" t="s">
        <v>408</v>
      </c>
      <c r="E140" s="284" t="s">
        <v>276</v>
      </c>
      <c r="F140" s="285" t="s">
        <v>385</v>
      </c>
      <c r="G140" s="286" t="s">
        <v>388</v>
      </c>
      <c r="H140" s="286" t="s">
        <v>246</v>
      </c>
      <c r="I140" s="281">
        <v>500000</v>
      </c>
      <c r="J140" s="281">
        <v>522081.44</v>
      </c>
      <c r="K140" s="281">
        <v>522710</v>
      </c>
      <c r="L140" s="281">
        <v>500000</v>
      </c>
      <c r="M140" s="331">
        <v>5.9990000000000002E-2</v>
      </c>
      <c r="N140" s="287">
        <v>2.7225278256943177E-2</v>
      </c>
      <c r="O140" s="330">
        <v>0.8</v>
      </c>
      <c r="P140" s="287">
        <v>2.7225278256943177E-2</v>
      </c>
    </row>
    <row r="141" spans="2:16">
      <c r="B141" s="282" t="s">
        <v>201</v>
      </c>
      <c r="C141" s="283" t="s">
        <v>200</v>
      </c>
      <c r="D141" s="284" t="s">
        <v>69</v>
      </c>
      <c r="E141" s="284" t="s">
        <v>70</v>
      </c>
      <c r="F141" s="285" t="s">
        <v>282</v>
      </c>
      <c r="G141" s="286" t="s">
        <v>287</v>
      </c>
      <c r="H141" s="286" t="s">
        <v>246</v>
      </c>
      <c r="I141" s="281">
        <v>100000</v>
      </c>
      <c r="J141" s="281">
        <v>101080.40000000001</v>
      </c>
      <c r="K141" s="281">
        <v>101472</v>
      </c>
      <c r="L141" s="281">
        <v>100000</v>
      </c>
      <c r="M141" s="331">
        <v>6.0499999999999998E-2</v>
      </c>
      <c r="N141" s="287">
        <v>5.2851551248082841E-3</v>
      </c>
      <c r="O141" s="330">
        <v>0.8</v>
      </c>
      <c r="P141" s="287">
        <v>8.7999999999999995E-2</v>
      </c>
    </row>
    <row r="142" spans="2:16">
      <c r="B142" s="282" t="s">
        <v>201</v>
      </c>
      <c r="C142" s="283" t="s">
        <v>151</v>
      </c>
      <c r="D142" s="284" t="s">
        <v>69</v>
      </c>
      <c r="E142" s="284" t="s">
        <v>70</v>
      </c>
      <c r="F142" s="285" t="s">
        <v>280</v>
      </c>
      <c r="G142" s="286" t="s">
        <v>288</v>
      </c>
      <c r="H142" s="286" t="s">
        <v>246</v>
      </c>
      <c r="I142" s="281">
        <v>250000</v>
      </c>
      <c r="J142" s="281">
        <v>252857.76</v>
      </c>
      <c r="K142" s="281">
        <v>254197.5</v>
      </c>
      <c r="L142" s="281">
        <v>250000</v>
      </c>
      <c r="M142" s="331">
        <v>6.0499999999999998E-2</v>
      </c>
      <c r="N142" s="287">
        <v>1.3239841728146224E-2</v>
      </c>
      <c r="O142" s="330">
        <v>0.8</v>
      </c>
      <c r="P142" s="287">
        <v>7.9299999999999995E-2</v>
      </c>
    </row>
    <row r="143" spans="2:16">
      <c r="B143" s="282" t="s">
        <v>201</v>
      </c>
      <c r="C143" s="283" t="s">
        <v>151</v>
      </c>
      <c r="D143" s="284" t="s">
        <v>69</v>
      </c>
      <c r="E143" s="284" t="s">
        <v>70</v>
      </c>
      <c r="F143" s="285" t="s">
        <v>280</v>
      </c>
      <c r="G143" s="286" t="s">
        <v>288</v>
      </c>
      <c r="H143" s="286" t="s">
        <v>246</v>
      </c>
      <c r="I143" s="281">
        <v>250000</v>
      </c>
      <c r="J143" s="281">
        <v>252857.76</v>
      </c>
      <c r="K143" s="281">
        <v>254197.5</v>
      </c>
      <c r="L143" s="281">
        <v>250000</v>
      </c>
      <c r="M143" s="331">
        <v>6.0499999999999998E-2</v>
      </c>
      <c r="N143" s="287">
        <v>1.3239841728146224E-2</v>
      </c>
      <c r="O143" s="330">
        <v>0.8</v>
      </c>
      <c r="P143" s="287">
        <v>7.9299999999999995E-2</v>
      </c>
    </row>
    <row r="144" spans="2:16">
      <c r="B144" s="282" t="s">
        <v>201</v>
      </c>
      <c r="C144" s="283" t="s">
        <v>145</v>
      </c>
      <c r="D144" s="284" t="s">
        <v>69</v>
      </c>
      <c r="E144" s="284" t="s">
        <v>70</v>
      </c>
      <c r="F144" s="285" t="s">
        <v>283</v>
      </c>
      <c r="G144" s="286" t="s">
        <v>289</v>
      </c>
      <c r="H144" s="286" t="s">
        <v>246</v>
      </c>
      <c r="I144" s="281">
        <v>100000</v>
      </c>
      <c r="J144" s="281">
        <v>100145.91</v>
      </c>
      <c r="K144" s="281">
        <v>100646</v>
      </c>
      <c r="L144" s="281">
        <v>100000</v>
      </c>
      <c r="M144" s="331">
        <v>0.06</v>
      </c>
      <c r="N144" s="287">
        <v>5.2421330287316156E-3</v>
      </c>
      <c r="O144" s="330">
        <v>0.8</v>
      </c>
      <c r="P144" s="287">
        <v>5.2400000000000002E-2</v>
      </c>
    </row>
    <row r="145" spans="2:16">
      <c r="B145" s="282" t="s">
        <v>201</v>
      </c>
      <c r="C145" s="283" t="s">
        <v>145</v>
      </c>
      <c r="D145" s="284" t="s">
        <v>69</v>
      </c>
      <c r="E145" s="284" t="s">
        <v>70</v>
      </c>
      <c r="F145" s="285" t="s">
        <v>283</v>
      </c>
      <c r="G145" s="286" t="s">
        <v>289</v>
      </c>
      <c r="H145" s="286" t="s">
        <v>246</v>
      </c>
      <c r="I145" s="281">
        <v>100000</v>
      </c>
      <c r="J145" s="281">
        <v>100145.91</v>
      </c>
      <c r="K145" s="281">
        <v>100646</v>
      </c>
      <c r="L145" s="281">
        <v>100000</v>
      </c>
      <c r="M145" s="331">
        <v>0.06</v>
      </c>
      <c r="N145" s="287">
        <v>5.2421330287316156E-3</v>
      </c>
      <c r="O145" s="330">
        <v>0.8</v>
      </c>
      <c r="P145" s="287">
        <v>5.2400000000000002E-2</v>
      </c>
    </row>
    <row r="146" spans="2:16">
      <c r="B146" s="282" t="s">
        <v>201</v>
      </c>
      <c r="C146" s="283" t="s">
        <v>145</v>
      </c>
      <c r="D146" s="284" t="s">
        <v>69</v>
      </c>
      <c r="E146" s="284" t="s">
        <v>70</v>
      </c>
      <c r="F146" s="285" t="s">
        <v>283</v>
      </c>
      <c r="G146" s="286" t="s">
        <v>289</v>
      </c>
      <c r="H146" s="286" t="s">
        <v>246</v>
      </c>
      <c r="I146" s="281">
        <v>100000</v>
      </c>
      <c r="J146" s="281">
        <v>100145.91</v>
      </c>
      <c r="K146" s="281">
        <v>100646</v>
      </c>
      <c r="L146" s="281">
        <v>100000</v>
      </c>
      <c r="M146" s="331">
        <v>0.06</v>
      </c>
      <c r="N146" s="287">
        <v>5.2421330287316156E-3</v>
      </c>
      <c r="O146" s="330">
        <v>0.8</v>
      </c>
      <c r="P146" s="287">
        <v>5.2400000000000002E-2</v>
      </c>
    </row>
    <row r="147" spans="2:16">
      <c r="B147" s="282" t="s">
        <v>201</v>
      </c>
      <c r="C147" s="283" t="s">
        <v>145</v>
      </c>
      <c r="D147" s="284" t="s">
        <v>69</v>
      </c>
      <c r="E147" s="284" t="s">
        <v>70</v>
      </c>
      <c r="F147" s="285" t="s">
        <v>283</v>
      </c>
      <c r="G147" s="286" t="s">
        <v>289</v>
      </c>
      <c r="H147" s="286" t="s">
        <v>246</v>
      </c>
      <c r="I147" s="281">
        <v>100000</v>
      </c>
      <c r="J147" s="281">
        <v>100145.91</v>
      </c>
      <c r="K147" s="281">
        <v>100646</v>
      </c>
      <c r="L147" s="281">
        <v>100000</v>
      </c>
      <c r="M147" s="331">
        <v>0.06</v>
      </c>
      <c r="N147" s="287">
        <v>5.2421330287316156E-3</v>
      </c>
      <c r="O147" s="330">
        <v>0.8</v>
      </c>
      <c r="P147" s="287">
        <v>5.2400000000000002E-2</v>
      </c>
    </row>
    <row r="148" spans="2:16">
      <c r="B148" s="282" t="s">
        <v>201</v>
      </c>
      <c r="C148" s="283" t="s">
        <v>145</v>
      </c>
      <c r="D148" s="284" t="s">
        <v>69</v>
      </c>
      <c r="E148" s="284" t="s">
        <v>70</v>
      </c>
      <c r="F148" s="285" t="s">
        <v>283</v>
      </c>
      <c r="G148" s="286" t="s">
        <v>289</v>
      </c>
      <c r="H148" s="286" t="s">
        <v>246</v>
      </c>
      <c r="I148" s="281">
        <v>100000</v>
      </c>
      <c r="J148" s="281">
        <v>100145.91</v>
      </c>
      <c r="K148" s="281">
        <v>100646</v>
      </c>
      <c r="L148" s="281">
        <v>100000</v>
      </c>
      <c r="M148" s="331">
        <v>0.06</v>
      </c>
      <c r="N148" s="287">
        <v>5.2421330287316156E-3</v>
      </c>
      <c r="O148" s="330">
        <v>0.8</v>
      </c>
      <c r="P148" s="287">
        <v>5.2400000000000002E-2</v>
      </c>
    </row>
    <row r="149" spans="2:16">
      <c r="B149" s="282" t="s">
        <v>201</v>
      </c>
      <c r="C149" s="283" t="s">
        <v>166</v>
      </c>
      <c r="D149" s="284" t="s">
        <v>69</v>
      </c>
      <c r="E149" s="284" t="s">
        <v>70</v>
      </c>
      <c r="F149" s="285" t="s">
        <v>281</v>
      </c>
      <c r="G149" s="286" t="s">
        <v>290</v>
      </c>
      <c r="H149" s="286" t="s">
        <v>246</v>
      </c>
      <c r="I149" s="281">
        <v>200000</v>
      </c>
      <c r="J149" s="281">
        <v>203120.1</v>
      </c>
      <c r="K149" s="281">
        <v>203518</v>
      </c>
      <c r="L149" s="281">
        <v>200000</v>
      </c>
      <c r="M149" s="331">
        <v>6.2E-2</v>
      </c>
      <c r="N149" s="287">
        <v>1.0600206960449506E-2</v>
      </c>
      <c r="O149" s="330">
        <v>0.8</v>
      </c>
      <c r="P149" s="287">
        <v>6.3600000000000004E-2</v>
      </c>
    </row>
    <row r="150" spans="2:16">
      <c r="B150" s="282" t="s">
        <v>201</v>
      </c>
      <c r="C150" s="283" t="s">
        <v>166</v>
      </c>
      <c r="D150" s="284" t="s">
        <v>69</v>
      </c>
      <c r="E150" s="284" t="s">
        <v>70</v>
      </c>
      <c r="F150" s="285" t="s">
        <v>281</v>
      </c>
      <c r="G150" s="286" t="s">
        <v>290</v>
      </c>
      <c r="H150" s="286" t="s">
        <v>246</v>
      </c>
      <c r="I150" s="281">
        <v>200000</v>
      </c>
      <c r="J150" s="281">
        <v>203120.1</v>
      </c>
      <c r="K150" s="281">
        <v>203518</v>
      </c>
      <c r="L150" s="281">
        <v>200000</v>
      </c>
      <c r="M150" s="331">
        <v>6.2E-2</v>
      </c>
      <c r="N150" s="287">
        <v>1.0600206960449506E-2</v>
      </c>
      <c r="O150" s="330">
        <v>0.8</v>
      </c>
      <c r="P150" s="287">
        <v>6.3600000000000004E-2</v>
      </c>
    </row>
    <row r="151" spans="2:16">
      <c r="B151" s="282" t="s">
        <v>201</v>
      </c>
      <c r="C151" s="283" t="s">
        <v>166</v>
      </c>
      <c r="D151" s="284" t="s">
        <v>69</v>
      </c>
      <c r="E151" s="284" t="s">
        <v>70</v>
      </c>
      <c r="F151" s="285" t="s">
        <v>322</v>
      </c>
      <c r="G151" s="286" t="s">
        <v>338</v>
      </c>
      <c r="H151" s="286" t="s">
        <v>246</v>
      </c>
      <c r="I151" s="281">
        <v>200000</v>
      </c>
      <c r="J151" s="281">
        <v>200098.75</v>
      </c>
      <c r="K151" s="281">
        <v>203274</v>
      </c>
      <c r="L151" s="281">
        <v>200000</v>
      </c>
      <c r="M151" s="331">
        <v>5.8000000000000003E-2</v>
      </c>
      <c r="N151" s="287">
        <v>1.0587498254102403E-2</v>
      </c>
      <c r="O151" s="330">
        <v>0.8</v>
      </c>
      <c r="P151" s="287">
        <v>6.3600000000000004E-2</v>
      </c>
    </row>
    <row r="152" spans="2:16">
      <c r="B152" s="282" t="s">
        <v>201</v>
      </c>
      <c r="C152" s="283" t="s">
        <v>166</v>
      </c>
      <c r="D152" s="284" t="s">
        <v>69</v>
      </c>
      <c r="E152" s="284" t="s">
        <v>70</v>
      </c>
      <c r="F152" s="285" t="s">
        <v>322</v>
      </c>
      <c r="G152" s="286" t="s">
        <v>338</v>
      </c>
      <c r="H152" s="286" t="s">
        <v>246</v>
      </c>
      <c r="I152" s="281">
        <v>200000</v>
      </c>
      <c r="J152" s="281">
        <v>200098.75</v>
      </c>
      <c r="K152" s="281">
        <v>203274</v>
      </c>
      <c r="L152" s="281">
        <v>200000</v>
      </c>
      <c r="M152" s="331">
        <v>5.8000000000000003E-2</v>
      </c>
      <c r="N152" s="287">
        <v>1.0587498254102403E-2</v>
      </c>
      <c r="O152" s="330">
        <v>0.8</v>
      </c>
      <c r="P152" s="287">
        <v>6.3600000000000004E-2</v>
      </c>
    </row>
    <row r="153" spans="2:16">
      <c r="B153" s="282" t="s">
        <v>201</v>
      </c>
      <c r="C153" s="283" t="s">
        <v>166</v>
      </c>
      <c r="D153" s="284" t="s">
        <v>69</v>
      </c>
      <c r="E153" s="284" t="s">
        <v>70</v>
      </c>
      <c r="F153" s="285" t="s">
        <v>322</v>
      </c>
      <c r="G153" s="286" t="s">
        <v>338</v>
      </c>
      <c r="H153" s="286" t="s">
        <v>246</v>
      </c>
      <c r="I153" s="281">
        <v>200000</v>
      </c>
      <c r="J153" s="281">
        <v>200098.75</v>
      </c>
      <c r="K153" s="281">
        <v>203274</v>
      </c>
      <c r="L153" s="281">
        <v>200000</v>
      </c>
      <c r="M153" s="331">
        <v>5.8000000000000003E-2</v>
      </c>
      <c r="N153" s="287">
        <v>1.0587498254102403E-2</v>
      </c>
      <c r="O153" s="330">
        <v>0.8</v>
      </c>
      <c r="P153" s="287">
        <v>6.3600000000000004E-2</v>
      </c>
    </row>
    <row r="154" spans="2:16">
      <c r="B154" s="282" t="s">
        <v>201</v>
      </c>
      <c r="C154" s="283" t="s">
        <v>166</v>
      </c>
      <c r="D154" s="284" t="s">
        <v>69</v>
      </c>
      <c r="E154" s="284" t="s">
        <v>70</v>
      </c>
      <c r="F154" s="285" t="s">
        <v>322</v>
      </c>
      <c r="G154" s="286" t="s">
        <v>338</v>
      </c>
      <c r="H154" s="286" t="s">
        <v>246</v>
      </c>
      <c r="I154" s="281">
        <v>200000</v>
      </c>
      <c r="J154" s="281">
        <v>200098.75</v>
      </c>
      <c r="K154" s="281">
        <v>203274</v>
      </c>
      <c r="L154" s="281">
        <v>200000</v>
      </c>
      <c r="M154" s="331">
        <v>5.8000000000000003E-2</v>
      </c>
      <c r="N154" s="287">
        <v>1.0587498254102403E-2</v>
      </c>
      <c r="O154" s="330">
        <v>0.8</v>
      </c>
      <c r="P154" s="287">
        <v>6.3600000000000004E-2</v>
      </c>
    </row>
    <row r="155" spans="2:16">
      <c r="B155" s="282" t="s">
        <v>201</v>
      </c>
      <c r="C155" s="283" t="s">
        <v>151</v>
      </c>
      <c r="D155" s="284" t="s">
        <v>69</v>
      </c>
      <c r="E155" s="284" t="s">
        <v>70</v>
      </c>
      <c r="F155" s="285" t="s">
        <v>323</v>
      </c>
      <c r="G155" s="286" t="s">
        <v>339</v>
      </c>
      <c r="H155" s="286" t="s">
        <v>246</v>
      </c>
      <c r="I155" s="281">
        <v>100000</v>
      </c>
      <c r="J155" s="281">
        <v>100281.49</v>
      </c>
      <c r="K155" s="281">
        <v>101432</v>
      </c>
      <c r="L155" s="281">
        <v>100000</v>
      </c>
      <c r="M155" s="331">
        <v>0.06</v>
      </c>
      <c r="N155" s="287">
        <v>5.2830717303251522E-3</v>
      </c>
      <c r="O155" s="330">
        <v>0.8</v>
      </c>
      <c r="P155" s="287">
        <v>7.9299999999999995E-2</v>
      </c>
    </row>
    <row r="156" spans="2:16">
      <c r="B156" s="282" t="s">
        <v>201</v>
      </c>
      <c r="C156" s="283" t="s">
        <v>151</v>
      </c>
      <c r="D156" s="284" t="s">
        <v>69</v>
      </c>
      <c r="E156" s="284" t="s">
        <v>70</v>
      </c>
      <c r="F156" s="285" t="s">
        <v>323</v>
      </c>
      <c r="G156" s="286" t="s">
        <v>339</v>
      </c>
      <c r="H156" s="286" t="s">
        <v>246</v>
      </c>
      <c r="I156" s="281">
        <v>100000</v>
      </c>
      <c r="J156" s="281">
        <v>100281.49</v>
      </c>
      <c r="K156" s="281">
        <v>101432</v>
      </c>
      <c r="L156" s="281">
        <v>100000</v>
      </c>
      <c r="M156" s="331">
        <v>0.06</v>
      </c>
      <c r="N156" s="287">
        <v>5.2830717303251522E-3</v>
      </c>
      <c r="O156" s="330">
        <v>0.8</v>
      </c>
      <c r="P156" s="287">
        <v>7.9299999999999995E-2</v>
      </c>
    </row>
    <row r="157" spans="2:16">
      <c r="B157" s="282" t="s">
        <v>201</v>
      </c>
      <c r="C157" s="283" t="s">
        <v>151</v>
      </c>
      <c r="D157" s="284" t="s">
        <v>69</v>
      </c>
      <c r="E157" s="284" t="s">
        <v>70</v>
      </c>
      <c r="F157" s="285" t="s">
        <v>323</v>
      </c>
      <c r="G157" s="286" t="s">
        <v>339</v>
      </c>
      <c r="H157" s="286" t="s">
        <v>246</v>
      </c>
      <c r="I157" s="281">
        <v>100000</v>
      </c>
      <c r="J157" s="281">
        <v>100281.49</v>
      </c>
      <c r="K157" s="281">
        <v>101432</v>
      </c>
      <c r="L157" s="281">
        <v>100000</v>
      </c>
      <c r="M157" s="331">
        <v>0.06</v>
      </c>
      <c r="N157" s="287">
        <v>5.2830717303251522E-3</v>
      </c>
      <c r="O157" s="330">
        <v>0.8</v>
      </c>
      <c r="P157" s="287">
        <v>7.9299999999999995E-2</v>
      </c>
    </row>
    <row r="158" spans="2:16">
      <c r="B158" s="282" t="s">
        <v>201</v>
      </c>
      <c r="C158" s="283" t="s">
        <v>151</v>
      </c>
      <c r="D158" s="284" t="s">
        <v>69</v>
      </c>
      <c r="E158" s="284" t="s">
        <v>70</v>
      </c>
      <c r="F158" s="285" t="s">
        <v>323</v>
      </c>
      <c r="G158" s="286" t="s">
        <v>339</v>
      </c>
      <c r="H158" s="286" t="s">
        <v>246</v>
      </c>
      <c r="I158" s="281">
        <v>100000</v>
      </c>
      <c r="J158" s="281">
        <v>100281.75</v>
      </c>
      <c r="K158" s="281">
        <v>101432</v>
      </c>
      <c r="L158" s="281">
        <v>100000</v>
      </c>
      <c r="M158" s="331">
        <v>0.06</v>
      </c>
      <c r="N158" s="287">
        <v>5.2830717303251522E-3</v>
      </c>
      <c r="O158" s="330">
        <v>0.8</v>
      </c>
      <c r="P158" s="287">
        <v>7.9299999999999995E-2</v>
      </c>
    </row>
    <row r="159" spans="2:16">
      <c r="B159" s="282" t="s">
        <v>201</v>
      </c>
      <c r="C159" s="283" t="s">
        <v>151</v>
      </c>
      <c r="D159" s="284" t="s">
        <v>69</v>
      </c>
      <c r="E159" s="284" t="s">
        <v>70</v>
      </c>
      <c r="F159" s="285" t="s">
        <v>323</v>
      </c>
      <c r="G159" s="286" t="s">
        <v>339</v>
      </c>
      <c r="H159" s="286" t="s">
        <v>246</v>
      </c>
      <c r="I159" s="281">
        <v>100000</v>
      </c>
      <c r="J159" s="281">
        <v>100281.49</v>
      </c>
      <c r="K159" s="281">
        <v>101432</v>
      </c>
      <c r="L159" s="281">
        <v>100000</v>
      </c>
      <c r="M159" s="331">
        <v>0.06</v>
      </c>
      <c r="N159" s="287">
        <v>5.2830717303251522E-3</v>
      </c>
      <c r="O159" s="330">
        <v>0.8</v>
      </c>
      <c r="P159" s="287">
        <v>7.9299999999999995E-2</v>
      </c>
    </row>
    <row r="160" spans="2:16">
      <c r="B160" s="282" t="s">
        <v>201</v>
      </c>
      <c r="C160" s="283" t="s">
        <v>167</v>
      </c>
      <c r="D160" s="284" t="s">
        <v>69</v>
      </c>
      <c r="E160" s="284" t="s">
        <v>70</v>
      </c>
      <c r="F160" s="285" t="s">
        <v>318</v>
      </c>
      <c r="G160" s="286" t="s">
        <v>341</v>
      </c>
      <c r="H160" s="286" t="s">
        <v>246</v>
      </c>
      <c r="I160" s="281">
        <v>250000</v>
      </c>
      <c r="J160" s="281">
        <v>250278.64</v>
      </c>
      <c r="K160" s="281">
        <v>255397.5</v>
      </c>
      <c r="L160" s="281">
        <v>250000</v>
      </c>
      <c r="M160" s="331">
        <v>5.6000000000000001E-2</v>
      </c>
      <c r="N160" s="287">
        <v>1.3302343562640173E-2</v>
      </c>
      <c r="O160" s="330">
        <v>0.8</v>
      </c>
      <c r="P160" s="287">
        <v>0.13239999999999999</v>
      </c>
    </row>
    <row r="161" spans="2:16">
      <c r="B161" s="282" t="s">
        <v>201</v>
      </c>
      <c r="C161" s="283" t="s">
        <v>167</v>
      </c>
      <c r="D161" s="284" t="s">
        <v>69</v>
      </c>
      <c r="E161" s="284" t="s">
        <v>70</v>
      </c>
      <c r="F161" s="285" t="s">
        <v>318</v>
      </c>
      <c r="G161" s="286" t="s">
        <v>341</v>
      </c>
      <c r="H161" s="286" t="s">
        <v>246</v>
      </c>
      <c r="I161" s="281">
        <v>250000</v>
      </c>
      <c r="J161" s="281">
        <v>250278.64</v>
      </c>
      <c r="K161" s="281">
        <v>255397.5</v>
      </c>
      <c r="L161" s="281">
        <v>250000</v>
      </c>
      <c r="M161" s="331">
        <v>5.6000000000000001E-2</v>
      </c>
      <c r="N161" s="287">
        <v>1.3302343562640173E-2</v>
      </c>
      <c r="O161" s="330">
        <v>0.8</v>
      </c>
      <c r="P161" s="287">
        <v>0.13239999999999999</v>
      </c>
    </row>
    <row r="162" spans="2:16">
      <c r="B162" s="282" t="s">
        <v>201</v>
      </c>
      <c r="C162" s="283" t="s">
        <v>167</v>
      </c>
      <c r="D162" s="284" t="s">
        <v>69</v>
      </c>
      <c r="E162" s="284" t="s">
        <v>70</v>
      </c>
      <c r="F162" s="285" t="s">
        <v>324</v>
      </c>
      <c r="G162" s="286" t="s">
        <v>342</v>
      </c>
      <c r="H162" s="286" t="s">
        <v>246</v>
      </c>
      <c r="I162" s="281">
        <v>100000</v>
      </c>
      <c r="J162" s="281">
        <v>101519.44</v>
      </c>
      <c r="K162" s="281">
        <v>101686</v>
      </c>
      <c r="L162" s="281">
        <v>100000</v>
      </c>
      <c r="M162" s="331">
        <v>6.5000000000000002E-2</v>
      </c>
      <c r="N162" s="287">
        <v>5.2963012852930381E-3</v>
      </c>
      <c r="O162" s="330">
        <v>0.8</v>
      </c>
      <c r="P162" s="287">
        <v>0.13239999999999999</v>
      </c>
    </row>
    <row r="163" spans="2:16">
      <c r="B163" s="282" t="s">
        <v>201</v>
      </c>
      <c r="C163" s="283" t="s">
        <v>167</v>
      </c>
      <c r="D163" s="284" t="s">
        <v>69</v>
      </c>
      <c r="E163" s="284" t="s">
        <v>70</v>
      </c>
      <c r="F163" s="285" t="s">
        <v>324</v>
      </c>
      <c r="G163" s="286" t="s">
        <v>342</v>
      </c>
      <c r="H163" s="286" t="s">
        <v>246</v>
      </c>
      <c r="I163" s="281">
        <v>100000</v>
      </c>
      <c r="J163" s="281">
        <v>101519.44</v>
      </c>
      <c r="K163" s="281">
        <v>101686</v>
      </c>
      <c r="L163" s="281">
        <v>100000</v>
      </c>
      <c r="M163" s="331">
        <v>6.5000000000000002E-2</v>
      </c>
      <c r="N163" s="287">
        <v>5.2963012852930381E-3</v>
      </c>
      <c r="O163" s="330">
        <v>0.8</v>
      </c>
      <c r="P163" s="287">
        <v>0.13239999999999999</v>
      </c>
    </row>
    <row r="164" spans="2:16">
      <c r="B164" s="282" t="s">
        <v>201</v>
      </c>
      <c r="C164" s="283" t="s">
        <v>167</v>
      </c>
      <c r="D164" s="284" t="s">
        <v>69</v>
      </c>
      <c r="E164" s="284" t="s">
        <v>70</v>
      </c>
      <c r="F164" s="285" t="s">
        <v>324</v>
      </c>
      <c r="G164" s="286" t="s">
        <v>342</v>
      </c>
      <c r="H164" s="286" t="s">
        <v>246</v>
      </c>
      <c r="I164" s="281">
        <v>100000</v>
      </c>
      <c r="J164" s="281">
        <v>101519.44</v>
      </c>
      <c r="K164" s="281">
        <v>101686</v>
      </c>
      <c r="L164" s="281">
        <v>100000</v>
      </c>
      <c r="M164" s="331">
        <v>6.5000000000000002E-2</v>
      </c>
      <c r="N164" s="287">
        <v>5.2963012852930381E-3</v>
      </c>
      <c r="O164" s="330">
        <v>0.8</v>
      </c>
      <c r="P164" s="287">
        <v>0.13239999999999999</v>
      </c>
    </row>
    <row r="165" spans="2:16">
      <c r="B165" s="282" t="s">
        <v>201</v>
      </c>
      <c r="C165" s="283" t="s">
        <v>167</v>
      </c>
      <c r="D165" s="284" t="s">
        <v>69</v>
      </c>
      <c r="E165" s="284" t="s">
        <v>70</v>
      </c>
      <c r="F165" s="285" t="s">
        <v>324</v>
      </c>
      <c r="G165" s="286" t="s">
        <v>342</v>
      </c>
      <c r="H165" s="286" t="s">
        <v>246</v>
      </c>
      <c r="I165" s="281">
        <v>100000</v>
      </c>
      <c r="J165" s="281">
        <v>101519.44</v>
      </c>
      <c r="K165" s="281">
        <v>101686</v>
      </c>
      <c r="L165" s="281">
        <v>100000</v>
      </c>
      <c r="M165" s="331">
        <v>6.5000000000000002E-2</v>
      </c>
      <c r="N165" s="287">
        <v>5.2963012852930381E-3</v>
      </c>
      <c r="O165" s="330">
        <v>0.8</v>
      </c>
      <c r="P165" s="287">
        <v>0.13239999999999999</v>
      </c>
    </row>
    <row r="166" spans="2:16">
      <c r="B166" s="282" t="s">
        <v>201</v>
      </c>
      <c r="C166" s="283" t="s">
        <v>167</v>
      </c>
      <c r="D166" s="284" t="s">
        <v>69</v>
      </c>
      <c r="E166" s="284" t="s">
        <v>70</v>
      </c>
      <c r="F166" s="285" t="s">
        <v>325</v>
      </c>
      <c r="G166" s="286" t="s">
        <v>345</v>
      </c>
      <c r="H166" s="286" t="s">
        <v>246</v>
      </c>
      <c r="I166" s="281">
        <v>50000</v>
      </c>
      <c r="J166" s="281">
        <v>50974.69</v>
      </c>
      <c r="K166" s="281">
        <v>51739</v>
      </c>
      <c r="L166" s="281">
        <v>50000</v>
      </c>
      <c r="M166" s="331">
        <v>6.4500000000000002E-2</v>
      </c>
      <c r="N166" s="287">
        <v>2.694818679068667E-3</v>
      </c>
      <c r="O166" s="330">
        <v>0.8</v>
      </c>
      <c r="P166" s="287">
        <v>0.13239999999999999</v>
      </c>
    </row>
    <row r="167" spans="2:16">
      <c r="B167" s="282" t="s">
        <v>201</v>
      </c>
      <c r="C167" s="283" t="s">
        <v>167</v>
      </c>
      <c r="D167" s="284" t="s">
        <v>69</v>
      </c>
      <c r="E167" s="284" t="s">
        <v>70</v>
      </c>
      <c r="F167" s="285" t="s">
        <v>325</v>
      </c>
      <c r="G167" s="286" t="s">
        <v>345</v>
      </c>
      <c r="H167" s="286" t="s">
        <v>246</v>
      </c>
      <c r="I167" s="281">
        <v>50000</v>
      </c>
      <c r="J167" s="281">
        <v>50974.69</v>
      </c>
      <c r="K167" s="281">
        <v>51739</v>
      </c>
      <c r="L167" s="281">
        <v>50000</v>
      </c>
      <c r="M167" s="331">
        <v>6.4500000000000002E-2</v>
      </c>
      <c r="N167" s="287">
        <v>2.694818679068667E-3</v>
      </c>
      <c r="O167" s="330">
        <v>0.8</v>
      </c>
      <c r="P167" s="287">
        <v>0.13239999999999999</v>
      </c>
    </row>
    <row r="168" spans="2:16">
      <c r="B168" s="282" t="s">
        <v>201</v>
      </c>
      <c r="C168" s="283" t="s">
        <v>167</v>
      </c>
      <c r="D168" s="284" t="s">
        <v>69</v>
      </c>
      <c r="E168" s="284" t="s">
        <v>70</v>
      </c>
      <c r="F168" s="285" t="s">
        <v>325</v>
      </c>
      <c r="G168" s="286" t="s">
        <v>343</v>
      </c>
      <c r="H168" s="286" t="s">
        <v>246</v>
      </c>
      <c r="I168" s="281">
        <v>50000</v>
      </c>
      <c r="J168" s="281">
        <v>50781.1</v>
      </c>
      <c r="K168" s="281">
        <v>50152</v>
      </c>
      <c r="L168" s="281">
        <v>50000</v>
      </c>
      <c r="M168" s="331">
        <v>5.5E-2</v>
      </c>
      <c r="N168" s="287">
        <v>2.6121600029504204E-3</v>
      </c>
      <c r="O168" s="330">
        <v>0.8</v>
      </c>
      <c r="P168" s="287">
        <v>0.13239999999999999</v>
      </c>
    </row>
    <row r="169" spans="2:16">
      <c r="B169" s="282" t="s">
        <v>201</v>
      </c>
      <c r="C169" s="283" t="s">
        <v>167</v>
      </c>
      <c r="D169" s="284" t="s">
        <v>69</v>
      </c>
      <c r="E169" s="284" t="s">
        <v>70</v>
      </c>
      <c r="F169" s="285" t="s">
        <v>325</v>
      </c>
      <c r="G169" s="286" t="s">
        <v>343</v>
      </c>
      <c r="H169" s="286" t="s">
        <v>246</v>
      </c>
      <c r="I169" s="281">
        <v>50000</v>
      </c>
      <c r="J169" s="281">
        <v>50781.1</v>
      </c>
      <c r="K169" s="281">
        <v>50152</v>
      </c>
      <c r="L169" s="281">
        <v>50000</v>
      </c>
      <c r="M169" s="331">
        <v>5.5E-2</v>
      </c>
      <c r="N169" s="287">
        <v>2.6121600029504204E-3</v>
      </c>
      <c r="O169" s="330">
        <v>0.8</v>
      </c>
      <c r="P169" s="287">
        <v>0.13239999999999999</v>
      </c>
    </row>
    <row r="170" spans="2:16">
      <c r="B170" s="282" t="s">
        <v>201</v>
      </c>
      <c r="C170" s="283" t="s">
        <v>167</v>
      </c>
      <c r="D170" s="284" t="s">
        <v>69</v>
      </c>
      <c r="E170" s="284" t="s">
        <v>70</v>
      </c>
      <c r="F170" s="285" t="s">
        <v>325</v>
      </c>
      <c r="G170" s="286" t="s">
        <v>343</v>
      </c>
      <c r="H170" s="286" t="s">
        <v>246</v>
      </c>
      <c r="I170" s="281">
        <v>50000</v>
      </c>
      <c r="J170" s="281">
        <v>50781.1</v>
      </c>
      <c r="K170" s="281">
        <v>50152</v>
      </c>
      <c r="L170" s="281">
        <v>50000</v>
      </c>
      <c r="M170" s="331">
        <v>5.5E-2</v>
      </c>
      <c r="N170" s="287">
        <v>2.6121600029504204E-3</v>
      </c>
      <c r="O170" s="330">
        <v>0.8</v>
      </c>
      <c r="P170" s="287">
        <v>0.13239999999999999</v>
      </c>
    </row>
    <row r="171" spans="2:16">
      <c r="B171" s="282" t="s">
        <v>201</v>
      </c>
      <c r="C171" s="283" t="s">
        <v>167</v>
      </c>
      <c r="D171" s="284" t="s">
        <v>69</v>
      </c>
      <c r="E171" s="284" t="s">
        <v>70</v>
      </c>
      <c r="F171" s="285" t="s">
        <v>325</v>
      </c>
      <c r="G171" s="286" t="s">
        <v>343</v>
      </c>
      <c r="H171" s="286" t="s">
        <v>246</v>
      </c>
      <c r="I171" s="281">
        <v>50000</v>
      </c>
      <c r="J171" s="281">
        <v>50781.1</v>
      </c>
      <c r="K171" s="281">
        <v>50152</v>
      </c>
      <c r="L171" s="281">
        <v>50000</v>
      </c>
      <c r="M171" s="331">
        <v>5.5E-2</v>
      </c>
      <c r="N171" s="287">
        <v>2.6121600029504204E-3</v>
      </c>
      <c r="O171" s="330">
        <v>0.8</v>
      </c>
      <c r="P171" s="287">
        <v>0.13239999999999999</v>
      </c>
    </row>
    <row r="172" spans="2:16">
      <c r="B172" s="282" t="s">
        <v>201</v>
      </c>
      <c r="C172" s="283" t="s">
        <v>167</v>
      </c>
      <c r="D172" s="284" t="s">
        <v>69</v>
      </c>
      <c r="E172" s="284" t="s">
        <v>70</v>
      </c>
      <c r="F172" s="285" t="s">
        <v>325</v>
      </c>
      <c r="G172" s="286" t="s">
        <v>343</v>
      </c>
      <c r="H172" s="286" t="s">
        <v>246</v>
      </c>
      <c r="I172" s="281">
        <v>50000</v>
      </c>
      <c r="J172" s="281">
        <v>50781.1</v>
      </c>
      <c r="K172" s="281">
        <v>50152</v>
      </c>
      <c r="L172" s="281">
        <v>50000</v>
      </c>
      <c r="M172" s="331">
        <v>5.5E-2</v>
      </c>
      <c r="N172" s="287">
        <v>2.6121600029504204E-3</v>
      </c>
      <c r="O172" s="330">
        <v>0.8</v>
      </c>
      <c r="P172" s="287">
        <v>0.13239999999999999</v>
      </c>
    </row>
    <row r="173" spans="2:16">
      <c r="B173" s="282" t="s">
        <v>201</v>
      </c>
      <c r="C173" s="283" t="s">
        <v>167</v>
      </c>
      <c r="D173" s="284" t="s">
        <v>69</v>
      </c>
      <c r="E173" s="284" t="s">
        <v>70</v>
      </c>
      <c r="F173" s="285" t="s">
        <v>325</v>
      </c>
      <c r="G173" s="286" t="s">
        <v>343</v>
      </c>
      <c r="H173" s="286" t="s">
        <v>246</v>
      </c>
      <c r="I173" s="281">
        <v>50000</v>
      </c>
      <c r="J173" s="281">
        <v>50781.1</v>
      </c>
      <c r="K173" s="281">
        <v>50152</v>
      </c>
      <c r="L173" s="281">
        <v>50000</v>
      </c>
      <c r="M173" s="331">
        <v>5.5E-2</v>
      </c>
      <c r="N173" s="287">
        <v>2.6121600029504204E-3</v>
      </c>
      <c r="O173" s="330">
        <v>0.8</v>
      </c>
      <c r="P173" s="287">
        <v>0.13239999999999999</v>
      </c>
    </row>
    <row r="174" spans="2:16">
      <c r="B174" s="282" t="s">
        <v>201</v>
      </c>
      <c r="C174" s="283" t="s">
        <v>167</v>
      </c>
      <c r="D174" s="284" t="s">
        <v>69</v>
      </c>
      <c r="E174" s="284" t="s">
        <v>70</v>
      </c>
      <c r="F174" s="285" t="s">
        <v>325</v>
      </c>
      <c r="G174" s="286" t="s">
        <v>344</v>
      </c>
      <c r="H174" s="286" t="s">
        <v>246</v>
      </c>
      <c r="I174" s="281">
        <v>50000</v>
      </c>
      <c r="J174" s="281">
        <v>50685.380000000005</v>
      </c>
      <c r="K174" s="281">
        <v>50098.5</v>
      </c>
      <c r="L174" s="281">
        <v>50000</v>
      </c>
      <c r="M174" s="331">
        <v>5.2499999999999998E-2</v>
      </c>
      <c r="N174" s="287">
        <v>2.6093734628292319E-3</v>
      </c>
      <c r="O174" s="330">
        <v>0.8</v>
      </c>
      <c r="P174" s="287">
        <v>0.13239999999999999</v>
      </c>
    </row>
    <row r="175" spans="2:16">
      <c r="B175" s="282" t="s">
        <v>201</v>
      </c>
      <c r="C175" s="283" t="s">
        <v>167</v>
      </c>
      <c r="D175" s="284" t="s">
        <v>69</v>
      </c>
      <c r="E175" s="284" t="s">
        <v>70</v>
      </c>
      <c r="F175" s="285" t="s">
        <v>325</v>
      </c>
      <c r="G175" s="286" t="s">
        <v>344</v>
      </c>
      <c r="H175" s="286" t="s">
        <v>246</v>
      </c>
      <c r="I175" s="281">
        <v>50000</v>
      </c>
      <c r="J175" s="281">
        <v>50685.380000000005</v>
      </c>
      <c r="K175" s="281">
        <v>50098.5</v>
      </c>
      <c r="L175" s="281">
        <v>50000</v>
      </c>
      <c r="M175" s="331">
        <v>5.2499999999999998E-2</v>
      </c>
      <c r="N175" s="287">
        <v>2.6093734628292319E-3</v>
      </c>
      <c r="O175" s="330">
        <v>0.8</v>
      </c>
      <c r="P175" s="287">
        <v>0.13239999999999999</v>
      </c>
    </row>
    <row r="176" spans="2:16">
      <c r="B176" s="282" t="s">
        <v>201</v>
      </c>
      <c r="C176" s="283" t="s">
        <v>167</v>
      </c>
      <c r="D176" s="284" t="s">
        <v>69</v>
      </c>
      <c r="E176" s="284" t="s">
        <v>70</v>
      </c>
      <c r="F176" s="285" t="s">
        <v>325</v>
      </c>
      <c r="G176" s="286" t="s">
        <v>344</v>
      </c>
      <c r="H176" s="286" t="s">
        <v>246</v>
      </c>
      <c r="I176" s="281">
        <v>50000</v>
      </c>
      <c r="J176" s="281">
        <v>50685.380000000005</v>
      </c>
      <c r="K176" s="281">
        <v>50098.5</v>
      </c>
      <c r="L176" s="281">
        <v>50000</v>
      </c>
      <c r="M176" s="331">
        <v>5.2499999999999998E-2</v>
      </c>
      <c r="N176" s="287">
        <v>2.6093734628292319E-3</v>
      </c>
      <c r="O176" s="330">
        <v>0.8</v>
      </c>
      <c r="P176" s="287">
        <v>0.13239999999999999</v>
      </c>
    </row>
    <row r="177" spans="2:16">
      <c r="B177" s="282" t="s">
        <v>201</v>
      </c>
      <c r="C177" s="283" t="s">
        <v>167</v>
      </c>
      <c r="D177" s="284" t="s">
        <v>69</v>
      </c>
      <c r="E177" s="284" t="s">
        <v>70</v>
      </c>
      <c r="F177" s="285" t="s">
        <v>325</v>
      </c>
      <c r="G177" s="286" t="s">
        <v>344</v>
      </c>
      <c r="H177" s="286" t="s">
        <v>246</v>
      </c>
      <c r="I177" s="281">
        <v>50000</v>
      </c>
      <c r="J177" s="281">
        <v>50685.380000000005</v>
      </c>
      <c r="K177" s="281">
        <v>50098.5</v>
      </c>
      <c r="L177" s="281">
        <v>50000</v>
      </c>
      <c r="M177" s="331">
        <v>5.2499999999999998E-2</v>
      </c>
      <c r="N177" s="287">
        <v>2.6093734628292319E-3</v>
      </c>
      <c r="O177" s="330">
        <v>0.8</v>
      </c>
      <c r="P177" s="287">
        <v>0.13239999999999999</v>
      </c>
    </row>
    <row r="178" spans="2:16">
      <c r="B178" s="282" t="s">
        <v>201</v>
      </c>
      <c r="C178" s="283" t="s">
        <v>167</v>
      </c>
      <c r="D178" s="284" t="s">
        <v>69</v>
      </c>
      <c r="E178" s="284" t="s">
        <v>70</v>
      </c>
      <c r="F178" s="285" t="s">
        <v>325</v>
      </c>
      <c r="G178" s="286" t="s">
        <v>344</v>
      </c>
      <c r="H178" s="286" t="s">
        <v>246</v>
      </c>
      <c r="I178" s="281">
        <v>50000</v>
      </c>
      <c r="J178" s="281">
        <v>50685.380000000005</v>
      </c>
      <c r="K178" s="281">
        <v>50098.5</v>
      </c>
      <c r="L178" s="281">
        <v>50000</v>
      </c>
      <c r="M178" s="331">
        <v>5.2499999999999998E-2</v>
      </c>
      <c r="N178" s="287">
        <v>2.6093734628292319E-3</v>
      </c>
      <c r="O178" s="330">
        <v>0.8</v>
      </c>
      <c r="P178" s="287">
        <v>0.13239999999999999</v>
      </c>
    </row>
    <row r="179" spans="2:16">
      <c r="B179" s="282" t="s">
        <v>201</v>
      </c>
      <c r="C179" s="283" t="s">
        <v>167</v>
      </c>
      <c r="D179" s="284" t="s">
        <v>69</v>
      </c>
      <c r="E179" s="284" t="s">
        <v>70</v>
      </c>
      <c r="F179" s="285" t="s">
        <v>325</v>
      </c>
      <c r="G179" s="286" t="s">
        <v>344</v>
      </c>
      <c r="H179" s="286" t="s">
        <v>246</v>
      </c>
      <c r="I179" s="281">
        <v>50000</v>
      </c>
      <c r="J179" s="281">
        <v>50685.380000000005</v>
      </c>
      <c r="K179" s="281">
        <v>50098.5</v>
      </c>
      <c r="L179" s="281">
        <v>50000</v>
      </c>
      <c r="M179" s="331">
        <v>5.2499999999999998E-2</v>
      </c>
      <c r="N179" s="287">
        <v>2.6093734628292319E-3</v>
      </c>
      <c r="O179" s="330">
        <v>0.8</v>
      </c>
      <c r="P179" s="287">
        <v>0.13239999999999999</v>
      </c>
    </row>
    <row r="180" spans="2:16">
      <c r="B180" s="282" t="s">
        <v>201</v>
      </c>
      <c r="C180" s="283" t="s">
        <v>167</v>
      </c>
      <c r="D180" s="284" t="s">
        <v>69</v>
      </c>
      <c r="E180" s="284" t="s">
        <v>70</v>
      </c>
      <c r="F180" s="285" t="s">
        <v>326</v>
      </c>
      <c r="G180" s="286" t="s">
        <v>348</v>
      </c>
      <c r="H180" s="286" t="s">
        <v>246</v>
      </c>
      <c r="I180" s="281">
        <v>100000</v>
      </c>
      <c r="J180" s="281">
        <v>101997.35</v>
      </c>
      <c r="K180" s="281">
        <v>101909</v>
      </c>
      <c r="L180" s="281">
        <v>100000</v>
      </c>
      <c r="M180" s="331">
        <v>6.5000000000000002E-2</v>
      </c>
      <c r="N180" s="287">
        <v>5.3079162095364969E-3</v>
      </c>
      <c r="O180" s="330">
        <v>0.8</v>
      </c>
      <c r="P180" s="287">
        <v>0.13239999999999999</v>
      </c>
    </row>
    <row r="181" spans="2:16">
      <c r="B181" s="282" t="s">
        <v>201</v>
      </c>
      <c r="C181" s="283" t="s">
        <v>145</v>
      </c>
      <c r="D181" s="284" t="s">
        <v>69</v>
      </c>
      <c r="E181" s="284" t="s">
        <v>70</v>
      </c>
      <c r="F181" s="285" t="s">
        <v>326</v>
      </c>
      <c r="G181" s="286" t="s">
        <v>347</v>
      </c>
      <c r="H181" s="286" t="s">
        <v>246</v>
      </c>
      <c r="I181" s="281">
        <v>250000</v>
      </c>
      <c r="J181" s="281">
        <v>250949.99</v>
      </c>
      <c r="K181" s="281">
        <v>250937.5</v>
      </c>
      <c r="L181" s="281">
        <v>250000</v>
      </c>
      <c r="M181" s="331">
        <v>6.1499999999999999E-2</v>
      </c>
      <c r="N181" s="287">
        <v>1.3070045077770999E-2</v>
      </c>
      <c r="O181" s="330">
        <v>0.8</v>
      </c>
      <c r="P181" s="287">
        <v>5.2400000000000002E-2</v>
      </c>
    </row>
    <row r="182" spans="2:16">
      <c r="B182" s="282" t="s">
        <v>201</v>
      </c>
      <c r="C182" s="283" t="s">
        <v>145</v>
      </c>
      <c r="D182" s="284" t="s">
        <v>69</v>
      </c>
      <c r="E182" s="284" t="s">
        <v>70</v>
      </c>
      <c r="F182" s="285" t="s">
        <v>326</v>
      </c>
      <c r="G182" s="286" t="s">
        <v>347</v>
      </c>
      <c r="H182" s="286" t="s">
        <v>246</v>
      </c>
      <c r="I182" s="281">
        <v>250000</v>
      </c>
      <c r="J182" s="281">
        <v>250949.99</v>
      </c>
      <c r="K182" s="281">
        <v>250937.5</v>
      </c>
      <c r="L182" s="281">
        <v>250000</v>
      </c>
      <c r="M182" s="331">
        <v>6.1499999999999999E-2</v>
      </c>
      <c r="N182" s="287">
        <v>1.3070045077770999E-2</v>
      </c>
      <c r="O182" s="330">
        <v>0.8</v>
      </c>
      <c r="P182" s="287">
        <v>5.2400000000000002E-2</v>
      </c>
    </row>
    <row r="183" spans="2:16">
      <c r="B183" s="282" t="s">
        <v>201</v>
      </c>
      <c r="C183" s="283" t="s">
        <v>151</v>
      </c>
      <c r="D183" s="284" t="s">
        <v>69</v>
      </c>
      <c r="E183" s="284" t="s">
        <v>70</v>
      </c>
      <c r="F183" s="285" t="s">
        <v>381</v>
      </c>
      <c r="G183" s="286" t="s">
        <v>389</v>
      </c>
      <c r="H183" s="286" t="s">
        <v>246</v>
      </c>
      <c r="I183" s="281">
        <v>250000</v>
      </c>
      <c r="J183" s="281">
        <v>250172.03</v>
      </c>
      <c r="K183" s="281">
        <v>253487.5</v>
      </c>
      <c r="L183" s="281">
        <v>250000</v>
      </c>
      <c r="M183" s="331">
        <v>5.8000000000000003E-2</v>
      </c>
      <c r="N183" s="287">
        <v>1.3202861476070639E-2</v>
      </c>
      <c r="O183" s="330">
        <v>0.8</v>
      </c>
      <c r="P183" s="287">
        <v>7.9299999999999995E-2</v>
      </c>
    </row>
    <row r="184" spans="2:16">
      <c r="B184" s="282" t="s">
        <v>201</v>
      </c>
      <c r="C184" s="283" t="s">
        <v>151</v>
      </c>
      <c r="D184" s="284" t="s">
        <v>69</v>
      </c>
      <c r="E184" s="284" t="s">
        <v>70</v>
      </c>
      <c r="F184" s="285" t="s">
        <v>381</v>
      </c>
      <c r="G184" s="286" t="s">
        <v>389</v>
      </c>
      <c r="H184" s="286" t="s">
        <v>246</v>
      </c>
      <c r="I184" s="281">
        <v>250000</v>
      </c>
      <c r="J184" s="281">
        <v>250172.03</v>
      </c>
      <c r="K184" s="281">
        <v>253487.5</v>
      </c>
      <c r="L184" s="281">
        <v>250000</v>
      </c>
      <c r="M184" s="331">
        <v>5.8000000000000003E-2</v>
      </c>
      <c r="N184" s="287">
        <v>1.3202861476070639E-2</v>
      </c>
      <c r="O184" s="330">
        <v>0.8</v>
      </c>
      <c r="P184" s="287">
        <v>7.9299999999999995E-2</v>
      </c>
    </row>
    <row r="185" spans="2:16">
      <c r="B185" s="282" t="s">
        <v>201</v>
      </c>
      <c r="C185" s="283" t="s">
        <v>167</v>
      </c>
      <c r="D185" s="284" t="s">
        <v>69</v>
      </c>
      <c r="E185" s="284" t="s">
        <v>70</v>
      </c>
      <c r="F185" s="285" t="s">
        <v>381</v>
      </c>
      <c r="G185" s="286" t="s">
        <v>390</v>
      </c>
      <c r="H185" s="286" t="s">
        <v>246</v>
      </c>
      <c r="I185" s="281">
        <v>200000</v>
      </c>
      <c r="J185" s="281">
        <v>214638.51</v>
      </c>
      <c r="K185" s="281">
        <v>204326</v>
      </c>
      <c r="L185" s="281">
        <v>200000</v>
      </c>
      <c r="M185" s="331">
        <v>6.5000000000000002E-2</v>
      </c>
      <c r="N185" s="287">
        <v>1.0642291529008766E-2</v>
      </c>
      <c r="O185" s="330">
        <v>0.8</v>
      </c>
      <c r="P185" s="287">
        <v>0.13239999999999999</v>
      </c>
    </row>
    <row r="186" spans="2:16">
      <c r="B186" s="282" t="s">
        <v>201</v>
      </c>
      <c r="C186" s="283" t="s">
        <v>167</v>
      </c>
      <c r="D186" s="284" t="s">
        <v>69</v>
      </c>
      <c r="E186" s="284" t="s">
        <v>70</v>
      </c>
      <c r="F186" s="285" t="s">
        <v>381</v>
      </c>
      <c r="G186" s="286" t="s">
        <v>390</v>
      </c>
      <c r="H186" s="286" t="s">
        <v>246</v>
      </c>
      <c r="I186" s="281">
        <v>200000</v>
      </c>
      <c r="J186" s="281">
        <v>214638.51</v>
      </c>
      <c r="K186" s="281">
        <v>204326</v>
      </c>
      <c r="L186" s="281">
        <v>200000</v>
      </c>
      <c r="M186" s="331">
        <v>6.5000000000000002E-2</v>
      </c>
      <c r="N186" s="287">
        <v>1.0642291529008766E-2</v>
      </c>
      <c r="O186" s="330">
        <v>0.8</v>
      </c>
      <c r="P186" s="287">
        <v>0.13239999999999999</v>
      </c>
    </row>
    <row r="187" spans="2:16">
      <c r="B187" s="282" t="s">
        <v>201</v>
      </c>
      <c r="C187" s="283" t="s">
        <v>167</v>
      </c>
      <c r="D187" s="284" t="s">
        <v>69</v>
      </c>
      <c r="E187" s="284" t="s">
        <v>70</v>
      </c>
      <c r="F187" s="285" t="s">
        <v>381</v>
      </c>
      <c r="G187" s="286" t="s">
        <v>390</v>
      </c>
      <c r="H187" s="286" t="s">
        <v>246</v>
      </c>
      <c r="I187" s="281">
        <v>200000</v>
      </c>
      <c r="J187" s="281">
        <v>214638.51</v>
      </c>
      <c r="K187" s="281">
        <v>204326</v>
      </c>
      <c r="L187" s="281">
        <v>200000</v>
      </c>
      <c r="M187" s="331">
        <v>6.5000000000000002E-2</v>
      </c>
      <c r="N187" s="287">
        <v>1.0642291529008766E-2</v>
      </c>
      <c r="O187" s="330">
        <v>0.8</v>
      </c>
      <c r="P187" s="287">
        <v>0.13239999999999999</v>
      </c>
    </row>
    <row r="188" spans="2:16">
      <c r="B188" s="282" t="s">
        <v>201</v>
      </c>
      <c r="C188" s="283" t="s">
        <v>167</v>
      </c>
      <c r="D188" s="284" t="s">
        <v>69</v>
      </c>
      <c r="E188" s="284" t="s">
        <v>70</v>
      </c>
      <c r="F188" s="285" t="s">
        <v>381</v>
      </c>
      <c r="G188" s="286" t="s">
        <v>390</v>
      </c>
      <c r="H188" s="286" t="s">
        <v>246</v>
      </c>
      <c r="I188" s="281">
        <v>200000</v>
      </c>
      <c r="J188" s="281">
        <v>214638.51</v>
      </c>
      <c r="K188" s="281">
        <v>204326</v>
      </c>
      <c r="L188" s="281">
        <v>200000</v>
      </c>
      <c r="M188" s="331">
        <v>6.5000000000000002E-2</v>
      </c>
      <c r="N188" s="287">
        <v>1.0642291529008766E-2</v>
      </c>
      <c r="O188" s="330">
        <v>0.8</v>
      </c>
      <c r="P188" s="287">
        <v>0.13239999999999999</v>
      </c>
    </row>
    <row r="189" spans="2:16">
      <c r="B189" s="282" t="s">
        <v>201</v>
      </c>
      <c r="C189" s="283" t="s">
        <v>310</v>
      </c>
      <c r="D189" s="284" t="s">
        <v>69</v>
      </c>
      <c r="E189" s="284" t="s">
        <v>70</v>
      </c>
      <c r="F189" s="285" t="s">
        <v>391</v>
      </c>
      <c r="G189" s="286" t="s">
        <v>346</v>
      </c>
      <c r="H189" s="286" t="s">
        <v>246</v>
      </c>
      <c r="I189" s="281">
        <v>250000</v>
      </c>
      <c r="J189" s="281">
        <v>252108.66</v>
      </c>
      <c r="K189" s="281">
        <v>251367.5</v>
      </c>
      <c r="L189" s="281">
        <v>250000</v>
      </c>
      <c r="M189" s="331">
        <v>6.1499999999999999E-2</v>
      </c>
      <c r="N189" s="287">
        <v>1.3092441568464662E-2</v>
      </c>
      <c r="O189" s="330">
        <v>0.8</v>
      </c>
      <c r="P189" s="287">
        <v>5.2400000000000002E-2</v>
      </c>
    </row>
    <row r="190" spans="2:16">
      <c r="B190" s="282" t="s">
        <v>201</v>
      </c>
      <c r="C190" s="283" t="s">
        <v>310</v>
      </c>
      <c r="D190" s="284" t="s">
        <v>69</v>
      </c>
      <c r="E190" s="284" t="s">
        <v>70</v>
      </c>
      <c r="F190" s="285" t="s">
        <v>391</v>
      </c>
      <c r="G190" s="286" t="s">
        <v>346</v>
      </c>
      <c r="H190" s="286" t="s">
        <v>246</v>
      </c>
      <c r="I190" s="281">
        <v>250000</v>
      </c>
      <c r="J190" s="281">
        <v>252108.66</v>
      </c>
      <c r="K190" s="281">
        <v>251367.5</v>
      </c>
      <c r="L190" s="281">
        <v>250000</v>
      </c>
      <c r="M190" s="331">
        <v>6.1499999999999999E-2</v>
      </c>
      <c r="N190" s="287">
        <v>1.3092441568464662E-2</v>
      </c>
      <c r="O190" s="330">
        <v>0.8</v>
      </c>
      <c r="P190" s="287">
        <v>5.2400000000000002E-2</v>
      </c>
    </row>
    <row r="191" spans="2:16">
      <c r="B191" s="282" t="s">
        <v>201</v>
      </c>
      <c r="C191" s="283" t="s">
        <v>310</v>
      </c>
      <c r="D191" s="284" t="s">
        <v>69</v>
      </c>
      <c r="E191" s="284" t="s">
        <v>70</v>
      </c>
      <c r="F191" s="285" t="s">
        <v>391</v>
      </c>
      <c r="G191" s="286" t="s">
        <v>340</v>
      </c>
      <c r="H191" s="286" t="s">
        <v>246</v>
      </c>
      <c r="I191" s="281">
        <v>100000</v>
      </c>
      <c r="J191" s="281">
        <v>100834.28</v>
      </c>
      <c r="K191" s="281">
        <v>100586</v>
      </c>
      <c r="L191" s="281">
        <v>100000</v>
      </c>
      <c r="M191" s="331">
        <v>6.0999999999999999E-2</v>
      </c>
      <c r="N191" s="287">
        <v>5.2390079370069186E-3</v>
      </c>
      <c r="O191" s="330">
        <v>0.8</v>
      </c>
      <c r="P191" s="287">
        <v>5.2400000000000002E-2</v>
      </c>
    </row>
    <row r="192" spans="2:16">
      <c r="B192" s="282" t="s">
        <v>201</v>
      </c>
      <c r="C192" s="283" t="s">
        <v>310</v>
      </c>
      <c r="D192" s="284" t="s">
        <v>69</v>
      </c>
      <c r="E192" s="284" t="s">
        <v>70</v>
      </c>
      <c r="F192" s="285" t="s">
        <v>391</v>
      </c>
      <c r="G192" s="286" t="s">
        <v>340</v>
      </c>
      <c r="H192" s="286" t="s">
        <v>246</v>
      </c>
      <c r="I192" s="281">
        <v>100000</v>
      </c>
      <c r="J192" s="281">
        <v>100834.28</v>
      </c>
      <c r="K192" s="281">
        <v>100586</v>
      </c>
      <c r="L192" s="281">
        <v>100000</v>
      </c>
      <c r="M192" s="331">
        <v>6.0999999999999999E-2</v>
      </c>
      <c r="N192" s="287">
        <v>5.2390079370069186E-3</v>
      </c>
      <c r="O192" s="330">
        <v>0.8</v>
      </c>
      <c r="P192" s="287">
        <v>5.2400000000000002E-2</v>
      </c>
    </row>
    <row r="193" spans="2:16">
      <c r="B193" s="282" t="s">
        <v>201</v>
      </c>
      <c r="C193" s="283" t="s">
        <v>310</v>
      </c>
      <c r="D193" s="284" t="s">
        <v>69</v>
      </c>
      <c r="E193" s="284" t="s">
        <v>70</v>
      </c>
      <c r="F193" s="285" t="s">
        <v>391</v>
      </c>
      <c r="G193" s="286" t="s">
        <v>340</v>
      </c>
      <c r="H193" s="286" t="s">
        <v>246</v>
      </c>
      <c r="I193" s="281">
        <v>100000</v>
      </c>
      <c r="J193" s="281">
        <v>100834.28</v>
      </c>
      <c r="K193" s="281">
        <v>100586</v>
      </c>
      <c r="L193" s="281">
        <v>100000</v>
      </c>
      <c r="M193" s="331">
        <v>6.0999999999999999E-2</v>
      </c>
      <c r="N193" s="287">
        <v>5.2390079370069186E-3</v>
      </c>
      <c r="O193" s="330">
        <v>0.8</v>
      </c>
      <c r="P193" s="287">
        <v>5.2400000000000002E-2</v>
      </c>
    </row>
    <row r="194" spans="2:16">
      <c r="B194" s="282" t="s">
        <v>201</v>
      </c>
      <c r="C194" s="283" t="s">
        <v>310</v>
      </c>
      <c r="D194" s="284" t="s">
        <v>69</v>
      </c>
      <c r="E194" s="284" t="s">
        <v>70</v>
      </c>
      <c r="F194" s="285" t="s">
        <v>391</v>
      </c>
      <c r="G194" s="286" t="s">
        <v>340</v>
      </c>
      <c r="H194" s="286" t="s">
        <v>246</v>
      </c>
      <c r="I194" s="281">
        <v>100000</v>
      </c>
      <c r="J194" s="281">
        <v>100834.28</v>
      </c>
      <c r="K194" s="281">
        <v>100586</v>
      </c>
      <c r="L194" s="281">
        <v>100000</v>
      </c>
      <c r="M194" s="331">
        <v>6.0999999999999999E-2</v>
      </c>
      <c r="N194" s="287">
        <v>5.2390079370069186E-3</v>
      </c>
      <c r="O194" s="330">
        <v>0.8</v>
      </c>
      <c r="P194" s="287">
        <v>5.2400000000000002E-2</v>
      </c>
    </row>
    <row r="195" spans="2:16">
      <c r="B195" s="282" t="s">
        <v>201</v>
      </c>
      <c r="C195" s="283" t="s">
        <v>310</v>
      </c>
      <c r="D195" s="284" t="s">
        <v>69</v>
      </c>
      <c r="E195" s="284" t="s">
        <v>70</v>
      </c>
      <c r="F195" s="285" t="s">
        <v>391</v>
      </c>
      <c r="G195" s="286" t="s">
        <v>340</v>
      </c>
      <c r="H195" s="286" t="s">
        <v>246</v>
      </c>
      <c r="I195" s="281">
        <v>100000</v>
      </c>
      <c r="J195" s="281">
        <v>100834.28</v>
      </c>
      <c r="K195" s="281">
        <v>100586</v>
      </c>
      <c r="L195" s="281">
        <v>100000</v>
      </c>
      <c r="M195" s="331">
        <v>6.0999999999999999E-2</v>
      </c>
      <c r="N195" s="287">
        <v>5.2390079370069186E-3</v>
      </c>
      <c r="O195" s="330">
        <v>0.8</v>
      </c>
      <c r="P195" s="287">
        <v>5.2400000000000002E-2</v>
      </c>
    </row>
    <row r="196" spans="2:16">
      <c r="B196" s="282" t="s">
        <v>201</v>
      </c>
      <c r="C196" s="283" t="s">
        <v>409</v>
      </c>
      <c r="D196" s="284" t="s">
        <v>69</v>
      </c>
      <c r="E196" s="284" t="s">
        <v>314</v>
      </c>
      <c r="F196" s="285" t="s">
        <v>327</v>
      </c>
      <c r="G196" s="286" t="s">
        <v>349</v>
      </c>
      <c r="H196" s="286" t="s">
        <v>246</v>
      </c>
      <c r="I196" s="281">
        <v>500000</v>
      </c>
      <c r="J196" s="281">
        <v>500000</v>
      </c>
      <c r="K196" s="281">
        <v>510180.19</v>
      </c>
      <c r="L196" s="281">
        <v>500000</v>
      </c>
      <c r="M196" s="331">
        <v>5.45E-2</v>
      </c>
      <c r="N196" s="287">
        <v>2.6572664831225994E-2</v>
      </c>
      <c r="O196" s="330">
        <v>0.8</v>
      </c>
      <c r="P196" s="287">
        <v>2.6572664831225994E-2</v>
      </c>
    </row>
    <row r="197" spans="2:16">
      <c r="B197" s="101" t="s">
        <v>306</v>
      </c>
      <c r="C197" s="91"/>
      <c r="D197" s="91"/>
      <c r="E197" s="91"/>
      <c r="F197" s="91"/>
      <c r="G197" s="91"/>
      <c r="H197" s="91"/>
      <c r="I197" s="103"/>
      <c r="J197" s="288">
        <v>18720495.980000012</v>
      </c>
      <c r="K197" s="288">
        <v>18904000.690000001</v>
      </c>
      <c r="L197" s="288">
        <v>18900000</v>
      </c>
      <c r="M197" s="104"/>
      <c r="N197" s="105"/>
      <c r="O197" s="104"/>
      <c r="P197" s="106"/>
    </row>
    <row r="198" spans="2:16">
      <c r="B198" s="101" t="s">
        <v>274</v>
      </c>
      <c r="C198" s="102"/>
      <c r="D198" s="102"/>
      <c r="E198" s="102"/>
      <c r="F198" s="102"/>
      <c r="G198" s="102"/>
      <c r="H198" s="102"/>
      <c r="I198" s="102"/>
      <c r="J198" s="288">
        <v>3964281.6300000008</v>
      </c>
      <c r="K198" s="288">
        <v>3962216.6</v>
      </c>
      <c r="L198" s="288">
        <v>4070000</v>
      </c>
      <c r="M198" s="108"/>
      <c r="N198" s="109"/>
      <c r="O198" s="108"/>
      <c r="P198" s="110"/>
    </row>
    <row r="199" spans="2:16">
      <c r="B199" s="35"/>
      <c r="C199" s="35"/>
      <c r="D199" s="35"/>
      <c r="K199" s="289"/>
    </row>
    <row r="200" spans="2:16">
      <c r="B200" s="56" t="s">
        <v>161</v>
      </c>
      <c r="C200" s="56"/>
      <c r="D200" s="67"/>
      <c r="K200" s="289"/>
    </row>
    <row r="201" spans="2:16">
      <c r="B201" s="35" t="s">
        <v>292</v>
      </c>
      <c r="C201" s="35"/>
      <c r="D201" s="35"/>
    </row>
    <row r="202" spans="2:16">
      <c r="B202" s="35" t="s">
        <v>72</v>
      </c>
      <c r="C202" s="35"/>
      <c r="D202" s="35"/>
    </row>
    <row r="203" spans="2:16" hidden="1">
      <c r="B203" s="35"/>
      <c r="C203" s="35"/>
      <c r="D203" s="35"/>
    </row>
    <row r="204" spans="2:16" ht="26.4" hidden="1">
      <c r="B204" s="92" t="s">
        <v>47</v>
      </c>
      <c r="C204" s="93"/>
      <c r="D204" s="55" t="s">
        <v>236</v>
      </c>
    </row>
    <row r="205" spans="2:16" hidden="1">
      <c r="B205" s="94" t="s">
        <v>135</v>
      </c>
      <c r="C205" s="95"/>
      <c r="D205" s="188" t="e">
        <v>#REF!</v>
      </c>
    </row>
    <row r="206" spans="2:16" hidden="1">
      <c r="B206" s="94" t="s">
        <v>191</v>
      </c>
      <c r="C206" s="95"/>
      <c r="D206" s="188" t="e">
        <v>#REF!</v>
      </c>
    </row>
    <row r="207" spans="2:16" hidden="1">
      <c r="B207" s="94" t="s">
        <v>158</v>
      </c>
      <c r="C207" s="95"/>
      <c r="D207" s="188" t="e">
        <v>#REF!</v>
      </c>
    </row>
    <row r="208" spans="2:16" hidden="1">
      <c r="B208" s="94" t="s">
        <v>234</v>
      </c>
      <c r="C208" s="95"/>
      <c r="D208" s="268" t="e">
        <v>#REF!</v>
      </c>
    </row>
    <row r="209" spans="2:7" hidden="1">
      <c r="B209" s="94" t="s">
        <v>235</v>
      </c>
      <c r="C209" s="95"/>
      <c r="D209" s="268" t="e">
        <v>#REF!</v>
      </c>
    </row>
    <row r="210" spans="2:7" hidden="1">
      <c r="B210" s="52" t="s">
        <v>73</v>
      </c>
      <c r="C210" s="53"/>
      <c r="D210" s="276" t="e">
        <v>#REF!</v>
      </c>
    </row>
    <row r="211" spans="2:7" hidden="1">
      <c r="B211" s="301"/>
      <c r="C211" s="301"/>
      <c r="D211" s="302"/>
    </row>
    <row r="212" spans="2:7">
      <c r="B212" s="186"/>
      <c r="C212" s="186"/>
      <c r="D212" s="187"/>
    </row>
    <row r="213" spans="2:7">
      <c r="B213" s="56" t="s">
        <v>162</v>
      </c>
      <c r="C213" s="56"/>
      <c r="D213" s="67"/>
    </row>
    <row r="214" spans="2:7">
      <c r="B214" s="35" t="s">
        <v>72</v>
      </c>
      <c r="C214" s="56"/>
      <c r="D214" s="67"/>
    </row>
    <row r="215" spans="2:7">
      <c r="B215" s="56"/>
      <c r="C215" s="56"/>
      <c r="D215" s="67"/>
    </row>
    <row r="216" spans="2:7" ht="26.4">
      <c r="B216" s="92" t="s">
        <v>47</v>
      </c>
      <c r="C216" s="93"/>
      <c r="D216" s="55" t="s">
        <v>365</v>
      </c>
      <c r="E216" s="55" t="s">
        <v>269</v>
      </c>
    </row>
    <row r="217" spans="2:7">
      <c r="B217" s="341" t="s">
        <v>74</v>
      </c>
      <c r="C217" s="342"/>
      <c r="D217" s="292">
        <v>25458.5</v>
      </c>
      <c r="E217" s="268">
        <v>193.64</v>
      </c>
    </row>
    <row r="218" spans="2:7">
      <c r="B218" s="52" t="s">
        <v>73</v>
      </c>
      <c r="C218" s="53"/>
      <c r="D218" s="293">
        <v>25458.5</v>
      </c>
      <c r="E218" s="276">
        <v>193.64</v>
      </c>
      <c r="F218" s="289"/>
      <c r="G218" s="289"/>
    </row>
    <row r="219" spans="2:7">
      <c r="B219" s="35"/>
      <c r="C219" s="35"/>
      <c r="D219" s="35"/>
    </row>
    <row r="220" spans="2:7" hidden="1">
      <c r="B220" s="35" t="s">
        <v>72</v>
      </c>
      <c r="C220" s="35"/>
      <c r="D220" s="35"/>
    </row>
    <row r="221" spans="2:7" hidden="1">
      <c r="B221" s="35"/>
      <c r="C221" s="35"/>
      <c r="D221" s="35"/>
    </row>
    <row r="222" spans="2:7" ht="26.4" hidden="1">
      <c r="B222" s="92" t="s">
        <v>47</v>
      </c>
      <c r="C222" s="93"/>
      <c r="D222" s="55" t="s">
        <v>236</v>
      </c>
    </row>
    <row r="223" spans="2:7" hidden="1">
      <c r="B223" s="94" t="s">
        <v>74</v>
      </c>
      <c r="C223" s="95"/>
      <c r="D223" s="188">
        <v>25458.5</v>
      </c>
    </row>
    <row r="224" spans="2:7" hidden="1">
      <c r="B224" s="52" t="s">
        <v>73</v>
      </c>
      <c r="C224" s="53"/>
      <c r="D224" s="189">
        <v>25458.5</v>
      </c>
    </row>
    <row r="225" spans="2:9" hidden="1">
      <c r="B225" s="35"/>
      <c r="C225" s="35"/>
      <c r="D225" s="35"/>
    </row>
    <row r="226" spans="2:9">
      <c r="B226" s="56" t="s">
        <v>163</v>
      </c>
      <c r="C226" s="56"/>
      <c r="D226" s="67"/>
    </row>
    <row r="227" spans="2:9">
      <c r="B227" s="35" t="s">
        <v>72</v>
      </c>
      <c r="C227" s="56"/>
      <c r="D227" s="67"/>
    </row>
    <row r="228" spans="2:9">
      <c r="B228" s="35"/>
      <c r="C228" s="56"/>
      <c r="D228" s="67"/>
    </row>
    <row r="229" spans="2:9" ht="26.4">
      <c r="B229" s="92" t="s">
        <v>47</v>
      </c>
      <c r="C229" s="93"/>
      <c r="D229" s="55" t="s">
        <v>365</v>
      </c>
      <c r="E229" s="55" t="s">
        <v>269</v>
      </c>
    </row>
    <row r="230" spans="2:9">
      <c r="B230" s="94" t="s">
        <v>411</v>
      </c>
      <c r="C230" s="95"/>
      <c r="D230" s="292">
        <v>62846</v>
      </c>
      <c r="E230" s="268">
        <v>0</v>
      </c>
      <c r="G230" s="327"/>
      <c r="H230" s="327"/>
      <c r="I230" s="327"/>
    </row>
    <row r="231" spans="2:9">
      <c r="B231" s="341" t="s">
        <v>416</v>
      </c>
      <c r="C231" s="342"/>
      <c r="D231" s="292">
        <v>18751.09</v>
      </c>
      <c r="E231" s="268">
        <v>0</v>
      </c>
      <c r="G231" s="327"/>
      <c r="H231" s="327"/>
      <c r="I231" s="327"/>
    </row>
    <row r="232" spans="2:9">
      <c r="B232" s="94" t="s">
        <v>412</v>
      </c>
      <c r="C232" s="95"/>
      <c r="D232" s="292">
        <v>15000</v>
      </c>
      <c r="E232" s="268">
        <v>0</v>
      </c>
      <c r="G232" s="327"/>
      <c r="H232" s="327"/>
      <c r="I232" s="327"/>
    </row>
    <row r="233" spans="2:9">
      <c r="B233" s="94" t="s">
        <v>414</v>
      </c>
      <c r="C233" s="95"/>
      <c r="D233" s="292">
        <v>4000</v>
      </c>
      <c r="E233" s="268">
        <v>0</v>
      </c>
      <c r="G233" s="327"/>
      <c r="H233" s="327"/>
      <c r="I233" s="327"/>
    </row>
    <row r="234" spans="2:9">
      <c r="B234" s="94" t="s">
        <v>415</v>
      </c>
      <c r="C234" s="95"/>
      <c r="D234" s="292">
        <v>4000</v>
      </c>
      <c r="E234" s="268">
        <v>0</v>
      </c>
      <c r="G234" s="327"/>
      <c r="H234" s="327"/>
      <c r="I234" s="327"/>
    </row>
    <row r="235" spans="2:9">
      <c r="B235" s="94" t="s">
        <v>410</v>
      </c>
      <c r="C235" s="95"/>
      <c r="D235" s="292">
        <v>2429.4</v>
      </c>
      <c r="E235" s="268">
        <v>0</v>
      </c>
      <c r="G235" s="327"/>
      <c r="H235" s="327"/>
      <c r="I235" s="327"/>
    </row>
    <row r="236" spans="2:9">
      <c r="B236" s="94" t="s">
        <v>410</v>
      </c>
      <c r="C236" s="95"/>
      <c r="D236" s="292">
        <v>1000</v>
      </c>
      <c r="E236" s="268">
        <v>0</v>
      </c>
      <c r="G236" s="327"/>
      <c r="H236" s="327"/>
      <c r="I236" s="327"/>
    </row>
    <row r="237" spans="2:9">
      <c r="B237" s="341" t="s">
        <v>413</v>
      </c>
      <c r="C237" s="342"/>
      <c r="D237" s="292">
        <v>1000</v>
      </c>
      <c r="E237" s="268">
        <v>0</v>
      </c>
      <c r="G237" s="327"/>
      <c r="H237" s="327"/>
      <c r="I237" s="327"/>
    </row>
    <row r="238" spans="2:9">
      <c r="B238" s="52" t="s">
        <v>73</v>
      </c>
      <c r="C238" s="53"/>
      <c r="D238" s="293">
        <v>109026.48999999999</v>
      </c>
      <c r="E238" s="276">
        <v>0</v>
      </c>
      <c r="F238" s="289"/>
    </row>
    <row r="239" spans="2:9">
      <c r="B239" s="54"/>
      <c r="C239" s="54"/>
      <c r="D239" s="35"/>
    </row>
    <row r="240" spans="2:9">
      <c r="B240" s="56" t="s">
        <v>196</v>
      </c>
      <c r="C240" s="56"/>
      <c r="D240" s="67"/>
    </row>
    <row r="241" spans="2:7">
      <c r="B241" s="35" t="s">
        <v>223</v>
      </c>
      <c r="C241" s="35"/>
      <c r="D241" s="35"/>
    </row>
    <row r="242" spans="2:7">
      <c r="B242" s="186"/>
      <c r="C242" s="186"/>
      <c r="D242" s="322"/>
      <c r="E242" s="323"/>
    </row>
    <row r="243" spans="2:7">
      <c r="B243" s="56" t="s">
        <v>195</v>
      </c>
      <c r="C243" s="56"/>
      <c r="D243" s="67"/>
    </row>
    <row r="244" spans="2:7">
      <c r="B244" s="35" t="s">
        <v>72</v>
      </c>
      <c r="C244" s="35"/>
      <c r="D244" s="35"/>
    </row>
    <row r="245" spans="2:7">
      <c r="B245" s="35"/>
      <c r="C245" s="35"/>
      <c r="D245" s="35"/>
    </row>
    <row r="246" spans="2:7" ht="26.4">
      <c r="B246" s="343" t="s">
        <v>47</v>
      </c>
      <c r="C246" s="344"/>
      <c r="D246" s="55" t="s">
        <v>365</v>
      </c>
      <c r="E246" s="55" t="s">
        <v>269</v>
      </c>
    </row>
    <row r="247" spans="2:7">
      <c r="B247" s="94" t="s">
        <v>374</v>
      </c>
      <c r="C247" s="95"/>
      <c r="D247" s="315">
        <v>2500</v>
      </c>
      <c r="E247" s="326">
        <v>0</v>
      </c>
    </row>
    <row r="248" spans="2:7">
      <c r="B248" s="94" t="s">
        <v>291</v>
      </c>
      <c r="C248" s="95"/>
      <c r="D248" s="315">
        <v>660</v>
      </c>
      <c r="E248" s="315">
        <v>71.44</v>
      </c>
    </row>
    <row r="249" spans="2:7">
      <c r="B249" s="94" t="s">
        <v>296</v>
      </c>
      <c r="C249" s="95"/>
      <c r="D249" s="326">
        <v>0</v>
      </c>
      <c r="E249" s="292">
        <v>511200</v>
      </c>
    </row>
    <row r="250" spans="2:7">
      <c r="B250" s="52" t="s">
        <v>73</v>
      </c>
      <c r="C250" s="53"/>
      <c r="D250" s="325">
        <v>3160</v>
      </c>
      <c r="E250" s="325">
        <v>511271.44</v>
      </c>
      <c r="F250" s="289"/>
      <c r="G250" s="289"/>
    </row>
    <row r="251" spans="2:7">
      <c r="B251" s="54"/>
      <c r="C251" s="54"/>
      <c r="D251" s="35"/>
    </row>
    <row r="252" spans="2:7">
      <c r="B252" s="56" t="s">
        <v>197</v>
      </c>
      <c r="C252" s="54"/>
      <c r="D252" s="35"/>
    </row>
    <row r="253" spans="2:7">
      <c r="B253" s="35" t="s">
        <v>72</v>
      </c>
      <c r="C253" s="35"/>
      <c r="D253" s="35"/>
    </row>
    <row r="254" spans="2:7" hidden="1">
      <c r="B254" s="35" t="s">
        <v>72</v>
      </c>
      <c r="C254" s="35"/>
      <c r="D254" s="35"/>
    </row>
    <row r="255" spans="2:7" hidden="1">
      <c r="B255" s="35"/>
      <c r="C255" s="35"/>
      <c r="D255" s="35"/>
    </row>
    <row r="256" spans="2:7" ht="26.4" hidden="1">
      <c r="B256" s="92" t="s">
        <v>47</v>
      </c>
      <c r="C256" s="93"/>
      <c r="D256" s="55" t="s">
        <v>236</v>
      </c>
    </row>
    <row r="257" spans="2:7" hidden="1">
      <c r="B257" s="94" t="s">
        <v>146</v>
      </c>
      <c r="C257" s="95"/>
      <c r="D257" s="269" t="e">
        <v>#REF!</v>
      </c>
    </row>
    <row r="258" spans="2:7" hidden="1">
      <c r="B258" s="94" t="s">
        <v>136</v>
      </c>
      <c r="C258" s="95"/>
      <c r="D258" s="269" t="e">
        <v>#REF!</v>
      </c>
    </row>
    <row r="259" spans="2:7" hidden="1">
      <c r="B259" s="94" t="s">
        <v>143</v>
      </c>
      <c r="C259" s="95"/>
      <c r="D259" s="270">
        <v>204378.13</v>
      </c>
    </row>
    <row r="260" spans="2:7" hidden="1">
      <c r="B260" s="94" t="s">
        <v>159</v>
      </c>
      <c r="C260" s="95"/>
      <c r="D260" s="269" t="e">
        <v>#REF!</v>
      </c>
    </row>
    <row r="261" spans="2:7" hidden="1">
      <c r="B261" s="94" t="s">
        <v>137</v>
      </c>
      <c r="C261" s="95"/>
      <c r="D261" s="270" t="e">
        <v>#REF!</v>
      </c>
    </row>
    <row r="262" spans="2:7" hidden="1">
      <c r="B262" s="168" t="s">
        <v>73</v>
      </c>
      <c r="C262" s="169"/>
      <c r="D262" s="271" t="e">
        <v>#REF!</v>
      </c>
    </row>
    <row r="263" spans="2:7" hidden="1">
      <c r="B263" s="113"/>
      <c r="C263" s="90"/>
      <c r="D263" s="90"/>
    </row>
    <row r="264" spans="2:7">
      <c r="B264" s="113"/>
      <c r="C264" s="90"/>
      <c r="D264" s="90"/>
    </row>
    <row r="265" spans="2:7" ht="26.4">
      <c r="B265" s="92" t="s">
        <v>47</v>
      </c>
      <c r="C265" s="93"/>
      <c r="D265" s="55" t="s">
        <v>365</v>
      </c>
      <c r="E265" s="55" t="s">
        <v>364</v>
      </c>
    </row>
    <row r="266" spans="2:7">
      <c r="B266" s="92"/>
      <c r="C266" s="93"/>
      <c r="D266" s="55"/>
      <c r="E266" s="55"/>
    </row>
    <row r="267" spans="2:7">
      <c r="B267" s="294" t="s">
        <v>297</v>
      </c>
      <c r="C267" s="295"/>
      <c r="D267" s="292">
        <v>204489</v>
      </c>
      <c r="E267" s="268">
        <v>0</v>
      </c>
    </row>
    <row r="268" spans="2:7">
      <c r="B268" s="294" t="s">
        <v>136</v>
      </c>
      <c r="C268" s="295"/>
      <c r="D268" s="292">
        <v>153282.19999999998</v>
      </c>
      <c r="E268" s="268">
        <v>0</v>
      </c>
    </row>
    <row r="269" spans="2:7">
      <c r="B269" s="94" t="s">
        <v>298</v>
      </c>
      <c r="C269" s="95"/>
      <c r="D269" s="292">
        <v>63522.49</v>
      </c>
      <c r="E269" s="268">
        <v>0</v>
      </c>
    </row>
    <row r="270" spans="2:7">
      <c r="B270" s="294" t="s">
        <v>266</v>
      </c>
      <c r="C270" s="295"/>
      <c r="D270" s="292">
        <v>56747.58</v>
      </c>
      <c r="E270" s="268">
        <v>0</v>
      </c>
    </row>
    <row r="271" spans="2:7">
      <c r="B271" s="294" t="s">
        <v>350</v>
      </c>
      <c r="C271" s="295"/>
      <c r="D271" s="292">
        <v>14564.23</v>
      </c>
      <c r="E271" s="268">
        <v>0</v>
      </c>
    </row>
    <row r="272" spans="2:7">
      <c r="B272" s="52" t="s">
        <v>73</v>
      </c>
      <c r="C272" s="53"/>
      <c r="D272" s="293">
        <v>492605.49999999994</v>
      </c>
      <c r="E272" s="276">
        <v>0</v>
      </c>
      <c r="F272" s="289"/>
      <c r="G272" s="289"/>
    </row>
    <row r="273" spans="2:7">
      <c r="B273" s="35"/>
      <c r="C273" s="35"/>
      <c r="D273" s="35"/>
    </row>
    <row r="274" spans="2:7">
      <c r="B274" s="35"/>
      <c r="C274" s="35"/>
      <c r="D274" s="35"/>
    </row>
    <row r="275" spans="2:7">
      <c r="B275" s="56" t="s">
        <v>425</v>
      </c>
      <c r="C275" s="35"/>
      <c r="D275" s="35"/>
    </row>
    <row r="276" spans="2:7">
      <c r="B276" s="35" t="s">
        <v>72</v>
      </c>
      <c r="C276" s="35"/>
      <c r="D276" s="35"/>
    </row>
    <row r="277" spans="2:7" ht="26.4">
      <c r="B277" s="92" t="s">
        <v>47</v>
      </c>
      <c r="C277" s="93"/>
      <c r="D277" s="55" t="s">
        <v>365</v>
      </c>
      <c r="E277" s="55" t="s">
        <v>364</v>
      </c>
    </row>
    <row r="278" spans="2:7">
      <c r="B278" s="294" t="s">
        <v>359</v>
      </c>
      <c r="C278" s="295"/>
      <c r="D278" s="292">
        <v>5708.35</v>
      </c>
      <c r="E278" s="268">
        <v>0</v>
      </c>
    </row>
    <row r="279" spans="2:7">
      <c r="B279" s="52" t="s">
        <v>73</v>
      </c>
      <c r="C279" s="53"/>
      <c r="D279" s="293">
        <v>5708.35</v>
      </c>
      <c r="E279" s="276">
        <v>0</v>
      </c>
      <c r="F279" s="289"/>
      <c r="G279" s="289"/>
    </row>
    <row r="280" spans="2:7">
      <c r="B280" s="35"/>
      <c r="C280" s="35"/>
      <c r="D280" s="35"/>
    </row>
    <row r="281" spans="2:7">
      <c r="B281" s="35"/>
      <c r="C281" s="35"/>
      <c r="D281" s="35"/>
    </row>
    <row r="282" spans="2:7">
      <c r="B282" s="56" t="s">
        <v>354</v>
      </c>
      <c r="C282" s="54"/>
      <c r="D282" s="35"/>
    </row>
    <row r="283" spans="2:7">
      <c r="B283" s="56"/>
      <c r="C283" s="54"/>
      <c r="D283" s="35"/>
    </row>
    <row r="284" spans="2:7" ht="26.4">
      <c r="B284" s="92" t="s">
        <v>47</v>
      </c>
      <c r="C284" s="93"/>
      <c r="D284" s="55" t="s">
        <v>365</v>
      </c>
      <c r="E284" s="55" t="s">
        <v>364</v>
      </c>
    </row>
    <row r="285" spans="2:7">
      <c r="B285" s="92"/>
      <c r="C285" s="93"/>
      <c r="D285" s="55"/>
      <c r="E285" s="55"/>
    </row>
    <row r="286" spans="2:7">
      <c r="B286" s="294" t="s">
        <v>139</v>
      </c>
      <c r="C286" s="95"/>
      <c r="D286" s="292">
        <v>166.09</v>
      </c>
      <c r="E286" s="268">
        <v>0</v>
      </c>
    </row>
    <row r="287" spans="2:7">
      <c r="B287" s="294" t="s">
        <v>138</v>
      </c>
      <c r="C287" s="295"/>
      <c r="D287" s="292">
        <v>78</v>
      </c>
      <c r="E287" s="268">
        <v>0</v>
      </c>
    </row>
    <row r="288" spans="2:7">
      <c r="B288" s="94" t="s">
        <v>303</v>
      </c>
      <c r="C288" s="95"/>
      <c r="D288" s="292">
        <v>59.53</v>
      </c>
      <c r="E288" s="268">
        <v>0</v>
      </c>
    </row>
    <row r="289" spans="2:6">
      <c r="B289" s="294" t="s">
        <v>268</v>
      </c>
      <c r="C289" s="295"/>
      <c r="D289" s="292">
        <v>1.73</v>
      </c>
      <c r="E289" s="268">
        <v>0</v>
      </c>
    </row>
    <row r="290" spans="2:6">
      <c r="B290" s="52" t="s">
        <v>73</v>
      </c>
      <c r="C290" s="53"/>
      <c r="D290" s="293">
        <v>305.35000000000002</v>
      </c>
      <c r="E290" s="276">
        <v>0</v>
      </c>
      <c r="F290" s="289"/>
    </row>
    <row r="291" spans="2:6" hidden="1">
      <c r="B291" s="294" t="s">
        <v>303</v>
      </c>
      <c r="C291" s="295"/>
      <c r="D291" s="292">
        <v>1.73</v>
      </c>
      <c r="E291" s="268">
        <v>0</v>
      </c>
    </row>
    <row r="292" spans="2:6" hidden="1">
      <c r="B292" s="52" t="s">
        <v>73</v>
      </c>
      <c r="C292" s="53"/>
      <c r="D292" s="293">
        <v>612.43000000000006</v>
      </c>
      <c r="E292" s="276">
        <v>0</v>
      </c>
    </row>
    <row r="293" spans="2:6" ht="26.4" hidden="1">
      <c r="B293" s="343" t="s">
        <v>47</v>
      </c>
      <c r="C293" s="344"/>
      <c r="D293" s="55" t="s">
        <v>236</v>
      </c>
    </row>
    <row r="294" spans="2:6" hidden="1">
      <c r="B294" s="341" t="s">
        <v>124</v>
      </c>
      <c r="C294" s="342"/>
      <c r="D294" s="269">
        <v>166.09</v>
      </c>
    </row>
    <row r="295" spans="2:6" hidden="1">
      <c r="B295" s="341" t="s">
        <v>75</v>
      </c>
      <c r="C295" s="342"/>
      <c r="D295" s="269">
        <v>78</v>
      </c>
    </row>
    <row r="296" spans="2:6" hidden="1">
      <c r="B296" s="168" t="s">
        <v>73</v>
      </c>
      <c r="C296" s="169"/>
      <c r="D296" s="271">
        <v>244.09</v>
      </c>
    </row>
    <row r="297" spans="2:6" hidden="1">
      <c r="B297" s="113"/>
      <c r="C297" s="35"/>
      <c r="D297" s="35"/>
    </row>
    <row r="299" spans="2:6">
      <c r="B299" s="35"/>
      <c r="C299" s="35"/>
      <c r="D299" s="35"/>
    </row>
    <row r="300" spans="2:6">
      <c r="B300" s="56" t="s">
        <v>355</v>
      </c>
      <c r="C300" s="35"/>
      <c r="D300" s="35"/>
    </row>
    <row r="301" spans="2:6">
      <c r="B301" s="35" t="s">
        <v>300</v>
      </c>
      <c r="C301" s="35"/>
      <c r="D301" s="35"/>
    </row>
    <row r="302" spans="2:6" hidden="1">
      <c r="B302" s="35" t="s">
        <v>72</v>
      </c>
      <c r="C302" s="35"/>
      <c r="D302" s="35"/>
    </row>
    <row r="303" spans="2:6" hidden="1">
      <c r="B303" s="35"/>
      <c r="C303" s="35"/>
      <c r="D303" s="35"/>
    </row>
    <row r="304" spans="2:6" ht="26.4" hidden="1">
      <c r="B304" s="343" t="s">
        <v>47</v>
      </c>
      <c r="C304" s="344"/>
      <c r="D304" s="55" t="s">
        <v>236</v>
      </c>
    </row>
    <row r="305" spans="2:5" hidden="1">
      <c r="B305" s="94" t="s">
        <v>193</v>
      </c>
      <c r="C305" s="95"/>
      <c r="D305" s="191" t="e">
        <v>#REF!</v>
      </c>
    </row>
    <row r="306" spans="2:5" hidden="1">
      <c r="B306" s="52" t="s">
        <v>73</v>
      </c>
      <c r="C306" s="53"/>
      <c r="D306" s="189" t="e">
        <v>#REF!</v>
      </c>
    </row>
    <row r="307" spans="2:5" hidden="1">
      <c r="B307" s="113"/>
      <c r="C307" s="35"/>
      <c r="D307" s="35"/>
    </row>
    <row r="308" spans="2:5">
      <c r="B308" s="35"/>
      <c r="C308" s="35"/>
      <c r="D308" s="35"/>
    </row>
    <row r="309" spans="2:5">
      <c r="B309" s="56" t="s">
        <v>356</v>
      </c>
      <c r="C309" s="35"/>
      <c r="D309" s="35"/>
    </row>
    <row r="310" spans="2:5">
      <c r="B310" s="35" t="s">
        <v>72</v>
      </c>
      <c r="C310" s="35"/>
      <c r="D310" s="35"/>
    </row>
    <row r="311" spans="2:5" hidden="1">
      <c r="B311" s="35" t="s">
        <v>72</v>
      </c>
      <c r="C311" s="35"/>
      <c r="D311" s="35"/>
    </row>
    <row r="312" spans="2:5" hidden="1">
      <c r="B312" s="35"/>
      <c r="C312" s="35"/>
      <c r="D312" s="35"/>
    </row>
    <row r="313" spans="2:5" ht="26.4" hidden="1">
      <c r="B313" s="343" t="s">
        <v>47</v>
      </c>
      <c r="C313" s="344"/>
      <c r="D313" s="55" t="s">
        <v>236</v>
      </c>
    </row>
    <row r="314" spans="2:5" hidden="1">
      <c r="B314" s="94" t="s">
        <v>148</v>
      </c>
      <c r="C314" s="95"/>
      <c r="D314" s="191" t="e">
        <v>#REF!</v>
      </c>
    </row>
    <row r="315" spans="2:5" hidden="1">
      <c r="B315" s="94" t="s">
        <v>147</v>
      </c>
      <c r="C315" s="95"/>
      <c r="D315" s="191" t="e">
        <v>#REF!</v>
      </c>
    </row>
    <row r="316" spans="2:5" hidden="1">
      <c r="B316" s="94" t="s">
        <v>224</v>
      </c>
      <c r="C316" s="95"/>
      <c r="D316" s="191">
        <v>20963.189999999999</v>
      </c>
    </row>
    <row r="317" spans="2:5" hidden="1">
      <c r="B317" s="52" t="s">
        <v>73</v>
      </c>
      <c r="C317" s="53"/>
      <c r="D317" s="189" t="e">
        <v>#REF!</v>
      </c>
    </row>
    <row r="318" spans="2:5" hidden="1">
      <c r="B318" s="113"/>
      <c r="C318" s="35"/>
      <c r="D318" s="35"/>
    </row>
    <row r="319" spans="2:5">
      <c r="B319" s="113"/>
      <c r="C319" s="35"/>
      <c r="D319" s="35"/>
    </row>
    <row r="320" spans="2:5" ht="26.4">
      <c r="B320" s="92" t="s">
        <v>47</v>
      </c>
      <c r="C320" s="93"/>
      <c r="D320" s="55" t="s">
        <v>365</v>
      </c>
      <c r="E320" s="55" t="s">
        <v>364</v>
      </c>
    </row>
    <row r="321" spans="2:7">
      <c r="B321" s="294" t="s">
        <v>293</v>
      </c>
      <c r="C321" s="295"/>
      <c r="D321" s="290">
        <v>20963.189999999999</v>
      </c>
      <c r="E321" s="268">
        <v>0</v>
      </c>
    </row>
    <row r="322" spans="2:7">
      <c r="B322" s="294" t="s">
        <v>351</v>
      </c>
      <c r="C322" s="295"/>
      <c r="D322" s="296">
        <v>11714.34</v>
      </c>
      <c r="E322" s="268">
        <v>0</v>
      </c>
    </row>
    <row r="323" spans="2:7">
      <c r="B323" s="294" t="s">
        <v>293</v>
      </c>
      <c r="C323" s="295"/>
      <c r="D323" s="290">
        <v>1016.25</v>
      </c>
      <c r="E323" s="268">
        <v>0</v>
      </c>
    </row>
    <row r="324" spans="2:7">
      <c r="B324" s="294" t="s">
        <v>147</v>
      </c>
      <c r="C324" s="295"/>
      <c r="D324" s="290">
        <v>689.72</v>
      </c>
      <c r="E324" s="268">
        <v>0</v>
      </c>
    </row>
    <row r="325" spans="2:7">
      <c r="B325" s="52" t="s">
        <v>73</v>
      </c>
      <c r="C325" s="53"/>
      <c r="D325" s="291">
        <v>34383.5</v>
      </c>
      <c r="E325" s="276">
        <v>0</v>
      </c>
      <c r="F325" s="289"/>
      <c r="G325" s="289"/>
    </row>
    <row r="326" spans="2:7">
      <c r="B326" s="35"/>
      <c r="C326" s="35"/>
      <c r="D326" s="35"/>
    </row>
    <row r="327" spans="2:7">
      <c r="B327" s="56" t="s">
        <v>357</v>
      </c>
      <c r="C327" s="54"/>
      <c r="D327" s="35"/>
    </row>
    <row r="328" spans="2:7">
      <c r="B328" s="35" t="s">
        <v>72</v>
      </c>
      <c r="C328" s="35"/>
      <c r="D328" s="35"/>
    </row>
    <row r="329" spans="2:7">
      <c r="B329" s="35"/>
      <c r="C329" s="35"/>
      <c r="D329" s="35"/>
    </row>
    <row r="330" spans="2:7" ht="26.4">
      <c r="B330" s="92" t="s">
        <v>47</v>
      </c>
      <c r="C330" s="93"/>
      <c r="D330" s="55" t="s">
        <v>365</v>
      </c>
      <c r="E330" s="55" t="s">
        <v>364</v>
      </c>
    </row>
    <row r="331" spans="2:7">
      <c r="B331" s="294" t="s">
        <v>299</v>
      </c>
      <c r="C331" s="295"/>
      <c r="D331" s="290">
        <v>10399.120000000001</v>
      </c>
      <c r="E331" s="297">
        <v>0</v>
      </c>
    </row>
    <row r="332" spans="2:7">
      <c r="B332" s="294" t="s">
        <v>375</v>
      </c>
      <c r="C332" s="295"/>
      <c r="D332" s="290">
        <v>5000</v>
      </c>
      <c r="E332" s="297">
        <v>0</v>
      </c>
    </row>
    <row r="333" spans="2:7">
      <c r="B333" s="294" t="s">
        <v>267</v>
      </c>
      <c r="C333" s="295"/>
      <c r="D333" s="290">
        <v>3510.92</v>
      </c>
      <c r="E333" s="297">
        <v>0</v>
      </c>
    </row>
    <row r="334" spans="2:7">
      <c r="B334" s="294" t="s">
        <v>140</v>
      </c>
      <c r="C334" s="295"/>
      <c r="D334" s="290">
        <v>2861.3900000000003</v>
      </c>
      <c r="E334" s="297">
        <v>0</v>
      </c>
    </row>
    <row r="335" spans="2:7">
      <c r="B335" s="294" t="s">
        <v>142</v>
      </c>
      <c r="C335" s="295"/>
      <c r="D335" s="290">
        <v>436.68</v>
      </c>
      <c r="E335" s="297">
        <v>0</v>
      </c>
    </row>
    <row r="336" spans="2:7">
      <c r="B336" s="294" t="s">
        <v>376</v>
      </c>
      <c r="C336" s="295"/>
      <c r="D336" s="290">
        <v>322.62</v>
      </c>
      <c r="E336" s="297">
        <v>0</v>
      </c>
    </row>
    <row r="337" spans="2:13">
      <c r="B337" s="294" t="s">
        <v>268</v>
      </c>
      <c r="C337" s="295"/>
      <c r="D337" s="290">
        <v>26.86</v>
      </c>
      <c r="E337" s="297">
        <v>0</v>
      </c>
    </row>
    <row r="338" spans="2:13">
      <c r="B338" s="294" t="s">
        <v>141</v>
      </c>
      <c r="C338" s="295"/>
      <c r="D338" s="290">
        <v>7.31</v>
      </c>
      <c r="E338" s="297">
        <v>0</v>
      </c>
    </row>
    <row r="339" spans="2:13">
      <c r="B339" s="52" t="s">
        <v>73</v>
      </c>
      <c r="C339" s="53"/>
      <c r="D339" s="291">
        <v>22564.9</v>
      </c>
      <c r="E339" s="276">
        <v>0</v>
      </c>
      <c r="F339" s="289"/>
      <c r="G339" s="289"/>
    </row>
    <row r="340" spans="2:13">
      <c r="B340" s="35"/>
      <c r="C340" s="35"/>
      <c r="D340" s="35"/>
    </row>
    <row r="341" spans="2:13">
      <c r="B341" s="56" t="s">
        <v>76</v>
      </c>
      <c r="C341" s="56"/>
      <c r="D341" s="35"/>
      <c r="E341" s="35"/>
      <c r="F341" s="40"/>
      <c r="G341" s="35"/>
      <c r="H341" s="35"/>
      <c r="I341" s="35"/>
    </row>
    <row r="342" spans="2:13" ht="42.6" customHeight="1">
      <c r="B342" s="372" t="s">
        <v>116</v>
      </c>
      <c r="C342" s="372"/>
      <c r="D342" s="372"/>
      <c r="E342" s="372"/>
      <c r="F342" s="372"/>
      <c r="G342" s="372"/>
      <c r="H342" s="372"/>
      <c r="I342" s="372"/>
      <c r="J342" s="372"/>
      <c r="K342" s="372"/>
      <c r="L342" s="372"/>
      <c r="M342" s="372"/>
    </row>
    <row r="343" spans="2:13">
      <c r="B343" s="35"/>
      <c r="C343" s="35"/>
      <c r="D343" s="35"/>
      <c r="E343" s="35"/>
      <c r="F343" s="40"/>
      <c r="G343" s="35"/>
      <c r="H343" s="35"/>
      <c r="I343" s="35"/>
    </row>
    <row r="344" spans="2:13">
      <c r="B344" s="56" t="s">
        <v>77</v>
      </c>
      <c r="C344" s="56"/>
      <c r="D344" s="35"/>
      <c r="E344" s="35"/>
      <c r="F344" s="40"/>
      <c r="G344" s="35"/>
      <c r="H344" s="35"/>
      <c r="I344" s="35"/>
    </row>
    <row r="345" spans="2:13" ht="31.95" customHeight="1">
      <c r="B345" s="372" t="s">
        <v>371</v>
      </c>
      <c r="C345" s="372"/>
      <c r="D345" s="372"/>
      <c r="E345" s="372"/>
      <c r="F345" s="372"/>
      <c r="G345" s="372"/>
      <c r="H345" s="372"/>
      <c r="I345" s="372"/>
      <c r="J345" s="372"/>
      <c r="K345" s="372"/>
      <c r="L345" s="372"/>
      <c r="M345" s="372"/>
    </row>
    <row r="346" spans="2:13">
      <c r="B346" s="56" t="s">
        <v>78</v>
      </c>
      <c r="C346" s="56"/>
      <c r="D346" s="35"/>
      <c r="E346" s="35"/>
      <c r="F346" s="40"/>
      <c r="G346" s="35"/>
      <c r="H346" s="35"/>
      <c r="I346" s="35"/>
    </row>
    <row r="347" spans="2:13" ht="20.399999999999999" customHeight="1">
      <c r="B347" s="372" t="s">
        <v>372</v>
      </c>
      <c r="C347" s="372"/>
      <c r="D347" s="372"/>
      <c r="E347" s="372"/>
      <c r="F347" s="372"/>
      <c r="G347" s="372"/>
      <c r="H347" s="372"/>
      <c r="I347" s="372"/>
      <c r="J347" s="372"/>
      <c r="K347" s="372"/>
      <c r="L347" s="372"/>
      <c r="M347" s="372"/>
    </row>
    <row r="348" spans="2:13">
      <c r="B348" s="44"/>
      <c r="C348" s="44"/>
      <c r="D348" s="44"/>
      <c r="E348" s="44"/>
      <c r="F348" s="44"/>
      <c r="G348" s="44"/>
      <c r="H348" s="44"/>
      <c r="I348" s="44"/>
    </row>
    <row r="349" spans="2:13">
      <c r="B349" s="56" t="s">
        <v>79</v>
      </c>
      <c r="C349" s="56"/>
      <c r="D349" s="35"/>
      <c r="E349" s="35"/>
      <c r="F349" s="35"/>
      <c r="G349" s="35"/>
      <c r="H349" s="35"/>
      <c r="I349" s="35"/>
    </row>
    <row r="350" spans="2:13" ht="29.4" customHeight="1">
      <c r="B350" s="372" t="s">
        <v>373</v>
      </c>
      <c r="C350" s="372"/>
      <c r="D350" s="372"/>
      <c r="E350" s="372"/>
      <c r="F350" s="372"/>
      <c r="G350" s="372"/>
      <c r="H350" s="372"/>
      <c r="I350" s="372"/>
      <c r="J350" s="372"/>
      <c r="K350" s="372"/>
      <c r="L350" s="372"/>
      <c r="M350" s="372"/>
    </row>
    <row r="357" spans="3:8">
      <c r="C357" s="37" t="s">
        <v>360</v>
      </c>
      <c r="D357" s="56"/>
      <c r="E357" s="38" t="s">
        <v>362</v>
      </c>
      <c r="H357" s="34" t="s">
        <v>165</v>
      </c>
    </row>
    <row r="358" spans="3:8">
      <c r="C358" s="39" t="s">
        <v>361</v>
      </c>
      <c r="D358" s="49"/>
      <c r="E358" s="39" t="s">
        <v>363</v>
      </c>
      <c r="H358" s="39" t="s">
        <v>122</v>
      </c>
    </row>
    <row r="359" spans="3:8">
      <c r="C359" s="35"/>
      <c r="D359" s="35"/>
      <c r="E359" s="35"/>
      <c r="F359" s="35"/>
    </row>
    <row r="360" spans="3:8">
      <c r="C360" s="35"/>
      <c r="D360" s="35"/>
      <c r="E360" s="35"/>
      <c r="F360" s="35"/>
    </row>
    <row r="365" spans="3:8">
      <c r="C365" s="308" t="s">
        <v>302</v>
      </c>
      <c r="D365" s="219"/>
      <c r="E365" s="219"/>
      <c r="F365" s="219"/>
      <c r="G365" s="220" t="s">
        <v>270</v>
      </c>
    </row>
    <row r="366" spans="3:8">
      <c r="C366" s="222" t="s">
        <v>154</v>
      </c>
      <c r="D366" s="219"/>
      <c r="E366" s="219"/>
      <c r="F366" s="219"/>
      <c r="G366" s="222" t="s">
        <v>155</v>
      </c>
    </row>
    <row r="367" spans="3:8">
      <c r="C367" s="219"/>
      <c r="D367" s="219"/>
      <c r="E367" s="219"/>
      <c r="F367" s="219"/>
      <c r="G367" s="219"/>
    </row>
    <row r="368" spans="3:8">
      <c r="C368" s="219"/>
      <c r="D368" s="219"/>
      <c r="E368" s="219"/>
      <c r="F368" s="219"/>
      <c r="G368" s="219"/>
    </row>
    <row r="369" spans="3:7">
      <c r="C369" s="219"/>
      <c r="D369" s="219"/>
      <c r="E369" s="219"/>
      <c r="F369" s="219"/>
      <c r="G369" s="219"/>
    </row>
    <row r="370" spans="3:7">
      <c r="C370" s="219"/>
      <c r="D370" s="219"/>
      <c r="E370" s="219"/>
      <c r="F370" s="219"/>
      <c r="G370" s="219"/>
    </row>
    <row r="421" spans="3:3">
      <c r="C421" s="26">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10">
    <mergeCell ref="B342:M342"/>
    <mergeCell ref="B345:M345"/>
    <mergeCell ref="B347:M347"/>
    <mergeCell ref="B350:M350"/>
    <mergeCell ref="B295:C295"/>
    <mergeCell ref="B93:C93"/>
    <mergeCell ref="B85:C85"/>
    <mergeCell ref="B86:C86"/>
    <mergeCell ref="B87:C87"/>
    <mergeCell ref="B88:E88"/>
    <mergeCell ref="B293:C293"/>
    <mergeCell ref="B313:C313"/>
    <mergeCell ref="B294:C294"/>
    <mergeCell ref="B304:C304"/>
    <mergeCell ref="B111:C111"/>
    <mergeCell ref="B237:C237"/>
    <mergeCell ref="B109:C109"/>
    <mergeCell ref="B231:C231"/>
    <mergeCell ref="B81:M81"/>
    <mergeCell ref="B106:G106"/>
    <mergeCell ref="B110:C110"/>
    <mergeCell ref="B112:C112"/>
    <mergeCell ref="B108:C108"/>
    <mergeCell ref="B117:B118"/>
    <mergeCell ref="C117:C118"/>
    <mergeCell ref="D117:D118"/>
    <mergeCell ref="E117:E118"/>
    <mergeCell ref="B73:M73"/>
    <mergeCell ref="B78:M78"/>
    <mergeCell ref="B76:M76"/>
    <mergeCell ref="B63:M63"/>
    <mergeCell ref="B64:M64"/>
    <mergeCell ref="H34:I34"/>
    <mergeCell ref="J34:K34"/>
    <mergeCell ref="H33:I33"/>
    <mergeCell ref="J33:K33"/>
    <mergeCell ref="H36:I36"/>
    <mergeCell ref="J36:K36"/>
    <mergeCell ref="H37:I37"/>
    <mergeCell ref="J37:K37"/>
    <mergeCell ref="B66:M66"/>
    <mergeCell ref="B34:G34"/>
    <mergeCell ref="B75:M75"/>
    <mergeCell ref="B30:G30"/>
    <mergeCell ref="H30:I30"/>
    <mergeCell ref="B32:G32"/>
    <mergeCell ref="H32:I32"/>
    <mergeCell ref="J32:K32"/>
    <mergeCell ref="B33:G33"/>
    <mergeCell ref="B13:M13"/>
    <mergeCell ref="B14:M14"/>
    <mergeCell ref="J30:K30"/>
    <mergeCell ref="J28:K28"/>
    <mergeCell ref="B25:M25"/>
    <mergeCell ref="B23:K23"/>
    <mergeCell ref="J27:K27"/>
    <mergeCell ref="H27:I27"/>
    <mergeCell ref="B27:G27"/>
    <mergeCell ref="B22:M22"/>
    <mergeCell ref="B31:G31"/>
    <mergeCell ref="H31:I31"/>
    <mergeCell ref="J31:K31"/>
    <mergeCell ref="B7:M7"/>
    <mergeCell ref="B8:M8"/>
    <mergeCell ref="B65:M65"/>
    <mergeCell ref="B67:M67"/>
    <mergeCell ref="B68:M68"/>
    <mergeCell ref="B29:G29"/>
    <mergeCell ref="H29:I29"/>
    <mergeCell ref="J29:K29"/>
    <mergeCell ref="B44:M44"/>
    <mergeCell ref="B60:M60"/>
    <mergeCell ref="B38:G38"/>
    <mergeCell ref="H38:I38"/>
    <mergeCell ref="J38:K38"/>
    <mergeCell ref="B41:G41"/>
    <mergeCell ref="H41:I41"/>
    <mergeCell ref="J41:K41"/>
    <mergeCell ref="B47:M47"/>
    <mergeCell ref="B48:M48"/>
    <mergeCell ref="B54:M54"/>
    <mergeCell ref="B55:M55"/>
    <mergeCell ref="B51:M51"/>
    <mergeCell ref="B17:M17"/>
    <mergeCell ref="B28:G28"/>
    <mergeCell ref="H28:I28"/>
    <mergeCell ref="P117:P118"/>
    <mergeCell ref="B217:C217"/>
    <mergeCell ref="B246:C246"/>
    <mergeCell ref="J35:K35"/>
    <mergeCell ref="H35:I35"/>
    <mergeCell ref="B35:G35"/>
    <mergeCell ref="K117:K118"/>
    <mergeCell ref="L117:L118"/>
    <mergeCell ref="M117:M118"/>
    <mergeCell ref="N117:N118"/>
    <mergeCell ref="O117:O118"/>
    <mergeCell ref="F117:F118"/>
    <mergeCell ref="G117:G118"/>
    <mergeCell ref="H117:H118"/>
    <mergeCell ref="I117:I118"/>
    <mergeCell ref="J117:J118"/>
    <mergeCell ref="B40:G40"/>
    <mergeCell ref="H40:I40"/>
    <mergeCell ref="J40:K40"/>
    <mergeCell ref="B39:G39"/>
    <mergeCell ref="H39:I39"/>
    <mergeCell ref="J39:K39"/>
    <mergeCell ref="B36:G36"/>
    <mergeCell ref="B37:G37"/>
  </mergeCells>
  <phoneticPr fontId="89" type="noConversion"/>
  <hyperlinks>
    <hyperlink ref="M5" location="INDICE!A1" display="Índice" xr:uid="{28CFDE56-131D-4688-94CF-34527DCB6E3C}"/>
  </hyperlinks>
  <pageMargins left="0.7" right="0.7" top="0.75" bottom="0.75" header="0.3" footer="0.3"/>
  <pageSetup paperSize="9" scale="65"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8F2C-5EB0-4649-8585-8209DA8470AC}">
  <sheetPr codeName="Hoja11">
    <tabColor theme="2" tint="-0.499984740745262"/>
    <pageSetUpPr fitToPage="1"/>
  </sheetPr>
  <dimension ref="A1:S223"/>
  <sheetViews>
    <sheetView showGridLines="0" topLeftCell="B1" zoomScale="80" zoomScaleNormal="80" zoomScaleSheetLayoutView="100" workbookViewId="0">
      <pane ySplit="14" topLeftCell="A15" activePane="bottomLeft" state="frozen"/>
      <selection pane="bottomLeft" activeCell="B7" sqref="B7:Q7"/>
    </sheetView>
  </sheetViews>
  <sheetFormatPr baseColWidth="10" defaultColWidth="9.44140625" defaultRowHeight="13.2"/>
  <cols>
    <col min="1" max="1" width="2.88671875" style="35" customWidth="1"/>
    <col min="2" max="2" width="41.109375" style="35" customWidth="1"/>
    <col min="3" max="3" width="36.109375" style="35" customWidth="1"/>
    <col min="4" max="4" width="17.88671875" style="35" customWidth="1"/>
    <col min="5" max="5" width="19.109375" style="35" customWidth="1"/>
    <col min="6" max="6" width="17.109375" style="35" customWidth="1"/>
    <col min="7" max="7" width="16.44140625" style="35" customWidth="1"/>
    <col min="8" max="8" width="12.33203125" style="35" customWidth="1"/>
    <col min="9" max="9" width="17.5546875" style="35" customWidth="1"/>
    <col min="10" max="10" width="17.5546875" style="57" customWidth="1"/>
    <col min="11" max="12" width="17.5546875" style="35" customWidth="1"/>
    <col min="13" max="13" width="10.6640625" style="74" customWidth="1"/>
    <col min="14" max="14" width="15.5546875" style="35" customWidth="1"/>
    <col min="15" max="16" width="15.44140625" style="35" customWidth="1"/>
    <col min="17" max="17" width="35.109375" style="35" bestFit="1" customWidth="1"/>
    <col min="18" max="18" width="27.109375" style="35" bestFit="1" customWidth="1"/>
    <col min="19" max="19" width="71.44140625" style="35" bestFit="1" customWidth="1"/>
    <col min="20" max="16384" width="9.44140625" style="35"/>
  </cols>
  <sheetData>
    <row r="1" spans="1:17" s="27" customFormat="1">
      <c r="D1" s="28"/>
      <c r="M1" s="194"/>
    </row>
    <row r="2" spans="1:17" s="27" customFormat="1">
      <c r="D2" s="28"/>
      <c r="M2" s="194"/>
    </row>
    <row r="3" spans="1:17" s="27" customFormat="1">
      <c r="D3" s="28"/>
      <c r="M3" s="194"/>
    </row>
    <row r="4" spans="1:17" s="29" customFormat="1" ht="13.8" thickBot="1">
      <c r="D4" s="30"/>
      <c r="M4" s="195"/>
    </row>
    <row r="5" spans="1:17" s="26" customFormat="1" ht="13.8" thickTop="1">
      <c r="K5" s="24" t="s">
        <v>6</v>
      </c>
      <c r="M5" s="196"/>
    </row>
    <row r="6" spans="1:17" s="48" customFormat="1" ht="14.1" customHeight="1">
      <c r="B6" s="355" t="e">
        <f>+#REF!</f>
        <v>#REF!</v>
      </c>
      <c r="C6" s="355"/>
      <c r="D6" s="355"/>
      <c r="E6" s="355"/>
      <c r="F6" s="355"/>
      <c r="G6" s="355"/>
      <c r="H6" s="355"/>
      <c r="I6" s="355"/>
      <c r="J6" s="355"/>
      <c r="K6" s="355"/>
      <c r="L6" s="355"/>
      <c r="M6" s="355"/>
      <c r="N6" s="355"/>
      <c r="O6" s="355"/>
      <c r="P6" s="355"/>
      <c r="Q6" s="355"/>
    </row>
    <row r="7" spans="1:17" s="48" customFormat="1" ht="14.1" customHeight="1">
      <c r="B7" s="355" t="s">
        <v>220</v>
      </c>
      <c r="C7" s="355"/>
      <c r="D7" s="355"/>
      <c r="E7" s="355"/>
      <c r="F7" s="355"/>
      <c r="G7" s="355"/>
      <c r="H7" s="355"/>
      <c r="I7" s="355"/>
      <c r="J7" s="355"/>
      <c r="K7" s="355"/>
      <c r="L7" s="355"/>
      <c r="M7" s="355"/>
      <c r="N7" s="355"/>
      <c r="O7" s="355"/>
      <c r="P7" s="355"/>
      <c r="Q7" s="355"/>
    </row>
    <row r="8" spans="1:17">
      <c r="K8" s="214"/>
    </row>
    <row r="9" spans="1:17" s="68" customFormat="1">
      <c r="A9" s="66"/>
      <c r="B9" s="56" t="s">
        <v>56</v>
      </c>
      <c r="C9" s="56"/>
      <c r="D9" s="67"/>
      <c r="J9" s="69"/>
      <c r="K9" s="215"/>
      <c r="M9" s="74"/>
    </row>
    <row r="10" spans="1:17">
      <c r="A10" s="26"/>
      <c r="B10" s="35" t="s">
        <v>241</v>
      </c>
      <c r="M10" s="35"/>
    </row>
    <row r="11" spans="1:17" s="68" customFormat="1" ht="14.25" hidden="1" customHeight="1">
      <c r="A11" s="66"/>
      <c r="B11" s="70" t="s">
        <v>221</v>
      </c>
      <c r="C11" s="71"/>
      <c r="J11" s="69"/>
      <c r="K11" s="216"/>
      <c r="M11" s="74"/>
    </row>
    <row r="12" spans="1:17" s="68" customFormat="1" hidden="1">
      <c r="A12" s="66"/>
      <c r="B12" s="56"/>
      <c r="C12" s="56"/>
      <c r="J12" s="69"/>
      <c r="K12" s="216"/>
      <c r="L12" s="73"/>
      <c r="M12" s="197"/>
      <c r="O12" s="74"/>
    </row>
    <row r="13" spans="1:17" s="97" customFormat="1" ht="37.5" hidden="1" customHeight="1">
      <c r="A13" s="96"/>
      <c r="B13" s="351" t="s">
        <v>57</v>
      </c>
      <c r="C13" s="380" t="s">
        <v>58</v>
      </c>
      <c r="D13" s="351" t="s">
        <v>59</v>
      </c>
      <c r="E13" s="351" t="s">
        <v>60</v>
      </c>
      <c r="F13" s="339" t="s">
        <v>61</v>
      </c>
      <c r="G13" s="339" t="s">
        <v>62</v>
      </c>
      <c r="H13" s="351" t="s">
        <v>63</v>
      </c>
      <c r="I13" s="351" t="s">
        <v>64</v>
      </c>
      <c r="J13" s="339" t="s">
        <v>118</v>
      </c>
      <c r="K13" s="382" t="s">
        <v>117</v>
      </c>
      <c r="L13" s="382" t="s">
        <v>119</v>
      </c>
      <c r="M13" s="383" t="s">
        <v>65</v>
      </c>
      <c r="N13" s="339" t="s">
        <v>66</v>
      </c>
      <c r="O13" s="339" t="s">
        <v>67</v>
      </c>
      <c r="P13" s="339" t="s">
        <v>68</v>
      </c>
    </row>
    <row r="14" spans="1:17" s="97" customFormat="1" ht="15.75" hidden="1" customHeight="1">
      <c r="A14" s="96"/>
      <c r="B14" s="350"/>
      <c r="C14" s="381"/>
      <c r="D14" s="350"/>
      <c r="E14" s="350"/>
      <c r="F14" s="340"/>
      <c r="G14" s="340"/>
      <c r="H14" s="350"/>
      <c r="I14" s="350"/>
      <c r="J14" s="340"/>
      <c r="K14" s="340"/>
      <c r="L14" s="350"/>
      <c r="M14" s="384"/>
      <c r="N14" s="340"/>
      <c r="O14" s="340"/>
      <c r="P14" s="340"/>
    </row>
    <row r="15" spans="1:17" s="210" customFormat="1" ht="15" hidden="1" customHeight="1">
      <c r="A15" s="201"/>
      <c r="B15" s="202" t="s">
        <v>226</v>
      </c>
      <c r="C15" s="193" t="s">
        <v>227</v>
      </c>
      <c r="D15" s="203" t="s">
        <v>152</v>
      </c>
      <c r="E15" s="203" t="s">
        <v>70</v>
      </c>
      <c r="F15" s="204" t="s">
        <v>228</v>
      </c>
      <c r="G15" s="205" t="s">
        <v>229</v>
      </c>
      <c r="H15" s="205" t="s">
        <v>80</v>
      </c>
      <c r="I15" s="206">
        <v>5662000000</v>
      </c>
      <c r="J15" s="206">
        <v>5905879326</v>
      </c>
      <c r="K15" s="206">
        <v>5748175640</v>
      </c>
      <c r="L15" s="206">
        <v>5662000000</v>
      </c>
      <c r="M15" s="207">
        <v>8.2500000000000004E-2</v>
      </c>
      <c r="N15" s="208">
        <f>+K15/'ACTIVO NETO'!$E$27</f>
        <v>299.39293541118866</v>
      </c>
      <c r="O15" s="209">
        <v>0.5</v>
      </c>
      <c r="P15" s="208">
        <v>7.9000000000000008E-3</v>
      </c>
    </row>
    <row r="16" spans="1:17" s="210" customFormat="1" ht="15" hidden="1" customHeight="1">
      <c r="A16" s="201"/>
      <c r="B16" s="202" t="s">
        <v>201</v>
      </c>
      <c r="C16" s="193" t="s">
        <v>151</v>
      </c>
      <c r="D16" s="203" t="s">
        <v>69</v>
      </c>
      <c r="E16" s="203" t="s">
        <v>70</v>
      </c>
      <c r="F16" s="204" t="s">
        <v>168</v>
      </c>
      <c r="G16" s="205" t="s">
        <v>169</v>
      </c>
      <c r="H16" s="205" t="s">
        <v>80</v>
      </c>
      <c r="I16" s="206">
        <v>250000000</v>
      </c>
      <c r="J16" s="206">
        <v>241120269</v>
      </c>
      <c r="K16" s="206">
        <v>249175000</v>
      </c>
      <c r="L16" s="206">
        <v>250000000</v>
      </c>
      <c r="M16" s="207">
        <v>7.0000000000000007E-2</v>
      </c>
      <c r="N16" s="208">
        <f>+K16/'ACTIVO NETO'!$E$27</f>
        <v>12.978245508358011</v>
      </c>
      <c r="O16" s="209">
        <v>0.5</v>
      </c>
      <c r="P16" s="208">
        <v>4.4999999999999997E-3</v>
      </c>
    </row>
    <row r="17" spans="1:19" s="210" customFormat="1" ht="15" hidden="1" customHeight="1">
      <c r="A17" s="201"/>
      <c r="B17" s="202" t="s">
        <v>201</v>
      </c>
      <c r="C17" s="193" t="s">
        <v>151</v>
      </c>
      <c r="D17" s="203" t="s">
        <v>69</v>
      </c>
      <c r="E17" s="203" t="s">
        <v>70</v>
      </c>
      <c r="F17" s="204" t="s">
        <v>168</v>
      </c>
      <c r="G17" s="205" t="s">
        <v>169</v>
      </c>
      <c r="H17" s="205" t="s">
        <v>80</v>
      </c>
      <c r="I17" s="206">
        <v>250000000</v>
      </c>
      <c r="J17" s="206">
        <v>241120269</v>
      </c>
      <c r="K17" s="206">
        <v>249175000</v>
      </c>
      <c r="L17" s="206">
        <v>250000000</v>
      </c>
      <c r="M17" s="207">
        <v>7.0000000000000007E-2</v>
      </c>
      <c r="N17" s="208">
        <f>+K17/'ACTIVO NETO'!$E$27</f>
        <v>12.978245508358011</v>
      </c>
      <c r="O17" s="209">
        <v>0.5</v>
      </c>
      <c r="P17" s="208">
        <v>4.4999999999999997E-3</v>
      </c>
    </row>
    <row r="18" spans="1:19" s="210" customFormat="1" ht="15" hidden="1" customHeight="1">
      <c r="A18" s="201"/>
      <c r="B18" s="202" t="s">
        <v>201</v>
      </c>
      <c r="C18" s="193" t="s">
        <v>151</v>
      </c>
      <c r="D18" s="203" t="s">
        <v>69</v>
      </c>
      <c r="E18" s="203" t="s">
        <v>70</v>
      </c>
      <c r="F18" s="204" t="s">
        <v>168</v>
      </c>
      <c r="G18" s="205" t="s">
        <v>169</v>
      </c>
      <c r="H18" s="205" t="s">
        <v>80</v>
      </c>
      <c r="I18" s="206">
        <v>250000000</v>
      </c>
      <c r="J18" s="206">
        <v>241120269</v>
      </c>
      <c r="K18" s="206">
        <v>249175000</v>
      </c>
      <c r="L18" s="206">
        <v>250000000</v>
      </c>
      <c r="M18" s="207">
        <v>7.0000000000000007E-2</v>
      </c>
      <c r="N18" s="208">
        <f>+K18/'ACTIVO NETO'!$E$27</f>
        <v>12.978245508358011</v>
      </c>
      <c r="O18" s="209">
        <v>0.5</v>
      </c>
      <c r="P18" s="208">
        <v>4.4999999999999997E-3</v>
      </c>
    </row>
    <row r="19" spans="1:19" s="210" customFormat="1" ht="15" hidden="1" customHeight="1">
      <c r="A19" s="201"/>
      <c r="B19" s="202" t="s">
        <v>201</v>
      </c>
      <c r="C19" s="193" t="s">
        <v>151</v>
      </c>
      <c r="D19" s="203" t="s">
        <v>69</v>
      </c>
      <c r="E19" s="203" t="s">
        <v>70</v>
      </c>
      <c r="F19" s="204" t="s">
        <v>168</v>
      </c>
      <c r="G19" s="205" t="s">
        <v>169</v>
      </c>
      <c r="H19" s="205" t="s">
        <v>80</v>
      </c>
      <c r="I19" s="206">
        <v>250000000</v>
      </c>
      <c r="J19" s="206">
        <v>241120269</v>
      </c>
      <c r="K19" s="206">
        <v>249175000</v>
      </c>
      <c r="L19" s="206">
        <v>250000000</v>
      </c>
      <c r="M19" s="207">
        <v>7.0000000000000007E-2</v>
      </c>
      <c r="N19" s="208">
        <f>+K19/'ACTIVO NETO'!$E$27</f>
        <v>12.978245508358011</v>
      </c>
      <c r="O19" s="209">
        <v>0.5</v>
      </c>
      <c r="P19" s="208">
        <v>4.4999999999999997E-3</v>
      </c>
    </row>
    <row r="20" spans="1:19" s="210" customFormat="1" ht="15" hidden="1" customHeight="1">
      <c r="A20" s="201"/>
      <c r="B20" s="202" t="s">
        <v>201</v>
      </c>
      <c r="C20" s="193" t="s">
        <v>151</v>
      </c>
      <c r="D20" s="203" t="s">
        <v>69</v>
      </c>
      <c r="E20" s="203" t="s">
        <v>70</v>
      </c>
      <c r="F20" s="204" t="s">
        <v>168</v>
      </c>
      <c r="G20" s="205" t="s">
        <v>169</v>
      </c>
      <c r="H20" s="205" t="s">
        <v>80</v>
      </c>
      <c r="I20" s="206">
        <v>250000000</v>
      </c>
      <c r="J20" s="206">
        <v>241120269</v>
      </c>
      <c r="K20" s="206">
        <v>249175000</v>
      </c>
      <c r="L20" s="206">
        <v>250000000</v>
      </c>
      <c r="M20" s="207">
        <v>7.0000000000000007E-2</v>
      </c>
      <c r="N20" s="208">
        <f>+K20/'ACTIVO NETO'!$E$27</f>
        <v>12.978245508358011</v>
      </c>
      <c r="O20" s="209">
        <v>0.5</v>
      </c>
      <c r="P20" s="208">
        <v>4.4999999999999997E-3</v>
      </c>
    </row>
    <row r="21" spans="1:19" s="210" customFormat="1" ht="15" hidden="1" customHeight="1">
      <c r="A21" s="201"/>
      <c r="B21" s="202" t="s">
        <v>201</v>
      </c>
      <c r="C21" s="193" t="s">
        <v>151</v>
      </c>
      <c r="D21" s="203" t="s">
        <v>69</v>
      </c>
      <c r="E21" s="203" t="s">
        <v>70</v>
      </c>
      <c r="F21" s="204" t="s">
        <v>168</v>
      </c>
      <c r="G21" s="205" t="s">
        <v>169</v>
      </c>
      <c r="H21" s="205" t="s">
        <v>80</v>
      </c>
      <c r="I21" s="206">
        <v>250000000</v>
      </c>
      <c r="J21" s="206">
        <v>241120269</v>
      </c>
      <c r="K21" s="206">
        <v>249175000</v>
      </c>
      <c r="L21" s="206">
        <v>250000000</v>
      </c>
      <c r="M21" s="207">
        <v>7.0000000000000007E-2</v>
      </c>
      <c r="N21" s="208">
        <f>+K21/'ACTIVO NETO'!$E$27</f>
        <v>12.978245508358011</v>
      </c>
      <c r="O21" s="209">
        <v>0.5</v>
      </c>
      <c r="P21" s="208">
        <v>4.4999999999999997E-3</v>
      </c>
      <c r="R21" s="211"/>
      <c r="S21" s="211"/>
    </row>
    <row r="22" spans="1:19" s="210" customFormat="1" ht="15" hidden="1" customHeight="1">
      <c r="A22" s="201"/>
      <c r="B22" s="202" t="s">
        <v>201</v>
      </c>
      <c r="C22" s="193" t="s">
        <v>151</v>
      </c>
      <c r="D22" s="203" t="s">
        <v>69</v>
      </c>
      <c r="E22" s="203" t="s">
        <v>70</v>
      </c>
      <c r="F22" s="204" t="s">
        <v>168</v>
      </c>
      <c r="G22" s="205" t="s">
        <v>169</v>
      </c>
      <c r="H22" s="205" t="s">
        <v>80</v>
      </c>
      <c r="I22" s="206">
        <v>250000000</v>
      </c>
      <c r="J22" s="206">
        <v>241120269</v>
      </c>
      <c r="K22" s="206">
        <v>249175000</v>
      </c>
      <c r="L22" s="206">
        <v>250000000</v>
      </c>
      <c r="M22" s="207">
        <v>7.0000000000000007E-2</v>
      </c>
      <c r="N22" s="208">
        <f>+K22/'ACTIVO NETO'!$E$27</f>
        <v>12.978245508358011</v>
      </c>
      <c r="O22" s="209">
        <v>0.5</v>
      </c>
      <c r="P22" s="208">
        <v>4.4999999999999997E-3</v>
      </c>
      <c r="R22" s="211"/>
      <c r="S22" s="211"/>
    </row>
    <row r="23" spans="1:19" s="210" customFormat="1" ht="15" hidden="1" customHeight="1">
      <c r="A23" s="201"/>
      <c r="B23" s="202" t="s">
        <v>201</v>
      </c>
      <c r="C23" s="193" t="s">
        <v>151</v>
      </c>
      <c r="D23" s="203" t="s">
        <v>69</v>
      </c>
      <c r="E23" s="203" t="s">
        <v>70</v>
      </c>
      <c r="F23" s="204" t="s">
        <v>168</v>
      </c>
      <c r="G23" s="205" t="s">
        <v>169</v>
      </c>
      <c r="H23" s="205" t="s">
        <v>80</v>
      </c>
      <c r="I23" s="206">
        <v>250000000</v>
      </c>
      <c r="J23" s="206">
        <v>241120269</v>
      </c>
      <c r="K23" s="206">
        <v>249175000</v>
      </c>
      <c r="L23" s="206">
        <v>250000000</v>
      </c>
      <c r="M23" s="207">
        <v>7.0000000000000007E-2</v>
      </c>
      <c r="N23" s="208">
        <f>+K23/'ACTIVO NETO'!$E$27</f>
        <v>12.978245508358011</v>
      </c>
      <c r="O23" s="209">
        <v>0.5</v>
      </c>
      <c r="P23" s="208">
        <v>4.4999999999999997E-3</v>
      </c>
      <c r="R23" s="211"/>
      <c r="S23" s="211"/>
    </row>
    <row r="24" spans="1:19" s="210" customFormat="1" ht="15" hidden="1" customHeight="1">
      <c r="A24" s="201"/>
      <c r="B24" s="202" t="s">
        <v>201</v>
      </c>
      <c r="C24" s="193" t="s">
        <v>151</v>
      </c>
      <c r="D24" s="203" t="s">
        <v>69</v>
      </c>
      <c r="E24" s="203" t="s">
        <v>70</v>
      </c>
      <c r="F24" s="204" t="s">
        <v>168</v>
      </c>
      <c r="G24" s="205" t="s">
        <v>169</v>
      </c>
      <c r="H24" s="205" t="s">
        <v>80</v>
      </c>
      <c r="I24" s="206">
        <v>250000000</v>
      </c>
      <c r="J24" s="206">
        <v>241120269</v>
      </c>
      <c r="K24" s="206">
        <v>249175000</v>
      </c>
      <c r="L24" s="206">
        <v>250000000</v>
      </c>
      <c r="M24" s="207">
        <v>7.0000000000000007E-2</v>
      </c>
      <c r="N24" s="208">
        <f>+K24/'ACTIVO NETO'!$E$27</f>
        <v>12.978245508358011</v>
      </c>
      <c r="O24" s="209">
        <v>0.5</v>
      </c>
      <c r="P24" s="208">
        <v>4.4999999999999997E-3</v>
      </c>
      <c r="R24" s="211"/>
      <c r="S24" s="211"/>
    </row>
    <row r="25" spans="1:19" s="210" customFormat="1" ht="15" hidden="1" customHeight="1">
      <c r="A25" s="201"/>
      <c r="B25" s="202" t="s">
        <v>201</v>
      </c>
      <c r="C25" s="193" t="s">
        <v>151</v>
      </c>
      <c r="D25" s="203" t="s">
        <v>69</v>
      </c>
      <c r="E25" s="203" t="s">
        <v>70</v>
      </c>
      <c r="F25" s="204" t="s">
        <v>168</v>
      </c>
      <c r="G25" s="205" t="s">
        <v>169</v>
      </c>
      <c r="H25" s="205" t="s">
        <v>80</v>
      </c>
      <c r="I25" s="206">
        <v>250000000</v>
      </c>
      <c r="J25" s="206">
        <v>241120269</v>
      </c>
      <c r="K25" s="206">
        <v>249175000</v>
      </c>
      <c r="L25" s="206">
        <v>250000000</v>
      </c>
      <c r="M25" s="207">
        <v>7.0000000000000007E-2</v>
      </c>
      <c r="N25" s="208">
        <f>+K25/'ACTIVO NETO'!$E$27</f>
        <v>12.978245508358011</v>
      </c>
      <c r="O25" s="209">
        <v>0.5</v>
      </c>
      <c r="P25" s="208">
        <v>4.4999999999999997E-3</v>
      </c>
      <c r="R25" s="211"/>
      <c r="S25" s="211"/>
    </row>
    <row r="26" spans="1:19" s="210" customFormat="1" ht="15" hidden="1" customHeight="1">
      <c r="A26" s="201"/>
      <c r="B26" s="202" t="s">
        <v>201</v>
      </c>
      <c r="C26" s="193" t="s">
        <v>151</v>
      </c>
      <c r="D26" s="203" t="s">
        <v>69</v>
      </c>
      <c r="E26" s="203" t="s">
        <v>70</v>
      </c>
      <c r="F26" s="204" t="s">
        <v>168</v>
      </c>
      <c r="G26" s="205" t="s">
        <v>169</v>
      </c>
      <c r="H26" s="205" t="s">
        <v>80</v>
      </c>
      <c r="I26" s="206">
        <v>250000000</v>
      </c>
      <c r="J26" s="206">
        <v>241120269</v>
      </c>
      <c r="K26" s="206">
        <v>249175000</v>
      </c>
      <c r="L26" s="206">
        <v>250000000</v>
      </c>
      <c r="M26" s="207">
        <v>7.0000000000000007E-2</v>
      </c>
      <c r="N26" s="208">
        <f>+K26/'ACTIVO NETO'!$E$27</f>
        <v>12.978245508358011</v>
      </c>
      <c r="O26" s="209">
        <v>0.5</v>
      </c>
      <c r="P26" s="208">
        <v>4.4999999999999997E-3</v>
      </c>
      <c r="R26" s="211"/>
      <c r="S26" s="211"/>
    </row>
    <row r="27" spans="1:19" s="210" customFormat="1" ht="15" hidden="1" customHeight="1">
      <c r="A27" s="201"/>
      <c r="B27" s="202" t="s">
        <v>201</v>
      </c>
      <c r="C27" s="193" t="s">
        <v>151</v>
      </c>
      <c r="D27" s="203" t="s">
        <v>69</v>
      </c>
      <c r="E27" s="203" t="s">
        <v>70</v>
      </c>
      <c r="F27" s="204" t="s">
        <v>168</v>
      </c>
      <c r="G27" s="205" t="s">
        <v>169</v>
      </c>
      <c r="H27" s="205" t="s">
        <v>80</v>
      </c>
      <c r="I27" s="206">
        <v>250000000</v>
      </c>
      <c r="J27" s="206">
        <v>241120269</v>
      </c>
      <c r="K27" s="206">
        <v>249175000</v>
      </c>
      <c r="L27" s="206">
        <v>250000000</v>
      </c>
      <c r="M27" s="207">
        <v>7.0000000000000007E-2</v>
      </c>
      <c r="N27" s="208">
        <f>+K27/'ACTIVO NETO'!$E$27</f>
        <v>12.978245508358011</v>
      </c>
      <c r="O27" s="209">
        <v>0.5</v>
      </c>
      <c r="P27" s="208">
        <v>4.4999999999999997E-3</v>
      </c>
      <c r="R27" s="211"/>
      <c r="S27" s="211"/>
    </row>
    <row r="28" spans="1:19" s="210" customFormat="1" ht="15" hidden="1" customHeight="1">
      <c r="A28" s="201"/>
      <c r="B28" s="202" t="s">
        <v>201</v>
      </c>
      <c r="C28" s="193" t="s">
        <v>151</v>
      </c>
      <c r="D28" s="203" t="s">
        <v>69</v>
      </c>
      <c r="E28" s="203" t="s">
        <v>70</v>
      </c>
      <c r="F28" s="204" t="s">
        <v>168</v>
      </c>
      <c r="G28" s="205" t="s">
        <v>169</v>
      </c>
      <c r="H28" s="205" t="s">
        <v>80</v>
      </c>
      <c r="I28" s="206">
        <v>250000000</v>
      </c>
      <c r="J28" s="206">
        <v>241120269</v>
      </c>
      <c r="K28" s="206">
        <v>249175000</v>
      </c>
      <c r="L28" s="206">
        <v>250000000</v>
      </c>
      <c r="M28" s="208">
        <v>7.0000000000000007E-2</v>
      </c>
      <c r="N28" s="208">
        <f>+K28/'ACTIVO NETO'!$E$27</f>
        <v>12.978245508358011</v>
      </c>
      <c r="O28" s="209">
        <v>0.5</v>
      </c>
      <c r="P28" s="208">
        <v>4.4999999999999997E-3</v>
      </c>
      <c r="R28" s="211"/>
      <c r="S28" s="211"/>
    </row>
    <row r="29" spans="1:19" s="210" customFormat="1" ht="15" hidden="1" customHeight="1">
      <c r="A29" s="201"/>
      <c r="B29" s="202" t="s">
        <v>202</v>
      </c>
      <c r="C29" s="193" t="s">
        <v>71</v>
      </c>
      <c r="D29" s="203" t="s">
        <v>152</v>
      </c>
      <c r="E29" s="203" t="s">
        <v>70</v>
      </c>
      <c r="F29" s="204" t="s">
        <v>210</v>
      </c>
      <c r="G29" s="205" t="s">
        <v>211</v>
      </c>
      <c r="H29" s="205" t="s">
        <v>80</v>
      </c>
      <c r="I29" s="206">
        <v>20000000000</v>
      </c>
      <c r="J29" s="206">
        <v>18897279051</v>
      </c>
      <c r="K29" s="206">
        <v>19402200000</v>
      </c>
      <c r="L29" s="206">
        <v>20000000000</v>
      </c>
      <c r="M29" s="208">
        <v>0</v>
      </c>
      <c r="N29" s="208">
        <f>+K29/'ACTIVO NETO'!$E$27</f>
        <v>1010.5609110154061</v>
      </c>
      <c r="O29" s="209">
        <v>1</v>
      </c>
      <c r="P29" s="208">
        <v>0.58960000000000001</v>
      </c>
      <c r="R29" s="211"/>
      <c r="S29" s="211"/>
    </row>
    <row r="30" spans="1:19" s="210" customFormat="1" ht="15" hidden="1" customHeight="1">
      <c r="A30" s="201"/>
      <c r="B30" s="202" t="s">
        <v>202</v>
      </c>
      <c r="C30" s="193" t="s">
        <v>71</v>
      </c>
      <c r="D30" s="203" t="s">
        <v>152</v>
      </c>
      <c r="E30" s="203" t="s">
        <v>70</v>
      </c>
      <c r="F30" s="204" t="s">
        <v>210</v>
      </c>
      <c r="G30" s="205" t="s">
        <v>212</v>
      </c>
      <c r="H30" s="205" t="s">
        <v>80</v>
      </c>
      <c r="I30" s="206">
        <v>18470000000</v>
      </c>
      <c r="J30" s="206">
        <v>17526589314</v>
      </c>
      <c r="K30" s="206">
        <v>17991996400</v>
      </c>
      <c r="L30" s="206">
        <v>18470000000</v>
      </c>
      <c r="M30" s="208">
        <v>0</v>
      </c>
      <c r="N30" s="208">
        <f>+K30/'ACTIVO NETO'!$E$27</f>
        <v>937.11065100709743</v>
      </c>
      <c r="O30" s="209">
        <v>1</v>
      </c>
      <c r="P30" s="208">
        <v>0.58960000000000001</v>
      </c>
      <c r="R30" s="211"/>
      <c r="S30" s="211"/>
    </row>
    <row r="31" spans="1:19" s="210" customFormat="1" ht="15" hidden="1" customHeight="1">
      <c r="A31" s="201"/>
      <c r="B31" s="202" t="s">
        <v>202</v>
      </c>
      <c r="C31" s="193" t="s">
        <v>71</v>
      </c>
      <c r="D31" s="203" t="s">
        <v>152</v>
      </c>
      <c r="E31" s="203" t="s">
        <v>70</v>
      </c>
      <c r="F31" s="204" t="s">
        <v>186</v>
      </c>
      <c r="G31" s="205" t="s">
        <v>214</v>
      </c>
      <c r="H31" s="205" t="s">
        <v>80</v>
      </c>
      <c r="I31" s="206">
        <v>14000000000</v>
      </c>
      <c r="J31" s="206">
        <v>13213325652</v>
      </c>
      <c r="K31" s="206">
        <v>13546540000</v>
      </c>
      <c r="L31" s="206">
        <v>14000000000</v>
      </c>
      <c r="M31" s="208">
        <v>0</v>
      </c>
      <c r="N31" s="208">
        <f>+K31/'ACTIVO NETO'!$E$27</f>
        <v>705.56966753804409</v>
      </c>
      <c r="O31" s="209">
        <v>1</v>
      </c>
      <c r="P31" s="208">
        <v>0.58960000000000001</v>
      </c>
      <c r="S31" s="212"/>
    </row>
    <row r="32" spans="1:19" s="210" customFormat="1" ht="15" hidden="1" customHeight="1">
      <c r="A32" s="201"/>
      <c r="B32" s="202" t="s">
        <v>202</v>
      </c>
      <c r="C32" s="193" t="s">
        <v>71</v>
      </c>
      <c r="D32" s="203" t="s">
        <v>152</v>
      </c>
      <c r="E32" s="203" t="s">
        <v>70</v>
      </c>
      <c r="F32" s="204" t="s">
        <v>186</v>
      </c>
      <c r="G32" s="205" t="s">
        <v>213</v>
      </c>
      <c r="H32" s="205" t="s">
        <v>80</v>
      </c>
      <c r="I32" s="206">
        <v>15000000000</v>
      </c>
      <c r="J32" s="206">
        <v>13740521236</v>
      </c>
      <c r="K32" s="206">
        <v>14090550000</v>
      </c>
      <c r="L32" s="206">
        <v>15000000000</v>
      </c>
      <c r="M32" s="208">
        <v>0</v>
      </c>
      <c r="N32" s="208">
        <f>+K32/'ACTIVO NETO'!$E$27</f>
        <v>733.90435335725488</v>
      </c>
      <c r="O32" s="209">
        <v>1</v>
      </c>
      <c r="P32" s="208">
        <v>0.58960000000000001</v>
      </c>
      <c r="S32" s="212"/>
    </row>
    <row r="33" spans="1:19" s="210" customFormat="1" ht="15" hidden="1" customHeight="1">
      <c r="A33" s="201"/>
      <c r="B33" s="202" t="s">
        <v>202</v>
      </c>
      <c r="C33" s="193" t="s">
        <v>71</v>
      </c>
      <c r="D33" s="203" t="s">
        <v>152</v>
      </c>
      <c r="E33" s="203" t="s">
        <v>70</v>
      </c>
      <c r="F33" s="204" t="s">
        <v>189</v>
      </c>
      <c r="G33" s="205" t="s">
        <v>215</v>
      </c>
      <c r="H33" s="205" t="s">
        <v>80</v>
      </c>
      <c r="I33" s="206">
        <v>100000000000</v>
      </c>
      <c r="J33" s="206">
        <v>91362558672</v>
      </c>
      <c r="K33" s="206">
        <v>93267000000</v>
      </c>
      <c r="L33" s="206">
        <v>100000000000</v>
      </c>
      <c r="M33" s="208">
        <v>0</v>
      </c>
      <c r="N33" s="208">
        <f>+K33/'ACTIVO NETO'!$E$27</f>
        <v>4857.7988314559107</v>
      </c>
      <c r="O33" s="209">
        <v>1</v>
      </c>
      <c r="P33" s="208">
        <v>0.58960000000000001</v>
      </c>
      <c r="S33" s="212"/>
    </row>
    <row r="34" spans="1:19" s="210" customFormat="1" ht="15" hidden="1" customHeight="1">
      <c r="A34" s="201"/>
      <c r="B34" s="202" t="s">
        <v>202</v>
      </c>
      <c r="C34" s="193" t="s">
        <v>71</v>
      </c>
      <c r="D34" s="203" t="s">
        <v>152</v>
      </c>
      <c r="E34" s="203" t="s">
        <v>70</v>
      </c>
      <c r="F34" s="204" t="s">
        <v>216</v>
      </c>
      <c r="G34" s="205" t="s">
        <v>217</v>
      </c>
      <c r="H34" s="205" t="s">
        <v>80</v>
      </c>
      <c r="I34" s="206">
        <v>8000000000</v>
      </c>
      <c r="J34" s="206">
        <v>7819257331.1400003</v>
      </c>
      <c r="K34" s="232">
        <f>7963439880.76+119</f>
        <v>7963439999.7600002</v>
      </c>
      <c r="L34" s="206">
        <v>8000000000</v>
      </c>
      <c r="M34" s="208">
        <v>0</v>
      </c>
      <c r="N34" s="208">
        <f>+K34/'ACTIVO NETO'!$E$27</f>
        <v>414.7746740562406</v>
      </c>
      <c r="O34" s="209">
        <v>1</v>
      </c>
      <c r="P34" s="208">
        <v>0.58960000000000001</v>
      </c>
      <c r="S34" s="212"/>
    </row>
    <row r="35" spans="1:19" s="210" customFormat="1" ht="15" hidden="1" customHeight="1">
      <c r="A35" s="201"/>
      <c r="B35" s="202" t="s">
        <v>202</v>
      </c>
      <c r="C35" s="193" t="s">
        <v>71</v>
      </c>
      <c r="D35" s="203" t="s">
        <v>152</v>
      </c>
      <c r="E35" s="203" t="s">
        <v>70</v>
      </c>
      <c r="F35" s="204" t="s">
        <v>187</v>
      </c>
      <c r="G35" s="205" t="s">
        <v>218</v>
      </c>
      <c r="H35" s="205" t="s">
        <v>80</v>
      </c>
      <c r="I35" s="206">
        <v>54000000000</v>
      </c>
      <c r="J35" s="206">
        <v>52375582084</v>
      </c>
      <c r="K35" s="206">
        <v>53198100000</v>
      </c>
      <c r="L35" s="206">
        <v>54000000000</v>
      </c>
      <c r="M35" s="208">
        <v>0</v>
      </c>
      <c r="N35" s="208">
        <f>+K35/'ACTIVO NETO'!$E$27</f>
        <v>2770.8157013271007</v>
      </c>
      <c r="O35" s="209">
        <v>1</v>
      </c>
      <c r="P35" s="208">
        <v>0.58960000000000001</v>
      </c>
      <c r="S35" s="212"/>
    </row>
    <row r="36" spans="1:19" s="210" customFormat="1" ht="15" hidden="1" customHeight="1">
      <c r="A36" s="201"/>
      <c r="B36" s="202" t="s">
        <v>202</v>
      </c>
      <c r="C36" s="193" t="s">
        <v>71</v>
      </c>
      <c r="D36" s="203" t="s">
        <v>152</v>
      </c>
      <c r="E36" s="203" t="s">
        <v>70</v>
      </c>
      <c r="F36" s="204" t="s">
        <v>187</v>
      </c>
      <c r="G36" s="205" t="s">
        <v>219</v>
      </c>
      <c r="H36" s="205" t="s">
        <v>80</v>
      </c>
      <c r="I36" s="206">
        <v>66000000000</v>
      </c>
      <c r="J36" s="206">
        <v>62057751577</v>
      </c>
      <c r="K36" s="206">
        <v>63036600000</v>
      </c>
      <c r="L36" s="206">
        <v>66000000000</v>
      </c>
      <c r="M36" s="208">
        <v>0</v>
      </c>
      <c r="N36" s="208">
        <f>+K36/'ACTIVO NETO'!$E$27</f>
        <v>3283.252616884361</v>
      </c>
      <c r="O36" s="209">
        <v>1</v>
      </c>
      <c r="P36" s="208">
        <v>0.58960000000000001</v>
      </c>
      <c r="S36" s="212"/>
    </row>
    <row r="37" spans="1:19" s="210" customFormat="1" ht="15" hidden="1" customHeight="1">
      <c r="A37" s="201"/>
      <c r="B37" s="202" t="s">
        <v>202</v>
      </c>
      <c r="C37" s="193" t="s">
        <v>71</v>
      </c>
      <c r="D37" s="203" t="s">
        <v>152</v>
      </c>
      <c r="E37" s="203" t="s">
        <v>70</v>
      </c>
      <c r="F37" s="204" t="s">
        <v>187</v>
      </c>
      <c r="G37" s="205" t="s">
        <v>217</v>
      </c>
      <c r="H37" s="205" t="s">
        <v>80</v>
      </c>
      <c r="I37" s="206">
        <v>7000000000</v>
      </c>
      <c r="J37" s="206">
        <v>6865695706</v>
      </c>
      <c r="K37" s="206">
        <v>6968010000</v>
      </c>
      <c r="L37" s="206">
        <v>7000000000</v>
      </c>
      <c r="M37" s="208">
        <v>0</v>
      </c>
      <c r="N37" s="208">
        <f>+K37/'ACTIVO NETO'!$E$27</f>
        <v>362.92783981014833</v>
      </c>
      <c r="O37" s="209">
        <v>1</v>
      </c>
      <c r="P37" s="208">
        <v>0.58960000000000001</v>
      </c>
      <c r="S37" s="212"/>
    </row>
    <row r="38" spans="1:19" s="210" customFormat="1" ht="15" hidden="1" customHeight="1">
      <c r="A38" s="201"/>
      <c r="B38" s="202" t="s">
        <v>202</v>
      </c>
      <c r="C38" s="193" t="s">
        <v>71</v>
      </c>
      <c r="D38" s="203" t="s">
        <v>152</v>
      </c>
      <c r="E38" s="203" t="s">
        <v>70</v>
      </c>
      <c r="F38" s="204" t="s">
        <v>230</v>
      </c>
      <c r="G38" s="205" t="s">
        <v>211</v>
      </c>
      <c r="H38" s="205" t="s">
        <v>80</v>
      </c>
      <c r="I38" s="206">
        <v>25000000000</v>
      </c>
      <c r="J38" s="206">
        <v>23878976896</v>
      </c>
      <c r="K38" s="206">
        <v>24252750000</v>
      </c>
      <c r="L38" s="206">
        <v>25000000000</v>
      </c>
      <c r="M38" s="208">
        <v>0</v>
      </c>
      <c r="N38" s="208">
        <f>+K38/'ACTIVO NETO'!$E$27</f>
        <v>1263.2011387692576</v>
      </c>
      <c r="O38" s="209">
        <v>1</v>
      </c>
      <c r="P38" s="208">
        <v>0.58960000000000001</v>
      </c>
      <c r="S38" s="212"/>
    </row>
    <row r="39" spans="1:19" s="210" customFormat="1" ht="15" hidden="1" customHeight="1">
      <c r="A39" s="201"/>
      <c r="B39" s="202" t="s">
        <v>202</v>
      </c>
      <c r="C39" s="193" t="s">
        <v>71</v>
      </c>
      <c r="D39" s="203" t="s">
        <v>152</v>
      </c>
      <c r="E39" s="203" t="s">
        <v>70</v>
      </c>
      <c r="F39" s="204" t="s">
        <v>230</v>
      </c>
      <c r="G39" s="205" t="s">
        <v>231</v>
      </c>
      <c r="H39" s="205" t="s">
        <v>80</v>
      </c>
      <c r="I39" s="206">
        <v>7000000000</v>
      </c>
      <c r="J39" s="206">
        <v>6754436449</v>
      </c>
      <c r="K39" s="206">
        <v>6855240000</v>
      </c>
      <c r="L39" s="206">
        <v>7000000000</v>
      </c>
      <c r="M39" s="208">
        <v>0</v>
      </c>
      <c r="N39" s="208">
        <f>+K39/'ACTIVO NETO'!$E$27</f>
        <v>357.05422991357949</v>
      </c>
      <c r="O39" s="209">
        <v>1</v>
      </c>
      <c r="P39" s="208">
        <v>0.58960000000000001</v>
      </c>
      <c r="S39" s="212"/>
    </row>
    <row r="40" spans="1:19" s="210" customFormat="1" ht="15" hidden="1" customHeight="1">
      <c r="A40" s="201"/>
      <c r="B40" s="202" t="s">
        <v>202</v>
      </c>
      <c r="C40" s="193" t="s">
        <v>71</v>
      </c>
      <c r="D40" s="203" t="s">
        <v>152</v>
      </c>
      <c r="E40" s="203" t="s">
        <v>70</v>
      </c>
      <c r="F40" s="204" t="s">
        <v>232</v>
      </c>
      <c r="G40" s="205" t="s">
        <v>211</v>
      </c>
      <c r="H40" s="205" t="s">
        <v>80</v>
      </c>
      <c r="I40" s="206">
        <v>10000000000</v>
      </c>
      <c r="J40" s="206">
        <v>9583171426</v>
      </c>
      <c r="K40" s="206">
        <v>9701100000</v>
      </c>
      <c r="L40" s="206">
        <v>10000000000</v>
      </c>
      <c r="M40" s="208">
        <v>0</v>
      </c>
      <c r="N40" s="208">
        <f>+K40/'ACTIVO NETO'!$E$27</f>
        <v>505.28045550770304</v>
      </c>
      <c r="O40" s="209">
        <v>1</v>
      </c>
      <c r="P40" s="208">
        <v>0.58960000000000001</v>
      </c>
      <c r="S40" s="212"/>
    </row>
    <row r="41" spans="1:19" s="210" customFormat="1" ht="15" hidden="1" customHeight="1">
      <c r="A41" s="201"/>
      <c r="B41" s="202" t="s">
        <v>202</v>
      </c>
      <c r="C41" s="193" t="s">
        <v>71</v>
      </c>
      <c r="D41" s="203" t="s">
        <v>152</v>
      </c>
      <c r="E41" s="203" t="s">
        <v>70</v>
      </c>
      <c r="F41" s="204" t="s">
        <v>232</v>
      </c>
      <c r="G41" s="205" t="s">
        <v>231</v>
      </c>
      <c r="H41" s="205" t="s">
        <v>80</v>
      </c>
      <c r="I41" s="206">
        <v>10000000000</v>
      </c>
      <c r="J41" s="206">
        <v>9675281643</v>
      </c>
      <c r="K41" s="206">
        <v>9793200000</v>
      </c>
      <c r="L41" s="206">
        <v>10000000000</v>
      </c>
      <c r="M41" s="208">
        <v>0</v>
      </c>
      <c r="N41" s="208">
        <f>+K41/'ACTIVO NETO'!$E$27</f>
        <v>510.07747130511359</v>
      </c>
      <c r="O41" s="209">
        <v>1</v>
      </c>
      <c r="P41" s="208">
        <v>0.58960000000000001</v>
      </c>
      <c r="S41" s="212"/>
    </row>
    <row r="42" spans="1:19" s="210" customFormat="1" ht="15" hidden="1" customHeight="1">
      <c r="A42" s="201"/>
      <c r="B42" s="202" t="s">
        <v>202</v>
      </c>
      <c r="C42" s="193" t="s">
        <v>71</v>
      </c>
      <c r="D42" s="203" t="s">
        <v>152</v>
      </c>
      <c r="E42" s="203" t="s">
        <v>70</v>
      </c>
      <c r="F42" s="204" t="s">
        <v>188</v>
      </c>
      <c r="G42" s="205" t="s">
        <v>233</v>
      </c>
      <c r="H42" s="205" t="s">
        <v>80</v>
      </c>
      <c r="I42" s="206">
        <v>75000000000</v>
      </c>
      <c r="J42" s="206">
        <v>70454107931</v>
      </c>
      <c r="K42" s="206">
        <v>71250000000</v>
      </c>
      <c r="L42" s="206">
        <v>75000000000</v>
      </c>
      <c r="M42" s="208">
        <v>0</v>
      </c>
      <c r="N42" s="208">
        <f>+K42/'ACTIVO NETO'!$E$27</f>
        <v>3711.0464230781913</v>
      </c>
      <c r="O42" s="209">
        <v>1</v>
      </c>
      <c r="P42" s="208">
        <v>0.58960000000000001</v>
      </c>
      <c r="S42" s="212"/>
    </row>
    <row r="43" spans="1:19" s="210" customFormat="1" ht="15" hidden="1" customHeight="1">
      <c r="A43" s="201"/>
      <c r="B43" s="202" t="s">
        <v>202</v>
      </c>
      <c r="C43" s="193" t="s">
        <v>71</v>
      </c>
      <c r="D43" s="203" t="s">
        <v>152</v>
      </c>
      <c r="E43" s="203" t="s">
        <v>70</v>
      </c>
      <c r="F43" s="204" t="s">
        <v>190</v>
      </c>
      <c r="G43" s="205" t="s">
        <v>212</v>
      </c>
      <c r="H43" s="205" t="s">
        <v>80</v>
      </c>
      <c r="I43" s="206">
        <v>1000000000</v>
      </c>
      <c r="J43" s="206">
        <v>969355615</v>
      </c>
      <c r="K43" s="206">
        <v>974120000</v>
      </c>
      <c r="L43" s="206">
        <v>1000000000</v>
      </c>
      <c r="M43" s="208">
        <v>0</v>
      </c>
      <c r="N43" s="208">
        <f>+K43/'ACTIVO NETO'!$E$27</f>
        <v>50.73690584770425</v>
      </c>
      <c r="O43" s="209">
        <v>1</v>
      </c>
      <c r="P43" s="208">
        <v>0.58960000000000001</v>
      </c>
      <c r="S43" s="212"/>
    </row>
    <row r="44" spans="1:19" s="210" customFormat="1" ht="15" hidden="1" customHeight="1">
      <c r="A44" s="201"/>
      <c r="B44" s="202" t="s">
        <v>202</v>
      </c>
      <c r="C44" s="193" t="s">
        <v>71</v>
      </c>
      <c r="D44" s="203" t="s">
        <v>152</v>
      </c>
      <c r="E44" s="203" t="s">
        <v>70</v>
      </c>
      <c r="F44" s="204" t="s">
        <v>190</v>
      </c>
      <c r="G44" s="205" t="s">
        <v>217</v>
      </c>
      <c r="H44" s="205" t="s">
        <v>80</v>
      </c>
      <c r="I44" s="206">
        <v>15000000000</v>
      </c>
      <c r="J44" s="206">
        <v>14863177326.6</v>
      </c>
      <c r="K44" s="206">
        <v>14931450000</v>
      </c>
      <c r="L44" s="206">
        <v>15000000000</v>
      </c>
      <c r="M44" s="208">
        <v>0</v>
      </c>
      <c r="N44" s="208">
        <f>+K44/'ACTIVO NETO'!$E$27</f>
        <v>777.70251387888925</v>
      </c>
      <c r="O44" s="209">
        <v>1</v>
      </c>
      <c r="P44" s="208">
        <v>0.58960000000000001</v>
      </c>
      <c r="S44" s="212"/>
    </row>
    <row r="45" spans="1:19" s="210" customFormat="1" ht="15" hidden="1" customHeight="1">
      <c r="A45" s="201"/>
      <c r="B45" s="202" t="s">
        <v>201</v>
      </c>
      <c r="C45" s="193" t="s">
        <v>200</v>
      </c>
      <c r="D45" s="203" t="s">
        <v>69</v>
      </c>
      <c r="E45" s="203" t="s">
        <v>70</v>
      </c>
      <c r="F45" s="204" t="s">
        <v>205</v>
      </c>
      <c r="G45" s="205" t="s">
        <v>206</v>
      </c>
      <c r="H45" s="205" t="s">
        <v>80</v>
      </c>
      <c r="I45" s="206">
        <v>6200000000</v>
      </c>
      <c r="J45" s="206">
        <v>6363635703</v>
      </c>
      <c r="K45" s="206">
        <v>6451782000</v>
      </c>
      <c r="L45" s="206">
        <v>6200000000</v>
      </c>
      <c r="M45" s="208">
        <v>0.08</v>
      </c>
      <c r="N45" s="208">
        <f>+K45/'ACTIVO NETO'!$E$27</f>
        <v>336.0401756291966</v>
      </c>
      <c r="O45" s="209">
        <v>0.5</v>
      </c>
      <c r="P45" s="208">
        <v>1.06E-2</v>
      </c>
      <c r="S45" s="212"/>
    </row>
    <row r="46" spans="1:19" s="210" customFormat="1" ht="15" hidden="1" customHeight="1">
      <c r="A46" s="201"/>
      <c r="B46" s="202" t="s">
        <v>201</v>
      </c>
      <c r="C46" s="193" t="s">
        <v>200</v>
      </c>
      <c r="D46" s="203" t="s">
        <v>69</v>
      </c>
      <c r="E46" s="203" t="s">
        <v>70</v>
      </c>
      <c r="F46" s="204" t="s">
        <v>205</v>
      </c>
      <c r="G46" s="205" t="s">
        <v>207</v>
      </c>
      <c r="H46" s="205" t="s">
        <v>80</v>
      </c>
      <c r="I46" s="206">
        <v>1235769503</v>
      </c>
      <c r="J46" s="206">
        <v>1245566447</v>
      </c>
      <c r="K46" s="206">
        <v>1246570128.46</v>
      </c>
      <c r="L46" s="206">
        <v>1235769503</v>
      </c>
      <c r="M46" s="208">
        <v>7.4999999999999997E-2</v>
      </c>
      <c r="N46" s="208">
        <f>+K46/'ACTIVO NETO'!$E$27</f>
        <v>64.927433211755854</v>
      </c>
      <c r="O46" s="209">
        <v>0.5</v>
      </c>
      <c r="P46" s="208">
        <v>1.06E-2</v>
      </c>
      <c r="S46" s="212"/>
    </row>
    <row r="47" spans="1:19" s="210" customFormat="1" ht="15" hidden="1" customHeight="1">
      <c r="A47" s="201"/>
      <c r="B47" s="202" t="s">
        <v>201</v>
      </c>
      <c r="C47" s="193" t="s">
        <v>145</v>
      </c>
      <c r="D47" s="203" t="s">
        <v>69</v>
      </c>
      <c r="E47" s="203" t="s">
        <v>70</v>
      </c>
      <c r="F47" s="204" t="s">
        <v>174</v>
      </c>
      <c r="G47" s="205" t="s">
        <v>175</v>
      </c>
      <c r="H47" s="205" t="s">
        <v>80</v>
      </c>
      <c r="I47" s="206">
        <v>500000000</v>
      </c>
      <c r="J47" s="206">
        <v>500586899</v>
      </c>
      <c r="K47" s="206">
        <v>510255000</v>
      </c>
      <c r="L47" s="206">
        <v>500000000</v>
      </c>
      <c r="M47" s="208">
        <v>8.8999999999999996E-2</v>
      </c>
      <c r="N47" s="208">
        <f>+K47/'ACTIVO NETO'!$E$27</f>
        <v>26.576561299758069</v>
      </c>
      <c r="O47" s="209">
        <v>0.5</v>
      </c>
      <c r="P47" s="208">
        <v>4.9099999999999998E-2</v>
      </c>
      <c r="S47" s="212"/>
    </row>
    <row r="48" spans="1:19" s="210" customFormat="1" ht="15" hidden="1" customHeight="1">
      <c r="A48" s="201"/>
      <c r="B48" s="202" t="s">
        <v>201</v>
      </c>
      <c r="C48" s="193" t="s">
        <v>145</v>
      </c>
      <c r="D48" s="203" t="s">
        <v>69</v>
      </c>
      <c r="E48" s="203" t="s">
        <v>70</v>
      </c>
      <c r="F48" s="204" t="s">
        <v>174</v>
      </c>
      <c r="G48" s="205" t="s">
        <v>175</v>
      </c>
      <c r="H48" s="205" t="s">
        <v>80</v>
      </c>
      <c r="I48" s="206">
        <v>500000000</v>
      </c>
      <c r="J48" s="206">
        <v>500586899</v>
      </c>
      <c r="K48" s="206">
        <v>510255000</v>
      </c>
      <c r="L48" s="206">
        <v>500000000</v>
      </c>
      <c r="M48" s="208">
        <v>8.8999999999999996E-2</v>
      </c>
      <c r="N48" s="208">
        <f>+K48/'ACTIVO NETO'!$E$27</f>
        <v>26.576561299758069</v>
      </c>
      <c r="O48" s="209">
        <v>0.5</v>
      </c>
      <c r="P48" s="208">
        <v>4.9099999999999998E-2</v>
      </c>
      <c r="S48" s="212"/>
    </row>
    <row r="49" spans="1:19" s="210" customFormat="1" ht="15" hidden="1" customHeight="1">
      <c r="A49" s="201"/>
      <c r="B49" s="202" t="s">
        <v>201</v>
      </c>
      <c r="C49" s="193" t="s">
        <v>145</v>
      </c>
      <c r="D49" s="203" t="s">
        <v>69</v>
      </c>
      <c r="E49" s="203" t="s">
        <v>70</v>
      </c>
      <c r="F49" s="204" t="s">
        <v>174</v>
      </c>
      <c r="G49" s="205" t="s">
        <v>175</v>
      </c>
      <c r="H49" s="205" t="s">
        <v>80</v>
      </c>
      <c r="I49" s="206">
        <v>500000000</v>
      </c>
      <c r="J49" s="206">
        <v>500586899</v>
      </c>
      <c r="K49" s="206">
        <v>510255000</v>
      </c>
      <c r="L49" s="206">
        <v>500000000</v>
      </c>
      <c r="M49" s="208">
        <v>8.8999999999999996E-2</v>
      </c>
      <c r="N49" s="208">
        <f>+K49/'ACTIVO NETO'!$E$27</f>
        <v>26.576561299758069</v>
      </c>
      <c r="O49" s="209">
        <v>0.5</v>
      </c>
      <c r="P49" s="208">
        <v>4.9099999999999998E-2</v>
      </c>
      <c r="S49" s="212"/>
    </row>
    <row r="50" spans="1:19" s="210" customFormat="1" ht="15" hidden="1" customHeight="1">
      <c r="A50" s="201"/>
      <c r="B50" s="202" t="s">
        <v>201</v>
      </c>
      <c r="C50" s="193" t="s">
        <v>145</v>
      </c>
      <c r="D50" s="203" t="s">
        <v>69</v>
      </c>
      <c r="E50" s="203" t="s">
        <v>70</v>
      </c>
      <c r="F50" s="204" t="s">
        <v>174</v>
      </c>
      <c r="G50" s="205" t="s">
        <v>175</v>
      </c>
      <c r="H50" s="205" t="s">
        <v>80</v>
      </c>
      <c r="I50" s="206">
        <v>500000000</v>
      </c>
      <c r="J50" s="206">
        <v>500586899</v>
      </c>
      <c r="K50" s="206">
        <v>510255000</v>
      </c>
      <c r="L50" s="206">
        <v>500000000</v>
      </c>
      <c r="M50" s="208">
        <v>8.8999999999999996E-2</v>
      </c>
      <c r="N50" s="208">
        <f>+K50/'ACTIVO NETO'!$E$27</f>
        <v>26.576561299758069</v>
      </c>
      <c r="O50" s="209">
        <v>0.5</v>
      </c>
      <c r="P50" s="208">
        <v>4.9099999999999998E-2</v>
      </c>
      <c r="S50" s="212"/>
    </row>
    <row r="51" spans="1:19" s="210" customFormat="1" ht="15" hidden="1" customHeight="1">
      <c r="A51" s="201"/>
      <c r="B51" s="202" t="s">
        <v>201</v>
      </c>
      <c r="C51" s="193" t="s">
        <v>145</v>
      </c>
      <c r="D51" s="203" t="s">
        <v>69</v>
      </c>
      <c r="E51" s="203" t="s">
        <v>70</v>
      </c>
      <c r="F51" s="204" t="s">
        <v>174</v>
      </c>
      <c r="G51" s="205" t="s">
        <v>175</v>
      </c>
      <c r="H51" s="205" t="s">
        <v>80</v>
      </c>
      <c r="I51" s="206">
        <v>500000000</v>
      </c>
      <c r="J51" s="206">
        <v>500586899</v>
      </c>
      <c r="K51" s="206">
        <v>510255000</v>
      </c>
      <c r="L51" s="206">
        <v>500000000</v>
      </c>
      <c r="M51" s="208">
        <v>8.8999999999999996E-2</v>
      </c>
      <c r="N51" s="208">
        <f>+K51/'ACTIVO NETO'!$E$27</f>
        <v>26.576561299758069</v>
      </c>
      <c r="O51" s="209">
        <v>0.5</v>
      </c>
      <c r="P51" s="208">
        <v>4.9099999999999998E-2</v>
      </c>
      <c r="S51" s="212"/>
    </row>
    <row r="52" spans="1:19" s="210" customFormat="1" ht="15" hidden="1" customHeight="1">
      <c r="A52" s="201"/>
      <c r="B52" s="202" t="s">
        <v>201</v>
      </c>
      <c r="C52" s="193" t="s">
        <v>145</v>
      </c>
      <c r="D52" s="203" t="s">
        <v>69</v>
      </c>
      <c r="E52" s="203" t="s">
        <v>70</v>
      </c>
      <c r="F52" s="204" t="s">
        <v>174</v>
      </c>
      <c r="G52" s="205" t="s">
        <v>175</v>
      </c>
      <c r="H52" s="205" t="s">
        <v>80</v>
      </c>
      <c r="I52" s="206">
        <v>500000000</v>
      </c>
      <c r="J52" s="206">
        <v>500586899</v>
      </c>
      <c r="K52" s="206">
        <v>510255000</v>
      </c>
      <c r="L52" s="206">
        <v>500000000</v>
      </c>
      <c r="M52" s="208">
        <v>8.8999999999999996E-2</v>
      </c>
      <c r="N52" s="208">
        <f>+K52/'ACTIVO NETO'!$E$27</f>
        <v>26.576561299758069</v>
      </c>
      <c r="O52" s="209">
        <v>0.5</v>
      </c>
      <c r="P52" s="208">
        <v>4.9099999999999998E-2</v>
      </c>
      <c r="S52" s="212"/>
    </row>
    <row r="53" spans="1:19" s="210" customFormat="1" ht="15" hidden="1" customHeight="1">
      <c r="A53" s="201"/>
      <c r="B53" s="202" t="s">
        <v>201</v>
      </c>
      <c r="C53" s="193" t="s">
        <v>145</v>
      </c>
      <c r="D53" s="203" t="s">
        <v>69</v>
      </c>
      <c r="E53" s="203" t="s">
        <v>70</v>
      </c>
      <c r="F53" s="204" t="s">
        <v>174</v>
      </c>
      <c r="G53" s="205" t="s">
        <v>175</v>
      </c>
      <c r="H53" s="205" t="s">
        <v>80</v>
      </c>
      <c r="I53" s="206">
        <v>500000000</v>
      </c>
      <c r="J53" s="206">
        <v>500586899</v>
      </c>
      <c r="K53" s="206">
        <v>510255000</v>
      </c>
      <c r="L53" s="206">
        <v>500000000</v>
      </c>
      <c r="M53" s="208">
        <v>8.8999999999999996E-2</v>
      </c>
      <c r="N53" s="208">
        <f>+K53/'ACTIVO NETO'!$E$27</f>
        <v>26.576561299758069</v>
      </c>
      <c r="O53" s="209">
        <v>0.5</v>
      </c>
      <c r="P53" s="208">
        <v>4.9099999999999998E-2</v>
      </c>
      <c r="S53" s="212"/>
    </row>
    <row r="54" spans="1:19" s="210" customFormat="1" ht="15" hidden="1" customHeight="1">
      <c r="A54" s="201"/>
      <c r="B54" s="202" t="s">
        <v>201</v>
      </c>
      <c r="C54" s="193" t="s">
        <v>145</v>
      </c>
      <c r="D54" s="203" t="s">
        <v>69</v>
      </c>
      <c r="E54" s="203" t="s">
        <v>70</v>
      </c>
      <c r="F54" s="204" t="s">
        <v>174</v>
      </c>
      <c r="G54" s="205" t="s">
        <v>175</v>
      </c>
      <c r="H54" s="205" t="s">
        <v>80</v>
      </c>
      <c r="I54" s="206">
        <v>500000000</v>
      </c>
      <c r="J54" s="206">
        <v>500586899</v>
      </c>
      <c r="K54" s="206">
        <v>510255000</v>
      </c>
      <c r="L54" s="206">
        <v>500000000</v>
      </c>
      <c r="M54" s="208">
        <v>8.8999999999999996E-2</v>
      </c>
      <c r="N54" s="208">
        <f>+K54/'ACTIVO NETO'!$E$27</f>
        <v>26.576561299758069</v>
      </c>
      <c r="O54" s="209">
        <v>0.5</v>
      </c>
      <c r="P54" s="208">
        <v>4.9099999999999998E-2</v>
      </c>
      <c r="S54" s="212"/>
    </row>
    <row r="55" spans="1:19" s="210" customFormat="1" ht="15" hidden="1" customHeight="1">
      <c r="A55" s="201"/>
      <c r="B55" s="202" t="s">
        <v>201</v>
      </c>
      <c r="C55" s="193" t="s">
        <v>145</v>
      </c>
      <c r="D55" s="203" t="s">
        <v>69</v>
      </c>
      <c r="E55" s="203" t="s">
        <v>70</v>
      </c>
      <c r="F55" s="204" t="s">
        <v>174</v>
      </c>
      <c r="G55" s="205" t="s">
        <v>175</v>
      </c>
      <c r="H55" s="205" t="s">
        <v>80</v>
      </c>
      <c r="I55" s="206">
        <v>500000000</v>
      </c>
      <c r="J55" s="206">
        <v>500586899</v>
      </c>
      <c r="K55" s="206">
        <v>510255000</v>
      </c>
      <c r="L55" s="206">
        <v>500000000</v>
      </c>
      <c r="M55" s="208">
        <v>8.8999999999999996E-2</v>
      </c>
      <c r="N55" s="208">
        <f>+K55/'ACTIVO NETO'!$E$27</f>
        <v>26.576561299758069</v>
      </c>
      <c r="O55" s="209">
        <v>0.5</v>
      </c>
      <c r="P55" s="208">
        <v>4.9099999999999998E-2</v>
      </c>
      <c r="S55" s="212"/>
    </row>
    <row r="56" spans="1:19" s="210" customFormat="1" ht="15" hidden="1" customHeight="1">
      <c r="A56" s="201"/>
      <c r="B56" s="202" t="s">
        <v>201</v>
      </c>
      <c r="C56" s="193" t="s">
        <v>145</v>
      </c>
      <c r="D56" s="203" t="s">
        <v>69</v>
      </c>
      <c r="E56" s="203" t="s">
        <v>70</v>
      </c>
      <c r="F56" s="204" t="s">
        <v>174</v>
      </c>
      <c r="G56" s="205" t="s">
        <v>175</v>
      </c>
      <c r="H56" s="205" t="s">
        <v>80</v>
      </c>
      <c r="I56" s="206">
        <v>500000000</v>
      </c>
      <c r="J56" s="206">
        <v>500586899</v>
      </c>
      <c r="K56" s="206">
        <v>510255000</v>
      </c>
      <c r="L56" s="206">
        <v>500000000</v>
      </c>
      <c r="M56" s="208">
        <v>8.8999999999999996E-2</v>
      </c>
      <c r="N56" s="208">
        <f>+K56/'ACTIVO NETO'!$E$27</f>
        <v>26.576561299758069</v>
      </c>
      <c r="O56" s="209">
        <v>0.5</v>
      </c>
      <c r="P56" s="208">
        <v>4.9099999999999998E-2</v>
      </c>
      <c r="S56" s="212"/>
    </row>
    <row r="57" spans="1:19" s="210" customFormat="1" ht="15" hidden="1" customHeight="1">
      <c r="A57" s="201"/>
      <c r="B57" s="202" t="s">
        <v>201</v>
      </c>
      <c r="C57" s="193" t="s">
        <v>145</v>
      </c>
      <c r="D57" s="203" t="s">
        <v>69</v>
      </c>
      <c r="E57" s="203" t="s">
        <v>70</v>
      </c>
      <c r="F57" s="204" t="s">
        <v>174</v>
      </c>
      <c r="G57" s="205" t="s">
        <v>175</v>
      </c>
      <c r="H57" s="205" t="s">
        <v>80</v>
      </c>
      <c r="I57" s="206">
        <v>500000000</v>
      </c>
      <c r="J57" s="206">
        <v>500586899</v>
      </c>
      <c r="K57" s="206">
        <v>510255000</v>
      </c>
      <c r="L57" s="206">
        <v>500000000</v>
      </c>
      <c r="M57" s="208">
        <v>8.8999999999999996E-2</v>
      </c>
      <c r="N57" s="208">
        <f>+K57/'ACTIVO NETO'!$E$27</f>
        <v>26.576561299758069</v>
      </c>
      <c r="O57" s="209">
        <v>0.5</v>
      </c>
      <c r="P57" s="208">
        <v>4.9099999999999998E-2</v>
      </c>
      <c r="S57" s="212"/>
    </row>
    <row r="58" spans="1:19" s="210" customFormat="1" ht="15" hidden="1" customHeight="1">
      <c r="A58" s="201"/>
      <c r="B58" s="202" t="s">
        <v>201</v>
      </c>
      <c r="C58" s="193" t="s">
        <v>145</v>
      </c>
      <c r="D58" s="203" t="s">
        <v>69</v>
      </c>
      <c r="E58" s="203" t="s">
        <v>70</v>
      </c>
      <c r="F58" s="204" t="s">
        <v>174</v>
      </c>
      <c r="G58" s="205" t="s">
        <v>175</v>
      </c>
      <c r="H58" s="205" t="s">
        <v>80</v>
      </c>
      <c r="I58" s="206">
        <v>500000000</v>
      </c>
      <c r="J58" s="206">
        <v>500586899</v>
      </c>
      <c r="K58" s="206">
        <v>510255000</v>
      </c>
      <c r="L58" s="206">
        <v>500000000</v>
      </c>
      <c r="M58" s="208">
        <v>8.8999999999999996E-2</v>
      </c>
      <c r="N58" s="208">
        <f>+K58/'ACTIVO NETO'!$E$27</f>
        <v>26.576561299758069</v>
      </c>
      <c r="O58" s="209">
        <v>0.5</v>
      </c>
      <c r="P58" s="208">
        <v>4.9099999999999998E-2</v>
      </c>
      <c r="S58" s="212"/>
    </row>
    <row r="59" spans="1:19" s="210" customFormat="1" ht="15" hidden="1" customHeight="1">
      <c r="A59" s="201"/>
      <c r="B59" s="202" t="s">
        <v>201</v>
      </c>
      <c r="C59" s="193" t="s">
        <v>145</v>
      </c>
      <c r="D59" s="203" t="s">
        <v>69</v>
      </c>
      <c r="E59" s="203" t="s">
        <v>70</v>
      </c>
      <c r="F59" s="204" t="s">
        <v>174</v>
      </c>
      <c r="G59" s="205" t="s">
        <v>175</v>
      </c>
      <c r="H59" s="205" t="s">
        <v>80</v>
      </c>
      <c r="I59" s="206">
        <v>500000000</v>
      </c>
      <c r="J59" s="206">
        <v>500586899</v>
      </c>
      <c r="K59" s="206">
        <v>510255000</v>
      </c>
      <c r="L59" s="206">
        <v>500000000</v>
      </c>
      <c r="M59" s="208">
        <v>8.8999999999999996E-2</v>
      </c>
      <c r="N59" s="208">
        <f>+K59/'ACTIVO NETO'!$E$27</f>
        <v>26.576561299758069</v>
      </c>
      <c r="O59" s="209">
        <v>0.5</v>
      </c>
      <c r="P59" s="208">
        <v>4.9099999999999998E-2</v>
      </c>
      <c r="S59" s="212"/>
    </row>
    <row r="60" spans="1:19" s="210" customFormat="1" ht="15" hidden="1" customHeight="1">
      <c r="A60" s="201"/>
      <c r="B60" s="202" t="s">
        <v>201</v>
      </c>
      <c r="C60" s="193" t="s">
        <v>145</v>
      </c>
      <c r="D60" s="203" t="s">
        <v>69</v>
      </c>
      <c r="E60" s="203" t="s">
        <v>70</v>
      </c>
      <c r="F60" s="204" t="s">
        <v>174</v>
      </c>
      <c r="G60" s="205" t="s">
        <v>175</v>
      </c>
      <c r="H60" s="205" t="s">
        <v>80</v>
      </c>
      <c r="I60" s="206">
        <v>500000000</v>
      </c>
      <c r="J60" s="206">
        <v>500586899</v>
      </c>
      <c r="K60" s="206">
        <v>510255000</v>
      </c>
      <c r="L60" s="206">
        <v>500000000</v>
      </c>
      <c r="M60" s="208">
        <v>8.8999999999999996E-2</v>
      </c>
      <c r="N60" s="208">
        <f>+K60/'ACTIVO NETO'!$E$27</f>
        <v>26.576561299758069</v>
      </c>
      <c r="O60" s="209">
        <v>0.5</v>
      </c>
      <c r="P60" s="208">
        <v>4.9099999999999998E-2</v>
      </c>
      <c r="S60" s="212"/>
    </row>
    <row r="61" spans="1:19" s="210" customFormat="1" ht="15" hidden="1" customHeight="1">
      <c r="A61" s="201"/>
      <c r="B61" s="202" t="s">
        <v>201</v>
      </c>
      <c r="C61" s="193" t="s">
        <v>145</v>
      </c>
      <c r="D61" s="203" t="s">
        <v>69</v>
      </c>
      <c r="E61" s="203" t="s">
        <v>70</v>
      </c>
      <c r="F61" s="204" t="s">
        <v>174</v>
      </c>
      <c r="G61" s="205" t="s">
        <v>175</v>
      </c>
      <c r="H61" s="205" t="s">
        <v>80</v>
      </c>
      <c r="I61" s="206">
        <v>500000000</v>
      </c>
      <c r="J61" s="206">
        <v>500586899</v>
      </c>
      <c r="K61" s="206">
        <v>510255000</v>
      </c>
      <c r="L61" s="206">
        <v>500000000</v>
      </c>
      <c r="M61" s="208">
        <v>8.8999999999999996E-2</v>
      </c>
      <c r="N61" s="208">
        <f>+K61/'ACTIVO NETO'!$E$27</f>
        <v>26.576561299758069</v>
      </c>
      <c r="O61" s="209">
        <v>0.5</v>
      </c>
      <c r="P61" s="208">
        <v>4.9099999999999998E-2</v>
      </c>
      <c r="S61" s="212"/>
    </row>
    <row r="62" spans="1:19" s="210" customFormat="1" ht="15" hidden="1" customHeight="1">
      <c r="A62" s="201"/>
      <c r="B62" s="202" t="s">
        <v>201</v>
      </c>
      <c r="C62" s="193" t="s">
        <v>145</v>
      </c>
      <c r="D62" s="203" t="s">
        <v>69</v>
      </c>
      <c r="E62" s="203" t="s">
        <v>70</v>
      </c>
      <c r="F62" s="204" t="s">
        <v>174</v>
      </c>
      <c r="G62" s="205" t="s">
        <v>175</v>
      </c>
      <c r="H62" s="205" t="s">
        <v>80</v>
      </c>
      <c r="I62" s="206">
        <v>500000000</v>
      </c>
      <c r="J62" s="206">
        <v>500586899</v>
      </c>
      <c r="K62" s="206">
        <v>510255000</v>
      </c>
      <c r="L62" s="206">
        <v>500000000</v>
      </c>
      <c r="M62" s="208">
        <v>8.8999999999999996E-2</v>
      </c>
      <c r="N62" s="208">
        <f>+K62/'ACTIVO NETO'!$E$27</f>
        <v>26.576561299758069</v>
      </c>
      <c r="O62" s="209">
        <v>0.5</v>
      </c>
      <c r="P62" s="208">
        <v>4.9099999999999998E-2</v>
      </c>
      <c r="S62" s="212"/>
    </row>
    <row r="63" spans="1:19" s="210" customFormat="1" ht="15" hidden="1" customHeight="1">
      <c r="A63" s="201"/>
      <c r="B63" s="202" t="s">
        <v>201</v>
      </c>
      <c r="C63" s="193" t="s">
        <v>145</v>
      </c>
      <c r="D63" s="203" t="s">
        <v>69</v>
      </c>
      <c r="E63" s="203" t="s">
        <v>70</v>
      </c>
      <c r="F63" s="204" t="s">
        <v>174</v>
      </c>
      <c r="G63" s="205" t="s">
        <v>175</v>
      </c>
      <c r="H63" s="205" t="s">
        <v>80</v>
      </c>
      <c r="I63" s="206">
        <v>500000000</v>
      </c>
      <c r="J63" s="206">
        <v>500586899</v>
      </c>
      <c r="K63" s="206">
        <v>510255000</v>
      </c>
      <c r="L63" s="206">
        <v>500000000</v>
      </c>
      <c r="M63" s="208">
        <v>8.8999999999999996E-2</v>
      </c>
      <c r="N63" s="208">
        <f>+K63/'ACTIVO NETO'!$E$27</f>
        <v>26.576561299758069</v>
      </c>
      <c r="O63" s="209">
        <v>0.5</v>
      </c>
      <c r="P63" s="208">
        <v>4.9099999999999998E-2</v>
      </c>
      <c r="S63" s="212"/>
    </row>
    <row r="64" spans="1:19" s="210" customFormat="1" ht="15" hidden="1" customHeight="1">
      <c r="A64" s="201"/>
      <c r="B64" s="202" t="s">
        <v>201</v>
      </c>
      <c r="C64" s="193" t="s">
        <v>145</v>
      </c>
      <c r="D64" s="203" t="s">
        <v>69</v>
      </c>
      <c r="E64" s="203" t="s">
        <v>70</v>
      </c>
      <c r="F64" s="204" t="s">
        <v>174</v>
      </c>
      <c r="G64" s="205" t="s">
        <v>175</v>
      </c>
      <c r="H64" s="205" t="s">
        <v>80</v>
      </c>
      <c r="I64" s="206">
        <v>500000000</v>
      </c>
      <c r="J64" s="206">
        <v>500586899</v>
      </c>
      <c r="K64" s="206">
        <v>510255000</v>
      </c>
      <c r="L64" s="206">
        <v>500000000</v>
      </c>
      <c r="M64" s="208">
        <v>8.8999999999999996E-2</v>
      </c>
      <c r="N64" s="208">
        <f>+K64/'ACTIVO NETO'!$E$27</f>
        <v>26.576561299758069</v>
      </c>
      <c r="O64" s="209">
        <v>0.5</v>
      </c>
      <c r="P64" s="208">
        <v>4.9099999999999998E-2</v>
      </c>
      <c r="S64" s="212"/>
    </row>
    <row r="65" spans="1:19" s="210" customFormat="1" ht="15" hidden="1" customHeight="1">
      <c r="A65" s="201"/>
      <c r="B65" s="202" t="s">
        <v>201</v>
      </c>
      <c r="C65" s="193" t="s">
        <v>145</v>
      </c>
      <c r="D65" s="203" t="s">
        <v>69</v>
      </c>
      <c r="E65" s="203" t="s">
        <v>70</v>
      </c>
      <c r="F65" s="204" t="s">
        <v>174</v>
      </c>
      <c r="G65" s="205" t="s">
        <v>175</v>
      </c>
      <c r="H65" s="205" t="s">
        <v>80</v>
      </c>
      <c r="I65" s="206">
        <v>500000000</v>
      </c>
      <c r="J65" s="206">
        <v>500586899</v>
      </c>
      <c r="K65" s="206">
        <v>510255000</v>
      </c>
      <c r="L65" s="206">
        <v>500000000</v>
      </c>
      <c r="M65" s="208">
        <v>8.8999999999999996E-2</v>
      </c>
      <c r="N65" s="208">
        <f>+K65/'ACTIVO NETO'!$E$27</f>
        <v>26.576561299758069</v>
      </c>
      <c r="O65" s="209">
        <v>0.5</v>
      </c>
      <c r="P65" s="208">
        <v>4.9099999999999998E-2</v>
      </c>
      <c r="S65" s="212"/>
    </row>
    <row r="66" spans="1:19" s="210" customFormat="1" ht="15" hidden="1" customHeight="1">
      <c r="A66" s="201"/>
      <c r="B66" s="202" t="s">
        <v>201</v>
      </c>
      <c r="C66" s="193" t="s">
        <v>145</v>
      </c>
      <c r="D66" s="203" t="s">
        <v>69</v>
      </c>
      <c r="E66" s="203" t="s">
        <v>70</v>
      </c>
      <c r="F66" s="204" t="s">
        <v>174</v>
      </c>
      <c r="G66" s="205" t="s">
        <v>175</v>
      </c>
      <c r="H66" s="205" t="s">
        <v>80</v>
      </c>
      <c r="I66" s="206">
        <v>500000000</v>
      </c>
      <c r="J66" s="206">
        <v>500586899</v>
      </c>
      <c r="K66" s="206">
        <v>510255000</v>
      </c>
      <c r="L66" s="206">
        <v>500000000</v>
      </c>
      <c r="M66" s="208">
        <v>8.8999999999999996E-2</v>
      </c>
      <c r="N66" s="208">
        <f>+K66/'ACTIVO NETO'!$E$27</f>
        <v>26.576561299758069</v>
      </c>
      <c r="O66" s="209">
        <v>0.5</v>
      </c>
      <c r="P66" s="208">
        <v>4.9099999999999998E-2</v>
      </c>
      <c r="S66" s="212"/>
    </row>
    <row r="67" spans="1:19" s="210" customFormat="1" ht="15" hidden="1" customHeight="1">
      <c r="A67" s="201"/>
      <c r="B67" s="202" t="s">
        <v>201</v>
      </c>
      <c r="C67" s="193" t="s">
        <v>145</v>
      </c>
      <c r="D67" s="203" t="s">
        <v>69</v>
      </c>
      <c r="E67" s="203" t="s">
        <v>70</v>
      </c>
      <c r="F67" s="204" t="s">
        <v>174</v>
      </c>
      <c r="G67" s="205" t="s">
        <v>175</v>
      </c>
      <c r="H67" s="205" t="s">
        <v>80</v>
      </c>
      <c r="I67" s="206">
        <v>500000000</v>
      </c>
      <c r="J67" s="206">
        <v>500586899</v>
      </c>
      <c r="K67" s="206">
        <v>510255000</v>
      </c>
      <c r="L67" s="206">
        <v>500000000</v>
      </c>
      <c r="M67" s="208">
        <v>8.8999999999999996E-2</v>
      </c>
      <c r="N67" s="208">
        <f>+K67/'ACTIVO NETO'!$E$27</f>
        <v>26.576561299758069</v>
      </c>
      <c r="O67" s="209">
        <v>0.5</v>
      </c>
      <c r="P67" s="208">
        <v>4.9099999999999998E-2</v>
      </c>
      <c r="S67" s="212"/>
    </row>
    <row r="68" spans="1:19" s="210" customFormat="1" ht="15" hidden="1" customHeight="1">
      <c r="A68" s="201"/>
      <c r="B68" s="202" t="s">
        <v>201</v>
      </c>
      <c r="C68" s="200" t="s">
        <v>145</v>
      </c>
      <c r="D68" s="203" t="s">
        <v>69</v>
      </c>
      <c r="E68" s="203" t="s">
        <v>70</v>
      </c>
      <c r="F68" s="204" t="s">
        <v>174</v>
      </c>
      <c r="G68" s="205" t="s">
        <v>175</v>
      </c>
      <c r="H68" s="205" t="s">
        <v>80</v>
      </c>
      <c r="I68" s="206">
        <v>500000000</v>
      </c>
      <c r="J68" s="206">
        <v>500586899</v>
      </c>
      <c r="K68" s="206">
        <v>510255000</v>
      </c>
      <c r="L68" s="206">
        <v>500000000</v>
      </c>
      <c r="M68" s="208">
        <v>8.8999999999999996E-2</v>
      </c>
      <c r="N68" s="208">
        <f>+K68/'ACTIVO NETO'!$E$27</f>
        <v>26.576561299758069</v>
      </c>
      <c r="O68" s="209">
        <v>0.5</v>
      </c>
      <c r="P68" s="208">
        <v>4.9099999999999998E-2</v>
      </c>
      <c r="S68" s="212"/>
    </row>
    <row r="69" spans="1:19" s="210" customFormat="1" ht="15" hidden="1" customHeight="1">
      <c r="A69" s="201"/>
      <c r="B69" s="202" t="s">
        <v>201</v>
      </c>
      <c r="C69" s="200" t="s">
        <v>145</v>
      </c>
      <c r="D69" s="203" t="s">
        <v>69</v>
      </c>
      <c r="E69" s="203" t="s">
        <v>70</v>
      </c>
      <c r="F69" s="204" t="s">
        <v>174</v>
      </c>
      <c r="G69" s="205" t="s">
        <v>175</v>
      </c>
      <c r="H69" s="205" t="s">
        <v>80</v>
      </c>
      <c r="I69" s="206">
        <v>500000000</v>
      </c>
      <c r="J69" s="206">
        <v>500586899</v>
      </c>
      <c r="K69" s="206">
        <v>510255000</v>
      </c>
      <c r="L69" s="206">
        <v>500000000</v>
      </c>
      <c r="M69" s="208">
        <v>8.8999999999999996E-2</v>
      </c>
      <c r="N69" s="208">
        <f>+K69/'ACTIVO NETO'!$E$27</f>
        <v>26.576561299758069</v>
      </c>
      <c r="O69" s="209">
        <v>0.5</v>
      </c>
      <c r="P69" s="208">
        <v>4.9099999999999998E-2</v>
      </c>
      <c r="S69" s="212"/>
    </row>
    <row r="70" spans="1:19" s="210" customFormat="1" ht="15" hidden="1" customHeight="1">
      <c r="A70" s="201"/>
      <c r="B70" s="202" t="s">
        <v>201</v>
      </c>
      <c r="C70" s="200" t="s">
        <v>145</v>
      </c>
      <c r="D70" s="203" t="s">
        <v>69</v>
      </c>
      <c r="E70" s="203" t="s">
        <v>70</v>
      </c>
      <c r="F70" s="204" t="s">
        <v>174</v>
      </c>
      <c r="G70" s="205" t="s">
        <v>175</v>
      </c>
      <c r="H70" s="205" t="s">
        <v>80</v>
      </c>
      <c r="I70" s="206">
        <v>500000000</v>
      </c>
      <c r="J70" s="206">
        <v>500586899</v>
      </c>
      <c r="K70" s="206">
        <v>510255000</v>
      </c>
      <c r="L70" s="206">
        <v>500000000</v>
      </c>
      <c r="M70" s="208">
        <v>8.8999999999999996E-2</v>
      </c>
      <c r="N70" s="208">
        <f>+K70/'ACTIVO NETO'!$E$27</f>
        <v>26.576561299758069</v>
      </c>
      <c r="O70" s="209">
        <v>0.5</v>
      </c>
      <c r="P70" s="208">
        <v>4.9099999999999998E-2</v>
      </c>
      <c r="S70" s="212"/>
    </row>
    <row r="71" spans="1:19" s="210" customFormat="1" ht="15" hidden="1" customHeight="1">
      <c r="A71" s="201"/>
      <c r="B71" s="202" t="s">
        <v>201</v>
      </c>
      <c r="C71" s="200" t="s">
        <v>145</v>
      </c>
      <c r="D71" s="203" t="s">
        <v>69</v>
      </c>
      <c r="E71" s="203" t="s">
        <v>70</v>
      </c>
      <c r="F71" s="204" t="s">
        <v>174</v>
      </c>
      <c r="G71" s="205" t="s">
        <v>175</v>
      </c>
      <c r="H71" s="205" t="s">
        <v>80</v>
      </c>
      <c r="I71" s="206">
        <v>500000000</v>
      </c>
      <c r="J71" s="206">
        <v>500586899</v>
      </c>
      <c r="K71" s="206">
        <v>510255000</v>
      </c>
      <c r="L71" s="206">
        <v>500000000</v>
      </c>
      <c r="M71" s="208">
        <v>8.8999999999999996E-2</v>
      </c>
      <c r="N71" s="208">
        <f>+K71/'ACTIVO NETO'!$E$27</f>
        <v>26.576561299758069</v>
      </c>
      <c r="O71" s="209">
        <v>0.5</v>
      </c>
      <c r="P71" s="208">
        <v>4.9099999999999998E-2</v>
      </c>
      <c r="S71" s="212"/>
    </row>
    <row r="72" spans="1:19" s="210" customFormat="1" ht="15" hidden="1" customHeight="1">
      <c r="A72" s="201"/>
      <c r="B72" s="202" t="s">
        <v>201</v>
      </c>
      <c r="C72" s="200" t="s">
        <v>145</v>
      </c>
      <c r="D72" s="203" t="s">
        <v>69</v>
      </c>
      <c r="E72" s="203" t="s">
        <v>70</v>
      </c>
      <c r="F72" s="204" t="s">
        <v>174</v>
      </c>
      <c r="G72" s="205" t="s">
        <v>175</v>
      </c>
      <c r="H72" s="205" t="s">
        <v>80</v>
      </c>
      <c r="I72" s="206">
        <v>500000000</v>
      </c>
      <c r="J72" s="206">
        <v>500586899</v>
      </c>
      <c r="K72" s="206">
        <v>510255000</v>
      </c>
      <c r="L72" s="206">
        <v>500000000</v>
      </c>
      <c r="M72" s="208">
        <v>8.8999999999999996E-2</v>
      </c>
      <c r="N72" s="208">
        <f>+K72/'ACTIVO NETO'!$E$27</f>
        <v>26.576561299758069</v>
      </c>
      <c r="O72" s="209">
        <v>0.5</v>
      </c>
      <c r="P72" s="208">
        <v>4.9099999999999998E-2</v>
      </c>
      <c r="S72" s="212"/>
    </row>
    <row r="73" spans="1:19" s="210" customFormat="1" ht="15" hidden="1" customHeight="1">
      <c r="A73" s="201"/>
      <c r="B73" s="202" t="s">
        <v>201</v>
      </c>
      <c r="C73" s="200" t="s">
        <v>145</v>
      </c>
      <c r="D73" s="203" t="s">
        <v>69</v>
      </c>
      <c r="E73" s="203" t="s">
        <v>70</v>
      </c>
      <c r="F73" s="204" t="s">
        <v>174</v>
      </c>
      <c r="G73" s="205" t="s">
        <v>175</v>
      </c>
      <c r="H73" s="205" t="s">
        <v>80</v>
      </c>
      <c r="I73" s="206">
        <v>500000000</v>
      </c>
      <c r="J73" s="206">
        <v>500586899</v>
      </c>
      <c r="K73" s="206">
        <v>510255000</v>
      </c>
      <c r="L73" s="206">
        <v>500000000</v>
      </c>
      <c r="M73" s="208">
        <v>8.8999999999999996E-2</v>
      </c>
      <c r="N73" s="208">
        <f>+K73/'ACTIVO NETO'!$E$27</f>
        <v>26.576561299758069</v>
      </c>
      <c r="O73" s="209">
        <v>0.5</v>
      </c>
      <c r="P73" s="208">
        <v>4.9099999999999998E-2</v>
      </c>
      <c r="S73" s="212"/>
    </row>
    <row r="74" spans="1:19" s="210" customFormat="1" ht="15" hidden="1" customHeight="1">
      <c r="A74" s="201"/>
      <c r="B74" s="202" t="s">
        <v>201</v>
      </c>
      <c r="C74" s="200" t="s">
        <v>145</v>
      </c>
      <c r="D74" s="203" t="s">
        <v>69</v>
      </c>
      <c r="E74" s="203" t="s">
        <v>70</v>
      </c>
      <c r="F74" s="204" t="s">
        <v>174</v>
      </c>
      <c r="G74" s="205" t="s">
        <v>175</v>
      </c>
      <c r="H74" s="205" t="s">
        <v>80</v>
      </c>
      <c r="I74" s="206">
        <v>500000000</v>
      </c>
      <c r="J74" s="206">
        <v>500586899</v>
      </c>
      <c r="K74" s="206">
        <v>510255000</v>
      </c>
      <c r="L74" s="206">
        <v>500000000</v>
      </c>
      <c r="M74" s="208">
        <v>8.8999999999999996E-2</v>
      </c>
      <c r="N74" s="208">
        <f>+K74/'ACTIVO NETO'!$E$27</f>
        <v>26.576561299758069</v>
      </c>
      <c r="O74" s="209">
        <v>0.5</v>
      </c>
      <c r="P74" s="208">
        <v>4.9099999999999998E-2</v>
      </c>
      <c r="S74" s="212"/>
    </row>
    <row r="75" spans="1:19" s="210" customFormat="1" ht="15" hidden="1" customHeight="1">
      <c r="A75" s="201"/>
      <c r="B75" s="202" t="s">
        <v>201</v>
      </c>
      <c r="C75" s="200" t="s">
        <v>145</v>
      </c>
      <c r="D75" s="203" t="s">
        <v>69</v>
      </c>
      <c r="E75" s="203" t="s">
        <v>70</v>
      </c>
      <c r="F75" s="204" t="s">
        <v>174</v>
      </c>
      <c r="G75" s="205" t="s">
        <v>175</v>
      </c>
      <c r="H75" s="205" t="s">
        <v>80</v>
      </c>
      <c r="I75" s="206">
        <v>500000000</v>
      </c>
      <c r="J75" s="206">
        <v>500586899</v>
      </c>
      <c r="K75" s="206">
        <v>510255000</v>
      </c>
      <c r="L75" s="206">
        <v>500000000</v>
      </c>
      <c r="M75" s="208">
        <v>8.8999999999999996E-2</v>
      </c>
      <c r="N75" s="208">
        <f>+K75/'ACTIVO NETO'!$E$27</f>
        <v>26.576561299758069</v>
      </c>
      <c r="O75" s="209">
        <v>0.5</v>
      </c>
      <c r="P75" s="208">
        <v>4.9099999999999998E-2</v>
      </c>
      <c r="S75" s="212"/>
    </row>
    <row r="76" spans="1:19" s="210" customFormat="1" ht="15" hidden="1" customHeight="1">
      <c r="A76" s="201"/>
      <c r="B76" s="202" t="s">
        <v>201</v>
      </c>
      <c r="C76" s="200" t="s">
        <v>145</v>
      </c>
      <c r="D76" s="203" t="s">
        <v>69</v>
      </c>
      <c r="E76" s="203" t="s">
        <v>70</v>
      </c>
      <c r="F76" s="204" t="s">
        <v>174</v>
      </c>
      <c r="G76" s="205" t="s">
        <v>175</v>
      </c>
      <c r="H76" s="205" t="s">
        <v>80</v>
      </c>
      <c r="I76" s="206">
        <v>500000000</v>
      </c>
      <c r="J76" s="206">
        <v>500586899</v>
      </c>
      <c r="K76" s="206">
        <v>510255000</v>
      </c>
      <c r="L76" s="206">
        <v>500000000</v>
      </c>
      <c r="M76" s="208">
        <v>8.8999999999999996E-2</v>
      </c>
      <c r="N76" s="208">
        <f>+K76/'ACTIVO NETO'!$E$27</f>
        <v>26.576561299758069</v>
      </c>
      <c r="O76" s="209">
        <v>0.5</v>
      </c>
      <c r="P76" s="208">
        <v>4.9099999999999998E-2</v>
      </c>
      <c r="S76" s="212"/>
    </row>
    <row r="77" spans="1:19" s="210" customFormat="1" ht="15" hidden="1" customHeight="1">
      <c r="A77" s="201"/>
      <c r="B77" s="202" t="s">
        <v>201</v>
      </c>
      <c r="C77" s="200" t="s">
        <v>145</v>
      </c>
      <c r="D77" s="203" t="s">
        <v>69</v>
      </c>
      <c r="E77" s="203" t="s">
        <v>70</v>
      </c>
      <c r="F77" s="204" t="s">
        <v>176</v>
      </c>
      <c r="G77" s="205" t="s">
        <v>177</v>
      </c>
      <c r="H77" s="205" t="s">
        <v>80</v>
      </c>
      <c r="I77" s="206">
        <v>500000000</v>
      </c>
      <c r="J77" s="206">
        <v>500829613</v>
      </c>
      <c r="K77" s="206">
        <v>510505000</v>
      </c>
      <c r="L77" s="206">
        <v>500000000</v>
      </c>
      <c r="M77" s="208">
        <v>8.8999999999999996E-2</v>
      </c>
      <c r="N77" s="208">
        <f>+K77/'ACTIVO NETO'!$E$27</f>
        <v>26.589582515277641</v>
      </c>
      <c r="O77" s="209">
        <v>0.5</v>
      </c>
      <c r="P77" s="208">
        <v>4.9099999999999998E-2</v>
      </c>
      <c r="S77" s="212"/>
    </row>
    <row r="78" spans="1:19" s="210" customFormat="1" ht="15" hidden="1" customHeight="1">
      <c r="A78" s="201"/>
      <c r="B78" s="202" t="s">
        <v>201</v>
      </c>
      <c r="C78" s="200" t="s">
        <v>145</v>
      </c>
      <c r="D78" s="203" t="s">
        <v>69</v>
      </c>
      <c r="E78" s="203" t="s">
        <v>70</v>
      </c>
      <c r="F78" s="204" t="s">
        <v>176</v>
      </c>
      <c r="G78" s="205" t="s">
        <v>177</v>
      </c>
      <c r="H78" s="205" t="s">
        <v>80</v>
      </c>
      <c r="I78" s="206">
        <v>500000000</v>
      </c>
      <c r="J78" s="206">
        <v>500829613</v>
      </c>
      <c r="K78" s="206">
        <v>510505000</v>
      </c>
      <c r="L78" s="206">
        <v>500000000</v>
      </c>
      <c r="M78" s="208">
        <v>8.8999999999999996E-2</v>
      </c>
      <c r="N78" s="208">
        <f>+K78/'ACTIVO NETO'!$E$27</f>
        <v>26.589582515277641</v>
      </c>
      <c r="O78" s="209">
        <v>0.5</v>
      </c>
      <c r="P78" s="208">
        <v>4.9099999999999998E-2</v>
      </c>
      <c r="S78" s="212"/>
    </row>
    <row r="79" spans="1:19" s="210" customFormat="1" ht="15" hidden="1" customHeight="1">
      <c r="A79" s="201"/>
      <c r="B79" s="202" t="s">
        <v>201</v>
      </c>
      <c r="C79" s="200" t="s">
        <v>145</v>
      </c>
      <c r="D79" s="203" t="s">
        <v>69</v>
      </c>
      <c r="E79" s="203" t="s">
        <v>70</v>
      </c>
      <c r="F79" s="204" t="s">
        <v>176</v>
      </c>
      <c r="G79" s="205" t="s">
        <v>177</v>
      </c>
      <c r="H79" s="205" t="s">
        <v>80</v>
      </c>
      <c r="I79" s="206">
        <v>500000000</v>
      </c>
      <c r="J79" s="206">
        <v>500829613</v>
      </c>
      <c r="K79" s="206">
        <v>510505000</v>
      </c>
      <c r="L79" s="206">
        <v>500000000</v>
      </c>
      <c r="M79" s="208">
        <v>8.8999999999999996E-2</v>
      </c>
      <c r="N79" s="208">
        <f>+K79/'ACTIVO NETO'!$E$27</f>
        <v>26.589582515277641</v>
      </c>
      <c r="O79" s="209">
        <v>0.5</v>
      </c>
      <c r="P79" s="208">
        <v>4.9099999999999998E-2</v>
      </c>
      <c r="S79" s="212"/>
    </row>
    <row r="80" spans="1:19" s="210" customFormat="1" ht="15" hidden="1" customHeight="1">
      <c r="A80" s="201"/>
      <c r="B80" s="202" t="s">
        <v>201</v>
      </c>
      <c r="C80" s="200" t="s">
        <v>145</v>
      </c>
      <c r="D80" s="203" t="s">
        <v>69</v>
      </c>
      <c r="E80" s="203" t="s">
        <v>70</v>
      </c>
      <c r="F80" s="204" t="s">
        <v>176</v>
      </c>
      <c r="G80" s="205" t="s">
        <v>177</v>
      </c>
      <c r="H80" s="205" t="s">
        <v>80</v>
      </c>
      <c r="I80" s="206">
        <v>500000000</v>
      </c>
      <c r="J80" s="206">
        <v>500829613</v>
      </c>
      <c r="K80" s="206">
        <v>510505000</v>
      </c>
      <c r="L80" s="206">
        <v>500000000</v>
      </c>
      <c r="M80" s="208">
        <v>8.8999999999999996E-2</v>
      </c>
      <c r="N80" s="208">
        <f>+K80/'ACTIVO NETO'!$E$27</f>
        <v>26.589582515277641</v>
      </c>
      <c r="O80" s="209">
        <v>0.5</v>
      </c>
      <c r="P80" s="208">
        <v>4.9099999999999998E-2</v>
      </c>
      <c r="S80" s="212"/>
    </row>
    <row r="81" spans="1:19" s="210" customFormat="1" ht="15" hidden="1" customHeight="1">
      <c r="A81" s="201"/>
      <c r="B81" s="202" t="s">
        <v>201</v>
      </c>
      <c r="C81" s="200" t="s">
        <v>145</v>
      </c>
      <c r="D81" s="203" t="s">
        <v>69</v>
      </c>
      <c r="E81" s="203" t="s">
        <v>70</v>
      </c>
      <c r="F81" s="204" t="s">
        <v>176</v>
      </c>
      <c r="G81" s="205" t="s">
        <v>177</v>
      </c>
      <c r="H81" s="205" t="s">
        <v>80</v>
      </c>
      <c r="I81" s="206">
        <v>500000000</v>
      </c>
      <c r="J81" s="206">
        <v>500829613</v>
      </c>
      <c r="K81" s="206">
        <v>510505000</v>
      </c>
      <c r="L81" s="206">
        <v>500000000</v>
      </c>
      <c r="M81" s="208">
        <v>8.8999999999999996E-2</v>
      </c>
      <c r="N81" s="208">
        <f>+K81/'ACTIVO NETO'!$E$27</f>
        <v>26.589582515277641</v>
      </c>
      <c r="O81" s="209">
        <v>0.5</v>
      </c>
      <c r="P81" s="208">
        <v>4.9099999999999998E-2</v>
      </c>
      <c r="S81" s="212"/>
    </row>
    <row r="82" spans="1:19" s="210" customFormat="1" ht="15" hidden="1" customHeight="1">
      <c r="A82" s="201"/>
      <c r="B82" s="202" t="s">
        <v>201</v>
      </c>
      <c r="C82" s="200" t="s">
        <v>145</v>
      </c>
      <c r="D82" s="203" t="s">
        <v>69</v>
      </c>
      <c r="E82" s="203" t="s">
        <v>70</v>
      </c>
      <c r="F82" s="204" t="s">
        <v>176</v>
      </c>
      <c r="G82" s="205" t="s">
        <v>177</v>
      </c>
      <c r="H82" s="205" t="s">
        <v>80</v>
      </c>
      <c r="I82" s="206">
        <v>500000000</v>
      </c>
      <c r="J82" s="206">
        <v>500829613</v>
      </c>
      <c r="K82" s="206">
        <v>510505000</v>
      </c>
      <c r="L82" s="206">
        <v>500000000</v>
      </c>
      <c r="M82" s="208">
        <v>8.8999999999999996E-2</v>
      </c>
      <c r="N82" s="208">
        <f>+K82/'ACTIVO NETO'!$E$27</f>
        <v>26.589582515277641</v>
      </c>
      <c r="O82" s="209">
        <v>0.5</v>
      </c>
      <c r="P82" s="208">
        <v>4.9099999999999998E-2</v>
      </c>
      <c r="S82" s="212"/>
    </row>
    <row r="83" spans="1:19" s="210" customFormat="1" ht="15" hidden="1" customHeight="1">
      <c r="A83" s="201"/>
      <c r="B83" s="202" t="s">
        <v>201</v>
      </c>
      <c r="C83" s="200" t="s">
        <v>145</v>
      </c>
      <c r="D83" s="203" t="s">
        <v>69</v>
      </c>
      <c r="E83" s="203" t="s">
        <v>70</v>
      </c>
      <c r="F83" s="204" t="s">
        <v>176</v>
      </c>
      <c r="G83" s="205" t="s">
        <v>177</v>
      </c>
      <c r="H83" s="205" t="s">
        <v>80</v>
      </c>
      <c r="I83" s="206">
        <v>500000000</v>
      </c>
      <c r="J83" s="206">
        <v>500829613</v>
      </c>
      <c r="K83" s="206">
        <v>510505000</v>
      </c>
      <c r="L83" s="206">
        <v>500000000</v>
      </c>
      <c r="M83" s="208">
        <v>8.8999999999999996E-2</v>
      </c>
      <c r="N83" s="208">
        <f>+K83/'ACTIVO NETO'!$E$27</f>
        <v>26.589582515277641</v>
      </c>
      <c r="O83" s="209">
        <v>0.5</v>
      </c>
      <c r="P83" s="208">
        <v>4.9099999999999998E-2</v>
      </c>
      <c r="S83" s="212"/>
    </row>
    <row r="84" spans="1:19" s="210" customFormat="1" ht="15" hidden="1" customHeight="1">
      <c r="A84" s="201"/>
      <c r="B84" s="202" t="s">
        <v>201</v>
      </c>
      <c r="C84" s="200" t="s">
        <v>145</v>
      </c>
      <c r="D84" s="203" t="s">
        <v>69</v>
      </c>
      <c r="E84" s="203" t="s">
        <v>70</v>
      </c>
      <c r="F84" s="204" t="s">
        <v>176</v>
      </c>
      <c r="G84" s="205" t="s">
        <v>177</v>
      </c>
      <c r="H84" s="205" t="s">
        <v>80</v>
      </c>
      <c r="I84" s="206">
        <v>500000000</v>
      </c>
      <c r="J84" s="206">
        <v>500829613</v>
      </c>
      <c r="K84" s="206">
        <v>510505000</v>
      </c>
      <c r="L84" s="206">
        <v>500000000</v>
      </c>
      <c r="M84" s="208">
        <v>8.8999999999999996E-2</v>
      </c>
      <c r="N84" s="208">
        <f>+K84/'ACTIVO NETO'!$E$27</f>
        <v>26.589582515277641</v>
      </c>
      <c r="O84" s="209">
        <v>0.5</v>
      </c>
      <c r="P84" s="208">
        <v>4.9099999999999998E-2</v>
      </c>
      <c r="S84" s="212"/>
    </row>
    <row r="85" spans="1:19" s="210" customFormat="1" ht="15" hidden="1" customHeight="1">
      <c r="A85" s="201"/>
      <c r="B85" s="202" t="s">
        <v>201</v>
      </c>
      <c r="C85" s="200" t="s">
        <v>145</v>
      </c>
      <c r="D85" s="203" t="s">
        <v>69</v>
      </c>
      <c r="E85" s="203" t="s">
        <v>70</v>
      </c>
      <c r="F85" s="204" t="s">
        <v>176</v>
      </c>
      <c r="G85" s="205" t="s">
        <v>177</v>
      </c>
      <c r="H85" s="205" t="s">
        <v>80</v>
      </c>
      <c r="I85" s="206">
        <v>500000000</v>
      </c>
      <c r="J85" s="206">
        <v>500829613</v>
      </c>
      <c r="K85" s="206">
        <v>510505000</v>
      </c>
      <c r="L85" s="206">
        <v>500000000</v>
      </c>
      <c r="M85" s="208">
        <v>8.8999999999999996E-2</v>
      </c>
      <c r="N85" s="208">
        <f>+K85/'ACTIVO NETO'!$E$27</f>
        <v>26.589582515277641</v>
      </c>
      <c r="O85" s="209">
        <v>0.5</v>
      </c>
      <c r="P85" s="208">
        <v>4.9099999999999998E-2</v>
      </c>
      <c r="S85" s="212"/>
    </row>
    <row r="86" spans="1:19" s="210" customFormat="1" ht="15" hidden="1" customHeight="1">
      <c r="A86" s="201"/>
      <c r="B86" s="202" t="s">
        <v>201</v>
      </c>
      <c r="C86" s="200" t="s">
        <v>145</v>
      </c>
      <c r="D86" s="203" t="s">
        <v>69</v>
      </c>
      <c r="E86" s="203" t="s">
        <v>70</v>
      </c>
      <c r="F86" s="204" t="s">
        <v>176</v>
      </c>
      <c r="G86" s="205" t="s">
        <v>177</v>
      </c>
      <c r="H86" s="205" t="s">
        <v>80</v>
      </c>
      <c r="I86" s="206">
        <v>500000000</v>
      </c>
      <c r="J86" s="206">
        <v>500829613</v>
      </c>
      <c r="K86" s="206">
        <v>510505000</v>
      </c>
      <c r="L86" s="206">
        <v>500000000</v>
      </c>
      <c r="M86" s="208">
        <v>8.8999999999999996E-2</v>
      </c>
      <c r="N86" s="208">
        <f>+K86/'ACTIVO NETO'!$E$27</f>
        <v>26.589582515277641</v>
      </c>
      <c r="O86" s="209">
        <v>0.5</v>
      </c>
      <c r="P86" s="208">
        <v>4.9099999999999998E-2</v>
      </c>
      <c r="S86" s="212"/>
    </row>
    <row r="87" spans="1:19" s="210" customFormat="1" ht="15" hidden="1" customHeight="1">
      <c r="A87" s="201"/>
      <c r="B87" s="202" t="s">
        <v>201</v>
      </c>
      <c r="C87" s="200" t="s">
        <v>145</v>
      </c>
      <c r="D87" s="203" t="s">
        <v>69</v>
      </c>
      <c r="E87" s="203" t="s">
        <v>70</v>
      </c>
      <c r="F87" s="204" t="s">
        <v>184</v>
      </c>
      <c r="G87" s="205" t="s">
        <v>185</v>
      </c>
      <c r="H87" s="205" t="s">
        <v>80</v>
      </c>
      <c r="I87" s="206">
        <v>500000000</v>
      </c>
      <c r="J87" s="206">
        <v>500464020</v>
      </c>
      <c r="K87" s="206">
        <v>502125000</v>
      </c>
      <c r="L87" s="206">
        <v>500000000</v>
      </c>
      <c r="M87" s="208">
        <v>7.0999999999999994E-2</v>
      </c>
      <c r="N87" s="208">
        <f>+K87/'ACTIVO NETO'!$E$27</f>
        <v>26.15311137106157</v>
      </c>
      <c r="O87" s="209">
        <v>0.5</v>
      </c>
      <c r="P87" s="208">
        <v>4.9099999999999998E-2</v>
      </c>
      <c r="S87" s="212"/>
    </row>
    <row r="88" spans="1:19" s="210" customFormat="1" ht="15" hidden="1" customHeight="1">
      <c r="A88" s="201"/>
      <c r="B88" s="202" t="s">
        <v>201</v>
      </c>
      <c r="C88" s="200" t="s">
        <v>145</v>
      </c>
      <c r="D88" s="203" t="s">
        <v>69</v>
      </c>
      <c r="E88" s="203" t="s">
        <v>70</v>
      </c>
      <c r="F88" s="204" t="s">
        <v>184</v>
      </c>
      <c r="G88" s="205" t="s">
        <v>185</v>
      </c>
      <c r="H88" s="205" t="s">
        <v>80</v>
      </c>
      <c r="I88" s="206">
        <v>500000000</v>
      </c>
      <c r="J88" s="206">
        <v>500464020</v>
      </c>
      <c r="K88" s="206">
        <v>502125000</v>
      </c>
      <c r="L88" s="206">
        <v>500000000</v>
      </c>
      <c r="M88" s="208">
        <v>7.0999999999999994E-2</v>
      </c>
      <c r="N88" s="208">
        <f>+K88/'ACTIVO NETO'!$E$27</f>
        <v>26.15311137106157</v>
      </c>
      <c r="O88" s="209">
        <v>0.5</v>
      </c>
      <c r="P88" s="208">
        <v>4.9099999999999998E-2</v>
      </c>
      <c r="S88" s="212"/>
    </row>
    <row r="89" spans="1:19" s="210" customFormat="1" ht="15" hidden="1" customHeight="1">
      <c r="A89" s="201"/>
      <c r="B89" s="202" t="s">
        <v>201</v>
      </c>
      <c r="C89" s="200" t="s">
        <v>145</v>
      </c>
      <c r="D89" s="203" t="s">
        <v>69</v>
      </c>
      <c r="E89" s="203" t="s">
        <v>70</v>
      </c>
      <c r="F89" s="204" t="s">
        <v>184</v>
      </c>
      <c r="G89" s="205" t="s">
        <v>185</v>
      </c>
      <c r="H89" s="205" t="s">
        <v>80</v>
      </c>
      <c r="I89" s="206">
        <v>500000000</v>
      </c>
      <c r="J89" s="206">
        <v>500464020</v>
      </c>
      <c r="K89" s="206">
        <v>502125000</v>
      </c>
      <c r="L89" s="206">
        <v>500000000</v>
      </c>
      <c r="M89" s="208">
        <v>7.0999999999999994E-2</v>
      </c>
      <c r="N89" s="208">
        <f>+K89/'ACTIVO NETO'!$E$27</f>
        <v>26.15311137106157</v>
      </c>
      <c r="O89" s="209">
        <v>0.5</v>
      </c>
      <c r="P89" s="208">
        <v>4.9099999999999998E-2</v>
      </c>
      <c r="S89" s="212"/>
    </row>
    <row r="90" spans="1:19" s="210" customFormat="1" ht="15" hidden="1" customHeight="1">
      <c r="A90" s="201"/>
      <c r="B90" s="202" t="s">
        <v>201</v>
      </c>
      <c r="C90" s="200" t="s">
        <v>145</v>
      </c>
      <c r="D90" s="203" t="s">
        <v>69</v>
      </c>
      <c r="E90" s="203" t="s">
        <v>70</v>
      </c>
      <c r="F90" s="204" t="s">
        <v>184</v>
      </c>
      <c r="G90" s="205" t="s">
        <v>185</v>
      </c>
      <c r="H90" s="205" t="s">
        <v>80</v>
      </c>
      <c r="I90" s="206">
        <v>500000000</v>
      </c>
      <c r="J90" s="206">
        <v>500464020</v>
      </c>
      <c r="K90" s="206">
        <v>502125000</v>
      </c>
      <c r="L90" s="206">
        <v>500000000</v>
      </c>
      <c r="M90" s="208">
        <v>7.0999999999999994E-2</v>
      </c>
      <c r="N90" s="208">
        <f>+K90/'ACTIVO NETO'!$E$27</f>
        <v>26.15311137106157</v>
      </c>
      <c r="O90" s="209">
        <v>0.5</v>
      </c>
      <c r="P90" s="208">
        <v>4.9099999999999998E-2</v>
      </c>
      <c r="S90" s="212"/>
    </row>
    <row r="91" spans="1:19" s="210" customFormat="1" ht="15" hidden="1" customHeight="1">
      <c r="A91" s="201"/>
      <c r="B91" s="202" t="s">
        <v>201</v>
      </c>
      <c r="C91" s="200" t="s">
        <v>145</v>
      </c>
      <c r="D91" s="203" t="s">
        <v>69</v>
      </c>
      <c r="E91" s="203" t="s">
        <v>70</v>
      </c>
      <c r="F91" s="204" t="s">
        <v>184</v>
      </c>
      <c r="G91" s="205" t="s">
        <v>185</v>
      </c>
      <c r="H91" s="205" t="s">
        <v>80</v>
      </c>
      <c r="I91" s="206">
        <v>500000000</v>
      </c>
      <c r="J91" s="206">
        <v>500464020</v>
      </c>
      <c r="K91" s="206">
        <v>502125000</v>
      </c>
      <c r="L91" s="206">
        <v>500000000</v>
      </c>
      <c r="M91" s="208">
        <v>7.0999999999999994E-2</v>
      </c>
      <c r="N91" s="208">
        <f>+K91/'ACTIVO NETO'!$E$27</f>
        <v>26.15311137106157</v>
      </c>
      <c r="O91" s="209">
        <v>0.5</v>
      </c>
      <c r="P91" s="208">
        <v>4.9099999999999998E-2</v>
      </c>
      <c r="S91" s="212"/>
    </row>
    <row r="92" spans="1:19" s="210" customFormat="1" ht="15" hidden="1" customHeight="1">
      <c r="A92" s="201"/>
      <c r="B92" s="202" t="s">
        <v>201</v>
      </c>
      <c r="C92" s="200" t="s">
        <v>145</v>
      </c>
      <c r="D92" s="203" t="s">
        <v>69</v>
      </c>
      <c r="E92" s="203" t="s">
        <v>70</v>
      </c>
      <c r="F92" s="204" t="s">
        <v>184</v>
      </c>
      <c r="G92" s="205" t="s">
        <v>185</v>
      </c>
      <c r="H92" s="205" t="s">
        <v>80</v>
      </c>
      <c r="I92" s="206">
        <v>500000000</v>
      </c>
      <c r="J92" s="206">
        <v>500464020</v>
      </c>
      <c r="K92" s="206">
        <v>502125000</v>
      </c>
      <c r="L92" s="206">
        <v>500000000</v>
      </c>
      <c r="M92" s="208">
        <v>7.0999999999999994E-2</v>
      </c>
      <c r="N92" s="208">
        <f>+K92/'ACTIVO NETO'!$E$27</f>
        <v>26.15311137106157</v>
      </c>
      <c r="O92" s="209">
        <v>0.5</v>
      </c>
      <c r="P92" s="208">
        <v>4.9099999999999998E-2</v>
      </c>
      <c r="S92" s="212"/>
    </row>
    <row r="93" spans="1:19" s="210" customFormat="1" ht="15" hidden="1" customHeight="1">
      <c r="A93" s="201"/>
      <c r="B93" s="202" t="s">
        <v>201</v>
      </c>
      <c r="C93" s="200" t="s">
        <v>145</v>
      </c>
      <c r="D93" s="203" t="s">
        <v>69</v>
      </c>
      <c r="E93" s="203" t="s">
        <v>70</v>
      </c>
      <c r="F93" s="204" t="s">
        <v>184</v>
      </c>
      <c r="G93" s="205" t="s">
        <v>185</v>
      </c>
      <c r="H93" s="205" t="s">
        <v>80</v>
      </c>
      <c r="I93" s="206">
        <v>500000000</v>
      </c>
      <c r="J93" s="206">
        <v>500464020</v>
      </c>
      <c r="K93" s="206">
        <v>502125000</v>
      </c>
      <c r="L93" s="206">
        <v>500000000</v>
      </c>
      <c r="M93" s="208">
        <v>7.0999999999999994E-2</v>
      </c>
      <c r="N93" s="208">
        <f>+K93/'ACTIVO NETO'!$E$27</f>
        <v>26.15311137106157</v>
      </c>
      <c r="O93" s="209">
        <v>0.5</v>
      </c>
      <c r="P93" s="208">
        <v>4.9099999999999998E-2</v>
      </c>
      <c r="S93" s="212"/>
    </row>
    <row r="94" spans="1:19" s="210" customFormat="1" ht="15" hidden="1" customHeight="1">
      <c r="A94" s="201"/>
      <c r="B94" s="202" t="s">
        <v>201</v>
      </c>
      <c r="C94" s="200" t="s">
        <v>145</v>
      </c>
      <c r="D94" s="203" t="s">
        <v>69</v>
      </c>
      <c r="E94" s="203" t="s">
        <v>70</v>
      </c>
      <c r="F94" s="204" t="s">
        <v>184</v>
      </c>
      <c r="G94" s="205" t="s">
        <v>185</v>
      </c>
      <c r="H94" s="205" t="s">
        <v>80</v>
      </c>
      <c r="I94" s="206">
        <v>500000000</v>
      </c>
      <c r="J94" s="206">
        <v>500464020</v>
      </c>
      <c r="K94" s="206">
        <v>502125000</v>
      </c>
      <c r="L94" s="206">
        <v>500000000</v>
      </c>
      <c r="M94" s="208">
        <v>7.0999999999999994E-2</v>
      </c>
      <c r="N94" s="208">
        <f>+K94/'ACTIVO NETO'!$E$27</f>
        <v>26.15311137106157</v>
      </c>
      <c r="O94" s="209">
        <v>0.5</v>
      </c>
      <c r="P94" s="208">
        <v>4.9099999999999998E-2</v>
      </c>
      <c r="S94" s="212"/>
    </row>
    <row r="95" spans="1:19" s="210" customFormat="1" ht="15" hidden="1" customHeight="1">
      <c r="A95" s="201"/>
      <c r="B95" s="202" t="s">
        <v>201</v>
      </c>
      <c r="C95" s="200" t="s">
        <v>145</v>
      </c>
      <c r="D95" s="203" t="s">
        <v>69</v>
      </c>
      <c r="E95" s="203" t="s">
        <v>70</v>
      </c>
      <c r="F95" s="204" t="s">
        <v>184</v>
      </c>
      <c r="G95" s="205" t="s">
        <v>185</v>
      </c>
      <c r="H95" s="205" t="s">
        <v>80</v>
      </c>
      <c r="I95" s="206">
        <v>500000000</v>
      </c>
      <c r="J95" s="206">
        <v>500464020</v>
      </c>
      <c r="K95" s="206">
        <v>502125000</v>
      </c>
      <c r="L95" s="206">
        <v>500000000</v>
      </c>
      <c r="M95" s="208">
        <v>7.0999999999999994E-2</v>
      </c>
      <c r="N95" s="208">
        <f>+K95/'ACTIVO NETO'!$E$27</f>
        <v>26.15311137106157</v>
      </c>
      <c r="O95" s="209">
        <v>0.5</v>
      </c>
      <c r="P95" s="208">
        <v>4.9099999999999998E-2</v>
      </c>
      <c r="S95" s="212"/>
    </row>
    <row r="96" spans="1:19" s="210" customFormat="1" ht="15" hidden="1" customHeight="1">
      <c r="A96" s="201"/>
      <c r="B96" s="202" t="s">
        <v>201</v>
      </c>
      <c r="C96" s="200" t="s">
        <v>145</v>
      </c>
      <c r="D96" s="203" t="s">
        <v>69</v>
      </c>
      <c r="E96" s="203" t="s">
        <v>70</v>
      </c>
      <c r="F96" s="204" t="s">
        <v>184</v>
      </c>
      <c r="G96" s="205" t="s">
        <v>185</v>
      </c>
      <c r="H96" s="205" t="s">
        <v>80</v>
      </c>
      <c r="I96" s="206">
        <v>500000000</v>
      </c>
      <c r="J96" s="206">
        <v>500464020</v>
      </c>
      <c r="K96" s="206">
        <v>502125000</v>
      </c>
      <c r="L96" s="206">
        <v>500000000</v>
      </c>
      <c r="M96" s="208">
        <v>7.0999999999999994E-2</v>
      </c>
      <c r="N96" s="208">
        <f>+K96/'ACTIVO NETO'!$E$27</f>
        <v>26.15311137106157</v>
      </c>
      <c r="O96" s="209">
        <v>0.5</v>
      </c>
      <c r="P96" s="208">
        <v>4.9099999999999998E-2</v>
      </c>
      <c r="S96" s="212"/>
    </row>
    <row r="97" spans="1:19" s="210" customFormat="1" ht="15" hidden="1" customHeight="1">
      <c r="A97" s="201"/>
      <c r="B97" s="202" t="s">
        <v>201</v>
      </c>
      <c r="C97" s="200" t="s">
        <v>145</v>
      </c>
      <c r="D97" s="203" t="s">
        <v>69</v>
      </c>
      <c r="E97" s="203" t="s">
        <v>70</v>
      </c>
      <c r="F97" s="204" t="s">
        <v>184</v>
      </c>
      <c r="G97" s="205" t="s">
        <v>185</v>
      </c>
      <c r="H97" s="205" t="s">
        <v>80</v>
      </c>
      <c r="I97" s="206">
        <v>500000000</v>
      </c>
      <c r="J97" s="206">
        <v>500464020</v>
      </c>
      <c r="K97" s="206">
        <v>502125000</v>
      </c>
      <c r="L97" s="206">
        <v>500000000</v>
      </c>
      <c r="M97" s="208">
        <v>7.0999999999999994E-2</v>
      </c>
      <c r="N97" s="208">
        <f>+K97/'ACTIVO NETO'!$E$27</f>
        <v>26.15311137106157</v>
      </c>
      <c r="O97" s="209">
        <v>0.5</v>
      </c>
      <c r="P97" s="208">
        <v>4.9099999999999998E-2</v>
      </c>
      <c r="S97" s="212"/>
    </row>
    <row r="98" spans="1:19" s="210" customFormat="1" ht="15" hidden="1" customHeight="1">
      <c r="A98" s="201"/>
      <c r="B98" s="202" t="s">
        <v>201</v>
      </c>
      <c r="C98" s="200" t="s">
        <v>145</v>
      </c>
      <c r="D98" s="203" t="s">
        <v>69</v>
      </c>
      <c r="E98" s="203" t="s">
        <v>70</v>
      </c>
      <c r="F98" s="204" t="s">
        <v>184</v>
      </c>
      <c r="G98" s="205" t="s">
        <v>185</v>
      </c>
      <c r="H98" s="205" t="s">
        <v>80</v>
      </c>
      <c r="I98" s="206">
        <v>500000000</v>
      </c>
      <c r="J98" s="206">
        <v>500464020</v>
      </c>
      <c r="K98" s="206">
        <v>502125000</v>
      </c>
      <c r="L98" s="206">
        <v>500000000</v>
      </c>
      <c r="M98" s="208">
        <v>7.0999999999999994E-2</v>
      </c>
      <c r="N98" s="208">
        <f>+K98/'ACTIVO NETO'!$E$27</f>
        <v>26.15311137106157</v>
      </c>
      <c r="O98" s="209">
        <v>0.5</v>
      </c>
      <c r="P98" s="208">
        <v>4.9099999999999998E-2</v>
      </c>
      <c r="S98" s="212"/>
    </row>
    <row r="99" spans="1:19" s="210" customFormat="1" ht="15" hidden="1" customHeight="1">
      <c r="A99" s="201"/>
      <c r="B99" s="202" t="s">
        <v>201</v>
      </c>
      <c r="C99" s="200" t="s">
        <v>145</v>
      </c>
      <c r="D99" s="203" t="s">
        <v>69</v>
      </c>
      <c r="E99" s="203" t="s">
        <v>70</v>
      </c>
      <c r="F99" s="204" t="s">
        <v>184</v>
      </c>
      <c r="G99" s="205" t="s">
        <v>185</v>
      </c>
      <c r="H99" s="205" t="s">
        <v>80</v>
      </c>
      <c r="I99" s="206">
        <v>500000000</v>
      </c>
      <c r="J99" s="206">
        <v>500464020</v>
      </c>
      <c r="K99" s="206">
        <v>502125000</v>
      </c>
      <c r="L99" s="206">
        <v>500000000</v>
      </c>
      <c r="M99" s="208">
        <v>7.0999999999999994E-2</v>
      </c>
      <c r="N99" s="208">
        <f>+K99/'ACTIVO NETO'!$E$27</f>
        <v>26.15311137106157</v>
      </c>
      <c r="O99" s="209">
        <v>0.5</v>
      </c>
      <c r="P99" s="208">
        <v>4.9099999999999998E-2</v>
      </c>
      <c r="S99" s="212"/>
    </row>
    <row r="100" spans="1:19" s="210" customFormat="1" ht="15" hidden="1" customHeight="1">
      <c r="A100" s="201"/>
      <c r="B100" s="202" t="s">
        <v>201</v>
      </c>
      <c r="C100" s="200" t="s">
        <v>145</v>
      </c>
      <c r="D100" s="203" t="s">
        <v>69</v>
      </c>
      <c r="E100" s="203" t="s">
        <v>70</v>
      </c>
      <c r="F100" s="204" t="s">
        <v>184</v>
      </c>
      <c r="G100" s="205" t="s">
        <v>185</v>
      </c>
      <c r="H100" s="205" t="s">
        <v>80</v>
      </c>
      <c r="I100" s="206">
        <v>500000000</v>
      </c>
      <c r="J100" s="206">
        <v>500464020</v>
      </c>
      <c r="K100" s="206">
        <v>502125000</v>
      </c>
      <c r="L100" s="206">
        <v>500000000</v>
      </c>
      <c r="M100" s="208">
        <v>7.0999999999999994E-2</v>
      </c>
      <c r="N100" s="208">
        <f>+K100/'ACTIVO NETO'!$E$27</f>
        <v>26.15311137106157</v>
      </c>
      <c r="O100" s="209">
        <v>0.5</v>
      </c>
      <c r="P100" s="208">
        <v>4.9099999999999998E-2</v>
      </c>
      <c r="S100" s="212"/>
    </row>
    <row r="101" spans="1:19" s="210" customFormat="1" ht="15" hidden="1" customHeight="1">
      <c r="A101" s="201"/>
      <c r="B101" s="202" t="s">
        <v>201</v>
      </c>
      <c r="C101" s="200" t="s">
        <v>145</v>
      </c>
      <c r="D101" s="203" t="s">
        <v>69</v>
      </c>
      <c r="E101" s="203" t="s">
        <v>70</v>
      </c>
      <c r="F101" s="204" t="s">
        <v>184</v>
      </c>
      <c r="G101" s="205" t="s">
        <v>185</v>
      </c>
      <c r="H101" s="205" t="s">
        <v>80</v>
      </c>
      <c r="I101" s="206">
        <v>500000000</v>
      </c>
      <c r="J101" s="206">
        <v>500464020</v>
      </c>
      <c r="K101" s="206">
        <v>502125000</v>
      </c>
      <c r="L101" s="206">
        <v>500000000</v>
      </c>
      <c r="M101" s="208">
        <v>7.0999999999999994E-2</v>
      </c>
      <c r="N101" s="208">
        <f>+K101/'ACTIVO NETO'!$E$27</f>
        <v>26.15311137106157</v>
      </c>
      <c r="O101" s="209">
        <v>0.5</v>
      </c>
      <c r="P101" s="208">
        <v>4.9099999999999998E-2</v>
      </c>
      <c r="S101" s="212"/>
    </row>
    <row r="102" spans="1:19" s="210" customFormat="1" ht="15" hidden="1" customHeight="1">
      <c r="A102" s="201"/>
      <c r="B102" s="202" t="s">
        <v>201</v>
      </c>
      <c r="C102" s="200" t="s">
        <v>145</v>
      </c>
      <c r="D102" s="203" t="s">
        <v>69</v>
      </c>
      <c r="E102" s="203" t="s">
        <v>70</v>
      </c>
      <c r="F102" s="204" t="s">
        <v>184</v>
      </c>
      <c r="G102" s="205" t="s">
        <v>185</v>
      </c>
      <c r="H102" s="205" t="s">
        <v>80</v>
      </c>
      <c r="I102" s="206">
        <v>500000000</v>
      </c>
      <c r="J102" s="206">
        <v>500464020</v>
      </c>
      <c r="K102" s="206">
        <v>502125000</v>
      </c>
      <c r="L102" s="206">
        <v>500000000</v>
      </c>
      <c r="M102" s="208">
        <v>7.0999999999999994E-2</v>
      </c>
      <c r="N102" s="208">
        <f>+K102/'ACTIVO NETO'!$E$27</f>
        <v>26.15311137106157</v>
      </c>
      <c r="O102" s="209">
        <v>0.5</v>
      </c>
      <c r="P102" s="208">
        <v>4.9099999999999998E-2</v>
      </c>
      <c r="S102" s="212"/>
    </row>
    <row r="103" spans="1:19" s="210" customFormat="1" ht="15" hidden="1" customHeight="1">
      <c r="A103" s="201"/>
      <c r="B103" s="202" t="s">
        <v>201</v>
      </c>
      <c r="C103" s="200" t="s">
        <v>145</v>
      </c>
      <c r="D103" s="203" t="s">
        <v>69</v>
      </c>
      <c r="E103" s="203" t="s">
        <v>70</v>
      </c>
      <c r="F103" s="204" t="s">
        <v>184</v>
      </c>
      <c r="G103" s="205" t="s">
        <v>185</v>
      </c>
      <c r="H103" s="205" t="s">
        <v>80</v>
      </c>
      <c r="I103" s="206">
        <v>500000000</v>
      </c>
      <c r="J103" s="206">
        <v>500464020</v>
      </c>
      <c r="K103" s="206">
        <v>502125000</v>
      </c>
      <c r="L103" s="206">
        <v>500000000</v>
      </c>
      <c r="M103" s="208">
        <v>7.0999999999999994E-2</v>
      </c>
      <c r="N103" s="208">
        <f>+K103/'ACTIVO NETO'!$E$27</f>
        <v>26.15311137106157</v>
      </c>
      <c r="O103" s="209">
        <v>0.5</v>
      </c>
      <c r="P103" s="208">
        <v>4.9099999999999998E-2</v>
      </c>
      <c r="S103" s="212"/>
    </row>
    <row r="104" spans="1:19" s="210" customFormat="1" ht="15" hidden="1" customHeight="1">
      <c r="A104" s="201"/>
      <c r="B104" s="202" t="s">
        <v>201</v>
      </c>
      <c r="C104" s="200" t="s">
        <v>145</v>
      </c>
      <c r="D104" s="203" t="s">
        <v>69</v>
      </c>
      <c r="E104" s="203" t="s">
        <v>70</v>
      </c>
      <c r="F104" s="204" t="s">
        <v>184</v>
      </c>
      <c r="G104" s="205" t="s">
        <v>185</v>
      </c>
      <c r="H104" s="205" t="s">
        <v>80</v>
      </c>
      <c r="I104" s="206">
        <v>500000000</v>
      </c>
      <c r="J104" s="206">
        <v>500464020</v>
      </c>
      <c r="K104" s="206">
        <v>502125000</v>
      </c>
      <c r="L104" s="206">
        <v>500000000</v>
      </c>
      <c r="M104" s="208">
        <v>7.0999999999999994E-2</v>
      </c>
      <c r="N104" s="208">
        <f>+K104/'ACTIVO NETO'!$E$27</f>
        <v>26.15311137106157</v>
      </c>
      <c r="O104" s="209">
        <v>0.5</v>
      </c>
      <c r="P104" s="208">
        <v>4.9099999999999998E-2</v>
      </c>
      <c r="S104" s="212"/>
    </row>
    <row r="105" spans="1:19" s="210" customFormat="1" ht="15" hidden="1" customHeight="1">
      <c r="A105" s="201"/>
      <c r="B105" s="202" t="s">
        <v>201</v>
      </c>
      <c r="C105" s="200" t="s">
        <v>145</v>
      </c>
      <c r="D105" s="203" t="s">
        <v>69</v>
      </c>
      <c r="E105" s="203" t="s">
        <v>70</v>
      </c>
      <c r="F105" s="204" t="s">
        <v>184</v>
      </c>
      <c r="G105" s="205" t="s">
        <v>185</v>
      </c>
      <c r="H105" s="205" t="s">
        <v>80</v>
      </c>
      <c r="I105" s="206">
        <v>500000000</v>
      </c>
      <c r="J105" s="206">
        <v>500464020</v>
      </c>
      <c r="K105" s="206">
        <v>502125000</v>
      </c>
      <c r="L105" s="206">
        <v>500000000</v>
      </c>
      <c r="M105" s="208">
        <v>7.0999999999999994E-2</v>
      </c>
      <c r="N105" s="208">
        <f>+K105/'ACTIVO NETO'!$E$27</f>
        <v>26.15311137106157</v>
      </c>
      <c r="O105" s="209">
        <v>0.5</v>
      </c>
      <c r="P105" s="208">
        <v>4.9099999999999998E-2</v>
      </c>
      <c r="S105" s="212"/>
    </row>
    <row r="106" spans="1:19" s="210" customFormat="1" ht="15" hidden="1" customHeight="1">
      <c r="A106" s="201"/>
      <c r="B106" s="202" t="s">
        <v>201</v>
      </c>
      <c r="C106" s="200" t="s">
        <v>145</v>
      </c>
      <c r="D106" s="203" t="s">
        <v>69</v>
      </c>
      <c r="E106" s="203" t="s">
        <v>70</v>
      </c>
      <c r="F106" s="204" t="s">
        <v>184</v>
      </c>
      <c r="G106" s="205" t="s">
        <v>185</v>
      </c>
      <c r="H106" s="205" t="s">
        <v>80</v>
      </c>
      <c r="I106" s="206">
        <v>500000000</v>
      </c>
      <c r="J106" s="206">
        <v>500464020</v>
      </c>
      <c r="K106" s="206">
        <v>502125000</v>
      </c>
      <c r="L106" s="206">
        <v>500000000</v>
      </c>
      <c r="M106" s="208">
        <v>7.0999999999999994E-2</v>
      </c>
      <c r="N106" s="208">
        <f>+K106/'ACTIVO NETO'!$E$27</f>
        <v>26.15311137106157</v>
      </c>
      <c r="O106" s="209">
        <v>0.5</v>
      </c>
      <c r="P106" s="208">
        <v>4.9099999999999998E-2</v>
      </c>
      <c r="S106" s="212"/>
    </row>
    <row r="107" spans="1:19" s="210" customFormat="1" ht="15" hidden="1" customHeight="1">
      <c r="A107" s="201"/>
      <c r="B107" s="202" t="s">
        <v>201</v>
      </c>
      <c r="C107" s="200" t="s">
        <v>145</v>
      </c>
      <c r="D107" s="203" t="s">
        <v>69</v>
      </c>
      <c r="E107" s="203" t="s">
        <v>70</v>
      </c>
      <c r="F107" s="204" t="s">
        <v>208</v>
      </c>
      <c r="G107" s="205" t="s">
        <v>209</v>
      </c>
      <c r="H107" s="205" t="s">
        <v>80</v>
      </c>
      <c r="I107" s="206">
        <v>500000000</v>
      </c>
      <c r="J107" s="206">
        <v>503421034</v>
      </c>
      <c r="K107" s="206">
        <v>509235000</v>
      </c>
      <c r="L107" s="206">
        <v>500000000</v>
      </c>
      <c r="M107" s="208">
        <v>7.0000000000000007E-2</v>
      </c>
      <c r="N107" s="208">
        <f>+K107/'ACTIVO NETO'!$E$27</f>
        <v>26.523434740438212</v>
      </c>
      <c r="O107" s="209">
        <v>0.5</v>
      </c>
      <c r="P107" s="208">
        <v>4.9099999999999998E-2</v>
      </c>
      <c r="S107" s="212"/>
    </row>
    <row r="108" spans="1:19" s="210" customFormat="1" ht="15" hidden="1" customHeight="1">
      <c r="A108" s="201"/>
      <c r="B108" s="202" t="s">
        <v>201</v>
      </c>
      <c r="C108" s="200" t="s">
        <v>145</v>
      </c>
      <c r="D108" s="203" t="s">
        <v>69</v>
      </c>
      <c r="E108" s="203" t="s">
        <v>70</v>
      </c>
      <c r="F108" s="204" t="s">
        <v>208</v>
      </c>
      <c r="G108" s="205" t="s">
        <v>209</v>
      </c>
      <c r="H108" s="205" t="s">
        <v>80</v>
      </c>
      <c r="I108" s="206">
        <v>500000000</v>
      </c>
      <c r="J108" s="206">
        <v>503421034</v>
      </c>
      <c r="K108" s="206">
        <v>509235000</v>
      </c>
      <c r="L108" s="206">
        <v>500000000</v>
      </c>
      <c r="M108" s="208">
        <v>7.0000000000000007E-2</v>
      </c>
      <c r="N108" s="208">
        <f>+K108/'ACTIVO NETO'!$E$27</f>
        <v>26.523434740438212</v>
      </c>
      <c r="O108" s="209">
        <v>0.5</v>
      </c>
      <c r="P108" s="208">
        <v>4.9099999999999998E-2</v>
      </c>
      <c r="S108" s="212"/>
    </row>
    <row r="109" spans="1:19" s="210" customFormat="1" ht="15" hidden="1" customHeight="1">
      <c r="A109" s="201"/>
      <c r="B109" s="202" t="s">
        <v>201</v>
      </c>
      <c r="C109" s="200" t="s">
        <v>145</v>
      </c>
      <c r="D109" s="203" t="s">
        <v>69</v>
      </c>
      <c r="E109" s="203" t="s">
        <v>70</v>
      </c>
      <c r="F109" s="204" t="s">
        <v>208</v>
      </c>
      <c r="G109" s="205" t="s">
        <v>209</v>
      </c>
      <c r="H109" s="205" t="s">
        <v>80</v>
      </c>
      <c r="I109" s="206">
        <v>500000000</v>
      </c>
      <c r="J109" s="206">
        <v>503421034</v>
      </c>
      <c r="K109" s="206">
        <v>509235000</v>
      </c>
      <c r="L109" s="206">
        <v>500000000</v>
      </c>
      <c r="M109" s="208">
        <v>7.0000000000000007E-2</v>
      </c>
      <c r="N109" s="208">
        <f>+K109/'ACTIVO NETO'!$E$27</f>
        <v>26.523434740438212</v>
      </c>
      <c r="O109" s="209">
        <v>0.5</v>
      </c>
      <c r="P109" s="208">
        <v>4.9099999999999998E-2</v>
      </c>
      <c r="S109" s="212"/>
    </row>
    <row r="110" spans="1:19" s="210" customFormat="1" ht="15" hidden="1" customHeight="1">
      <c r="A110" s="201"/>
      <c r="B110" s="202" t="s">
        <v>201</v>
      </c>
      <c r="C110" s="200" t="s">
        <v>145</v>
      </c>
      <c r="D110" s="203" t="s">
        <v>69</v>
      </c>
      <c r="E110" s="203" t="s">
        <v>70</v>
      </c>
      <c r="F110" s="204" t="s">
        <v>208</v>
      </c>
      <c r="G110" s="205" t="s">
        <v>209</v>
      </c>
      <c r="H110" s="205" t="s">
        <v>80</v>
      </c>
      <c r="I110" s="206">
        <v>500000000</v>
      </c>
      <c r="J110" s="206">
        <v>503421034</v>
      </c>
      <c r="K110" s="206">
        <v>509235000</v>
      </c>
      <c r="L110" s="206">
        <v>500000000</v>
      </c>
      <c r="M110" s="208">
        <v>7.0000000000000007E-2</v>
      </c>
      <c r="N110" s="208">
        <f>+K110/'ACTIVO NETO'!$E$27</f>
        <v>26.523434740438212</v>
      </c>
      <c r="O110" s="209">
        <v>0.5</v>
      </c>
      <c r="P110" s="208">
        <v>4.9099999999999998E-2</v>
      </c>
      <c r="S110" s="212"/>
    </row>
    <row r="111" spans="1:19" s="210" customFormat="1" ht="15" hidden="1" customHeight="1">
      <c r="A111" s="201"/>
      <c r="B111" s="202" t="s">
        <v>201</v>
      </c>
      <c r="C111" s="200" t="s">
        <v>145</v>
      </c>
      <c r="D111" s="203" t="s">
        <v>69</v>
      </c>
      <c r="E111" s="203" t="s">
        <v>70</v>
      </c>
      <c r="F111" s="204" t="s">
        <v>208</v>
      </c>
      <c r="G111" s="205" t="s">
        <v>209</v>
      </c>
      <c r="H111" s="205" t="s">
        <v>80</v>
      </c>
      <c r="I111" s="206">
        <v>500000000</v>
      </c>
      <c r="J111" s="206">
        <v>503421034</v>
      </c>
      <c r="K111" s="206">
        <v>509235000</v>
      </c>
      <c r="L111" s="206">
        <v>500000000</v>
      </c>
      <c r="M111" s="208">
        <v>7.0000000000000007E-2</v>
      </c>
      <c r="N111" s="208">
        <f>+K111/'ACTIVO NETO'!$E$27</f>
        <v>26.523434740438212</v>
      </c>
      <c r="O111" s="209">
        <v>0.5</v>
      </c>
      <c r="P111" s="208">
        <v>4.9099999999999998E-2</v>
      </c>
      <c r="S111" s="212"/>
    </row>
    <row r="112" spans="1:19" s="210" customFormat="1" ht="15" hidden="1" customHeight="1">
      <c r="A112" s="201"/>
      <c r="B112" s="202" t="s">
        <v>201</v>
      </c>
      <c r="C112" s="200" t="s">
        <v>145</v>
      </c>
      <c r="D112" s="203" t="s">
        <v>69</v>
      </c>
      <c r="E112" s="203" t="s">
        <v>70</v>
      </c>
      <c r="F112" s="204" t="s">
        <v>208</v>
      </c>
      <c r="G112" s="205" t="s">
        <v>209</v>
      </c>
      <c r="H112" s="205" t="s">
        <v>80</v>
      </c>
      <c r="I112" s="206">
        <v>500000000</v>
      </c>
      <c r="J112" s="206">
        <v>503421034</v>
      </c>
      <c r="K112" s="206">
        <v>509235000</v>
      </c>
      <c r="L112" s="206">
        <v>500000000</v>
      </c>
      <c r="M112" s="208">
        <v>7.0000000000000007E-2</v>
      </c>
      <c r="N112" s="208">
        <f>+K112/'ACTIVO NETO'!$E$27</f>
        <v>26.523434740438212</v>
      </c>
      <c r="O112" s="209">
        <v>0.5</v>
      </c>
      <c r="P112" s="208">
        <v>4.9099999999999998E-2</v>
      </c>
      <c r="S112" s="212"/>
    </row>
    <row r="113" spans="1:19" s="210" customFormat="1" ht="15" hidden="1" customHeight="1">
      <c r="A113" s="201"/>
      <c r="B113" s="202" t="s">
        <v>201</v>
      </c>
      <c r="C113" s="200" t="s">
        <v>145</v>
      </c>
      <c r="D113" s="203" t="s">
        <v>69</v>
      </c>
      <c r="E113" s="203" t="s">
        <v>70</v>
      </c>
      <c r="F113" s="204" t="s">
        <v>208</v>
      </c>
      <c r="G113" s="205" t="s">
        <v>209</v>
      </c>
      <c r="H113" s="205" t="s">
        <v>80</v>
      </c>
      <c r="I113" s="206">
        <v>500000000</v>
      </c>
      <c r="J113" s="206">
        <v>503421034</v>
      </c>
      <c r="K113" s="206">
        <v>509235000</v>
      </c>
      <c r="L113" s="206">
        <v>500000000</v>
      </c>
      <c r="M113" s="208">
        <v>7.0000000000000007E-2</v>
      </c>
      <c r="N113" s="208">
        <f>+K113/'ACTIVO NETO'!$E$27</f>
        <v>26.523434740438212</v>
      </c>
      <c r="O113" s="209">
        <v>0.5</v>
      </c>
      <c r="P113" s="208">
        <v>4.9099999999999998E-2</v>
      </c>
      <c r="S113" s="212"/>
    </row>
    <row r="114" spans="1:19" s="210" customFormat="1" ht="15" hidden="1" customHeight="1">
      <c r="A114" s="201"/>
      <c r="B114" s="202" t="s">
        <v>201</v>
      </c>
      <c r="C114" s="200" t="s">
        <v>145</v>
      </c>
      <c r="D114" s="203" t="s">
        <v>69</v>
      </c>
      <c r="E114" s="203" t="s">
        <v>70</v>
      </c>
      <c r="F114" s="204" t="s">
        <v>208</v>
      </c>
      <c r="G114" s="205" t="s">
        <v>209</v>
      </c>
      <c r="H114" s="205" t="s">
        <v>80</v>
      </c>
      <c r="I114" s="206">
        <v>500000000</v>
      </c>
      <c r="J114" s="206">
        <v>503421034</v>
      </c>
      <c r="K114" s="206">
        <v>509235000</v>
      </c>
      <c r="L114" s="206">
        <v>500000000</v>
      </c>
      <c r="M114" s="208">
        <v>7.0000000000000007E-2</v>
      </c>
      <c r="N114" s="208">
        <f>+K114/'ACTIVO NETO'!$E$27</f>
        <v>26.523434740438212</v>
      </c>
      <c r="O114" s="209">
        <v>0.5</v>
      </c>
      <c r="P114" s="208">
        <v>4.9099999999999998E-2</v>
      </c>
      <c r="S114" s="212"/>
    </row>
    <row r="115" spans="1:19" s="210" customFormat="1" ht="15" hidden="1" customHeight="1">
      <c r="A115" s="201"/>
      <c r="B115" s="202" t="s">
        <v>201</v>
      </c>
      <c r="C115" s="200" t="s">
        <v>145</v>
      </c>
      <c r="D115" s="203" t="s">
        <v>69</v>
      </c>
      <c r="E115" s="203" t="s">
        <v>70</v>
      </c>
      <c r="F115" s="204" t="s">
        <v>208</v>
      </c>
      <c r="G115" s="205" t="s">
        <v>209</v>
      </c>
      <c r="H115" s="205" t="s">
        <v>80</v>
      </c>
      <c r="I115" s="206">
        <v>500000000</v>
      </c>
      <c r="J115" s="206">
        <v>503421034</v>
      </c>
      <c r="K115" s="206">
        <v>509235000</v>
      </c>
      <c r="L115" s="206">
        <v>500000000</v>
      </c>
      <c r="M115" s="208">
        <v>7.0000000000000007E-2</v>
      </c>
      <c r="N115" s="208">
        <f>+K115/'ACTIVO NETO'!$E$27</f>
        <v>26.523434740438212</v>
      </c>
      <c r="O115" s="209">
        <v>0.5</v>
      </c>
      <c r="P115" s="208">
        <v>4.9099999999999998E-2</v>
      </c>
      <c r="S115" s="212"/>
    </row>
    <row r="116" spans="1:19" s="210" customFormat="1" ht="15" hidden="1" customHeight="1">
      <c r="A116" s="201"/>
      <c r="B116" s="202" t="s">
        <v>201</v>
      </c>
      <c r="C116" s="200" t="s">
        <v>145</v>
      </c>
      <c r="D116" s="203" t="s">
        <v>69</v>
      </c>
      <c r="E116" s="203" t="s">
        <v>70</v>
      </c>
      <c r="F116" s="204" t="s">
        <v>208</v>
      </c>
      <c r="G116" s="205" t="s">
        <v>209</v>
      </c>
      <c r="H116" s="205" t="s">
        <v>80</v>
      </c>
      <c r="I116" s="206">
        <v>500000000</v>
      </c>
      <c r="J116" s="206">
        <v>503421034</v>
      </c>
      <c r="K116" s="206">
        <v>509235000</v>
      </c>
      <c r="L116" s="206">
        <v>500000000</v>
      </c>
      <c r="M116" s="208">
        <v>7.0000000000000007E-2</v>
      </c>
      <c r="N116" s="208">
        <f>+K116/'ACTIVO NETO'!$E$27</f>
        <v>26.523434740438212</v>
      </c>
      <c r="O116" s="209">
        <v>0.5</v>
      </c>
      <c r="P116" s="208">
        <v>4.9099999999999998E-2</v>
      </c>
      <c r="S116" s="212"/>
    </row>
    <row r="117" spans="1:19" s="210" customFormat="1" ht="15" hidden="1" customHeight="1">
      <c r="A117" s="201"/>
      <c r="B117" s="202" t="s">
        <v>201</v>
      </c>
      <c r="C117" s="200" t="s">
        <v>166</v>
      </c>
      <c r="D117" s="203" t="s">
        <v>69</v>
      </c>
      <c r="E117" s="203" t="s">
        <v>70</v>
      </c>
      <c r="F117" s="204" t="s">
        <v>170</v>
      </c>
      <c r="G117" s="205" t="s">
        <v>171</v>
      </c>
      <c r="H117" s="205" t="s">
        <v>80</v>
      </c>
      <c r="I117" s="206">
        <v>1000000000</v>
      </c>
      <c r="J117" s="206">
        <v>1012408929</v>
      </c>
      <c r="K117" s="206">
        <v>1011910000</v>
      </c>
      <c r="L117" s="206">
        <v>1000000000</v>
      </c>
      <c r="M117" s="208">
        <v>9.0999999999999998E-2</v>
      </c>
      <c r="N117" s="208">
        <f>+K117/'ACTIVO NETO'!$E$27</f>
        <v>52.705192785642843</v>
      </c>
      <c r="O117" s="209">
        <v>0.5</v>
      </c>
      <c r="P117" s="208">
        <v>2.1100000000000001E-2</v>
      </c>
      <c r="S117" s="212"/>
    </row>
    <row r="118" spans="1:19" s="210" customFormat="1" ht="15" hidden="1" customHeight="1">
      <c r="A118" s="201"/>
      <c r="B118" s="202" t="s">
        <v>201</v>
      </c>
      <c r="C118" s="200" t="s">
        <v>166</v>
      </c>
      <c r="D118" s="203" t="s">
        <v>69</v>
      </c>
      <c r="E118" s="203" t="s">
        <v>70</v>
      </c>
      <c r="F118" s="204" t="s">
        <v>170</v>
      </c>
      <c r="G118" s="205" t="s">
        <v>171</v>
      </c>
      <c r="H118" s="205" t="s">
        <v>80</v>
      </c>
      <c r="I118" s="206">
        <v>1000000000</v>
      </c>
      <c r="J118" s="206">
        <v>1012408929</v>
      </c>
      <c r="K118" s="206">
        <v>1011910000</v>
      </c>
      <c r="L118" s="206">
        <v>1000000000</v>
      </c>
      <c r="M118" s="208">
        <v>9.0999999999999998E-2</v>
      </c>
      <c r="N118" s="208">
        <f>+K118/'ACTIVO NETO'!$E$27</f>
        <v>52.705192785642843</v>
      </c>
      <c r="O118" s="209">
        <v>0.5</v>
      </c>
      <c r="P118" s="208">
        <v>2.1100000000000001E-2</v>
      </c>
      <c r="S118" s="212"/>
    </row>
    <row r="119" spans="1:19" s="210" customFormat="1" ht="15" hidden="1" customHeight="1">
      <c r="A119" s="201"/>
      <c r="B119" s="202" t="s">
        <v>201</v>
      </c>
      <c r="C119" s="200" t="s">
        <v>166</v>
      </c>
      <c r="D119" s="203" t="s">
        <v>69</v>
      </c>
      <c r="E119" s="203" t="s">
        <v>70</v>
      </c>
      <c r="F119" s="204" t="s">
        <v>170</v>
      </c>
      <c r="G119" s="205" t="s">
        <v>171</v>
      </c>
      <c r="H119" s="205" t="s">
        <v>80</v>
      </c>
      <c r="I119" s="206">
        <v>1000000000</v>
      </c>
      <c r="J119" s="206">
        <v>1012408929</v>
      </c>
      <c r="K119" s="206">
        <v>1011910000</v>
      </c>
      <c r="L119" s="206">
        <v>1000000000</v>
      </c>
      <c r="M119" s="208">
        <v>9.0999999999999998E-2</v>
      </c>
      <c r="N119" s="208">
        <f>+K119/'ACTIVO NETO'!$E$27</f>
        <v>52.705192785642843</v>
      </c>
      <c r="O119" s="209">
        <v>0.5</v>
      </c>
      <c r="P119" s="208">
        <v>2.1100000000000001E-2</v>
      </c>
      <c r="S119" s="212"/>
    </row>
    <row r="120" spans="1:19" s="210" customFormat="1" ht="15" hidden="1" customHeight="1">
      <c r="A120" s="201"/>
      <c r="B120" s="202" t="s">
        <v>201</v>
      </c>
      <c r="C120" s="200" t="s">
        <v>166</v>
      </c>
      <c r="D120" s="203" t="s">
        <v>69</v>
      </c>
      <c r="E120" s="203" t="s">
        <v>70</v>
      </c>
      <c r="F120" s="204" t="s">
        <v>170</v>
      </c>
      <c r="G120" s="205" t="s">
        <v>171</v>
      </c>
      <c r="H120" s="205" t="s">
        <v>80</v>
      </c>
      <c r="I120" s="206">
        <v>1000000000</v>
      </c>
      <c r="J120" s="206">
        <v>1012408929</v>
      </c>
      <c r="K120" s="206">
        <v>1011910000</v>
      </c>
      <c r="L120" s="206">
        <v>1000000000</v>
      </c>
      <c r="M120" s="208">
        <v>9.0999999999999998E-2</v>
      </c>
      <c r="N120" s="208">
        <f>+K120/'ACTIVO NETO'!$E$27</f>
        <v>52.705192785642843</v>
      </c>
      <c r="O120" s="209">
        <v>0.5</v>
      </c>
      <c r="P120" s="208">
        <v>2.1100000000000001E-2</v>
      </c>
      <c r="S120" s="212"/>
    </row>
    <row r="121" spans="1:19" s="210" customFormat="1" ht="15" hidden="1" customHeight="1">
      <c r="A121" s="201"/>
      <c r="B121" s="202" t="s">
        <v>201</v>
      </c>
      <c r="C121" s="200" t="s">
        <v>166</v>
      </c>
      <c r="D121" s="203" t="s">
        <v>69</v>
      </c>
      <c r="E121" s="203" t="s">
        <v>70</v>
      </c>
      <c r="F121" s="204" t="s">
        <v>170</v>
      </c>
      <c r="G121" s="205" t="s">
        <v>171</v>
      </c>
      <c r="H121" s="205" t="s">
        <v>80</v>
      </c>
      <c r="I121" s="206">
        <v>1000000000</v>
      </c>
      <c r="J121" s="206">
        <v>1012408929</v>
      </c>
      <c r="K121" s="206">
        <v>1011910000</v>
      </c>
      <c r="L121" s="206">
        <v>1000000000</v>
      </c>
      <c r="M121" s="208">
        <v>9.0999999999999998E-2</v>
      </c>
      <c r="N121" s="208">
        <f>+K121/'ACTIVO NETO'!$E$27</f>
        <v>52.705192785642843</v>
      </c>
      <c r="O121" s="209">
        <v>0.5</v>
      </c>
      <c r="P121" s="208">
        <v>2.1100000000000001E-2</v>
      </c>
      <c r="S121" s="212"/>
    </row>
    <row r="122" spans="1:19" s="210" customFormat="1" ht="15" hidden="1" customHeight="1">
      <c r="A122" s="201"/>
      <c r="B122" s="202" t="s">
        <v>201</v>
      </c>
      <c r="C122" s="200" t="s">
        <v>166</v>
      </c>
      <c r="D122" s="203" t="s">
        <v>69</v>
      </c>
      <c r="E122" s="203" t="s">
        <v>70</v>
      </c>
      <c r="F122" s="204" t="s">
        <v>172</v>
      </c>
      <c r="G122" s="205" t="s">
        <v>173</v>
      </c>
      <c r="H122" s="205" t="s">
        <v>80</v>
      </c>
      <c r="I122" s="206">
        <v>1000000000</v>
      </c>
      <c r="J122" s="206">
        <v>1003163407</v>
      </c>
      <c r="K122" s="206">
        <v>1022200000</v>
      </c>
      <c r="L122" s="206">
        <v>1000000000</v>
      </c>
      <c r="M122" s="208">
        <v>8.9499999999999996E-2</v>
      </c>
      <c r="N122" s="208">
        <f>+K122/'ACTIVO NETO'!$E$27</f>
        <v>53.241146016428452</v>
      </c>
      <c r="O122" s="209">
        <v>0.5</v>
      </c>
      <c r="P122" s="208">
        <v>2.1100000000000001E-2</v>
      </c>
      <c r="S122" s="212"/>
    </row>
    <row r="123" spans="1:19" s="210" customFormat="1" ht="15" hidden="1" customHeight="1">
      <c r="A123" s="201"/>
      <c r="B123" s="202" t="s">
        <v>201</v>
      </c>
      <c r="C123" s="200" t="s">
        <v>166</v>
      </c>
      <c r="D123" s="203" t="s">
        <v>69</v>
      </c>
      <c r="E123" s="203" t="s">
        <v>70</v>
      </c>
      <c r="F123" s="204" t="s">
        <v>172</v>
      </c>
      <c r="G123" s="205" t="s">
        <v>173</v>
      </c>
      <c r="H123" s="205" t="s">
        <v>80</v>
      </c>
      <c r="I123" s="206">
        <v>500000000</v>
      </c>
      <c r="J123" s="206">
        <v>501581705</v>
      </c>
      <c r="K123" s="206">
        <v>511100000</v>
      </c>
      <c r="L123" s="206">
        <v>500000000</v>
      </c>
      <c r="M123" s="208">
        <v>8.9499999999999996E-2</v>
      </c>
      <c r="N123" s="208">
        <f>+K123/'ACTIVO NETO'!$E$27</f>
        <v>26.620573008214226</v>
      </c>
      <c r="O123" s="209">
        <v>0.5</v>
      </c>
      <c r="P123" s="208">
        <v>2.1100000000000001E-2</v>
      </c>
      <c r="S123" s="212"/>
    </row>
    <row r="124" spans="1:19" s="210" customFormat="1" ht="15" hidden="1" customHeight="1">
      <c r="A124" s="201"/>
      <c r="B124" s="202" t="s">
        <v>201</v>
      </c>
      <c r="C124" s="200" t="s">
        <v>166</v>
      </c>
      <c r="D124" s="203" t="s">
        <v>69</v>
      </c>
      <c r="E124" s="203" t="s">
        <v>70</v>
      </c>
      <c r="F124" s="204" t="s">
        <v>172</v>
      </c>
      <c r="G124" s="205" t="s">
        <v>173</v>
      </c>
      <c r="H124" s="205" t="s">
        <v>80</v>
      </c>
      <c r="I124" s="206">
        <v>500000000</v>
      </c>
      <c r="J124" s="206">
        <v>501581705</v>
      </c>
      <c r="K124" s="206">
        <v>511100000</v>
      </c>
      <c r="L124" s="206">
        <v>500000000</v>
      </c>
      <c r="M124" s="208">
        <v>8.9499999999999996E-2</v>
      </c>
      <c r="N124" s="208">
        <f>+K124/'ACTIVO NETO'!$E$27</f>
        <v>26.620573008214226</v>
      </c>
      <c r="O124" s="209">
        <v>0.5</v>
      </c>
      <c r="P124" s="208">
        <v>2.1100000000000001E-2</v>
      </c>
      <c r="S124" s="212"/>
    </row>
    <row r="125" spans="1:19" s="210" customFormat="1" ht="15" hidden="1" customHeight="1">
      <c r="A125" s="201"/>
      <c r="B125" s="202" t="s">
        <v>201</v>
      </c>
      <c r="C125" s="200" t="s">
        <v>166</v>
      </c>
      <c r="D125" s="203" t="s">
        <v>69</v>
      </c>
      <c r="E125" s="203" t="s">
        <v>70</v>
      </c>
      <c r="F125" s="204" t="s">
        <v>172</v>
      </c>
      <c r="G125" s="205" t="s">
        <v>173</v>
      </c>
      <c r="H125" s="205" t="s">
        <v>80</v>
      </c>
      <c r="I125" s="206">
        <v>1000000000</v>
      </c>
      <c r="J125" s="206">
        <v>1003163407</v>
      </c>
      <c r="K125" s="206">
        <v>1022200000</v>
      </c>
      <c r="L125" s="206">
        <v>1000000000</v>
      </c>
      <c r="M125" s="208">
        <v>8.9499999999999996E-2</v>
      </c>
      <c r="N125" s="208">
        <f>+K125/'ACTIVO NETO'!$E$27</f>
        <v>53.241146016428452</v>
      </c>
      <c r="O125" s="209">
        <v>0.5</v>
      </c>
      <c r="P125" s="208">
        <v>2.1100000000000001E-2</v>
      </c>
      <c r="S125" s="212"/>
    </row>
    <row r="126" spans="1:19" s="210" customFormat="1" ht="15" hidden="1" customHeight="1">
      <c r="A126" s="201"/>
      <c r="B126" s="202" t="s">
        <v>201</v>
      </c>
      <c r="C126" s="200" t="s">
        <v>166</v>
      </c>
      <c r="D126" s="203" t="s">
        <v>69</v>
      </c>
      <c r="E126" s="203" t="s">
        <v>70</v>
      </c>
      <c r="F126" s="204" t="s">
        <v>172</v>
      </c>
      <c r="G126" s="205" t="s">
        <v>173</v>
      </c>
      <c r="H126" s="205" t="s">
        <v>80</v>
      </c>
      <c r="I126" s="206">
        <v>1000000000</v>
      </c>
      <c r="J126" s="206">
        <v>1003163407</v>
      </c>
      <c r="K126" s="206">
        <v>1022200000</v>
      </c>
      <c r="L126" s="206">
        <v>1000000000</v>
      </c>
      <c r="M126" s="208">
        <v>8.9499999999999996E-2</v>
      </c>
      <c r="N126" s="208">
        <f>+K126/'ACTIVO NETO'!$E$27</f>
        <v>53.241146016428452</v>
      </c>
      <c r="O126" s="209">
        <v>0.5</v>
      </c>
      <c r="P126" s="208">
        <v>2.1100000000000001E-2</v>
      </c>
      <c r="S126" s="212"/>
    </row>
    <row r="127" spans="1:19" s="210" customFormat="1" ht="15" hidden="1" customHeight="1">
      <c r="A127" s="201"/>
      <c r="B127" s="202" t="s">
        <v>201</v>
      </c>
      <c r="C127" s="200" t="s">
        <v>166</v>
      </c>
      <c r="D127" s="203" t="s">
        <v>69</v>
      </c>
      <c r="E127" s="203" t="s">
        <v>70</v>
      </c>
      <c r="F127" s="204" t="s">
        <v>172</v>
      </c>
      <c r="G127" s="205" t="s">
        <v>173</v>
      </c>
      <c r="H127" s="205" t="s">
        <v>80</v>
      </c>
      <c r="I127" s="206">
        <v>1000000000</v>
      </c>
      <c r="J127" s="206">
        <v>1003163407</v>
      </c>
      <c r="K127" s="206">
        <v>1022200000</v>
      </c>
      <c r="L127" s="206">
        <v>1000000000</v>
      </c>
      <c r="M127" s="208">
        <v>8.9499999999999996E-2</v>
      </c>
      <c r="N127" s="208">
        <f>+K127/'ACTIVO NETO'!$E$27</f>
        <v>53.241146016428452</v>
      </c>
      <c r="O127" s="209">
        <v>0.5</v>
      </c>
      <c r="P127" s="208">
        <v>2.1100000000000001E-2</v>
      </c>
      <c r="S127" s="212"/>
    </row>
    <row r="128" spans="1:19" s="210" customFormat="1" ht="15" hidden="1" customHeight="1">
      <c r="A128" s="201"/>
      <c r="B128" s="202" t="s">
        <v>201</v>
      </c>
      <c r="C128" s="200" t="s">
        <v>166</v>
      </c>
      <c r="D128" s="203" t="s">
        <v>69</v>
      </c>
      <c r="E128" s="203" t="s">
        <v>70</v>
      </c>
      <c r="F128" s="204" t="s">
        <v>172</v>
      </c>
      <c r="G128" s="205" t="s">
        <v>173</v>
      </c>
      <c r="H128" s="205" t="s">
        <v>80</v>
      </c>
      <c r="I128" s="206">
        <v>1000000000</v>
      </c>
      <c r="J128" s="206">
        <v>1003163407</v>
      </c>
      <c r="K128" s="206">
        <v>1022200000</v>
      </c>
      <c r="L128" s="206">
        <v>1000000000</v>
      </c>
      <c r="M128" s="208">
        <v>8.9499999999999996E-2</v>
      </c>
      <c r="N128" s="208">
        <f>+K128/'ACTIVO NETO'!$E$27</f>
        <v>53.241146016428452</v>
      </c>
      <c r="O128" s="209">
        <v>0.5</v>
      </c>
      <c r="P128" s="208">
        <v>2.1100000000000001E-2</v>
      </c>
      <c r="S128" s="212"/>
    </row>
    <row r="129" spans="1:19" s="210" customFormat="1" ht="15" hidden="1" customHeight="1">
      <c r="A129" s="201"/>
      <c r="B129" s="202" t="s">
        <v>201</v>
      </c>
      <c r="C129" s="200" t="s">
        <v>166</v>
      </c>
      <c r="D129" s="203" t="s">
        <v>69</v>
      </c>
      <c r="E129" s="203" t="s">
        <v>70</v>
      </c>
      <c r="F129" s="204" t="s">
        <v>172</v>
      </c>
      <c r="G129" s="205" t="s">
        <v>173</v>
      </c>
      <c r="H129" s="205" t="s">
        <v>80</v>
      </c>
      <c r="I129" s="206">
        <v>1000000000</v>
      </c>
      <c r="J129" s="206">
        <v>1003163407</v>
      </c>
      <c r="K129" s="206">
        <v>1022200000</v>
      </c>
      <c r="L129" s="206">
        <v>1000000000</v>
      </c>
      <c r="M129" s="208">
        <v>8.9499999999999996E-2</v>
      </c>
      <c r="N129" s="208">
        <f>+K129/'ACTIVO NETO'!$E$27</f>
        <v>53.241146016428452</v>
      </c>
      <c r="O129" s="209">
        <v>0.5</v>
      </c>
      <c r="P129" s="208">
        <v>2.1100000000000001E-2</v>
      </c>
      <c r="S129" s="212"/>
    </row>
    <row r="130" spans="1:19" s="210" customFormat="1" ht="15" hidden="1" customHeight="1">
      <c r="A130" s="201"/>
      <c r="B130" s="202" t="s">
        <v>201</v>
      </c>
      <c r="C130" s="200" t="s">
        <v>166</v>
      </c>
      <c r="D130" s="203" t="s">
        <v>69</v>
      </c>
      <c r="E130" s="203" t="s">
        <v>70</v>
      </c>
      <c r="F130" s="204" t="s">
        <v>172</v>
      </c>
      <c r="G130" s="205" t="s">
        <v>173</v>
      </c>
      <c r="H130" s="205" t="s">
        <v>80</v>
      </c>
      <c r="I130" s="206">
        <v>1000000000</v>
      </c>
      <c r="J130" s="206">
        <v>1003163407</v>
      </c>
      <c r="K130" s="206">
        <v>1022200000</v>
      </c>
      <c r="L130" s="206">
        <v>1000000000</v>
      </c>
      <c r="M130" s="208">
        <v>8.9499999999999996E-2</v>
      </c>
      <c r="N130" s="208">
        <f>+K130/'ACTIVO NETO'!$E$27</f>
        <v>53.241146016428452</v>
      </c>
      <c r="O130" s="209">
        <v>0.5</v>
      </c>
      <c r="P130" s="208">
        <v>2.1100000000000001E-2</v>
      </c>
      <c r="S130" s="212"/>
    </row>
    <row r="131" spans="1:19" s="210" customFormat="1" ht="15" hidden="1" customHeight="1">
      <c r="A131" s="201"/>
      <c r="B131" s="202" t="s">
        <v>201</v>
      </c>
      <c r="C131" s="200" t="s">
        <v>166</v>
      </c>
      <c r="D131" s="203" t="s">
        <v>69</v>
      </c>
      <c r="E131" s="203" t="s">
        <v>70</v>
      </c>
      <c r="F131" s="204" t="s">
        <v>172</v>
      </c>
      <c r="G131" s="205" t="s">
        <v>173</v>
      </c>
      <c r="H131" s="205" t="s">
        <v>80</v>
      </c>
      <c r="I131" s="206">
        <v>1000000000</v>
      </c>
      <c r="J131" s="206">
        <v>1003163407</v>
      </c>
      <c r="K131" s="206">
        <v>1022200000</v>
      </c>
      <c r="L131" s="206">
        <v>1000000000</v>
      </c>
      <c r="M131" s="208">
        <v>8.9499999999999996E-2</v>
      </c>
      <c r="N131" s="208">
        <f>+K131/'ACTIVO NETO'!$E$27</f>
        <v>53.241146016428452</v>
      </c>
      <c r="O131" s="209">
        <v>0.5</v>
      </c>
      <c r="P131" s="208">
        <v>2.1100000000000001E-2</v>
      </c>
      <c r="S131" s="212"/>
    </row>
    <row r="132" spans="1:19" s="210" customFormat="1" ht="15" hidden="1" customHeight="1">
      <c r="A132" s="201"/>
      <c r="B132" s="202" t="s">
        <v>201</v>
      </c>
      <c r="C132" s="200" t="s">
        <v>166</v>
      </c>
      <c r="D132" s="203" t="s">
        <v>69</v>
      </c>
      <c r="E132" s="203" t="s">
        <v>70</v>
      </c>
      <c r="F132" s="204" t="s">
        <v>172</v>
      </c>
      <c r="G132" s="205" t="s">
        <v>173</v>
      </c>
      <c r="H132" s="205" t="s">
        <v>80</v>
      </c>
      <c r="I132" s="206">
        <v>1000000000</v>
      </c>
      <c r="J132" s="206">
        <v>1003163407</v>
      </c>
      <c r="K132" s="206">
        <v>1022200000</v>
      </c>
      <c r="L132" s="206">
        <v>1000000000</v>
      </c>
      <c r="M132" s="208">
        <v>8.9499999999999996E-2</v>
      </c>
      <c r="N132" s="208">
        <f>+K132/'ACTIVO NETO'!$E$27</f>
        <v>53.241146016428452</v>
      </c>
      <c r="O132" s="209">
        <v>0.5</v>
      </c>
      <c r="P132" s="208">
        <v>2.1100000000000001E-2</v>
      </c>
      <c r="S132" s="212"/>
    </row>
    <row r="133" spans="1:19" s="210" customFormat="1" ht="15" hidden="1" customHeight="1">
      <c r="A133" s="201"/>
      <c r="B133" s="202" t="s">
        <v>201</v>
      </c>
      <c r="C133" s="200" t="s">
        <v>167</v>
      </c>
      <c r="D133" s="203" t="s">
        <v>69</v>
      </c>
      <c r="E133" s="203" t="s">
        <v>70</v>
      </c>
      <c r="F133" s="204" t="s">
        <v>178</v>
      </c>
      <c r="G133" s="205" t="s">
        <v>179</v>
      </c>
      <c r="H133" s="205" t="s">
        <v>80</v>
      </c>
      <c r="I133" s="206">
        <v>5000000000</v>
      </c>
      <c r="J133" s="206">
        <v>5036021872</v>
      </c>
      <c r="K133" s="206">
        <v>5291400000</v>
      </c>
      <c r="L133" s="206">
        <v>5000000000</v>
      </c>
      <c r="M133" s="208">
        <v>0.08</v>
      </c>
      <c r="N133" s="208">
        <f>+K133/'ACTIVO NETO'!$E$27</f>
        <v>275.60183920106584</v>
      </c>
      <c r="O133" s="209">
        <v>0.5</v>
      </c>
      <c r="P133" s="208">
        <v>0.28660000000000002</v>
      </c>
      <c r="S133" s="212"/>
    </row>
    <row r="134" spans="1:19" s="210" customFormat="1" ht="15" hidden="1" customHeight="1">
      <c r="A134" s="201"/>
      <c r="B134" s="202" t="s">
        <v>201</v>
      </c>
      <c r="C134" s="200" t="s">
        <v>167</v>
      </c>
      <c r="D134" s="203" t="s">
        <v>69</v>
      </c>
      <c r="E134" s="203" t="s">
        <v>70</v>
      </c>
      <c r="F134" s="204" t="s">
        <v>178</v>
      </c>
      <c r="G134" s="205" t="s">
        <v>179</v>
      </c>
      <c r="H134" s="205" t="s">
        <v>80</v>
      </c>
      <c r="I134" s="206">
        <v>5000000000</v>
      </c>
      <c r="J134" s="206">
        <v>5036021872</v>
      </c>
      <c r="K134" s="206">
        <v>5291400000</v>
      </c>
      <c r="L134" s="206">
        <v>5000000000</v>
      </c>
      <c r="M134" s="208">
        <v>0.08</v>
      </c>
      <c r="N134" s="208">
        <f>+K134/'ACTIVO NETO'!$E$27</f>
        <v>275.60183920106584</v>
      </c>
      <c r="O134" s="209">
        <v>0.5</v>
      </c>
      <c r="P134" s="208">
        <v>0.28660000000000002</v>
      </c>
      <c r="S134" s="212"/>
    </row>
    <row r="135" spans="1:19" s="210" customFormat="1" ht="15" hidden="1" customHeight="1">
      <c r="A135" s="201"/>
      <c r="B135" s="202" t="s">
        <v>201</v>
      </c>
      <c r="C135" s="200" t="s">
        <v>167</v>
      </c>
      <c r="D135" s="203" t="s">
        <v>69</v>
      </c>
      <c r="E135" s="203" t="s">
        <v>70</v>
      </c>
      <c r="F135" s="204" t="s">
        <v>178</v>
      </c>
      <c r="G135" s="205" t="s">
        <v>179</v>
      </c>
      <c r="H135" s="205" t="s">
        <v>80</v>
      </c>
      <c r="I135" s="206">
        <v>5000000000</v>
      </c>
      <c r="J135" s="206">
        <v>5036021872</v>
      </c>
      <c r="K135" s="206">
        <v>5291400000</v>
      </c>
      <c r="L135" s="206">
        <v>5000000000</v>
      </c>
      <c r="M135" s="208">
        <v>0.08</v>
      </c>
      <c r="N135" s="208">
        <f>+K135/'ACTIVO NETO'!$E$27</f>
        <v>275.60183920106584</v>
      </c>
      <c r="O135" s="209">
        <v>0.5</v>
      </c>
      <c r="P135" s="208">
        <v>0.28660000000000002</v>
      </c>
      <c r="S135" s="212"/>
    </row>
    <row r="136" spans="1:19" s="210" customFormat="1" ht="15" hidden="1" customHeight="1">
      <c r="A136" s="201"/>
      <c r="B136" s="202" t="s">
        <v>201</v>
      </c>
      <c r="C136" s="200" t="s">
        <v>167</v>
      </c>
      <c r="D136" s="203" t="s">
        <v>69</v>
      </c>
      <c r="E136" s="203" t="s">
        <v>70</v>
      </c>
      <c r="F136" s="204" t="s">
        <v>178</v>
      </c>
      <c r="G136" s="205" t="s">
        <v>179</v>
      </c>
      <c r="H136" s="205" t="s">
        <v>80</v>
      </c>
      <c r="I136" s="206">
        <v>5000000000</v>
      </c>
      <c r="J136" s="206">
        <v>5036021872</v>
      </c>
      <c r="K136" s="206">
        <v>5291400000</v>
      </c>
      <c r="L136" s="206">
        <v>5000000000</v>
      </c>
      <c r="M136" s="208">
        <v>0.08</v>
      </c>
      <c r="N136" s="208">
        <f>+K136/'ACTIVO NETO'!$E$27</f>
        <v>275.60183920106584</v>
      </c>
      <c r="O136" s="209">
        <v>0.5</v>
      </c>
      <c r="P136" s="208">
        <v>0.28660000000000002</v>
      </c>
      <c r="S136" s="212"/>
    </row>
    <row r="137" spans="1:19" s="210" customFormat="1" ht="15" hidden="1" customHeight="1">
      <c r="A137" s="201"/>
      <c r="B137" s="202" t="s">
        <v>201</v>
      </c>
      <c r="C137" s="200" t="s">
        <v>167</v>
      </c>
      <c r="D137" s="203" t="s">
        <v>69</v>
      </c>
      <c r="E137" s="203" t="s">
        <v>70</v>
      </c>
      <c r="F137" s="204" t="s">
        <v>178</v>
      </c>
      <c r="G137" s="205" t="s">
        <v>179</v>
      </c>
      <c r="H137" s="205" t="s">
        <v>80</v>
      </c>
      <c r="I137" s="206">
        <v>5000000000</v>
      </c>
      <c r="J137" s="206">
        <v>5036021872</v>
      </c>
      <c r="K137" s="206">
        <v>5291400000</v>
      </c>
      <c r="L137" s="206">
        <v>5000000000</v>
      </c>
      <c r="M137" s="208">
        <v>0.08</v>
      </c>
      <c r="N137" s="208">
        <f>+K137/'ACTIVO NETO'!$E$27</f>
        <v>275.60183920106584</v>
      </c>
      <c r="O137" s="209">
        <v>0.5</v>
      </c>
      <c r="P137" s="208">
        <v>0.28660000000000002</v>
      </c>
      <c r="S137" s="212"/>
    </row>
    <row r="138" spans="1:19" s="210" customFormat="1" ht="15" hidden="1" customHeight="1">
      <c r="A138" s="201"/>
      <c r="B138" s="202" t="s">
        <v>201</v>
      </c>
      <c r="C138" s="200" t="s">
        <v>167</v>
      </c>
      <c r="D138" s="203" t="s">
        <v>69</v>
      </c>
      <c r="E138" s="203" t="s">
        <v>70</v>
      </c>
      <c r="F138" s="204" t="s">
        <v>178</v>
      </c>
      <c r="G138" s="205" t="s">
        <v>179</v>
      </c>
      <c r="H138" s="205" t="s">
        <v>80</v>
      </c>
      <c r="I138" s="206">
        <v>5000000000</v>
      </c>
      <c r="J138" s="206">
        <v>5036021872</v>
      </c>
      <c r="K138" s="206">
        <v>5291400000</v>
      </c>
      <c r="L138" s="206">
        <v>5000000000</v>
      </c>
      <c r="M138" s="208">
        <v>0.08</v>
      </c>
      <c r="N138" s="208">
        <f>+K138/'ACTIVO NETO'!$E$27</f>
        <v>275.60183920106584</v>
      </c>
      <c r="O138" s="209">
        <v>0.5</v>
      </c>
      <c r="P138" s="208">
        <v>0.28660000000000002</v>
      </c>
      <c r="S138" s="212"/>
    </row>
    <row r="139" spans="1:19" s="210" customFormat="1" ht="15" hidden="1" customHeight="1">
      <c r="A139" s="201"/>
      <c r="B139" s="202" t="s">
        <v>201</v>
      </c>
      <c r="C139" s="200" t="s">
        <v>167</v>
      </c>
      <c r="D139" s="203" t="s">
        <v>69</v>
      </c>
      <c r="E139" s="203" t="s">
        <v>70</v>
      </c>
      <c r="F139" s="204" t="s">
        <v>178</v>
      </c>
      <c r="G139" s="205" t="s">
        <v>179</v>
      </c>
      <c r="H139" s="205" t="s">
        <v>80</v>
      </c>
      <c r="I139" s="206">
        <v>5000000000</v>
      </c>
      <c r="J139" s="206">
        <v>5036021872</v>
      </c>
      <c r="K139" s="206">
        <v>5291400000</v>
      </c>
      <c r="L139" s="206">
        <v>5000000000</v>
      </c>
      <c r="M139" s="208">
        <v>0.08</v>
      </c>
      <c r="N139" s="208">
        <f>+K139/'ACTIVO NETO'!$E$27</f>
        <v>275.60183920106584</v>
      </c>
      <c r="O139" s="209">
        <v>0.5</v>
      </c>
      <c r="P139" s="208">
        <v>0.28660000000000002</v>
      </c>
      <c r="S139" s="212"/>
    </row>
    <row r="140" spans="1:19" s="210" customFormat="1" ht="15" hidden="1" customHeight="1">
      <c r="A140" s="201"/>
      <c r="B140" s="202" t="s">
        <v>201</v>
      </c>
      <c r="C140" s="200" t="s">
        <v>167</v>
      </c>
      <c r="D140" s="203" t="s">
        <v>69</v>
      </c>
      <c r="E140" s="203" t="s">
        <v>70</v>
      </c>
      <c r="F140" s="204" t="s">
        <v>178</v>
      </c>
      <c r="G140" s="205" t="s">
        <v>179</v>
      </c>
      <c r="H140" s="205" t="s">
        <v>80</v>
      </c>
      <c r="I140" s="206">
        <v>5000000000</v>
      </c>
      <c r="J140" s="206">
        <v>5036021872</v>
      </c>
      <c r="K140" s="206">
        <v>5291400000</v>
      </c>
      <c r="L140" s="206">
        <v>5000000000</v>
      </c>
      <c r="M140" s="208">
        <v>0.08</v>
      </c>
      <c r="N140" s="208">
        <f>+K140/'ACTIVO NETO'!$E$27</f>
        <v>275.60183920106584</v>
      </c>
      <c r="O140" s="209">
        <v>0.5</v>
      </c>
      <c r="P140" s="208">
        <v>0.28660000000000002</v>
      </c>
      <c r="S140" s="212"/>
    </row>
    <row r="141" spans="1:19" s="210" customFormat="1" ht="15" hidden="1" customHeight="1">
      <c r="A141" s="201"/>
      <c r="B141" s="202" t="s">
        <v>201</v>
      </c>
      <c r="C141" s="200" t="s">
        <v>167</v>
      </c>
      <c r="D141" s="203" t="s">
        <v>69</v>
      </c>
      <c r="E141" s="203" t="s">
        <v>70</v>
      </c>
      <c r="F141" s="204" t="s">
        <v>178</v>
      </c>
      <c r="G141" s="205" t="s">
        <v>179</v>
      </c>
      <c r="H141" s="205" t="s">
        <v>80</v>
      </c>
      <c r="I141" s="206">
        <v>5000000000</v>
      </c>
      <c r="J141" s="206">
        <v>5036021872</v>
      </c>
      <c r="K141" s="206">
        <v>5291400000</v>
      </c>
      <c r="L141" s="206">
        <v>5000000000</v>
      </c>
      <c r="M141" s="208">
        <v>0.08</v>
      </c>
      <c r="N141" s="208">
        <f>+K141/'ACTIVO NETO'!$E$27</f>
        <v>275.60183920106584</v>
      </c>
      <c r="O141" s="209">
        <v>0.5</v>
      </c>
      <c r="P141" s="208">
        <v>0.28660000000000002</v>
      </c>
      <c r="S141" s="212"/>
    </row>
    <row r="142" spans="1:19" s="210" customFormat="1" ht="15" hidden="1" customHeight="1">
      <c r="A142" s="201"/>
      <c r="B142" s="202" t="s">
        <v>201</v>
      </c>
      <c r="C142" s="200" t="s">
        <v>167</v>
      </c>
      <c r="D142" s="203" t="s">
        <v>69</v>
      </c>
      <c r="E142" s="203" t="s">
        <v>70</v>
      </c>
      <c r="F142" s="204" t="s">
        <v>178</v>
      </c>
      <c r="G142" s="205" t="s">
        <v>179</v>
      </c>
      <c r="H142" s="205" t="s">
        <v>80</v>
      </c>
      <c r="I142" s="206">
        <v>5000000000</v>
      </c>
      <c r="J142" s="206">
        <v>5036021872</v>
      </c>
      <c r="K142" s="206">
        <v>5291400000</v>
      </c>
      <c r="L142" s="206">
        <v>5000000000</v>
      </c>
      <c r="M142" s="208">
        <v>0.08</v>
      </c>
      <c r="N142" s="208">
        <f>+K142/'ACTIVO NETO'!$E$27</f>
        <v>275.60183920106584</v>
      </c>
      <c r="O142" s="209">
        <v>0.5</v>
      </c>
      <c r="P142" s="208">
        <v>0.28660000000000002</v>
      </c>
      <c r="S142" s="212"/>
    </row>
    <row r="143" spans="1:19" s="210" customFormat="1" ht="15" hidden="1" customHeight="1">
      <c r="A143" s="201"/>
      <c r="B143" s="202" t="s">
        <v>201</v>
      </c>
      <c r="C143" s="200" t="s">
        <v>167</v>
      </c>
      <c r="D143" s="203" t="s">
        <v>69</v>
      </c>
      <c r="E143" s="203" t="s">
        <v>70</v>
      </c>
      <c r="F143" s="204" t="s">
        <v>180</v>
      </c>
      <c r="G143" s="205" t="s">
        <v>181</v>
      </c>
      <c r="H143" s="205" t="s">
        <v>80</v>
      </c>
      <c r="I143" s="206">
        <v>5000000000</v>
      </c>
      <c r="J143" s="206">
        <v>5014005787</v>
      </c>
      <c r="K143" s="206">
        <v>5223300000</v>
      </c>
      <c r="L143" s="206">
        <v>5000000000</v>
      </c>
      <c r="M143" s="208">
        <v>7.1999999999999995E-2</v>
      </c>
      <c r="N143" s="208">
        <f>+K143/'ACTIVO NETO'!$E$27</f>
        <v>272.05486009353427</v>
      </c>
      <c r="O143" s="209">
        <v>0.5</v>
      </c>
      <c r="P143" s="208">
        <v>0.28660000000000002</v>
      </c>
      <c r="S143" s="212"/>
    </row>
    <row r="144" spans="1:19" s="210" customFormat="1" ht="15" hidden="1" customHeight="1">
      <c r="A144" s="201"/>
      <c r="B144" s="202" t="s">
        <v>201</v>
      </c>
      <c r="C144" s="200" t="s">
        <v>167</v>
      </c>
      <c r="D144" s="203" t="s">
        <v>69</v>
      </c>
      <c r="E144" s="203" t="s">
        <v>70</v>
      </c>
      <c r="F144" s="204" t="s">
        <v>180</v>
      </c>
      <c r="G144" s="205" t="s">
        <v>181</v>
      </c>
      <c r="H144" s="205" t="s">
        <v>80</v>
      </c>
      <c r="I144" s="206">
        <v>5000000000</v>
      </c>
      <c r="J144" s="206">
        <v>5014005787</v>
      </c>
      <c r="K144" s="206">
        <v>5223300000</v>
      </c>
      <c r="L144" s="206">
        <v>5000000000</v>
      </c>
      <c r="M144" s="208">
        <v>7.1999999999999995E-2</v>
      </c>
      <c r="N144" s="208">
        <f>+K144/'ACTIVO NETO'!$E$27</f>
        <v>272.05486009353427</v>
      </c>
      <c r="O144" s="209">
        <v>0.5</v>
      </c>
      <c r="P144" s="208">
        <v>0.28660000000000002</v>
      </c>
      <c r="S144" s="212"/>
    </row>
    <row r="145" spans="1:19" s="210" customFormat="1" ht="15" hidden="1" customHeight="1">
      <c r="A145" s="201"/>
      <c r="B145" s="202" t="s">
        <v>201</v>
      </c>
      <c r="C145" s="200" t="s">
        <v>167</v>
      </c>
      <c r="D145" s="203" t="s">
        <v>69</v>
      </c>
      <c r="E145" s="203" t="s">
        <v>70</v>
      </c>
      <c r="F145" s="204" t="s">
        <v>180</v>
      </c>
      <c r="G145" s="205" t="s">
        <v>181</v>
      </c>
      <c r="H145" s="205" t="s">
        <v>80</v>
      </c>
      <c r="I145" s="206">
        <v>5000000000</v>
      </c>
      <c r="J145" s="206">
        <v>5014005787</v>
      </c>
      <c r="K145" s="206">
        <v>5223300000</v>
      </c>
      <c r="L145" s="206">
        <v>5000000000</v>
      </c>
      <c r="M145" s="208">
        <v>7.1999999999999995E-2</v>
      </c>
      <c r="N145" s="208">
        <f>+K145/'ACTIVO NETO'!$E$27</f>
        <v>272.05486009353427</v>
      </c>
      <c r="O145" s="209">
        <v>0.5</v>
      </c>
      <c r="P145" s="208">
        <v>0.28660000000000002</v>
      </c>
      <c r="S145" s="212"/>
    </row>
    <row r="146" spans="1:19" s="210" customFormat="1" ht="15" hidden="1" customHeight="1">
      <c r="A146" s="201"/>
      <c r="B146" s="202" t="s">
        <v>201</v>
      </c>
      <c r="C146" s="200" t="s">
        <v>167</v>
      </c>
      <c r="D146" s="203" t="s">
        <v>69</v>
      </c>
      <c r="E146" s="203" t="s">
        <v>70</v>
      </c>
      <c r="F146" s="204" t="s">
        <v>180</v>
      </c>
      <c r="G146" s="205" t="s">
        <v>181</v>
      </c>
      <c r="H146" s="205" t="s">
        <v>80</v>
      </c>
      <c r="I146" s="206">
        <v>5000000000</v>
      </c>
      <c r="J146" s="206">
        <v>5014005787</v>
      </c>
      <c r="K146" s="206">
        <v>5223300000</v>
      </c>
      <c r="L146" s="206">
        <v>5000000000</v>
      </c>
      <c r="M146" s="208">
        <v>7.1999999999999995E-2</v>
      </c>
      <c r="N146" s="208">
        <f>+K146/'ACTIVO NETO'!$E$27</f>
        <v>272.05486009353427</v>
      </c>
      <c r="O146" s="209">
        <v>0.5</v>
      </c>
      <c r="P146" s="208">
        <v>0.28660000000000002</v>
      </c>
      <c r="S146" s="212"/>
    </row>
    <row r="147" spans="1:19" s="210" customFormat="1" ht="15" hidden="1" customHeight="1">
      <c r="A147" s="201"/>
      <c r="B147" s="202" t="s">
        <v>201</v>
      </c>
      <c r="C147" s="200" t="s">
        <v>167</v>
      </c>
      <c r="D147" s="203" t="s">
        <v>69</v>
      </c>
      <c r="E147" s="203" t="s">
        <v>70</v>
      </c>
      <c r="F147" s="204" t="s">
        <v>180</v>
      </c>
      <c r="G147" s="205" t="s">
        <v>181</v>
      </c>
      <c r="H147" s="205" t="s">
        <v>80</v>
      </c>
      <c r="I147" s="206">
        <v>5000000000</v>
      </c>
      <c r="J147" s="206">
        <v>5014005787</v>
      </c>
      <c r="K147" s="206">
        <v>5223300000</v>
      </c>
      <c r="L147" s="206">
        <v>5000000000</v>
      </c>
      <c r="M147" s="208">
        <v>7.1999999999999995E-2</v>
      </c>
      <c r="N147" s="208">
        <f>+K147/'ACTIVO NETO'!$E$27</f>
        <v>272.05486009353427</v>
      </c>
      <c r="O147" s="209">
        <v>0.5</v>
      </c>
      <c r="P147" s="208">
        <v>0.28660000000000002</v>
      </c>
      <c r="S147" s="212"/>
    </row>
    <row r="148" spans="1:19" s="210" customFormat="1" ht="15" hidden="1" customHeight="1">
      <c r="A148" s="201"/>
      <c r="B148" s="202" t="s">
        <v>201</v>
      </c>
      <c r="C148" s="200" t="s">
        <v>167</v>
      </c>
      <c r="D148" s="203" t="s">
        <v>69</v>
      </c>
      <c r="E148" s="203" t="s">
        <v>70</v>
      </c>
      <c r="F148" s="204" t="s">
        <v>180</v>
      </c>
      <c r="G148" s="205" t="s">
        <v>181</v>
      </c>
      <c r="H148" s="205" t="s">
        <v>80</v>
      </c>
      <c r="I148" s="206">
        <v>5000000000</v>
      </c>
      <c r="J148" s="206">
        <v>5014005787</v>
      </c>
      <c r="K148" s="206">
        <v>5223300000</v>
      </c>
      <c r="L148" s="206">
        <v>5000000000</v>
      </c>
      <c r="M148" s="208">
        <v>7.1999999999999995E-2</v>
      </c>
      <c r="N148" s="208">
        <f>+K148/'ACTIVO NETO'!$E$27</f>
        <v>272.05486009353427</v>
      </c>
      <c r="O148" s="209">
        <v>0.5</v>
      </c>
      <c r="P148" s="208">
        <v>0.28660000000000002</v>
      </c>
      <c r="S148" s="212"/>
    </row>
    <row r="149" spans="1:19" s="210" customFormat="1" ht="15" hidden="1" customHeight="1">
      <c r="A149" s="201"/>
      <c r="B149" s="202" t="s">
        <v>201</v>
      </c>
      <c r="C149" s="200" t="s">
        <v>167</v>
      </c>
      <c r="D149" s="203" t="s">
        <v>69</v>
      </c>
      <c r="E149" s="203" t="s">
        <v>70</v>
      </c>
      <c r="F149" s="204" t="s">
        <v>180</v>
      </c>
      <c r="G149" s="205" t="s">
        <v>181</v>
      </c>
      <c r="H149" s="205" t="s">
        <v>80</v>
      </c>
      <c r="I149" s="206">
        <v>5000000000</v>
      </c>
      <c r="J149" s="206">
        <v>5014005787</v>
      </c>
      <c r="K149" s="206">
        <v>5223300000</v>
      </c>
      <c r="L149" s="206">
        <v>5000000000</v>
      </c>
      <c r="M149" s="208">
        <v>7.1999999999999995E-2</v>
      </c>
      <c r="N149" s="208">
        <f>+K149/'ACTIVO NETO'!$E$27</f>
        <v>272.05486009353427</v>
      </c>
      <c r="O149" s="209">
        <v>0.5</v>
      </c>
      <c r="P149" s="208">
        <v>0.28660000000000002</v>
      </c>
      <c r="S149" s="212"/>
    </row>
    <row r="150" spans="1:19" s="210" customFormat="1" ht="15" hidden="1" customHeight="1">
      <c r="A150" s="201"/>
      <c r="B150" s="202" t="s">
        <v>201</v>
      </c>
      <c r="C150" s="200" t="s">
        <v>167</v>
      </c>
      <c r="D150" s="203" t="s">
        <v>69</v>
      </c>
      <c r="E150" s="203" t="s">
        <v>70</v>
      </c>
      <c r="F150" s="204" t="s">
        <v>180</v>
      </c>
      <c r="G150" s="205" t="s">
        <v>181</v>
      </c>
      <c r="H150" s="205" t="s">
        <v>80</v>
      </c>
      <c r="I150" s="206">
        <v>5000000000</v>
      </c>
      <c r="J150" s="206">
        <v>5014005787</v>
      </c>
      <c r="K150" s="206">
        <v>5223300000</v>
      </c>
      <c r="L150" s="206">
        <v>5000000000</v>
      </c>
      <c r="M150" s="208">
        <v>7.1999999999999995E-2</v>
      </c>
      <c r="N150" s="208">
        <f>+K150/'ACTIVO NETO'!$E$27</f>
        <v>272.05486009353427</v>
      </c>
      <c r="O150" s="209">
        <v>0.5</v>
      </c>
      <c r="P150" s="208">
        <v>0.28660000000000002</v>
      </c>
      <c r="S150" s="212"/>
    </row>
    <row r="151" spans="1:19" s="210" customFormat="1" ht="15" hidden="1" customHeight="1">
      <c r="A151" s="201"/>
      <c r="B151" s="202" t="s">
        <v>201</v>
      </c>
      <c r="C151" s="200" t="s">
        <v>167</v>
      </c>
      <c r="D151" s="203" t="s">
        <v>69</v>
      </c>
      <c r="E151" s="203" t="s">
        <v>70</v>
      </c>
      <c r="F151" s="204" t="s">
        <v>180</v>
      </c>
      <c r="G151" s="205" t="s">
        <v>181</v>
      </c>
      <c r="H151" s="205" t="s">
        <v>80</v>
      </c>
      <c r="I151" s="206">
        <v>5000000000</v>
      </c>
      <c r="J151" s="206">
        <v>5014005787</v>
      </c>
      <c r="K151" s="206">
        <v>5223300000</v>
      </c>
      <c r="L151" s="206">
        <v>5000000000</v>
      </c>
      <c r="M151" s="208">
        <v>7.1999999999999995E-2</v>
      </c>
      <c r="N151" s="208">
        <f>+K151/'ACTIVO NETO'!$E$27</f>
        <v>272.05486009353427</v>
      </c>
      <c r="O151" s="209">
        <v>0.5</v>
      </c>
      <c r="P151" s="208">
        <v>0.28660000000000002</v>
      </c>
      <c r="S151" s="212"/>
    </row>
    <row r="152" spans="1:19" s="210" customFormat="1" ht="15" hidden="1" customHeight="1">
      <c r="A152" s="201"/>
      <c r="B152" s="202" t="s">
        <v>201</v>
      </c>
      <c r="C152" s="200" t="s">
        <v>167</v>
      </c>
      <c r="D152" s="203" t="s">
        <v>69</v>
      </c>
      <c r="E152" s="203" t="s">
        <v>70</v>
      </c>
      <c r="F152" s="204" t="s">
        <v>180</v>
      </c>
      <c r="G152" s="205" t="s">
        <v>181</v>
      </c>
      <c r="H152" s="205" t="s">
        <v>80</v>
      </c>
      <c r="I152" s="206">
        <v>5000000000</v>
      </c>
      <c r="J152" s="206">
        <v>5014005787</v>
      </c>
      <c r="K152" s="206">
        <v>5223300000</v>
      </c>
      <c r="L152" s="206">
        <v>5000000000</v>
      </c>
      <c r="M152" s="208">
        <v>7.1999999999999995E-2</v>
      </c>
      <c r="N152" s="208">
        <f>+K152/'ACTIVO NETO'!$E$27</f>
        <v>272.05486009353427</v>
      </c>
      <c r="O152" s="209">
        <v>0.5</v>
      </c>
      <c r="P152" s="208">
        <v>0.28660000000000002</v>
      </c>
      <c r="S152" s="212"/>
    </row>
    <row r="153" spans="1:19" s="210" customFormat="1" ht="15" hidden="1" customHeight="1">
      <c r="A153" s="201"/>
      <c r="B153" s="202" t="s">
        <v>201</v>
      </c>
      <c r="C153" s="200" t="s">
        <v>167</v>
      </c>
      <c r="D153" s="203" t="s">
        <v>69</v>
      </c>
      <c r="E153" s="203" t="s">
        <v>70</v>
      </c>
      <c r="F153" s="204" t="s">
        <v>180</v>
      </c>
      <c r="G153" s="205" t="s">
        <v>181</v>
      </c>
      <c r="H153" s="205" t="s">
        <v>80</v>
      </c>
      <c r="I153" s="206">
        <v>5000000000</v>
      </c>
      <c r="J153" s="206">
        <v>5014005787</v>
      </c>
      <c r="K153" s="206">
        <v>5223300000</v>
      </c>
      <c r="L153" s="206">
        <v>5000000000</v>
      </c>
      <c r="M153" s="208">
        <v>7.1999999999999995E-2</v>
      </c>
      <c r="N153" s="208">
        <f>+K153/'ACTIVO NETO'!$E$27</f>
        <v>272.05486009353427</v>
      </c>
      <c r="O153" s="209">
        <v>0.5</v>
      </c>
      <c r="P153" s="208">
        <v>0.28660000000000002</v>
      </c>
      <c r="S153" s="212"/>
    </row>
    <row r="154" spans="1:19" s="210" customFormat="1" ht="15" hidden="1" customHeight="1">
      <c r="A154" s="201"/>
      <c r="B154" s="202" t="s">
        <v>201</v>
      </c>
      <c r="C154" s="200" t="s">
        <v>167</v>
      </c>
      <c r="D154" s="203" t="s">
        <v>69</v>
      </c>
      <c r="E154" s="203" t="s">
        <v>70</v>
      </c>
      <c r="F154" s="204" t="s">
        <v>180</v>
      </c>
      <c r="G154" s="205" t="s">
        <v>181</v>
      </c>
      <c r="H154" s="205" t="s">
        <v>80</v>
      </c>
      <c r="I154" s="206">
        <v>5000000000</v>
      </c>
      <c r="J154" s="206">
        <v>5014005787</v>
      </c>
      <c r="K154" s="206">
        <v>5223300000</v>
      </c>
      <c r="L154" s="206">
        <v>5000000000</v>
      </c>
      <c r="M154" s="208">
        <v>7.1999999999999995E-2</v>
      </c>
      <c r="N154" s="208">
        <f>+K154/'ACTIVO NETO'!$E$27</f>
        <v>272.05486009353427</v>
      </c>
      <c r="O154" s="209">
        <v>0.5</v>
      </c>
      <c r="P154" s="208">
        <v>0.28660000000000002</v>
      </c>
      <c r="S154" s="212"/>
    </row>
    <row r="155" spans="1:19" s="210" customFormat="1" ht="15" hidden="1" customHeight="1">
      <c r="A155" s="201"/>
      <c r="B155" s="202" t="s">
        <v>201</v>
      </c>
      <c r="C155" s="200" t="s">
        <v>167</v>
      </c>
      <c r="D155" s="203" t="s">
        <v>69</v>
      </c>
      <c r="E155" s="203" t="s">
        <v>70</v>
      </c>
      <c r="F155" s="204" t="s">
        <v>180</v>
      </c>
      <c r="G155" s="205" t="s">
        <v>181</v>
      </c>
      <c r="H155" s="205" t="s">
        <v>80</v>
      </c>
      <c r="I155" s="206">
        <v>5000000000</v>
      </c>
      <c r="J155" s="206">
        <v>5014005787</v>
      </c>
      <c r="K155" s="206">
        <v>5223300000</v>
      </c>
      <c r="L155" s="206">
        <v>5000000000</v>
      </c>
      <c r="M155" s="208">
        <v>7.1999999999999995E-2</v>
      </c>
      <c r="N155" s="208">
        <f>+K155/'ACTIVO NETO'!$E$27</f>
        <v>272.05486009353427</v>
      </c>
      <c r="O155" s="209">
        <v>0.5</v>
      </c>
      <c r="P155" s="208">
        <v>0.28660000000000002</v>
      </c>
      <c r="S155" s="212"/>
    </row>
    <row r="156" spans="1:19" s="210" customFormat="1" ht="15" hidden="1" customHeight="1">
      <c r="A156" s="201"/>
      <c r="B156" s="202" t="s">
        <v>201</v>
      </c>
      <c r="C156" s="200" t="s">
        <v>167</v>
      </c>
      <c r="D156" s="203" t="s">
        <v>69</v>
      </c>
      <c r="E156" s="203" t="s">
        <v>70</v>
      </c>
      <c r="F156" s="204" t="s">
        <v>180</v>
      </c>
      <c r="G156" s="205" t="s">
        <v>181</v>
      </c>
      <c r="H156" s="205" t="s">
        <v>80</v>
      </c>
      <c r="I156" s="206">
        <v>5000000000</v>
      </c>
      <c r="J156" s="206">
        <v>5014005787</v>
      </c>
      <c r="K156" s="206">
        <v>5223300000</v>
      </c>
      <c r="L156" s="206">
        <v>5000000000</v>
      </c>
      <c r="M156" s="208">
        <v>7.1999999999999995E-2</v>
      </c>
      <c r="N156" s="208">
        <f>+K156/'ACTIVO NETO'!$E$27</f>
        <v>272.05486009353427</v>
      </c>
      <c r="O156" s="209">
        <v>0.5</v>
      </c>
      <c r="P156" s="208">
        <v>0.28660000000000002</v>
      </c>
      <c r="S156" s="212"/>
    </row>
    <row r="157" spans="1:19" s="210" customFormat="1" ht="15" hidden="1" customHeight="1">
      <c r="A157" s="201"/>
      <c r="B157" s="202" t="s">
        <v>201</v>
      </c>
      <c r="C157" s="200" t="s">
        <v>167</v>
      </c>
      <c r="D157" s="203" t="s">
        <v>69</v>
      </c>
      <c r="E157" s="203" t="s">
        <v>70</v>
      </c>
      <c r="F157" s="204" t="s">
        <v>180</v>
      </c>
      <c r="G157" s="205" t="s">
        <v>181</v>
      </c>
      <c r="H157" s="205" t="s">
        <v>80</v>
      </c>
      <c r="I157" s="206">
        <v>5000000000</v>
      </c>
      <c r="J157" s="206">
        <v>5014005787</v>
      </c>
      <c r="K157" s="206">
        <v>5223300000</v>
      </c>
      <c r="L157" s="206">
        <v>5000000000</v>
      </c>
      <c r="M157" s="208">
        <v>7.1999999999999995E-2</v>
      </c>
      <c r="N157" s="208">
        <f>+K157/'ACTIVO NETO'!$E$27</f>
        <v>272.05486009353427</v>
      </c>
      <c r="O157" s="209">
        <v>0.5</v>
      </c>
      <c r="P157" s="208">
        <v>0.28660000000000002</v>
      </c>
      <c r="S157" s="212"/>
    </row>
    <row r="158" spans="1:19" s="210" customFormat="1" ht="15" hidden="1" customHeight="1">
      <c r="A158" s="201"/>
      <c r="B158" s="202" t="s">
        <v>201</v>
      </c>
      <c r="C158" s="200" t="s">
        <v>167</v>
      </c>
      <c r="D158" s="203" t="s">
        <v>69</v>
      </c>
      <c r="E158" s="203" t="s">
        <v>70</v>
      </c>
      <c r="F158" s="204" t="s">
        <v>180</v>
      </c>
      <c r="G158" s="205" t="s">
        <v>181</v>
      </c>
      <c r="H158" s="205" t="s">
        <v>80</v>
      </c>
      <c r="I158" s="206">
        <v>5000000000</v>
      </c>
      <c r="J158" s="206">
        <v>5014005787</v>
      </c>
      <c r="K158" s="206">
        <v>5223300000</v>
      </c>
      <c r="L158" s="206">
        <v>5000000000</v>
      </c>
      <c r="M158" s="208">
        <v>7.1999999999999995E-2</v>
      </c>
      <c r="N158" s="208">
        <f>+K158/'ACTIVO NETO'!$E$27</f>
        <v>272.05486009353427</v>
      </c>
      <c r="O158" s="209">
        <v>0.5</v>
      </c>
      <c r="P158" s="208">
        <v>0.28660000000000002</v>
      </c>
      <c r="S158" s="212"/>
    </row>
    <row r="159" spans="1:19" s="210" customFormat="1" ht="15" hidden="1" customHeight="1">
      <c r="A159" s="201"/>
      <c r="B159" s="202" t="s">
        <v>201</v>
      </c>
      <c r="C159" s="200" t="s">
        <v>167</v>
      </c>
      <c r="D159" s="203" t="s">
        <v>69</v>
      </c>
      <c r="E159" s="203" t="s">
        <v>70</v>
      </c>
      <c r="F159" s="204" t="s">
        <v>180</v>
      </c>
      <c r="G159" s="205" t="s">
        <v>181</v>
      </c>
      <c r="H159" s="205" t="s">
        <v>80</v>
      </c>
      <c r="I159" s="206">
        <v>5000000000</v>
      </c>
      <c r="J159" s="206">
        <v>5014005787</v>
      </c>
      <c r="K159" s="206">
        <v>5223300000</v>
      </c>
      <c r="L159" s="206">
        <v>5000000000</v>
      </c>
      <c r="M159" s="208">
        <v>7.1999999999999995E-2</v>
      </c>
      <c r="N159" s="208">
        <f>+K159/'ACTIVO NETO'!$E$27</f>
        <v>272.05486009353427</v>
      </c>
      <c r="O159" s="209">
        <v>0.5</v>
      </c>
      <c r="P159" s="208">
        <v>0.28660000000000002</v>
      </c>
      <c r="S159" s="212"/>
    </row>
    <row r="160" spans="1:19" s="210" customFormat="1" ht="15" hidden="1" customHeight="1">
      <c r="A160" s="201"/>
      <c r="B160" s="202" t="s">
        <v>201</v>
      </c>
      <c r="C160" s="200" t="s">
        <v>167</v>
      </c>
      <c r="D160" s="203" t="s">
        <v>69</v>
      </c>
      <c r="E160" s="203" t="s">
        <v>70</v>
      </c>
      <c r="F160" s="204" t="s">
        <v>180</v>
      </c>
      <c r="G160" s="205" t="s">
        <v>181</v>
      </c>
      <c r="H160" s="205" t="s">
        <v>80</v>
      </c>
      <c r="I160" s="206">
        <v>5000000000</v>
      </c>
      <c r="J160" s="206">
        <v>5014005787</v>
      </c>
      <c r="K160" s="206">
        <v>5223300000</v>
      </c>
      <c r="L160" s="206">
        <v>5000000000</v>
      </c>
      <c r="M160" s="208">
        <v>7.1999999999999995E-2</v>
      </c>
      <c r="N160" s="208">
        <f>+K160/'ACTIVO NETO'!$E$27</f>
        <v>272.05486009353427</v>
      </c>
      <c r="O160" s="209">
        <v>0.5</v>
      </c>
      <c r="P160" s="208">
        <v>0.28660000000000002</v>
      </c>
      <c r="S160" s="212"/>
    </row>
    <row r="161" spans="1:19" s="210" customFormat="1" ht="15" hidden="1" customHeight="1">
      <c r="A161" s="201"/>
      <c r="B161" s="202" t="s">
        <v>201</v>
      </c>
      <c r="C161" s="200" t="s">
        <v>167</v>
      </c>
      <c r="D161" s="203" t="s">
        <v>69</v>
      </c>
      <c r="E161" s="203" t="s">
        <v>70</v>
      </c>
      <c r="F161" s="204" t="s">
        <v>180</v>
      </c>
      <c r="G161" s="205" t="s">
        <v>181</v>
      </c>
      <c r="H161" s="205" t="s">
        <v>80</v>
      </c>
      <c r="I161" s="206">
        <v>5000000000</v>
      </c>
      <c r="J161" s="206">
        <v>5014005787</v>
      </c>
      <c r="K161" s="206">
        <v>5223300000</v>
      </c>
      <c r="L161" s="206">
        <v>5000000000</v>
      </c>
      <c r="M161" s="208">
        <v>7.1999999999999995E-2</v>
      </c>
      <c r="N161" s="208">
        <f>+K161/'ACTIVO NETO'!$E$27</f>
        <v>272.05486009353427</v>
      </c>
      <c r="O161" s="209">
        <v>0.5</v>
      </c>
      <c r="P161" s="208">
        <v>0.28660000000000002</v>
      </c>
      <c r="S161" s="212"/>
    </row>
    <row r="162" spans="1:19" s="210" customFormat="1" ht="15" hidden="1" customHeight="1">
      <c r="A162" s="201"/>
      <c r="B162" s="202" t="s">
        <v>201</v>
      </c>
      <c r="C162" s="200" t="s">
        <v>167</v>
      </c>
      <c r="D162" s="203" t="s">
        <v>69</v>
      </c>
      <c r="E162" s="203" t="s">
        <v>70</v>
      </c>
      <c r="F162" s="204" t="s">
        <v>180</v>
      </c>
      <c r="G162" s="205" t="s">
        <v>181</v>
      </c>
      <c r="H162" s="205" t="s">
        <v>80</v>
      </c>
      <c r="I162" s="206">
        <v>5000000000</v>
      </c>
      <c r="J162" s="206">
        <v>5014005787</v>
      </c>
      <c r="K162" s="206">
        <v>5223300000</v>
      </c>
      <c r="L162" s="206">
        <v>5000000000</v>
      </c>
      <c r="M162" s="208">
        <v>7.1999999999999995E-2</v>
      </c>
      <c r="N162" s="208">
        <f>+K162/'ACTIVO NETO'!$E$27</f>
        <v>272.05486009353427</v>
      </c>
      <c r="O162" s="209">
        <v>0.5</v>
      </c>
      <c r="P162" s="208">
        <v>0.28660000000000002</v>
      </c>
      <c r="S162" s="212"/>
    </row>
    <row r="163" spans="1:19" s="210" customFormat="1" ht="15" hidden="1" customHeight="1">
      <c r="A163" s="201"/>
      <c r="B163" s="202" t="s">
        <v>201</v>
      </c>
      <c r="C163" s="200" t="s">
        <v>167</v>
      </c>
      <c r="D163" s="203" t="s">
        <v>69</v>
      </c>
      <c r="E163" s="203" t="s">
        <v>70</v>
      </c>
      <c r="F163" s="204" t="s">
        <v>182</v>
      </c>
      <c r="G163" s="205" t="s">
        <v>183</v>
      </c>
      <c r="H163" s="205" t="s">
        <v>80</v>
      </c>
      <c r="I163" s="206">
        <v>2000000000</v>
      </c>
      <c r="J163" s="206">
        <v>2246032011</v>
      </c>
      <c r="K163" s="206">
        <v>2141160000</v>
      </c>
      <c r="L163" s="206">
        <v>2000000000</v>
      </c>
      <c r="M163" s="208">
        <v>9.5000000000000001E-2</v>
      </c>
      <c r="N163" s="208">
        <f>+K163/'ACTIVO NETO'!$E$27</f>
        <v>111.52202328755229</v>
      </c>
      <c r="O163" s="209">
        <v>0.5</v>
      </c>
      <c r="P163" s="208">
        <v>0.28660000000000002</v>
      </c>
      <c r="S163" s="212"/>
    </row>
    <row r="164" spans="1:19" s="210" customFormat="1" ht="15" hidden="1" customHeight="1">
      <c r="A164" s="201"/>
      <c r="B164" s="202" t="s">
        <v>201</v>
      </c>
      <c r="C164" s="200" t="s">
        <v>167</v>
      </c>
      <c r="D164" s="203" t="s">
        <v>69</v>
      </c>
      <c r="E164" s="203" t="s">
        <v>70</v>
      </c>
      <c r="F164" s="204" t="s">
        <v>182</v>
      </c>
      <c r="G164" s="205" t="s">
        <v>183</v>
      </c>
      <c r="H164" s="205" t="s">
        <v>80</v>
      </c>
      <c r="I164" s="206">
        <v>2000000000</v>
      </c>
      <c r="J164" s="206">
        <v>2246032011</v>
      </c>
      <c r="K164" s="206">
        <v>2141160000</v>
      </c>
      <c r="L164" s="206">
        <v>2000000000</v>
      </c>
      <c r="M164" s="208">
        <v>9.5000000000000001E-2</v>
      </c>
      <c r="N164" s="208">
        <f>+K164/'ACTIVO NETO'!$E$27</f>
        <v>111.52202328755229</v>
      </c>
      <c r="O164" s="209">
        <v>0.5</v>
      </c>
      <c r="P164" s="208">
        <v>0.28660000000000002</v>
      </c>
      <c r="S164" s="212"/>
    </row>
    <row r="165" spans="1:19" s="210" customFormat="1" ht="15" hidden="1" customHeight="1">
      <c r="A165" s="201"/>
      <c r="B165" s="202" t="s">
        <v>201</v>
      </c>
      <c r="C165" s="200" t="s">
        <v>167</v>
      </c>
      <c r="D165" s="203" t="s">
        <v>69</v>
      </c>
      <c r="E165" s="203" t="s">
        <v>70</v>
      </c>
      <c r="F165" s="204" t="s">
        <v>182</v>
      </c>
      <c r="G165" s="205" t="s">
        <v>183</v>
      </c>
      <c r="H165" s="205" t="s">
        <v>80</v>
      </c>
      <c r="I165" s="206">
        <v>2000000000</v>
      </c>
      <c r="J165" s="206">
        <v>2246032011</v>
      </c>
      <c r="K165" s="206">
        <v>2141160000</v>
      </c>
      <c r="L165" s="206">
        <v>2000000000</v>
      </c>
      <c r="M165" s="208">
        <v>9.5000000000000001E-2</v>
      </c>
      <c r="N165" s="208">
        <f>+K165/'ACTIVO NETO'!$E$27</f>
        <v>111.52202328755229</v>
      </c>
      <c r="O165" s="209">
        <v>0.5</v>
      </c>
      <c r="P165" s="208">
        <v>0.28660000000000002</v>
      </c>
      <c r="S165" s="212"/>
    </row>
    <row r="166" spans="1:19" s="210" customFormat="1" ht="15" hidden="1" customHeight="1">
      <c r="A166" s="201"/>
      <c r="B166" s="202" t="s">
        <v>201</v>
      </c>
      <c r="C166" s="200" t="s">
        <v>167</v>
      </c>
      <c r="D166" s="203" t="s">
        <v>69</v>
      </c>
      <c r="E166" s="203" t="s">
        <v>70</v>
      </c>
      <c r="F166" s="204" t="s">
        <v>182</v>
      </c>
      <c r="G166" s="205" t="s">
        <v>183</v>
      </c>
      <c r="H166" s="205" t="s">
        <v>80</v>
      </c>
      <c r="I166" s="206">
        <v>2000000000</v>
      </c>
      <c r="J166" s="206">
        <v>2246032011</v>
      </c>
      <c r="K166" s="206">
        <v>2141160000</v>
      </c>
      <c r="L166" s="206">
        <v>2000000000</v>
      </c>
      <c r="M166" s="208">
        <v>9.5000000000000001E-2</v>
      </c>
      <c r="N166" s="208">
        <f>+K166/'ACTIVO NETO'!$E$27</f>
        <v>111.52202328755229</v>
      </c>
      <c r="O166" s="209">
        <v>0.5</v>
      </c>
      <c r="P166" s="208">
        <v>0.28660000000000002</v>
      </c>
      <c r="S166" s="212"/>
    </row>
    <row r="167" spans="1:19" s="210" customFormat="1" ht="15" hidden="1" customHeight="1">
      <c r="A167" s="201"/>
      <c r="B167" s="202" t="s">
        <v>201</v>
      </c>
      <c r="C167" s="200" t="s">
        <v>167</v>
      </c>
      <c r="D167" s="203" t="s">
        <v>69</v>
      </c>
      <c r="E167" s="203" t="s">
        <v>70</v>
      </c>
      <c r="F167" s="204" t="s">
        <v>182</v>
      </c>
      <c r="G167" s="205" t="s">
        <v>183</v>
      </c>
      <c r="H167" s="205" t="s">
        <v>80</v>
      </c>
      <c r="I167" s="206">
        <v>2000000000</v>
      </c>
      <c r="J167" s="206">
        <v>2246032011</v>
      </c>
      <c r="K167" s="206">
        <v>2141160000</v>
      </c>
      <c r="L167" s="206">
        <v>2000000000</v>
      </c>
      <c r="M167" s="208">
        <v>9.5000000000000001E-2</v>
      </c>
      <c r="N167" s="208">
        <f>+K167/'ACTIVO NETO'!$E$27</f>
        <v>111.52202328755229</v>
      </c>
      <c r="O167" s="209">
        <v>0.5</v>
      </c>
      <c r="P167" s="208">
        <v>0.28660000000000002</v>
      </c>
      <c r="S167" s="212"/>
    </row>
    <row r="168" spans="1:19" s="210" customFormat="1" ht="15" hidden="1" customHeight="1">
      <c r="A168" s="201"/>
      <c r="B168" s="202" t="s">
        <v>201</v>
      </c>
      <c r="C168" s="200" t="s">
        <v>167</v>
      </c>
      <c r="D168" s="203" t="s">
        <v>69</v>
      </c>
      <c r="E168" s="203" t="s">
        <v>70</v>
      </c>
      <c r="F168" s="204" t="s">
        <v>182</v>
      </c>
      <c r="G168" s="205" t="s">
        <v>183</v>
      </c>
      <c r="H168" s="205" t="s">
        <v>80</v>
      </c>
      <c r="I168" s="206">
        <v>2000000000</v>
      </c>
      <c r="J168" s="206">
        <v>2246032011</v>
      </c>
      <c r="K168" s="206">
        <v>2141160000</v>
      </c>
      <c r="L168" s="206">
        <v>2000000000</v>
      </c>
      <c r="M168" s="208">
        <v>9.5000000000000001E-2</v>
      </c>
      <c r="N168" s="208">
        <f>+K168/'ACTIVO NETO'!$E$27</f>
        <v>111.52202328755229</v>
      </c>
      <c r="O168" s="209">
        <v>0.5</v>
      </c>
      <c r="P168" s="208">
        <v>0.28660000000000002</v>
      </c>
      <c r="S168" s="212"/>
    </row>
    <row r="169" spans="1:19" s="210" customFormat="1" ht="15" hidden="1" customHeight="1">
      <c r="A169" s="201"/>
      <c r="B169" s="202" t="s">
        <v>201</v>
      </c>
      <c r="C169" s="200" t="s">
        <v>167</v>
      </c>
      <c r="D169" s="203" t="s">
        <v>69</v>
      </c>
      <c r="E169" s="203" t="s">
        <v>70</v>
      </c>
      <c r="F169" s="204" t="s">
        <v>182</v>
      </c>
      <c r="G169" s="205" t="s">
        <v>183</v>
      </c>
      <c r="H169" s="205" t="s">
        <v>80</v>
      </c>
      <c r="I169" s="206">
        <v>2000000000</v>
      </c>
      <c r="J169" s="206">
        <v>2246032011</v>
      </c>
      <c r="K169" s="206">
        <v>2141160000</v>
      </c>
      <c r="L169" s="206">
        <v>2000000000</v>
      </c>
      <c r="M169" s="208">
        <v>9.5000000000000001E-2</v>
      </c>
      <c r="N169" s="208">
        <f>+K169/'ACTIVO NETO'!$E$27</f>
        <v>111.52202328755229</v>
      </c>
      <c r="O169" s="209">
        <v>0.5</v>
      </c>
      <c r="P169" s="208">
        <v>0.28660000000000002</v>
      </c>
      <c r="S169" s="212"/>
    </row>
    <row r="170" spans="1:19" s="210" customFormat="1" ht="15" hidden="1" customHeight="1">
      <c r="A170" s="201"/>
      <c r="B170" s="202" t="s">
        <v>201</v>
      </c>
      <c r="C170" s="200" t="s">
        <v>167</v>
      </c>
      <c r="D170" s="203" t="s">
        <v>69</v>
      </c>
      <c r="E170" s="203" t="s">
        <v>70</v>
      </c>
      <c r="F170" s="204" t="s">
        <v>182</v>
      </c>
      <c r="G170" s="205" t="s">
        <v>183</v>
      </c>
      <c r="H170" s="205" t="s">
        <v>80</v>
      </c>
      <c r="I170" s="206">
        <v>2000000000</v>
      </c>
      <c r="J170" s="206">
        <v>2246032011</v>
      </c>
      <c r="K170" s="206">
        <v>2141160000</v>
      </c>
      <c r="L170" s="206">
        <v>2000000000</v>
      </c>
      <c r="M170" s="208">
        <v>9.5000000000000001E-2</v>
      </c>
      <c r="N170" s="208">
        <f>+K170/'ACTIVO NETO'!$E$27</f>
        <v>111.52202328755229</v>
      </c>
      <c r="O170" s="209">
        <v>0.5</v>
      </c>
      <c r="P170" s="208">
        <v>0.28660000000000002</v>
      </c>
      <c r="S170" s="212"/>
    </row>
    <row r="171" spans="1:19" s="210" customFormat="1" ht="15" hidden="1" customHeight="1">
      <c r="A171" s="201"/>
      <c r="B171" s="202" t="s">
        <v>201</v>
      </c>
      <c r="C171" s="200" t="s">
        <v>167</v>
      </c>
      <c r="D171" s="203" t="s">
        <v>69</v>
      </c>
      <c r="E171" s="203" t="s">
        <v>70</v>
      </c>
      <c r="F171" s="204" t="s">
        <v>182</v>
      </c>
      <c r="G171" s="205" t="s">
        <v>183</v>
      </c>
      <c r="H171" s="205" t="s">
        <v>80</v>
      </c>
      <c r="I171" s="206">
        <v>1000000000</v>
      </c>
      <c r="J171" s="206">
        <v>1123016005</v>
      </c>
      <c r="K171" s="206">
        <v>1070580000</v>
      </c>
      <c r="L171" s="206">
        <v>1000000000</v>
      </c>
      <c r="M171" s="208">
        <v>9.5000000000000001E-2</v>
      </c>
      <c r="N171" s="208">
        <f>+K171/'ACTIVO NETO'!$E$27</f>
        <v>55.761011643776143</v>
      </c>
      <c r="O171" s="209">
        <v>0.5</v>
      </c>
      <c r="P171" s="208">
        <v>0.28660000000000002</v>
      </c>
      <c r="S171" s="212"/>
    </row>
    <row r="172" spans="1:19" s="210" customFormat="1" ht="15" hidden="1" customHeight="1">
      <c r="A172" s="201"/>
      <c r="B172" s="202" t="s">
        <v>201</v>
      </c>
      <c r="C172" s="200" t="s">
        <v>167</v>
      </c>
      <c r="D172" s="203" t="s">
        <v>69</v>
      </c>
      <c r="E172" s="203" t="s">
        <v>70</v>
      </c>
      <c r="F172" s="204" t="s">
        <v>182</v>
      </c>
      <c r="G172" s="205" t="s">
        <v>183</v>
      </c>
      <c r="H172" s="205" t="s">
        <v>80</v>
      </c>
      <c r="I172" s="206">
        <v>1000000000</v>
      </c>
      <c r="J172" s="206">
        <v>1123016005</v>
      </c>
      <c r="K172" s="206">
        <v>1070580000</v>
      </c>
      <c r="L172" s="206">
        <v>1000000000</v>
      </c>
      <c r="M172" s="208">
        <v>9.5000000000000001E-2</v>
      </c>
      <c r="N172" s="208">
        <f>+K172/'ACTIVO NETO'!$E$27</f>
        <v>55.761011643776143</v>
      </c>
      <c r="O172" s="209">
        <v>0.5</v>
      </c>
      <c r="P172" s="208">
        <v>0.28660000000000002</v>
      </c>
      <c r="S172" s="212"/>
    </row>
    <row r="173" spans="1:19" s="210" customFormat="1" ht="15" hidden="1" customHeight="1">
      <c r="A173" s="201"/>
      <c r="B173" s="202" t="s">
        <v>201</v>
      </c>
      <c r="C173" s="200" t="s">
        <v>167</v>
      </c>
      <c r="D173" s="203" t="s">
        <v>69</v>
      </c>
      <c r="E173" s="203" t="s">
        <v>70</v>
      </c>
      <c r="F173" s="204" t="s">
        <v>182</v>
      </c>
      <c r="G173" s="205" t="s">
        <v>183</v>
      </c>
      <c r="H173" s="205" t="s">
        <v>80</v>
      </c>
      <c r="I173" s="206">
        <v>1000000000</v>
      </c>
      <c r="J173" s="206">
        <v>1123016005</v>
      </c>
      <c r="K173" s="206">
        <v>1070580000</v>
      </c>
      <c r="L173" s="206">
        <v>1000000000</v>
      </c>
      <c r="M173" s="208">
        <v>9.5000000000000001E-2</v>
      </c>
      <c r="N173" s="208">
        <f>+K173/'ACTIVO NETO'!$E$27</f>
        <v>55.761011643776143</v>
      </c>
      <c r="O173" s="209">
        <v>0.5</v>
      </c>
      <c r="P173" s="208">
        <v>0.28660000000000002</v>
      </c>
      <c r="S173" s="212"/>
    </row>
    <row r="174" spans="1:19" s="210" customFormat="1" ht="15" hidden="1" customHeight="1">
      <c r="A174" s="201"/>
      <c r="B174" s="202" t="s">
        <v>201</v>
      </c>
      <c r="C174" s="200" t="s">
        <v>167</v>
      </c>
      <c r="D174" s="203" t="s">
        <v>69</v>
      </c>
      <c r="E174" s="203" t="s">
        <v>70</v>
      </c>
      <c r="F174" s="204" t="s">
        <v>182</v>
      </c>
      <c r="G174" s="205" t="s">
        <v>183</v>
      </c>
      <c r="H174" s="205" t="s">
        <v>80</v>
      </c>
      <c r="I174" s="206">
        <v>1000000000</v>
      </c>
      <c r="J174" s="206">
        <v>1123016005</v>
      </c>
      <c r="K174" s="206">
        <v>1070580000</v>
      </c>
      <c r="L174" s="206">
        <v>1000000000</v>
      </c>
      <c r="M174" s="208">
        <v>9.5000000000000001E-2</v>
      </c>
      <c r="N174" s="208">
        <f>+K174/'ACTIVO NETO'!$E$27</f>
        <v>55.761011643776143</v>
      </c>
      <c r="O174" s="209">
        <v>0.5</v>
      </c>
      <c r="P174" s="208">
        <v>0.28660000000000002</v>
      </c>
      <c r="S174" s="212"/>
    </row>
    <row r="175" spans="1:19" s="210" customFormat="1" ht="15" hidden="1" customHeight="1">
      <c r="A175" s="201"/>
      <c r="B175" s="202" t="s">
        <v>201</v>
      </c>
      <c r="C175" s="200" t="s">
        <v>167</v>
      </c>
      <c r="D175" s="203" t="s">
        <v>69</v>
      </c>
      <c r="E175" s="203" t="s">
        <v>70</v>
      </c>
      <c r="F175" s="204" t="s">
        <v>182</v>
      </c>
      <c r="G175" s="205" t="s">
        <v>183</v>
      </c>
      <c r="H175" s="205" t="s">
        <v>80</v>
      </c>
      <c r="I175" s="206">
        <v>1000000000</v>
      </c>
      <c r="J175" s="206">
        <v>1123016005</v>
      </c>
      <c r="K175" s="206">
        <v>1070580000</v>
      </c>
      <c r="L175" s="206">
        <v>1000000000</v>
      </c>
      <c r="M175" s="208">
        <v>9.5000000000000001E-2</v>
      </c>
      <c r="N175" s="208">
        <f>+K175/'ACTIVO NETO'!$E$27</f>
        <v>55.761011643776143</v>
      </c>
      <c r="O175" s="209">
        <v>0.5</v>
      </c>
      <c r="P175" s="208">
        <v>0.28660000000000002</v>
      </c>
      <c r="S175" s="212"/>
    </row>
    <row r="176" spans="1:19" s="210" customFormat="1" ht="15" hidden="1" customHeight="1">
      <c r="A176" s="201"/>
      <c r="B176" s="202" t="s">
        <v>201</v>
      </c>
      <c r="C176" s="200" t="s">
        <v>167</v>
      </c>
      <c r="D176" s="203" t="s">
        <v>69</v>
      </c>
      <c r="E176" s="203" t="s">
        <v>70</v>
      </c>
      <c r="F176" s="204" t="s">
        <v>182</v>
      </c>
      <c r="G176" s="205" t="s">
        <v>183</v>
      </c>
      <c r="H176" s="205" t="s">
        <v>80</v>
      </c>
      <c r="I176" s="206">
        <v>1000000000</v>
      </c>
      <c r="J176" s="206">
        <v>1123016005</v>
      </c>
      <c r="K176" s="206">
        <v>1070580000</v>
      </c>
      <c r="L176" s="206">
        <v>1000000000</v>
      </c>
      <c r="M176" s="208">
        <v>9.5000000000000001E-2</v>
      </c>
      <c r="N176" s="208">
        <f>+K176/'ACTIVO NETO'!$E$27</f>
        <v>55.761011643776143</v>
      </c>
      <c r="O176" s="209">
        <v>0.5</v>
      </c>
      <c r="P176" s="208">
        <v>0.28660000000000002</v>
      </c>
      <c r="S176" s="212"/>
    </row>
    <row r="177" spans="1:19" s="210" customFormat="1" ht="15" hidden="1" customHeight="1">
      <c r="A177" s="201"/>
      <c r="B177" s="202" t="s">
        <v>201</v>
      </c>
      <c r="C177" s="200" t="s">
        <v>167</v>
      </c>
      <c r="D177" s="203" t="s">
        <v>69</v>
      </c>
      <c r="E177" s="203" t="s">
        <v>70</v>
      </c>
      <c r="F177" s="204" t="s">
        <v>182</v>
      </c>
      <c r="G177" s="205" t="s">
        <v>183</v>
      </c>
      <c r="H177" s="205" t="s">
        <v>80</v>
      </c>
      <c r="I177" s="206">
        <v>1000000000</v>
      </c>
      <c r="J177" s="206">
        <v>1123016005</v>
      </c>
      <c r="K177" s="206">
        <v>1070580000</v>
      </c>
      <c r="L177" s="206">
        <v>1000000000</v>
      </c>
      <c r="M177" s="208">
        <v>9.5000000000000001E-2</v>
      </c>
      <c r="N177" s="208">
        <f>+K177/'ACTIVO NETO'!$E$27</f>
        <v>55.761011643776143</v>
      </c>
      <c r="O177" s="209">
        <v>0.5</v>
      </c>
      <c r="P177" s="208">
        <v>0.28660000000000002</v>
      </c>
      <c r="S177" s="212"/>
    </row>
    <row r="178" spans="1:19" s="210" customFormat="1" ht="15" hidden="1" customHeight="1">
      <c r="A178" s="201"/>
      <c r="B178" s="202" t="s">
        <v>201</v>
      </c>
      <c r="C178" s="200" t="s">
        <v>167</v>
      </c>
      <c r="D178" s="203" t="s">
        <v>69</v>
      </c>
      <c r="E178" s="203" t="s">
        <v>70</v>
      </c>
      <c r="F178" s="204" t="s">
        <v>182</v>
      </c>
      <c r="G178" s="205" t="s">
        <v>183</v>
      </c>
      <c r="H178" s="205" t="s">
        <v>80</v>
      </c>
      <c r="I178" s="206">
        <v>1000000000</v>
      </c>
      <c r="J178" s="206">
        <v>1123016005</v>
      </c>
      <c r="K178" s="206">
        <v>1070580000</v>
      </c>
      <c r="L178" s="206">
        <v>1000000000</v>
      </c>
      <c r="M178" s="208">
        <v>9.5000000000000001E-2</v>
      </c>
      <c r="N178" s="208">
        <f>+K178/'ACTIVO NETO'!$E$27</f>
        <v>55.761011643776143</v>
      </c>
      <c r="O178" s="209">
        <v>0.5</v>
      </c>
      <c r="P178" s="208">
        <v>0.28660000000000002</v>
      </c>
      <c r="S178" s="212"/>
    </row>
    <row r="179" spans="1:19" s="210" customFormat="1" ht="15" hidden="1" customHeight="1">
      <c r="A179" s="201"/>
      <c r="B179" s="202" t="s">
        <v>201</v>
      </c>
      <c r="C179" s="200" t="s">
        <v>167</v>
      </c>
      <c r="D179" s="203" t="s">
        <v>69</v>
      </c>
      <c r="E179" s="203" t="s">
        <v>70</v>
      </c>
      <c r="F179" s="204" t="s">
        <v>182</v>
      </c>
      <c r="G179" s="205" t="s">
        <v>183</v>
      </c>
      <c r="H179" s="205" t="s">
        <v>80</v>
      </c>
      <c r="I179" s="206">
        <v>1000000000</v>
      </c>
      <c r="J179" s="206">
        <v>1123016005</v>
      </c>
      <c r="K179" s="206">
        <v>1070580000</v>
      </c>
      <c r="L179" s="206">
        <v>1000000000</v>
      </c>
      <c r="M179" s="208">
        <v>9.5000000000000001E-2</v>
      </c>
      <c r="N179" s="208">
        <f>+K179/'ACTIVO NETO'!$E$27</f>
        <v>55.761011643776143</v>
      </c>
      <c r="O179" s="209">
        <v>0.5</v>
      </c>
      <c r="P179" s="208">
        <v>0.28660000000000002</v>
      </c>
      <c r="S179" s="212"/>
    </row>
    <row r="180" spans="1:19" s="210" customFormat="1" ht="15" hidden="1" customHeight="1">
      <c r="A180" s="201"/>
      <c r="B180" s="202" t="s">
        <v>201</v>
      </c>
      <c r="C180" s="200" t="s">
        <v>167</v>
      </c>
      <c r="D180" s="203" t="s">
        <v>69</v>
      </c>
      <c r="E180" s="203" t="s">
        <v>70</v>
      </c>
      <c r="F180" s="204" t="s">
        <v>182</v>
      </c>
      <c r="G180" s="205" t="s">
        <v>183</v>
      </c>
      <c r="H180" s="205" t="s">
        <v>80</v>
      </c>
      <c r="I180" s="206">
        <v>1000000000</v>
      </c>
      <c r="J180" s="206">
        <v>1123016005</v>
      </c>
      <c r="K180" s="206">
        <v>1070580000</v>
      </c>
      <c r="L180" s="206">
        <v>1000000000</v>
      </c>
      <c r="M180" s="208">
        <v>9.5000000000000001E-2</v>
      </c>
      <c r="N180" s="208">
        <f>+K180/'ACTIVO NETO'!$E$27</f>
        <v>55.761011643776143</v>
      </c>
      <c r="O180" s="209">
        <v>0.5</v>
      </c>
      <c r="P180" s="208">
        <v>0.28660000000000002</v>
      </c>
      <c r="S180" s="212"/>
    </row>
    <row r="181" spans="1:19" s="210" customFormat="1" ht="15" hidden="1" customHeight="1">
      <c r="A181" s="201"/>
      <c r="B181" s="202" t="s">
        <v>201</v>
      </c>
      <c r="C181" s="200" t="s">
        <v>167</v>
      </c>
      <c r="D181" s="203" t="s">
        <v>69</v>
      </c>
      <c r="E181" s="203" t="s">
        <v>70</v>
      </c>
      <c r="F181" s="204" t="s">
        <v>182</v>
      </c>
      <c r="G181" s="205" t="s">
        <v>183</v>
      </c>
      <c r="H181" s="205" t="s">
        <v>80</v>
      </c>
      <c r="I181" s="206">
        <v>1000000000</v>
      </c>
      <c r="J181" s="206">
        <v>1123016005</v>
      </c>
      <c r="K181" s="206">
        <v>1070580000</v>
      </c>
      <c r="L181" s="206">
        <v>1000000000</v>
      </c>
      <c r="M181" s="208">
        <v>9.5000000000000001E-2</v>
      </c>
      <c r="N181" s="208">
        <f>+K181/'ACTIVO NETO'!$E$27</f>
        <v>55.761011643776143</v>
      </c>
      <c r="O181" s="209">
        <v>0.5</v>
      </c>
      <c r="P181" s="208">
        <v>0.28660000000000002</v>
      </c>
      <c r="S181" s="212"/>
    </row>
    <row r="182" spans="1:19" s="210" customFormat="1" ht="15" hidden="1" customHeight="1">
      <c r="A182" s="201"/>
      <c r="B182" s="202" t="s">
        <v>201</v>
      </c>
      <c r="C182" s="200" t="s">
        <v>167</v>
      </c>
      <c r="D182" s="203" t="s">
        <v>69</v>
      </c>
      <c r="E182" s="203" t="s">
        <v>70</v>
      </c>
      <c r="F182" s="204" t="s">
        <v>182</v>
      </c>
      <c r="G182" s="205" t="s">
        <v>183</v>
      </c>
      <c r="H182" s="205" t="s">
        <v>80</v>
      </c>
      <c r="I182" s="206">
        <v>1000000000</v>
      </c>
      <c r="J182" s="206">
        <v>1123016005</v>
      </c>
      <c r="K182" s="206">
        <v>1070580000</v>
      </c>
      <c r="L182" s="206">
        <v>1000000000</v>
      </c>
      <c r="M182" s="208">
        <v>9.5000000000000001E-2</v>
      </c>
      <c r="N182" s="208">
        <f>+K182/'ACTIVO NETO'!$E$27</f>
        <v>55.761011643776143</v>
      </c>
      <c r="O182" s="209">
        <v>0.5</v>
      </c>
      <c r="P182" s="208">
        <v>0.28660000000000002</v>
      </c>
      <c r="S182" s="212"/>
    </row>
    <row r="183" spans="1:19" s="210" customFormat="1" ht="15" hidden="1" customHeight="1">
      <c r="A183" s="201"/>
      <c r="B183" s="202" t="s">
        <v>201</v>
      </c>
      <c r="C183" s="200" t="s">
        <v>167</v>
      </c>
      <c r="D183" s="203" t="s">
        <v>69</v>
      </c>
      <c r="E183" s="203" t="s">
        <v>70</v>
      </c>
      <c r="F183" s="204" t="s">
        <v>182</v>
      </c>
      <c r="G183" s="205" t="s">
        <v>183</v>
      </c>
      <c r="H183" s="205" t="s">
        <v>80</v>
      </c>
      <c r="I183" s="206">
        <v>1000000000</v>
      </c>
      <c r="J183" s="206">
        <v>1123016005</v>
      </c>
      <c r="K183" s="206">
        <v>1070580000</v>
      </c>
      <c r="L183" s="206">
        <v>1000000000</v>
      </c>
      <c r="M183" s="208">
        <v>9.5000000000000001E-2</v>
      </c>
      <c r="N183" s="208">
        <f>+K183/'ACTIVO NETO'!$E$27</f>
        <v>55.761011643776143</v>
      </c>
      <c r="O183" s="209">
        <v>0.5</v>
      </c>
      <c r="P183" s="208">
        <v>0.28660000000000002</v>
      </c>
      <c r="S183" s="212"/>
    </row>
    <row r="184" spans="1:19" s="210" customFormat="1" ht="15" hidden="1" customHeight="1">
      <c r="A184" s="201"/>
      <c r="B184" s="202" t="s">
        <v>201</v>
      </c>
      <c r="C184" s="200" t="s">
        <v>167</v>
      </c>
      <c r="D184" s="203" t="s">
        <v>69</v>
      </c>
      <c r="E184" s="203" t="s">
        <v>70</v>
      </c>
      <c r="F184" s="204" t="s">
        <v>182</v>
      </c>
      <c r="G184" s="205" t="s">
        <v>183</v>
      </c>
      <c r="H184" s="205" t="s">
        <v>80</v>
      </c>
      <c r="I184" s="206">
        <v>1000000000</v>
      </c>
      <c r="J184" s="206">
        <v>1123016005</v>
      </c>
      <c r="K184" s="206">
        <v>1070580000</v>
      </c>
      <c r="L184" s="206">
        <v>1000000000</v>
      </c>
      <c r="M184" s="208">
        <v>9.5000000000000001E-2</v>
      </c>
      <c r="N184" s="208">
        <f>+K184/'ACTIVO NETO'!$E$27</f>
        <v>55.761011643776143</v>
      </c>
      <c r="O184" s="209">
        <v>0.5</v>
      </c>
      <c r="P184" s="208">
        <v>0.28660000000000002</v>
      </c>
      <c r="S184" s="212"/>
    </row>
    <row r="185" spans="1:19" s="210" customFormat="1" ht="15" hidden="1" customHeight="1">
      <c r="A185" s="201"/>
      <c r="B185" s="202" t="s">
        <v>201</v>
      </c>
      <c r="C185" s="200" t="s">
        <v>167</v>
      </c>
      <c r="D185" s="203" t="s">
        <v>69</v>
      </c>
      <c r="E185" s="203" t="s">
        <v>70</v>
      </c>
      <c r="F185" s="204" t="s">
        <v>182</v>
      </c>
      <c r="G185" s="205" t="s">
        <v>183</v>
      </c>
      <c r="H185" s="205" t="s">
        <v>80</v>
      </c>
      <c r="I185" s="206">
        <v>1000000000</v>
      </c>
      <c r="J185" s="206">
        <v>1123016005</v>
      </c>
      <c r="K185" s="206">
        <v>1070580000</v>
      </c>
      <c r="L185" s="206">
        <v>1000000000</v>
      </c>
      <c r="M185" s="208">
        <v>9.5000000000000001E-2</v>
      </c>
      <c r="N185" s="208">
        <f>+K185/'ACTIVO NETO'!$E$27</f>
        <v>55.761011643776143</v>
      </c>
      <c r="O185" s="209">
        <v>0.5</v>
      </c>
      <c r="P185" s="208">
        <v>0.28660000000000002</v>
      </c>
      <c r="S185" s="212"/>
    </row>
    <row r="186" spans="1:19" s="210" customFormat="1" ht="15" hidden="1" customHeight="1">
      <c r="A186" s="201"/>
      <c r="B186" s="202" t="s">
        <v>201</v>
      </c>
      <c r="C186" s="200" t="s">
        <v>167</v>
      </c>
      <c r="D186" s="203" t="s">
        <v>69</v>
      </c>
      <c r="E186" s="203" t="s">
        <v>70</v>
      </c>
      <c r="F186" s="204" t="s">
        <v>182</v>
      </c>
      <c r="G186" s="205" t="s">
        <v>183</v>
      </c>
      <c r="H186" s="205" t="s">
        <v>80</v>
      </c>
      <c r="I186" s="206">
        <v>1000000000</v>
      </c>
      <c r="J186" s="206">
        <v>1122755616</v>
      </c>
      <c r="K186" s="206">
        <v>1070580000</v>
      </c>
      <c r="L186" s="206">
        <v>1000000000</v>
      </c>
      <c r="M186" s="208">
        <v>9.5000000000000001E-2</v>
      </c>
      <c r="N186" s="208">
        <f>+K186/'ACTIVO NETO'!$E$27</f>
        <v>55.761011643776143</v>
      </c>
      <c r="O186" s="209">
        <v>0.5</v>
      </c>
      <c r="P186" s="208">
        <v>0.28660000000000002</v>
      </c>
      <c r="S186" s="212"/>
    </row>
    <row r="187" spans="1:19" s="210" customFormat="1" ht="15" hidden="1" customHeight="1">
      <c r="A187" s="201"/>
      <c r="B187" s="202" t="s">
        <v>201</v>
      </c>
      <c r="C187" s="200" t="s">
        <v>167</v>
      </c>
      <c r="D187" s="203" t="s">
        <v>69</v>
      </c>
      <c r="E187" s="203" t="s">
        <v>70</v>
      </c>
      <c r="F187" s="204" t="s">
        <v>182</v>
      </c>
      <c r="G187" s="205" t="s">
        <v>183</v>
      </c>
      <c r="H187" s="205" t="s">
        <v>80</v>
      </c>
      <c r="I187" s="206">
        <v>1000000000</v>
      </c>
      <c r="J187" s="206">
        <v>1122755616</v>
      </c>
      <c r="K187" s="206">
        <v>1070580000</v>
      </c>
      <c r="L187" s="206">
        <v>1000000000</v>
      </c>
      <c r="M187" s="208">
        <v>9.5000000000000001E-2</v>
      </c>
      <c r="N187" s="208">
        <f>+K187/'ACTIVO NETO'!$E$27</f>
        <v>55.761011643776143</v>
      </c>
      <c r="O187" s="209">
        <v>0.5</v>
      </c>
      <c r="P187" s="208">
        <v>0.28660000000000002</v>
      </c>
      <c r="S187" s="212"/>
    </row>
    <row r="188" spans="1:19" s="210" customFormat="1" ht="15" hidden="1" customHeight="1">
      <c r="A188" s="201"/>
      <c r="B188" s="202" t="s">
        <v>201</v>
      </c>
      <c r="C188" s="200" t="s">
        <v>167</v>
      </c>
      <c r="D188" s="203" t="s">
        <v>69</v>
      </c>
      <c r="E188" s="203" t="s">
        <v>70</v>
      </c>
      <c r="F188" s="204" t="s">
        <v>182</v>
      </c>
      <c r="G188" s="205" t="s">
        <v>183</v>
      </c>
      <c r="H188" s="205" t="s">
        <v>80</v>
      </c>
      <c r="I188" s="206">
        <v>1000000000</v>
      </c>
      <c r="J188" s="206">
        <v>1122755616</v>
      </c>
      <c r="K188" s="206">
        <v>1070580000</v>
      </c>
      <c r="L188" s="206">
        <v>1000000000</v>
      </c>
      <c r="M188" s="208">
        <v>9.5000000000000001E-2</v>
      </c>
      <c r="N188" s="208">
        <f>+K188/'ACTIVO NETO'!$E$27</f>
        <v>55.761011643776143</v>
      </c>
      <c r="O188" s="209">
        <v>0.5</v>
      </c>
      <c r="P188" s="208">
        <v>0.28660000000000002</v>
      </c>
      <c r="S188" s="212"/>
    </row>
    <row r="189" spans="1:19" s="210" customFormat="1" ht="15" hidden="1" customHeight="1">
      <c r="A189" s="201"/>
      <c r="B189" s="202" t="s">
        <v>201</v>
      </c>
      <c r="C189" s="200" t="s">
        <v>167</v>
      </c>
      <c r="D189" s="203" t="s">
        <v>69</v>
      </c>
      <c r="E189" s="203" t="s">
        <v>70</v>
      </c>
      <c r="F189" s="204" t="s">
        <v>182</v>
      </c>
      <c r="G189" s="205" t="s">
        <v>183</v>
      </c>
      <c r="H189" s="205" t="s">
        <v>80</v>
      </c>
      <c r="I189" s="206">
        <v>1000000000</v>
      </c>
      <c r="J189" s="206">
        <v>1122755616</v>
      </c>
      <c r="K189" s="206">
        <v>1070580000</v>
      </c>
      <c r="L189" s="206">
        <v>1000000000</v>
      </c>
      <c r="M189" s="208">
        <v>9.5000000000000001E-2</v>
      </c>
      <c r="N189" s="208">
        <f>+K189/'ACTIVO NETO'!$E$27</f>
        <v>55.761011643776143</v>
      </c>
      <c r="O189" s="209">
        <v>0.5</v>
      </c>
      <c r="P189" s="208">
        <v>0.28660000000000002</v>
      </c>
      <c r="S189" s="212"/>
    </row>
    <row r="190" spans="1:19" s="210" customFormat="1" ht="15" hidden="1" customHeight="1">
      <c r="A190" s="201"/>
      <c r="B190" s="202" t="s">
        <v>201</v>
      </c>
      <c r="C190" s="200" t="s">
        <v>167</v>
      </c>
      <c r="D190" s="203" t="s">
        <v>69</v>
      </c>
      <c r="E190" s="203" t="s">
        <v>70</v>
      </c>
      <c r="F190" s="204" t="s">
        <v>182</v>
      </c>
      <c r="G190" s="205" t="s">
        <v>183</v>
      </c>
      <c r="H190" s="205" t="s">
        <v>80</v>
      </c>
      <c r="I190" s="206">
        <v>1000000000</v>
      </c>
      <c r="J190" s="206">
        <v>1122755616</v>
      </c>
      <c r="K190" s="206">
        <v>1070580000</v>
      </c>
      <c r="L190" s="206">
        <v>1000000000</v>
      </c>
      <c r="M190" s="208">
        <v>9.5000000000000001E-2</v>
      </c>
      <c r="N190" s="208">
        <f>+K190/'ACTIVO NETO'!$E$27</f>
        <v>55.761011643776143</v>
      </c>
      <c r="O190" s="209">
        <v>0.5</v>
      </c>
      <c r="P190" s="208">
        <v>0.28660000000000002</v>
      </c>
      <c r="S190" s="212"/>
    </row>
    <row r="191" spans="1:19" s="210" customFormat="1" ht="15" hidden="1" customHeight="1">
      <c r="A191" s="201"/>
      <c r="B191" s="202" t="s">
        <v>201</v>
      </c>
      <c r="C191" s="200" t="s">
        <v>167</v>
      </c>
      <c r="D191" s="203" t="s">
        <v>69</v>
      </c>
      <c r="E191" s="203" t="s">
        <v>70</v>
      </c>
      <c r="F191" s="204" t="s">
        <v>182</v>
      </c>
      <c r="G191" s="205" t="s">
        <v>183</v>
      </c>
      <c r="H191" s="205" t="s">
        <v>80</v>
      </c>
      <c r="I191" s="206">
        <v>1000000000</v>
      </c>
      <c r="J191" s="206">
        <v>1122755616</v>
      </c>
      <c r="K191" s="206">
        <v>1070580000</v>
      </c>
      <c r="L191" s="206">
        <v>1000000000</v>
      </c>
      <c r="M191" s="208">
        <v>9.5000000000000001E-2</v>
      </c>
      <c r="N191" s="208">
        <f>+K191/'ACTIVO NETO'!$E$27</f>
        <v>55.761011643776143</v>
      </c>
      <c r="O191" s="209">
        <v>0.5</v>
      </c>
      <c r="P191" s="208">
        <v>0.28660000000000002</v>
      </c>
      <c r="S191" s="212"/>
    </row>
    <row r="192" spans="1:19" s="210" customFormat="1" ht="15" hidden="1" customHeight="1">
      <c r="A192" s="201"/>
      <c r="B192" s="202" t="s">
        <v>201</v>
      </c>
      <c r="C192" s="200" t="s">
        <v>167</v>
      </c>
      <c r="D192" s="203" t="s">
        <v>69</v>
      </c>
      <c r="E192" s="203" t="s">
        <v>70</v>
      </c>
      <c r="F192" s="204" t="s">
        <v>182</v>
      </c>
      <c r="G192" s="205" t="s">
        <v>183</v>
      </c>
      <c r="H192" s="205" t="s">
        <v>80</v>
      </c>
      <c r="I192" s="206">
        <v>1000000000</v>
      </c>
      <c r="J192" s="206">
        <v>1122755616</v>
      </c>
      <c r="K192" s="206">
        <v>1070580000</v>
      </c>
      <c r="L192" s="206">
        <v>1000000000</v>
      </c>
      <c r="M192" s="208">
        <v>9.5000000000000001E-2</v>
      </c>
      <c r="N192" s="208">
        <f>+K192/'ACTIVO NETO'!$E$27</f>
        <v>55.761011643776143</v>
      </c>
      <c r="O192" s="209">
        <v>0.5</v>
      </c>
      <c r="P192" s="208">
        <v>0.28660000000000002</v>
      </c>
      <c r="S192" s="212"/>
    </row>
    <row r="193" spans="1:19" s="210" customFormat="1" ht="15" hidden="1" customHeight="1">
      <c r="A193" s="201"/>
      <c r="B193" s="202" t="s">
        <v>201</v>
      </c>
      <c r="C193" s="200" t="s">
        <v>167</v>
      </c>
      <c r="D193" s="203" t="s">
        <v>69</v>
      </c>
      <c r="E193" s="203" t="s">
        <v>70</v>
      </c>
      <c r="F193" s="204" t="s">
        <v>182</v>
      </c>
      <c r="G193" s="205" t="s">
        <v>183</v>
      </c>
      <c r="H193" s="205" t="s">
        <v>80</v>
      </c>
      <c r="I193" s="206">
        <v>1000000000</v>
      </c>
      <c r="J193" s="206">
        <v>1122755616</v>
      </c>
      <c r="K193" s="206">
        <v>1070580000</v>
      </c>
      <c r="L193" s="206">
        <v>1000000000</v>
      </c>
      <c r="M193" s="208">
        <v>9.5000000000000001E-2</v>
      </c>
      <c r="N193" s="208">
        <f>+K193/'ACTIVO NETO'!$E$27</f>
        <v>55.761011643776143</v>
      </c>
      <c r="O193" s="209">
        <v>0.5</v>
      </c>
      <c r="P193" s="208">
        <v>0.28660000000000002</v>
      </c>
      <c r="S193" s="212"/>
    </row>
    <row r="194" spans="1:19" s="210" customFormat="1" ht="15" hidden="1" customHeight="1">
      <c r="A194" s="201"/>
      <c r="B194" s="202" t="s">
        <v>201</v>
      </c>
      <c r="C194" s="200" t="s">
        <v>167</v>
      </c>
      <c r="D194" s="203" t="s">
        <v>69</v>
      </c>
      <c r="E194" s="203" t="s">
        <v>70</v>
      </c>
      <c r="F194" s="204" t="s">
        <v>182</v>
      </c>
      <c r="G194" s="205" t="s">
        <v>183</v>
      </c>
      <c r="H194" s="205" t="s">
        <v>80</v>
      </c>
      <c r="I194" s="206">
        <v>1000000000</v>
      </c>
      <c r="J194" s="206">
        <v>1122755616</v>
      </c>
      <c r="K194" s="206">
        <v>1070580000</v>
      </c>
      <c r="L194" s="206">
        <v>1000000000</v>
      </c>
      <c r="M194" s="208">
        <v>9.5000000000000001E-2</v>
      </c>
      <c r="N194" s="208">
        <f>+K194/'ACTIVO NETO'!$E$27</f>
        <v>55.761011643776143</v>
      </c>
      <c r="O194" s="209">
        <v>0.5</v>
      </c>
      <c r="P194" s="208">
        <v>0.28660000000000002</v>
      </c>
      <c r="S194" s="212"/>
    </row>
    <row r="195" spans="1:19" s="210" customFormat="1" ht="15" hidden="1" customHeight="1">
      <c r="A195" s="201"/>
      <c r="B195" s="202" t="s">
        <v>201</v>
      </c>
      <c r="C195" s="200" t="s">
        <v>167</v>
      </c>
      <c r="D195" s="203" t="s">
        <v>69</v>
      </c>
      <c r="E195" s="203" t="s">
        <v>70</v>
      </c>
      <c r="F195" s="204" t="s">
        <v>182</v>
      </c>
      <c r="G195" s="205" t="s">
        <v>183</v>
      </c>
      <c r="H195" s="205" t="s">
        <v>80</v>
      </c>
      <c r="I195" s="206">
        <v>1000000000</v>
      </c>
      <c r="J195" s="206">
        <v>1122755616</v>
      </c>
      <c r="K195" s="206">
        <v>1070580000</v>
      </c>
      <c r="L195" s="206">
        <v>1000000000</v>
      </c>
      <c r="M195" s="208">
        <v>9.5000000000000001E-2</v>
      </c>
      <c r="N195" s="208">
        <f>+K195/'ACTIVO NETO'!$E$27</f>
        <v>55.761011643776143</v>
      </c>
      <c r="O195" s="209">
        <v>0.5</v>
      </c>
      <c r="P195" s="208">
        <v>0.28660000000000002</v>
      </c>
      <c r="S195" s="212"/>
    </row>
    <row r="196" spans="1:19" s="210" customFormat="1" ht="15" hidden="1" customHeight="1">
      <c r="A196" s="201"/>
      <c r="B196" s="202" t="s">
        <v>201</v>
      </c>
      <c r="C196" s="200" t="s">
        <v>167</v>
      </c>
      <c r="D196" s="203" t="s">
        <v>69</v>
      </c>
      <c r="E196" s="203" t="s">
        <v>70</v>
      </c>
      <c r="F196" s="204" t="s">
        <v>182</v>
      </c>
      <c r="G196" s="205" t="s">
        <v>183</v>
      </c>
      <c r="H196" s="205" t="s">
        <v>80</v>
      </c>
      <c r="I196" s="206">
        <v>1000000000</v>
      </c>
      <c r="J196" s="206">
        <v>1122755616</v>
      </c>
      <c r="K196" s="206">
        <v>1070580000</v>
      </c>
      <c r="L196" s="206">
        <v>1000000000</v>
      </c>
      <c r="M196" s="208">
        <v>9.5000000000000001E-2</v>
      </c>
      <c r="N196" s="208">
        <f>+K196/'ACTIVO NETO'!$E$27</f>
        <v>55.761011643776143</v>
      </c>
      <c r="O196" s="209">
        <v>0.5</v>
      </c>
      <c r="P196" s="208">
        <v>0.28660000000000002</v>
      </c>
      <c r="S196" s="212"/>
    </row>
    <row r="197" spans="1:19" s="210" customFormat="1" ht="15" hidden="1" customHeight="1">
      <c r="A197" s="201"/>
      <c r="B197" s="202" t="s">
        <v>201</v>
      </c>
      <c r="C197" s="200" t="s">
        <v>167</v>
      </c>
      <c r="D197" s="203" t="s">
        <v>69</v>
      </c>
      <c r="E197" s="203" t="s">
        <v>70</v>
      </c>
      <c r="F197" s="204" t="s">
        <v>182</v>
      </c>
      <c r="G197" s="205" t="s">
        <v>183</v>
      </c>
      <c r="H197" s="205" t="s">
        <v>80</v>
      </c>
      <c r="I197" s="206">
        <v>1000000000</v>
      </c>
      <c r="J197" s="206">
        <v>1122755616</v>
      </c>
      <c r="K197" s="206">
        <v>1070580000</v>
      </c>
      <c r="L197" s="206">
        <v>1000000000</v>
      </c>
      <c r="M197" s="208">
        <v>9.5000000000000001E-2</v>
      </c>
      <c r="N197" s="208">
        <f>+K197/'ACTIVO NETO'!$E$27</f>
        <v>55.761011643776143</v>
      </c>
      <c r="O197" s="209">
        <v>0.5</v>
      </c>
      <c r="P197" s="208">
        <v>0.28660000000000002</v>
      </c>
      <c r="S197" s="212"/>
    </row>
    <row r="198" spans="1:19" s="210" customFormat="1" ht="15" hidden="1" customHeight="1">
      <c r="A198" s="201"/>
      <c r="B198" s="202" t="s">
        <v>201</v>
      </c>
      <c r="C198" s="200" t="s">
        <v>167</v>
      </c>
      <c r="D198" s="203" t="s">
        <v>69</v>
      </c>
      <c r="E198" s="203" t="s">
        <v>70</v>
      </c>
      <c r="F198" s="204" t="s">
        <v>182</v>
      </c>
      <c r="G198" s="205" t="s">
        <v>183</v>
      </c>
      <c r="H198" s="205" t="s">
        <v>80</v>
      </c>
      <c r="I198" s="206">
        <v>1000000000</v>
      </c>
      <c r="J198" s="206">
        <v>1122755616</v>
      </c>
      <c r="K198" s="206">
        <v>1070580000</v>
      </c>
      <c r="L198" s="206">
        <v>1000000000</v>
      </c>
      <c r="M198" s="208">
        <v>9.5000000000000001E-2</v>
      </c>
      <c r="N198" s="208">
        <f>+K198/'ACTIVO NETO'!$E$27</f>
        <v>55.761011643776143</v>
      </c>
      <c r="O198" s="209">
        <v>0.5</v>
      </c>
      <c r="P198" s="208">
        <v>0.28660000000000002</v>
      </c>
      <c r="S198" s="212"/>
    </row>
    <row r="199" spans="1:19" s="210" customFormat="1" ht="15" hidden="1" customHeight="1">
      <c r="A199" s="201"/>
      <c r="B199" s="202" t="s">
        <v>201</v>
      </c>
      <c r="C199" s="200" t="s">
        <v>167</v>
      </c>
      <c r="D199" s="203" t="s">
        <v>69</v>
      </c>
      <c r="E199" s="203" t="s">
        <v>70</v>
      </c>
      <c r="F199" s="204" t="s">
        <v>182</v>
      </c>
      <c r="G199" s="205" t="s">
        <v>183</v>
      </c>
      <c r="H199" s="205" t="s">
        <v>80</v>
      </c>
      <c r="I199" s="206">
        <v>1000000000</v>
      </c>
      <c r="J199" s="206">
        <v>1122755616</v>
      </c>
      <c r="K199" s="206">
        <v>1070580000</v>
      </c>
      <c r="L199" s="206">
        <v>1000000000</v>
      </c>
      <c r="M199" s="208">
        <v>9.5000000000000001E-2</v>
      </c>
      <c r="N199" s="208">
        <f>+K199/'ACTIVO NETO'!$E$27</f>
        <v>55.761011643776143</v>
      </c>
      <c r="O199" s="209">
        <v>0.5</v>
      </c>
      <c r="P199" s="208">
        <v>0.28660000000000002</v>
      </c>
      <c r="S199" s="212"/>
    </row>
    <row r="200" spans="1:19" s="210" customFormat="1" ht="15" hidden="1" customHeight="1">
      <c r="A200" s="201"/>
      <c r="B200" s="202" t="s">
        <v>201</v>
      </c>
      <c r="C200" s="200" t="s">
        <v>167</v>
      </c>
      <c r="D200" s="203" t="s">
        <v>69</v>
      </c>
      <c r="E200" s="203" t="s">
        <v>70</v>
      </c>
      <c r="F200" s="204" t="s">
        <v>182</v>
      </c>
      <c r="G200" s="205" t="s">
        <v>183</v>
      </c>
      <c r="H200" s="205" t="s">
        <v>80</v>
      </c>
      <c r="I200" s="206">
        <v>1000000000</v>
      </c>
      <c r="J200" s="206">
        <v>1122755616</v>
      </c>
      <c r="K200" s="206">
        <v>1070580000</v>
      </c>
      <c r="L200" s="206">
        <v>1000000000</v>
      </c>
      <c r="M200" s="208">
        <v>9.5000000000000001E-2</v>
      </c>
      <c r="N200" s="208">
        <f>+K200/'ACTIVO NETO'!$E$27</f>
        <v>55.761011643776143</v>
      </c>
      <c r="O200" s="209">
        <v>0.5</v>
      </c>
      <c r="P200" s="208">
        <v>0.28660000000000002</v>
      </c>
      <c r="S200" s="212"/>
    </row>
    <row r="201" spans="1:19" s="210" customFormat="1" ht="15" hidden="1" customHeight="1">
      <c r="A201" s="201"/>
      <c r="B201" s="202" t="s">
        <v>201</v>
      </c>
      <c r="C201" s="200" t="s">
        <v>167</v>
      </c>
      <c r="D201" s="203" t="s">
        <v>69</v>
      </c>
      <c r="E201" s="203" t="s">
        <v>70</v>
      </c>
      <c r="F201" s="204" t="s">
        <v>182</v>
      </c>
      <c r="G201" s="205" t="s">
        <v>183</v>
      </c>
      <c r="H201" s="205" t="s">
        <v>80</v>
      </c>
      <c r="I201" s="206">
        <v>1000000000</v>
      </c>
      <c r="J201" s="206">
        <v>1122755616</v>
      </c>
      <c r="K201" s="206">
        <v>1070580000</v>
      </c>
      <c r="L201" s="206">
        <v>1000000000</v>
      </c>
      <c r="M201" s="208">
        <v>9.5000000000000001E-2</v>
      </c>
      <c r="N201" s="208">
        <f>+K201/'ACTIVO NETO'!$E$27</f>
        <v>55.761011643776143</v>
      </c>
      <c r="O201" s="209">
        <v>0.5</v>
      </c>
      <c r="P201" s="208">
        <v>0.28660000000000002</v>
      </c>
      <c r="S201" s="212"/>
    </row>
    <row r="202" spans="1:19" s="210" customFormat="1" ht="15" hidden="1" customHeight="1">
      <c r="A202" s="201"/>
      <c r="B202" s="202" t="s">
        <v>225</v>
      </c>
      <c r="C202" s="200" t="s">
        <v>199</v>
      </c>
      <c r="D202" s="203" t="s">
        <v>152</v>
      </c>
      <c r="E202" s="203" t="s">
        <v>70</v>
      </c>
      <c r="F202" s="204" t="s">
        <v>203</v>
      </c>
      <c r="G202" s="205" t="s">
        <v>204</v>
      </c>
      <c r="H202" s="205" t="s">
        <v>80</v>
      </c>
      <c r="I202" s="206">
        <v>1500000000</v>
      </c>
      <c r="J202" s="206">
        <v>1573311000</v>
      </c>
      <c r="K202" s="206">
        <v>1546065000</v>
      </c>
      <c r="L202" s="206">
        <v>1500000000</v>
      </c>
      <c r="M202" s="207">
        <v>7.7499999999999999E-2</v>
      </c>
      <c r="N202" s="208">
        <f>+K202/'ACTIVO NETO'!$E$27</f>
        <v>80.526582289072053</v>
      </c>
      <c r="O202" s="209">
        <v>1</v>
      </c>
      <c r="P202" s="208">
        <v>2.0999999999999999E-3</v>
      </c>
      <c r="S202" s="212"/>
    </row>
    <row r="203" spans="1:19" s="68" customFormat="1" ht="16.5" hidden="1" customHeight="1">
      <c r="A203" s="66"/>
      <c r="B203" s="101" t="s">
        <v>222</v>
      </c>
      <c r="C203" s="91"/>
      <c r="D203" s="91"/>
      <c r="E203" s="91"/>
      <c r="F203" s="91"/>
      <c r="G203" s="91"/>
      <c r="H203" s="91"/>
      <c r="I203" s="103"/>
      <c r="J203" s="103">
        <f>SUM(J15:J202)</f>
        <v>691841016919.73999</v>
      </c>
      <c r="K203" s="103">
        <f>SUM(K15:K202)</f>
        <v>703980524168.21997</v>
      </c>
      <c r="L203" s="103">
        <f>SUM(L15:L202)</f>
        <v>710317769503</v>
      </c>
      <c r="M203" s="198"/>
      <c r="N203" s="105"/>
      <c r="O203" s="104"/>
      <c r="P203" s="106"/>
    </row>
    <row r="204" spans="1:19" s="68" customFormat="1" ht="16.5" hidden="1" customHeight="1">
      <c r="A204" s="66"/>
      <c r="B204" s="101" t="s">
        <v>153</v>
      </c>
      <c r="C204" s="102"/>
      <c r="D204" s="102"/>
      <c r="E204" s="102"/>
      <c r="F204" s="102"/>
      <c r="G204" s="102"/>
      <c r="H204" s="102"/>
      <c r="I204" s="102"/>
      <c r="J204" s="107">
        <v>796052826672.41858</v>
      </c>
      <c r="K204" s="107">
        <v>871887235590</v>
      </c>
      <c r="L204" s="107">
        <v>916391000000</v>
      </c>
      <c r="M204" s="199"/>
      <c r="N204" s="109"/>
      <c r="O204" s="108"/>
      <c r="P204" s="110"/>
    </row>
    <row r="205" spans="1:19" s="68" customFormat="1" hidden="1">
      <c r="A205" s="66"/>
      <c r="B205" s="72"/>
      <c r="J205" s="69"/>
      <c r="K205" s="217">
        <f>+K203-'ACTIVO NETO'!$E$14</f>
        <v>703961620167.53003</v>
      </c>
      <c r="L205" s="73"/>
      <c r="M205" s="74"/>
      <c r="O205" s="75"/>
      <c r="Q205" s="75"/>
    </row>
    <row r="206" spans="1:19" hidden="1">
      <c r="K206" s="111">
        <f>+K204-'ACTIVO NETO'!$F$14</f>
        <v>871883273373.40002</v>
      </c>
      <c r="O206" s="76"/>
      <c r="Q206" s="76"/>
    </row>
    <row r="207" spans="1:19">
      <c r="O207" s="76"/>
      <c r="Q207" s="76"/>
    </row>
    <row r="208" spans="1:19">
      <c r="K208" s="213"/>
      <c r="O208" s="76"/>
      <c r="Q208" s="76"/>
    </row>
    <row r="209" spans="1:17">
      <c r="K209" s="213"/>
      <c r="O209" s="76"/>
      <c r="Q209" s="76"/>
    </row>
    <row r="210" spans="1:17">
      <c r="O210" s="76"/>
      <c r="Q210" s="76"/>
    </row>
    <row r="211" spans="1:17">
      <c r="O211" s="76"/>
      <c r="Q211" s="76"/>
    </row>
    <row r="212" spans="1:17">
      <c r="O212" s="76"/>
      <c r="Q212" s="76"/>
    </row>
    <row r="213" spans="1:17" ht="15">
      <c r="A213" s="21"/>
      <c r="C213" s="37" t="s">
        <v>120</v>
      </c>
      <c r="D213" s="56"/>
      <c r="J213" s="35"/>
      <c r="N213" s="34" t="e">
        <f>+#REF!</f>
        <v>#REF!</v>
      </c>
    </row>
    <row r="214" spans="1:17" ht="15">
      <c r="A214" s="21"/>
      <c r="C214" s="39" t="s">
        <v>121</v>
      </c>
      <c r="D214" s="49"/>
      <c r="H214" s="39"/>
      <c r="J214" s="35"/>
      <c r="N214" s="39" t="s">
        <v>122</v>
      </c>
    </row>
    <row r="220" spans="1:17">
      <c r="C220" s="220" t="s">
        <v>157</v>
      </c>
      <c r="D220" s="219"/>
      <c r="E220" s="219"/>
      <c r="F220" s="223"/>
      <c r="G220" s="219"/>
      <c r="H220" s="223"/>
      <c r="I220" s="223"/>
      <c r="J220" s="224"/>
      <c r="K220" s="223"/>
      <c r="L220" s="223"/>
      <c r="M220" s="225"/>
      <c r="N220" s="220" t="s">
        <v>156</v>
      </c>
      <c r="O220" s="223"/>
      <c r="P220" s="223"/>
      <c r="Q220" s="223"/>
    </row>
    <row r="221" spans="1:17">
      <c r="C221" s="222" t="s">
        <v>154</v>
      </c>
      <c r="D221" s="219"/>
      <c r="E221" s="219"/>
      <c r="F221" s="223"/>
      <c r="G221" s="219"/>
      <c r="H221" s="223"/>
      <c r="I221" s="223"/>
      <c r="J221" s="224"/>
      <c r="K221" s="223"/>
      <c r="L221" s="223"/>
      <c r="M221" s="225"/>
      <c r="N221" s="222" t="s">
        <v>155</v>
      </c>
      <c r="O221" s="223"/>
      <c r="P221" s="223"/>
      <c r="Q221" s="223"/>
    </row>
    <row r="222" spans="1:17">
      <c r="C222" s="223"/>
      <c r="D222" s="223"/>
      <c r="E222" s="223"/>
      <c r="F222" s="223"/>
      <c r="G222" s="223"/>
      <c r="H222" s="223"/>
      <c r="I222" s="223"/>
      <c r="J222" s="224"/>
      <c r="K222" s="223"/>
      <c r="L222" s="223"/>
      <c r="M222" s="225"/>
      <c r="N222" s="223"/>
      <c r="O222" s="223"/>
      <c r="P222" s="223"/>
      <c r="Q222" s="223"/>
    </row>
    <row r="223" spans="1:17">
      <c r="C223" s="223"/>
      <c r="D223" s="223"/>
      <c r="E223" s="223"/>
      <c r="F223" s="223"/>
      <c r="G223" s="223"/>
      <c r="H223" s="223"/>
      <c r="I223" s="223"/>
      <c r="J223" s="224"/>
      <c r="K223" s="223"/>
      <c r="L223" s="223"/>
      <c r="M223" s="225"/>
      <c r="N223" s="223"/>
      <c r="O223" s="223"/>
      <c r="P223" s="223"/>
      <c r="Q223" s="223"/>
    </row>
  </sheetData>
  <autoFilter ref="B13:P214" xr:uid="{28198F2C-5EB0-4649-8585-8209DA8470AC}"/>
  <sortState xmlns:xlrd2="http://schemas.microsoft.com/office/spreadsheetml/2017/richdata2" ref="B15:P202">
    <sortCondition ref="C15:C202"/>
  </sortState>
  <mergeCells count="17">
    <mergeCell ref="H13:H14"/>
    <mergeCell ref="I13:I14"/>
    <mergeCell ref="J13:J14"/>
    <mergeCell ref="B7:Q7"/>
    <mergeCell ref="C13:C14"/>
    <mergeCell ref="B6:Q6"/>
    <mergeCell ref="K13:K14"/>
    <mergeCell ref="L13:L14"/>
    <mergeCell ref="M13:M14"/>
    <mergeCell ref="N13:N14"/>
    <mergeCell ref="B13:B14"/>
    <mergeCell ref="D13:D14"/>
    <mergeCell ref="O13:O14"/>
    <mergeCell ref="P13:P14"/>
    <mergeCell ref="E13:E14"/>
    <mergeCell ref="F13:F14"/>
    <mergeCell ref="G13:G14"/>
  </mergeCells>
  <hyperlinks>
    <hyperlink ref="K5" location="INDICE!A1" display="Índice" xr:uid="{DE79826C-83B7-4C2F-A87F-75203B1249A7}"/>
  </hyperlinks>
  <pageMargins left="0.25" right="0.25" top="0.75" bottom="0.75" header="0.3" footer="0.3"/>
  <pageSetup paperSize="9" scale="31" fitToHeight="0"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o1Sk4O48mbL5AKZyfG+KoewGvR8Ny9pFG8yMWEMdK2Jns/41xeGdcsQe5aFr9vQ+3q+CPwhwGg4k
fd7aQyOIfA==</DigestValue>
    </Reference>
    <Reference Type="http://www.w3.org/2000/09/xmldsig#Object" URI="#idOfficeObject">
      <DigestMethod Algorithm="http://www.w3.org/2001/04/xmlenc#sha512"/>
      <DigestValue>z1gJdfkoKLcCZFCFIhgPsHaU0AmC9GQAbuEEQAI2lP4QgVVlm+ZrPLqhz8YVxLhFitELkc038lLt
x5xZ8XrbaQ==</DigestValue>
    </Reference>
    <Reference Type="http://uri.etsi.org/01903#SignedProperties" URI="#idSignedProperties">
      <Transforms>
        <Transform Algorithm="http://www.w3.org/TR/2001/REC-xml-c14n-20010315"/>
      </Transforms>
      <DigestMethod Algorithm="http://www.w3.org/2001/04/xmlenc#sha512"/>
      <DigestValue>MHO7ipnm8DSNw1Vjvbs3M1VfJNnRdU3s4uBHklde2TqE4NVyANjGU/7hkamZf19XmV50ajfZJRTn
nr/Rf/l3LA==</DigestValue>
    </Reference>
    <Reference Type="http://www.w3.org/2000/09/xmldsig#Object" URI="#idValidSigLnImg">
      <DigestMethod Algorithm="http://www.w3.org/2001/04/xmlenc#sha512"/>
      <DigestValue>l4HaLFIu6aDWU4P6PaMCER9lemjTRlf1cq1nQK1wLWyciboPDuptpGQPfnS4TPvG7KZn9j/hOqWw
MSGj1GXukw==</DigestValue>
    </Reference>
    <Reference Type="http://www.w3.org/2000/09/xmldsig#Object" URI="#idInvalidSigLnImg">
      <DigestMethod Algorithm="http://www.w3.org/2001/04/xmlenc#sha512"/>
      <DigestValue>r0u6yj/GCTydWbmwOd8AsHvjxoUn8WBVGQ2ML7SgwYmWpzV11/mUqZfH/YuQSADo9iYVoPyv/YtI
uFMtTGYG+w==</DigestValue>
    </Reference>
  </SignedInfo>
  <SignatureValue>z7venZmyTuw83iSTkt+BNUT1tnCHCJ2niPy6/os8+jkLYAhtffoop6xu5Zv9wO9FLn013K0UQE4j
vT6ny40qypp0kBrj/xIrgxj7jmeO7T831W/s2pqGM/bODHVN8Klc7NOp7fo3GbZkkq5QslHk/ifq
CRJT+qu3M2vPWQVBe1BZrtafnhR2+dsaW0DM8uUvOugpyZEj1N/v2xKLgvONsU9ExF+gYMcCPvZ1
J9A32lkoDOWCox7X2v2SSNVS6zymtnARTHUWF78EjRZKJPd+ZopI6tZlSEtP6aXLl0EmQkuZxtbf
FvjknhgbiPr66P7Dfeahi/XNlkfPHFxacbjjDw==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olIl2PNsikRDZLTxWZx+dPkLFDQhz5uYQFSxxD2lgr2bygrW8DB/dKl/53acvIobKgbmpTgg3k2kTv0JxZ2Wzg==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M8OTwSof31TpqS+VRIXR2mee23frWodu34XvhrncbljJxeohuAs/1jf92lnJ2VNgA7G2XP2xOxGBcVbUe4LDYA==</DigestValue>
      </Reference>
      <Reference URI="/xl/drawings/drawing2.xml?ContentType=application/vnd.openxmlformats-officedocument.drawing+xml">
        <DigestMethod Algorithm="http://www.w3.org/2001/04/xmlenc#sha512"/>
        <DigestValue>4ErkHG/r5lkPeWzLFkGdnrw3qBI2QXOepg3e7q7ka6BIazOCiWkfoFihba76sho0pGHW/x1Z8dmYe8AZVI/3qg==</DigestValue>
      </Reference>
      <Reference URI="/xl/drawings/drawing3.xml?ContentType=application/vnd.openxmlformats-officedocument.drawing+xml">
        <DigestMethod Algorithm="http://www.w3.org/2001/04/xmlenc#sha512"/>
        <DigestValue>oUF3DX4QLBkFJoKBhhbzMwFKpQBRKxWd33N4ve6Qh+ei3mscijSWK39+fbbP9KZmeW3UK20dqZOVA46LfewvMw==</DigestValue>
      </Reference>
      <Reference URI="/xl/drawings/drawing4.xml?ContentType=application/vnd.openxmlformats-officedocument.drawing+xml">
        <DigestMethod Algorithm="http://www.w3.org/2001/04/xmlenc#sha512"/>
        <DigestValue>cBqYLaj84lBAhkL7Qu63U4n+EuCsBjwGOTztkIjbO2JLt/m8gnRGiNBYaqu25Ze/wfvsnlMo9kcN0SohTcj3yg==</DigestValue>
      </Reference>
      <Reference URI="/xl/drawings/drawing5.xml?ContentType=application/vnd.openxmlformats-officedocument.drawing+xml">
        <DigestMethod Algorithm="http://www.w3.org/2001/04/xmlenc#sha512"/>
        <DigestValue>NDIbx8ZRV799Tnld9I5wp0PYeCjityckYjrM9dxiVmhRZ8ITWxduunK0zlk/wh+qZq51EkRycG3AKuq3ox+xqw==</DigestValue>
      </Reference>
      <Reference URI="/xl/drawings/drawing6.xml?ContentType=application/vnd.openxmlformats-officedocument.drawing+xml">
        <DigestMethod Algorithm="http://www.w3.org/2001/04/xmlenc#sha512"/>
        <DigestValue>mkoWc3NiU6Qvck9fz2PY7bLRscF9k3HdwmVycOLsVSkn8g2PprpX4y6zgOv93tsD+bL1ftkCi/pQ8clz1Is2nQ==</DigestValue>
      </Reference>
      <Reference URI="/xl/drawings/drawing7.xml?ContentType=application/vnd.openxmlformats-officedocument.drawing+xml">
        <DigestMethod Algorithm="http://www.w3.org/2001/04/xmlenc#sha512"/>
        <DigestValue>j8JzQ2ciFgj1cvfjXi/gMjb4flR/eSEzPFGvCCYJAa+pUKeG67xJFijapFoTp74aDnVNqLKb39hZeLxjTz6qQQ==</DigestValue>
      </Reference>
      <Reference URI="/xl/drawings/vmlDrawing1.vml?ContentType=application/vnd.openxmlformats-officedocument.vmlDrawing">
        <DigestMethod Algorithm="http://www.w3.org/2001/04/xmlenc#sha512"/>
        <DigestValue>IZlm12O5YGM/PQtO40SjtP9LnTkQxBVI+brtwaVdAVh9SGKds1/nsEYT7JJsOdnX9qKeM0z5TiBiMwz2YV1qyA==</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qv5IQF7bDZ8RdEFPjbBdWX5GwDFdgo0arB4kfa7fvf+cMhRSUarOSjJobX+OYgzvjvSZYZmNjMmhqscTdfMrnw==</DigestValue>
      </Reference>
      <Reference URI="/xl/media/image3.emf?ContentType=image/x-emf">
        <DigestMethod Algorithm="http://www.w3.org/2001/04/xmlenc#sha512"/>
        <DigestValue>qSin3RS4eaOc0D9rKmybIXR9u/nN5ThqyE9eN77sFThST8mLL/hLjdVSTM55bgHv9kiuv2BzDj0dvIFbANflsQ==</DigestValue>
      </Reference>
      <Reference URI="/xl/media/image4.emf?ContentType=image/x-emf">
        <DigestMethod Algorithm="http://www.w3.org/2001/04/xmlenc#sha512"/>
        <DigestValue>Dr+4Cq1ORQBiBAn7IXQQ+/zWL17s3XmjA99Zp3yARbwE2fEjVaSMQPfZDsveXw8m37iqSLEvE3ZWkIS6pp+riw==</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2.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6.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6.bin?ContentType=application/vnd.openxmlformats-officedocument.spreadsheetml.printerSettings">
        <DigestMethod Algorithm="http://www.w3.org/2001/04/xmlenc#sha512"/>
        <DigestValue>/Lyig7F6hT8Jf60KTsuy2VNqsGAL37XExuIUwUgVv1myFu3HOVmH78C5dcoTAUmHJDX1gN5eQ+ScWfUZqdinmw==</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ZfuHKGfFZh/AKgchGproX0hfiI2rEJODIl1W6NaDdwJAe87Ioc3ckLdHM3fP1ogIDt5FqZhBWQn24Ru8K4QvtA==</DigestValue>
      </Reference>
      <Reference URI="/xl/styles.xml?ContentType=application/vnd.openxmlformats-officedocument.spreadsheetml.styles+xml">
        <DigestMethod Algorithm="http://www.w3.org/2001/04/xmlenc#sha512"/>
        <DigestValue>YiA6Wwt3GMEbH9HLt6cUfhR1c/4wpcE4/Fa6pUjj28eg8UFA6BM4qV05ccz8pv2AAvPKU3ydqrb3y+/KKhobzg==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1yMHW+/kMP7zxqH5R9ZmYU3PdsiHNQBarMdUbk1ZwWilabdBkDd1yNziS/JwaiKQz0Rm/WPLaDyFpR2TFyPuqw==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fJU7ed+gt+Y692XZy0s+6FkvrYQFE7LkfU2zWNfKrX1Dc6a5w/GtO4lEK16OJa3Ra8pADNOedqXhyvlLjtnzAA==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/kvF1aJw2kXqvIAxjNBV+9ZOlLD/s46IBulwOp/GS+LoMQjPjsHaZ3LYuUU/JnsITpqAyxXby6Jf50mqzIThWw==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r8lE+jEVMrP/i+1A93P+EXFR4GPGi9JcOR8Dg+/vmpoJ9uanlmA4j8JpZsR0wfQkPAVIVrQqYmTWD1+HTHGxwQ==</DigestValue>
      </Reference>
      <Reference URI="/xl/worksheets/sheet1.xml?ContentType=application/vnd.openxmlformats-officedocument.spreadsheetml.worksheet+xml">
        <DigestMethod Algorithm="http://www.w3.org/2001/04/xmlenc#sha512"/>
        <DigestValue>eN9KdiAIIpNcVmoFOrUv8IY/2/29ir5RxriPBOuxB6BBpCyw07gYNSeVmsTbUprOOojjguOd185RyJep4cmWfQ==</DigestValue>
      </Reference>
      <Reference URI="/xl/worksheets/sheet2.xml?ContentType=application/vnd.openxmlformats-officedocument.spreadsheetml.worksheet+xml">
        <DigestMethod Algorithm="http://www.w3.org/2001/04/xmlenc#sha512"/>
        <DigestValue>FozfT+dUWbjL8ipU19u25rLUJcx6zaiT0YzzZQzTwW4OITknAnO4OXFfg+3E2C6IE53XZgRVfPCgtG+Yk9sutQ==</DigestValue>
      </Reference>
      <Reference URI="/xl/worksheets/sheet3.xml?ContentType=application/vnd.openxmlformats-officedocument.spreadsheetml.worksheet+xml">
        <DigestMethod Algorithm="http://www.w3.org/2001/04/xmlenc#sha512"/>
        <DigestValue>+i6nfReA+nFbg6M+RnPJGBOPKjHAKWAhH6uevk88a5bhqUDrE/IPnjWFYTVpeRLZQPoHulxKvJhc0EfEbSSzAw==</DigestValue>
      </Reference>
      <Reference URI="/xl/worksheets/sheet4.xml?ContentType=application/vnd.openxmlformats-officedocument.spreadsheetml.worksheet+xml">
        <DigestMethod Algorithm="http://www.w3.org/2001/04/xmlenc#sha512"/>
        <DigestValue>rc7cIqaSTUKOzrU2FXRYIbLxJ2HpMCXH5eKgxwYtEBT2TCfCwzPBoH7Nn2iIZIXJSUInD9tF6lPSjvPkEASEBA==</DigestValue>
      </Reference>
      <Reference URI="/xl/worksheets/sheet5.xml?ContentType=application/vnd.openxmlformats-officedocument.spreadsheetml.worksheet+xml">
        <DigestMethod Algorithm="http://www.w3.org/2001/04/xmlenc#sha512"/>
        <DigestValue>16IHwSVu8Q8RSbg9DU6zFmLau3UY2l9Qn3Qx5H4abr3JrOPjjqx1aMEhuXgtqYUYal7UyvBIlwYCAYlNZ9c7XQ==</DigestValue>
      </Reference>
      <Reference URI="/xl/worksheets/sheet6.xml?ContentType=application/vnd.openxmlformats-officedocument.spreadsheetml.worksheet+xml">
        <DigestMethod Algorithm="http://www.w3.org/2001/04/xmlenc#sha512"/>
        <DigestValue>OsMvN2wXXdubqKy+R11L9jEfjICEkaPfjBbXMVTstMaLbaHwcczU3HqcnKSB5XveFwnjALZ4UEPPgkmXewqM6A==</DigestValue>
      </Reference>
      <Reference URI="/xl/worksheets/sheet7.xml?ContentType=application/vnd.openxmlformats-officedocument.spreadsheetml.worksheet+xml">
        <DigestMethod Algorithm="http://www.w3.org/2001/04/xmlenc#sha512"/>
        <DigestValue>b4rzP0yCAsX7DjS7jLInyJ8R8LN/bDrWuo2u94RxmCeDaWlPnhFDfQGrRno2jetA9lYyfBmd3e8YDFhf3SSkQQ==</DigestValue>
      </Reference>
    </Manifest>
    <SignatureProperties>
      <SignatureProperty Id="idSignatureTime" Target="#idPackageSignature">
        <mdssi:SignatureTime xmlns:mdssi="http://schemas.openxmlformats.org/package/2006/digital-signature">
          <mdssi:Format>YYYY-MM-DDThh:mm:ssTZD</mdssi:Format>
          <mdssi:Value>2025-08-14T15:59:00Z</mdssi:Value>
        </mdssi:SignatureTime>
      </SignatureProperty>
    </SignatureProperties>
  </Object>
  <Object Id="idOfficeObject">
    <SignatureProperties>
      <SignatureProperty Id="idOfficeV1Details" Target="#idPackageSignature">
        <SignatureInfoV1 xmlns="http://schemas.microsoft.com/office/2006/digsig">
          <SetupID>{46D3CD30-13CF-4FBD-8C77-92B0F3BE2F39}</SetupID>
          <SignatureText>Dahiana Gómez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2025-08-14T15:59:00Z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0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0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1R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BGR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FtE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IySTd9QA0Gclo+J/rTks8Chk0dQwRsgXFwmowYnj8tY=</DigestValue>
    </Reference>
    <Reference Type="http://www.w3.org/2000/09/xmldsig#Object" URI="#idOfficeObject">
      <DigestMethod Algorithm="http://www.w3.org/2001/04/xmlenc#sha256"/>
      <DigestValue>ndIEzWsP3oSkseqlHWezrrM/6SPV0NX5NYnEqYB6f9s=</DigestValue>
    </Reference>
    <Reference Type="http://uri.etsi.org/01903#SignedProperties" URI="#idSignedProperties">
      <Transforms>
        <Transform Algorithm="http://www.w3.org/TR/2001/REC-xml-c14n-20010315"/>
      </Transforms>
      <DigestMethod Algorithm="http://www.w3.org/2001/04/xmlenc#sha256"/>
      <DigestValue>R+hH5A8MlEPbOVy+SUcpu/aNN6l22h4ncUUcpDRBwc0=</DigestValue>
    </Reference>
    <Reference Type="http://www.w3.org/2000/09/xmldsig#Object" URI="#idValidSigLnImg">
      <DigestMethod Algorithm="http://www.w3.org/2001/04/xmlenc#sha256"/>
      <DigestValue>ElpVxuKCRg6UK9PrVxwl7F4fgQWcuLboMc21grap4uo=</DigestValue>
    </Reference>
    <Reference Type="http://www.w3.org/2000/09/xmldsig#Object" URI="#idInvalidSigLnImg">
      <DigestMethod Algorithm="http://www.w3.org/2001/04/xmlenc#sha256"/>
      <DigestValue>9q++lypcryUep8xG2urSjr2uj7y5ZGSswrbtlwdZj80=</DigestValue>
    </Reference>
  </SignedInfo>
  <SignatureValue>R05i+Dd6n2eI5ygYBwMLlA3drbG6za25+o/tIEz8PgjwBsPn0qAhDBcrL460stdpnNudsZLtvkqv
4ncIR5yKnBXd4B65vg3lWaFDAipwCP4VBUBC+2gltE0E9LxiIG5L4u7OP2RxRaq69dVwlU3/cM/c
oCikHWzdX8TbVbwbAxEXcHXZC7hy8QfussK8w2k1yyAstpXDz9Ml94AZE6GAv9YoFyfO6HZP3ttK
kAGbOY7HKqRIEaMYRuWfplzXQWusbpZNjxfvO1t5jJ2svnpz5tEoMksrjEj2WLraOQ7i+rZqwIEp
TKhS+afm8vCqIIXqfolE7mKy438++AVLO3zSAQ==</SignatureValue>
  <KeyInfo>
    <X509Data>
      <X509Certificate>MIIIhzCCBm+gAwIBAgIQeKoLkQ76LHJoNHecf1gE0zANBgkqhkiG9w0BAQsFADCBgTEWMBQGA1UEBRMNUlVDODAwODAwOTktMDERMA8GA1UEAxMIVklUIFMuQS4xODA2BgNVBAsML1ByZXN0YWRvciBDdWFsaWZpY2FkbyBkZSBTZXJ2aWNpb3MgZGUgQ29uZmlhbnphMQ0wCwYDVQQKDARJQ1BQMQswCQYDVQQGEwJQWTAeFw0yNTA1MjYxNDE1NTZaFw0yNzA1MjYxNDE1NTZ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zMbISiwPUrs7SG5veQvMtiGjjocQYY5yUjwLHCRMhmxE9Yp9RXvQskppfQtc2kNBSz37h5BuB0rB3dA+cgQSqoeEFjYFLznUparwH/0j69zn1cheXHVeR4V81o+PG/7tz99zl51yHl0WMeqfGr8XGxGM9XSe4eTPDgcZfRSiTH2somRJVQ9Bi7tSxI3dgHqRrvr7wzu2KKcsiooq3mY/xDXZm+zTCd5MjgVPzZEE+ZYYqvx0irTXLLOijCBS3/qs5cTh831PrPkFzbMMzRsrMMTqnIqRHpzjBVnXc+nymuos4k6+czo1O+QqFZqZPLgyd+m7WMLebLCbtk3ai3hcdQIDAQABo4IDwTCCA70wDAYDVR0TAQH/BAIwADAOBgNVHQ8BAf8EBAMCBeAwLAYDVR0lAQH/BCIwIAYIKwYBBQUHAwQGCCsGAQUFBwMCBgorBgEEAYI3FAICMB0GA1UdDgQWBBTi2op2wdd6PdD+NbuLifx033xD/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7jB/7e0368iTLTQDU0Hhr8bDP5gbjVMhy3Pe2AsW2JIVT74lDQEXjnouhpk7OL0I5/n9Mn3ovnFDDlC+Zl3FK3/mZUQpTCVQjqlO6piDkF6bpuFRH1eSbujhZpPIMg68Ln/YGwbFJWYtUW0rQ2415r1oehIwKOHK7PdKJ27GKAYjUD+mc82VUV3uZSz57WB1qrGjQR5m1XFV3a9DU9SvDT1eV7W+8t5TjjPPOBgQjDoiHvbsuyhS5v/vIPNpsoFHnu7tttr7er4zCnizWXKPKVgqBVLm0VcotvkcVqMIP2W9orzXitMCMLRVqeZX+KPWhFp61WQNck5cYHPXV2gEY0eh27ZcTT/bMES+ONuEFFqgTFnBSTSOyEK/oftZlxjTu6AN0DOGixgMBtzZtB8w5l+Q1cL9jCAY00UwygzR0gzP6c5TPQZsWLhI1jN6F6XETGxNJEZxLXY7uVbfGCxXq6tjwEtHfD58UUvucO+MVCoStmIT8nZnSW2+5JdxqyIvt1sUthE1jITet3Gzcb2RIHS7r2RxoXPVjzkm+zz6WxJxbIupbaZ/Z63XUrOmQjTD4OTK7O+9fbGrQQ8b2jbtL1EP3mNo8Z1L3rLvJUurLGH3tMRAhuBpPKkBEGSduHjJJPWdiFBfXw4JO45IeNfLHqoIi15Mt5y0L90oJNqb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GViMET0z7p7H1qnmZoz3vSg8vi1yuK7GQeHbMNM60mY=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9shVi39YT3A4XGc7gmBT1RafteTqXM4qci2VSG5Dy8M=</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/B5NgvrAFQ0DTszIrDQC7dP/QjbCJhRU6Zsmwrac9PU=</DigestValue>
      </Reference>
      <Reference URI="/xl/drawings/drawing5.xml?ContentType=application/vnd.openxmlformats-officedocument.drawing+xml">
        <DigestMethod Algorithm="http://www.w3.org/2001/04/xmlenc#sha256"/>
        <DigestValue>EnBxt5k6zp4JB71FDOxKUcUxnOJZD6YDktUWZTvFpvw=</DigestValue>
      </Reference>
      <Reference URI="/xl/drawings/drawing6.xml?ContentType=application/vnd.openxmlformats-officedocument.drawing+xml">
        <DigestMethod Algorithm="http://www.w3.org/2001/04/xmlenc#sha256"/>
        <DigestValue>f7q9ZFF4zv1bWVWb5cVu4xks/C0j4bC2Od6FZgPZz/4=</DigestValue>
      </Reference>
      <Reference URI="/xl/drawings/drawing7.xml?ContentType=application/vnd.openxmlformats-officedocument.drawing+xml">
        <DigestMethod Algorithm="http://www.w3.org/2001/04/xmlenc#sha256"/>
        <DigestValue>Jh32nBKZDy4/+/ujm/+ZPNElIoqL+F9vYBh5eC+FKM0=</DigestValue>
      </Reference>
      <Reference URI="/xl/drawings/vmlDrawing1.vml?ContentType=application/vnd.openxmlformats-officedocument.vmlDrawing">
        <DigestMethod Algorithm="http://www.w3.org/2001/04/xmlenc#sha256"/>
        <DigestValue>8Ag1mbO47cxBM03HZtqCWsfbTSrxQwLM3luzYyBaZBQ=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9BC1E4X4kvR3XzTu/72hJ97gEF/XqrA1QiWkJEFMFMQ=</DigestValue>
      </Reference>
      <Reference URI="/xl/media/image3.emf?ContentType=image/x-emf">
        <DigestMethod Algorithm="http://www.w3.org/2001/04/xmlenc#sha256"/>
        <DigestValue>ZAY1hU7BgAbXmxpaHZjPjBeEXj3Z5lUplpQZuR221d8=</DigestValue>
      </Reference>
      <Reference URI="/xl/media/image4.emf?ContentType=image/x-emf">
        <DigestMethod Algorithm="http://www.w3.org/2001/04/xmlenc#sha256"/>
        <DigestValue>Cmy98jaxoBZ8u2ErEh3aPaE0QM/h0f+tEY7sMjhx1Os=</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n+oQ4//2eLq8yCSeJ5LOsM5vIcodC+5KqRffwAOH8+g=</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OLn2nHufCX7s1F00tgX/Yvt4QRoqr2GDVAR8v5rKQsA=</DigestValue>
      </Reference>
      <Reference URI="/xl/styles.xml?ContentType=application/vnd.openxmlformats-officedocument.spreadsheetml.styles+xml">
        <DigestMethod Algorithm="http://www.w3.org/2001/04/xmlenc#sha256"/>
        <DigestValue>NBrA3HkDZFaskd7/zRpYlSZgQfX6gD+o/1r7oLDDBso=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NAVvAW5ZJi8BAAWP41ovJldFlrJ89NWeKIWMysQWaCw=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Vu8SIKPvqUG2DsMvvfAw2sg+1KmVSoRi5GcgoaibTAw=</DigestValue>
      </Reference>
      <Reference URI="/xl/worksheets/sheet1.xml?ContentType=application/vnd.openxmlformats-officedocument.spreadsheetml.worksheet+xml">
        <DigestMethod Algorithm="http://www.w3.org/2001/04/xmlenc#sha256"/>
        <DigestValue>/gWiSRUa8ZGo1j+Lw2+Gqxlm4LGU21nXk6tCWOX2zOs=</DigestValue>
      </Reference>
      <Reference URI="/xl/worksheets/sheet2.xml?ContentType=application/vnd.openxmlformats-officedocument.spreadsheetml.worksheet+xml">
        <DigestMethod Algorithm="http://www.w3.org/2001/04/xmlenc#sha256"/>
        <DigestValue>LaqRJmD++YGrXHQ6zVQf/5KRERrtnu8Xe6kdfa7J/bw=</DigestValue>
      </Reference>
      <Reference URI="/xl/worksheets/sheet3.xml?ContentType=application/vnd.openxmlformats-officedocument.spreadsheetml.worksheet+xml">
        <DigestMethod Algorithm="http://www.w3.org/2001/04/xmlenc#sha256"/>
        <DigestValue>16pjg2nrjVD1d8V0WS3KVO1spyXZ2TD0MHWyOZDRRJM=</DigestValue>
      </Reference>
      <Reference URI="/xl/worksheets/sheet4.xml?ContentType=application/vnd.openxmlformats-officedocument.spreadsheetml.worksheet+xml">
        <DigestMethod Algorithm="http://www.w3.org/2001/04/xmlenc#sha256"/>
        <DigestValue>Wm4u5hxdV+IugrpB/oH38fojHK3QmV/RVdUX9aRvs14=</DigestValue>
      </Reference>
      <Reference URI="/xl/worksheets/sheet5.xml?ContentType=application/vnd.openxmlformats-officedocument.spreadsheetml.worksheet+xml">
        <DigestMethod Algorithm="http://www.w3.org/2001/04/xmlenc#sha256"/>
        <DigestValue>2XB0TMieLZkTglxq/reO4FMBPeO/GmqQx6zXHPr65kg=</DigestValue>
      </Reference>
      <Reference URI="/xl/worksheets/sheet6.xml?ContentType=application/vnd.openxmlformats-officedocument.spreadsheetml.worksheet+xml">
        <DigestMethod Algorithm="http://www.w3.org/2001/04/xmlenc#sha256"/>
        <DigestValue>xLZZK/n+HMkWbdpi5uxX9MlRijvnQyDYjwZrHfFtiDE=</DigestValue>
      </Reference>
      <Reference URI="/xl/worksheets/sheet7.xml?ContentType=application/vnd.openxmlformats-officedocument.spreadsheetml.worksheet+xml">
        <DigestMethod Algorithm="http://www.w3.org/2001/04/xmlenc#sha256"/>
        <DigestValue>CgbnKcthWXiwUGC8747Zxh5Zg8ICoGWFmcEGmnTAzqM=</DigestValue>
      </Reference>
    </Manifest>
    <SignatureProperties>
      <SignatureProperty Id="idSignatureTime" Target="#idPackageSignature">
        <mdssi:SignatureTime xmlns:mdssi="http://schemas.openxmlformats.org/package/2006/digital-signature">
          <mdssi:Format>YYYY-MM-DDThh:mm:ssTZD</mdssi:Format>
          <mdssi:Value>2025-08-14T17:21:12Z</mdssi:Value>
        </mdssi:SignatureTime>
      </SignatureProperty>
    </SignatureProperties>
  </Object>
  <Object Id="idOfficeObject">
    <SignatureProperties>
      <SignatureProperty Id="idOfficeV1Details" Target="#idPackageSignature">
        <SignatureInfoV1 xmlns="http://schemas.microsoft.com/office/2006/digsig">
          <SetupID>{BC386A27-8D5A-4CF1-BFC3-E94C5538DE4E}</SetupID>
          <SignatureText>Nidia Ibarra</SignatureText>
          <SignatureImage/>
          <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2025-08-14T17:21:12Z</xd:SigningTime>
          <xd:SigningCertificate>
            <xd:Cert>
              <xd:CertDigest>
                <DigestMethod Algorithm="http://www.w3.org/2001/04/xmlenc#sha256"/>
                <DigestValue>qbKrlq9ry86s+O35182dlql+tUQD+YIe7/QhQEHx/+U=</DigestValue>
              </xd:CertDigest>
              <xd:IssuerSerial>
                <X509IssuerName>C=PY, O=ICPP, OU=Prestador Cualificado de Servicios de Confianza, CN=VIT S.A., SERIALNUMBER=RUC80080099-0</X509IssuerName>
                <X509SerialNumber>160390284559365261668975963009116013779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KF8g4f1/AAA09Qjh/X8AAGCyD2ecAAAALXBC4P1/AAABAAAAAAAAAAgAAAAAAAAAYLIPZ5wAAAD6IAnh/X8AAAAAwEn+fwAAaHdC4P1/AAAwFsBJ/n8AAMCyD2ecAAAABAAAAJwAAAATAAAAAAAAAMAjKeH9fwAAMBbASQAAAABIAAAAAAAAADT1COH9fwAAwCMp4f1/AADA+Qjh/X8AAAEAAAAAAAAA+iAJ4f1/AAAAAMBJ/n8AAAAAAAAAAAAAAAAAAJwAAAAA8A5nnAAAAKDUgz7pAQAAu+uiSP5/AACgsw9nnAAAADm0D2ecAAAAAAAAAAAAAAAAAAAAZHYACAAAAAAlAAAADAAAAAEAAAAYAAAADAAAAAAAAAASAAAADAAAAAEAAAAeAAAAGAAAAMMAAAAEAAAA9wAAABEAAAAlAAAADAAAAAEAAABUAAAAhAAAAMQAAAAEAAAA9QAAABAAAAABAAAA0XbJQVUVyk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vXZC4P1/AAAYwA1nnAAAAAAAAAAAAAAAyG7ISP5/AAAAAAAAAAAAAAkAAAAAAAAAAAAAAAAAAAC9dkLg/X8AAAAAAAAAAAAAAAAAAAAAAAC9y7fi730AAJjBDWecAAAAED0tUukBAADQwg1nnAAAAKDUgz7pAQAA////PwAAAAApAIoBAAAAAAcAAAAAAAAAUK9pPukBAAAMwg1nnAAAAEnCDWecAAAAYUSeSP5/AACQAQAAAAAAAUaFo0gAAAAAaQBhAGwAAAAAAAAAAAAAAKDUgz7pAQAAu+uiSP5/AACwwQ1nnAAAAEnCDWecAAAAABbdUuk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Hd/9fwAAAwAAAAAAAADIbshI/n8AAAAAAAAAAAAAqIu53/1/AACImtXf/X8AAAEAAAAAAAAAAAAAAAAAAAAAAAAAAAAAAA3Kt+LvfQAAEHjRUukBAAAoAAAAAAAAAHjCDWecAAAAoNSDPukBAADg////AAAAAAAAAAAAAAAABgAAAAAAAAAEAAAAAAAAAJzBDWecAAAA2cENZ5wAAABhRJ5I/n8AAPA3blfpAQAAoA8AAAAAAAABAAAAAAAAAAAAAAAAAAAAoNSDPukBAAC766JI/n8AAEDBDWecAAAA2cENZ5wAAADg6jxS6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KsZLP//////EBkIS/5/AACYlXdX6QEAAMhuyEj+fwAAAAAAAAAAAAC6FT7g/X8AAAIbAfn/////qxkKLAAAAAAAAAAAAAAAAAAAAAAAAAAA3cu34u99AACoFD7g/X8AAAAAAAAAAAAASMMNZ5wAAACg1IM+6QEAAPD///8AAAAAAAAAAAAAAAAJAAAAAAAAAAUAAAAAAAAAbMINZ5wAAACpwg1nnAAAAGFEnkj+fwAAAAAAAAAAAAAAAAAAAAAAAAAAAAAAAAAAAAAAAAAAAACg1IM+6QEAALvrokj+fwAAEMINZ5wAAACpwg1nnAAAAHAY3VLp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x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KF8g4f1/AAA09Qjh/X8AAGCyD2ecAAAALXBC4P1/AAABAAAAAAAAAAgAAAAAAAAAYLIPZ5wAAAD6IAnh/X8AAAAAwEn+fwAAaHdC4P1/AAAwFsBJ/n8AAMCyD2ecAAAABAAAAJwAAAATAAAAAAAAAMAjKeH9fwAAMBbASQAAAABIAAAAAAAAADT1COH9fwAAwCMp4f1/AADA+Qjh/X8AAAEAAAAAAAAA+iAJ4f1/AAAAAMBJ/n8AAAAAAAAAAAAAAAAAAJwAAAAA8A5nnAAAAKDUgz7pAQAAu+uiSP5/AACgsw9nnAAAADm0D2ec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XZC4P1/AAAYwA1nnAAAAAAAAAAAAAAAyG7ISP5/AAAAAAAAAAAAAAkAAAAAAAAAAAAAAAAAAAC9dkLg/X8AAAAAAAAAAAAAAAAAAAAAAAC9y7fi730AAJjBDWecAAAAED0tUukBAADQwg1nnAAAAKDUgz7pAQAA////PwAAAAApAIoBAAAAAAcAAAAAAAAAUK9pPukBAAAMwg1nnAAAAEnCDWecAAAAYUSeSP5/AACQAQAAAAAAAUaFo0gAAAAAaQBhAGwAAAAAAAAAAAAAAKDUgz7pAQAAu+uiSP5/AACwwQ1nnAAAAEnCDWecAAAAABbdUuk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Hd/9fwAAAwAAAAAAAADIbshI/n8AAAAAAAAAAAAAqIu53/1/AACImtXf/X8AAAEAAAAAAAAAAAAAAAAAAAAAAAAAAAAAAA3Kt+LvfQAAEHjRUukBAAAoAAAAAAAAAHjCDWecAAAAoNSDPukBAADg////AAAAAAAAAAAAAAAABgAAAAAAAAAEAAAAAAAAAJzBDWecAAAA2cENZ5wAAABhRJ5I/n8AAPA3blfpAQAAoA8AAAAAAAABAAAAAAAAAAAAAAAAAAAAoNSDPukBAAC766JI/n8AAEDBDWecAAAA2cENZ5wAAADg6jxS6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KsZLP//////EBkIS/5/AACYlXdX6QEAAMhuyEj+fwAAAAAAAAAAAAC6FT7g/X8AAAIbAfn/////qxkKLAAAAAAAAAAAAAAAAAAAAAAAAAAA3cu34u99AACoFD7g/X8AAAAAAAAAAAAASMMNZ5wAAACg1IM+6QEAAPD///8AAAAAAAAAAAAAAAAJAAAAAAAAAAUAAAAAAAAAbMINZ5wAAACpwg1nnAAAAGFEnkj+fwAAAAAAAAAAAAAAAAAAAAAAAAAAAAAAAAAAAAAAAAAAAACg1IM+6QEAALvrokj+fwAAEMINZ5wAAACpwg1nnAAAAHAY3VLp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XMURIUFwjVULjXIcw0IBzADXuhQaYqSKOJJYlMRXjYw=</DigestValue>
    </Reference>
    <Reference Type="http://www.w3.org/2000/09/xmldsig#Object" URI="#idOfficeObject">
      <DigestMethod Algorithm="http://www.w3.org/2001/04/xmlenc#sha256"/>
      <DigestValue>aCKzag8652OruVfq87+34zSC6p58eCMZthpLEief51w=</DigestValue>
    </Reference>
    <Reference Type="http://uri.etsi.org/01903#SignedProperties" URI="#idSignedProperties">
      <Transforms>
        <Transform Algorithm="http://www.w3.org/TR/2001/REC-xml-c14n-20010315"/>
      </Transforms>
      <DigestMethod Algorithm="http://www.w3.org/2001/04/xmlenc#sha256"/>
      <DigestValue>f6YujjEDKv4/IlMcCNoKmE8ZcS0dpO6VrWQJVVSZzlA=</DigestValue>
    </Reference>
    <Reference Type="http://www.w3.org/2000/09/xmldsig#Object" URI="#idValidSigLnImg">
      <DigestMethod Algorithm="http://www.w3.org/2001/04/xmlenc#sha256"/>
      <DigestValue>8L/ocYdpxMrRTucXunsr4Ljh4XyIZAQ4oFgo+b2O8q4=</DigestValue>
    </Reference>
    <Reference Type="http://www.w3.org/2000/09/xmldsig#Object" URI="#idInvalidSigLnImg">
      <DigestMethod Algorithm="http://www.w3.org/2001/04/xmlenc#sha256"/>
      <DigestValue>+JFe6T8JNPwN5qOzzBodmc+27GkuNRvOtWAO0eb3z3U=</DigestValue>
    </Reference>
  </SignedInfo>
  <SignatureValue>e4y4imzft47Bxf4a2qV+PxK3793CBkweqawan38Bw3OCOoOWVGO6xzmAULgIifunsmDcIBoDtkHO
RNOOgzTYJ7mKcNgL1VA1FBrpjEkfjDfJ9Ky23WQugRnL+PvB7rZhA/pPZ8wSXIe1DmhQzz9MuEvO
IT3kSOu6ToXSEichPTHfSG0XseQp5qMknWdO28sLTvFKN7IhsiomxZ/j7FR4+xU+3+Nw7vLK6grD
pZUXDrf4p4pFhJRT9UFPtwCExdI/6v1G6OMrLEVkJtyH9xWnOwso7AL2KxFfBHZ1ACpb/WThLMQ5
Fin0up29j+aCiybGUsS4LIbLIHHbDjnay29H9w==</SignatureValue>
  <KeyInfo>
    <X509Data>
      <X509Certificate>MIIIkDCCBnigAwIBAgIQTkbdk3+bCIloLgxnLiOLyjANBgkqhkiG9w0BAQsFADCBgTEWMBQGA1UEBRMNUlVDODAwODAwOTktMDERMA8GA1UEAxMIVklUIFMuQS4xODA2BgNVBAsML1ByZXN0YWRvciBDdWFsaWZpY2FkbyBkZSBTZXJ2aWNpb3MgZGUgQ29uZmlhbnphMQ0wCwYDVQQKDARJQ1BQMQswCQYDVQQGEwJQWTAeFw0yNTA1MjExNzI0NTVaFw0yNzA1MjExNzI0NTV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Tu6uaxhXSmF2ke8+rAUeSyNc6U+sZ+/R0xKZJW5fQ7S8Ie2kaFs9L2ZK+8dIKlk6cD2MZyEecacdfmBkym+YdZ04Ii46KGIaAZpZ5wFBfHMzaimnEsVPPgiZp8SuzpgKqrB2x4fS5cPur6xt9JylsEC6b4e7IgGpyBpcszmQcRijeCDLkPzVqGh+SnJQ1LnqYrmWj2oNP6YbpckmvuarAO5CP57H0NbJYyQ5Iy9yUmvTLoy/cZu3OT6kfZUjAIWa+cr6uHTm7Z44dhGiuCkSVDz8Xf9dB04w9DvMssuAMLVN1nVN0g6PQtqQI4WwRphincn5y6yxpcwqissJmtXywIDAQABo4IDyjCCA8YwDAYDVR0TAQH/BAIwADAOBgNVHQ8BAf8EBAMCBeAwLAYDVR0lAQH/BCIwIAYIKwYBBQUHAwQGCCsGAQUFBwMCBgorBgEEAYI3FAICMB0GA1UdDgQWBBTPCvGsS/d2TwuudZyjTFm33+4l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abrPbmr0N+ZRGqOlD5gNEMURV8QvxrLhZNRZWQYXHlwlB6JhWQJskA9DfmKt8ZgYBp91kGPZQntZ/E4IVrbsd2dL7psMKqjmLmnIIyvHdVSLyWnzQ6CTati1AoARHb1o5yocOn6syDFGivv/qYOYAUESgl3JTVeRBe9DJcIsNpt6l+bHySkioHOUzkgGv3NtSf8lWJuZLgNZ7RgkqWSebnswY1Jf+bu7fOhi5Ds1cCdzB9cRoOOloVtgulGv+6L602NDvRV39sVVQzg8Hs6rs91q7FTR1aTs93aYFtLz+JXObdBBNVbD5HKazrl51JfjqZskGRVnkG8uciNBP6zvD8QEgOeAxIqyzqJ+yL4RPHQF0hqUD1dRWNcg5dYgxlZpPCJmpdOgdIzv/m4+nGf/bjxWiqw1yCguprj58aakEc5bKjW6KpDp8MgnE4157Gx6bCmtJRf39J/XMFJFNkSonrIEibdnAvNsBIOQKkr5d2x6EbwbGJXtdyLNQIyCE5pv6ZO4z0ZAIKo8ViAKxeUZBuFkPkkmnLT8GTyg4Bq3B8YxgtY+jj2tvqoQzskHB/KBoFRy/qixP8rZTKgFNhPX80G0rSYcBzUW9criWdG+NQ6oUswtYedAZSzVjC/JCwy5QNRADeiDvZIjWjTqvdUus6GnaO3+zXSsQCzjx5/vv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GViMET0z7p7H1qnmZoz3vSg8vi1yuK7GQeHbMNM60mY=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9shVi39YT3A4XGc7gmBT1RafteTqXM4qci2VSG5Dy8M=</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/B5NgvrAFQ0DTszIrDQC7dP/QjbCJhRU6Zsmwrac9PU=</DigestValue>
      </Reference>
      <Reference URI="/xl/drawings/drawing5.xml?ContentType=application/vnd.openxmlformats-officedocument.drawing+xml">
        <DigestMethod Algorithm="http://www.w3.org/2001/04/xmlenc#sha256"/>
        <DigestValue>EnBxt5k6zp4JB71FDOxKUcUxnOJZD6YDktUWZTvFpvw=</DigestValue>
      </Reference>
      <Reference URI="/xl/drawings/drawing6.xml?ContentType=application/vnd.openxmlformats-officedocument.drawing+xml">
        <DigestMethod Algorithm="http://www.w3.org/2001/04/xmlenc#sha256"/>
        <DigestValue>f7q9ZFF4zv1bWVWb5cVu4xks/C0j4bC2Od6FZgPZz/4=</DigestValue>
      </Reference>
      <Reference URI="/xl/drawings/drawing7.xml?ContentType=application/vnd.openxmlformats-officedocument.drawing+xml">
        <DigestMethod Algorithm="http://www.w3.org/2001/04/xmlenc#sha256"/>
        <DigestValue>Jh32nBKZDy4/+/ujm/+ZPNElIoqL+F9vYBh5eC+FKM0=</DigestValue>
      </Reference>
      <Reference URI="/xl/drawings/vmlDrawing1.vml?ContentType=application/vnd.openxmlformats-officedocument.vmlDrawing">
        <DigestMethod Algorithm="http://www.w3.org/2001/04/xmlenc#sha256"/>
        <DigestValue>8Ag1mbO47cxBM03HZtqCWsfbTSrxQwLM3luzYyBaZBQ=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9BC1E4X4kvR3XzTu/72hJ97gEF/XqrA1QiWkJEFMFMQ=</DigestValue>
      </Reference>
      <Reference URI="/xl/media/image3.emf?ContentType=image/x-emf">
        <DigestMethod Algorithm="http://www.w3.org/2001/04/xmlenc#sha256"/>
        <DigestValue>ZAY1hU7BgAbXmxpaHZjPjBeEXj3Z5lUplpQZuR221d8=</DigestValue>
      </Reference>
      <Reference URI="/xl/media/image4.emf?ContentType=image/x-emf">
        <DigestMethod Algorithm="http://www.w3.org/2001/04/xmlenc#sha256"/>
        <DigestValue>Cmy98jaxoBZ8u2ErEh3aPaE0QM/h0f+tEY7sMjhx1Os=</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n+oQ4//2eLq8yCSeJ5LOsM5vIcodC+5KqRffwAOH8+g=</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OLn2nHufCX7s1F00tgX/Yvt4QRoqr2GDVAR8v5rKQsA=</DigestValue>
      </Reference>
      <Reference URI="/xl/styles.xml?ContentType=application/vnd.openxmlformats-officedocument.spreadsheetml.styles+xml">
        <DigestMethod Algorithm="http://www.w3.org/2001/04/xmlenc#sha256"/>
        <DigestValue>NBrA3HkDZFaskd7/zRpYlSZgQfX6gD+o/1r7oLDDBso=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NAVvAW5ZJi8BAAWP41ovJldFlrJ89NWeKIWMysQWaCw=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Vu8SIKPvqUG2DsMvvfAw2sg+1KmVSoRi5GcgoaibTAw=</DigestValue>
      </Reference>
      <Reference URI="/xl/worksheets/sheet1.xml?ContentType=application/vnd.openxmlformats-officedocument.spreadsheetml.worksheet+xml">
        <DigestMethod Algorithm="http://www.w3.org/2001/04/xmlenc#sha256"/>
        <DigestValue>/gWiSRUa8ZGo1j+Lw2+Gqxlm4LGU21nXk6tCWOX2zOs=</DigestValue>
      </Reference>
      <Reference URI="/xl/worksheets/sheet2.xml?ContentType=application/vnd.openxmlformats-officedocument.spreadsheetml.worksheet+xml">
        <DigestMethod Algorithm="http://www.w3.org/2001/04/xmlenc#sha256"/>
        <DigestValue>LaqRJmD++YGrXHQ6zVQf/5KRERrtnu8Xe6kdfa7J/bw=</DigestValue>
      </Reference>
      <Reference URI="/xl/worksheets/sheet3.xml?ContentType=application/vnd.openxmlformats-officedocument.spreadsheetml.worksheet+xml">
        <DigestMethod Algorithm="http://www.w3.org/2001/04/xmlenc#sha256"/>
        <DigestValue>16pjg2nrjVD1d8V0WS3KVO1spyXZ2TD0MHWyOZDRRJM=</DigestValue>
      </Reference>
      <Reference URI="/xl/worksheets/sheet4.xml?ContentType=application/vnd.openxmlformats-officedocument.spreadsheetml.worksheet+xml">
        <DigestMethod Algorithm="http://www.w3.org/2001/04/xmlenc#sha256"/>
        <DigestValue>Wm4u5hxdV+IugrpB/oH38fojHK3QmV/RVdUX9aRvs14=</DigestValue>
      </Reference>
      <Reference URI="/xl/worksheets/sheet5.xml?ContentType=application/vnd.openxmlformats-officedocument.spreadsheetml.worksheet+xml">
        <DigestMethod Algorithm="http://www.w3.org/2001/04/xmlenc#sha256"/>
        <DigestValue>2XB0TMieLZkTglxq/reO4FMBPeO/GmqQx6zXHPr65kg=</DigestValue>
      </Reference>
      <Reference URI="/xl/worksheets/sheet6.xml?ContentType=application/vnd.openxmlformats-officedocument.spreadsheetml.worksheet+xml">
        <DigestMethod Algorithm="http://www.w3.org/2001/04/xmlenc#sha256"/>
        <DigestValue>xLZZK/n+HMkWbdpi5uxX9MlRijvnQyDYjwZrHfFtiDE=</DigestValue>
      </Reference>
      <Reference URI="/xl/worksheets/sheet7.xml?ContentType=application/vnd.openxmlformats-officedocument.spreadsheetml.worksheet+xml">
        <DigestMethod Algorithm="http://www.w3.org/2001/04/xmlenc#sha256"/>
        <DigestValue>CgbnKcthWXiwUGC8747Zxh5Zg8ICoGWFmcEGmnTAzqM=</DigestValue>
      </Reference>
    </Manifest>
    <SignatureProperties>
      <SignatureProperty Id="idSignatureTime" Target="#idPackageSignature">
        <mdssi:SignatureTime xmlns:mdssi="http://schemas.openxmlformats.org/package/2006/digital-signature">
          <mdssi:Format>YYYY-MM-DDThh:mm:ssTZD</mdssi:Format>
          <mdssi:Value>2025-08-14T17:45:06Z</mdssi:Value>
        </mdssi:SignatureTime>
      </SignatureProperty>
    </SignatureProperties>
  </Object>
  <Object Id="idOfficeObject">
    <SignatureProperties>
      <SignatureProperty Id="idOfficeV1Details" Target="#idPackageSignature">
        <SignatureInfoV1 xmlns="http://schemas.microsoft.com/office/2006/digsig">
          <SetupID>{78C17F15-3580-4E50-8778-605AF3F6B7A6}</SetupID>
          <SignatureText>José Acosta</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2025-08-14T17:45:06Z</xd:SigningTime>
          <xd:SigningCertificate>
            <xd:Cert>
              <xd:CertDigest>
                <DigestMethod Algorithm="http://www.w3.org/2001/04/xmlenc#sha256"/>
                <DigestValue>f1eQ2eRSFcpYG+eP1lIJr3NxrKv0/JzsMIsOOCPXINA=</DigestValue>
              </xd:CertDigest>
              <xd:IssuerSerial>
                <X509IssuerName>C=PY, O=ICPP, OU=Prestador Cualificado de Servicios de Confianza, CN=VIT S.A., SERIALNUMBER=RUC80080099-0</X509IssuerName>
                <X509SerialNumber>104047738549875192699509247610072566730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F4kWfh/AAD09QxZ+H8AAMC2r1ErAAAALXBGWPh/AAABAAAAAAAAAAgAAAAAAAAAwLavUSsAAAC6IQ1Z+H8AAAAA6Q/5fwAAaHdGWPh/AAAwFukP+X8AACC3r1ErAAAABAAAACsAAAATAAAAAAAAAMAjLVn4fwAAMBbpDwAAAABIAAAAAAAAAPT1DFn4fwAAwCMtWfh/AACA+gxZ+H8AAAEAAAAAAAAAuiENWfh/AAAAAOkP+X8AAAAAAAAAAAAAAAAAACsAAAAAAK9RKwAAADDGdA7aAQAAK9TeDvl/AAAAuK9RKwAAAJm4r1ErAAAAAAAAAAAAAAAAAAAAZHYACAAAAAAlAAAADAAAAAEAAAAYAAAADAAAAAAAAAASAAAADAAAAAEAAAAeAAAAGAAAAMMAAAAEAAAA9wAAABEAAAAlAAAADAAAAAEAAABUAAAAhAAAAMQAAAAEAAAA9QAAABAAAAABAAAA0XbJQasKyU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vXZGWPh/AABI0q1RKwAAAADVrVErAAAA0G4ED/l/AAAAAAAAAAAAAAkAAAAAAAAAVQAAAAAAAAC9dkZY+H8AAAAAAAAAAAAAAAAAAAAAAADCPRN2cUsAAMjTrVErAAAAUBWSDtoBAAAA1a1RKwAAADDGdA7aAQAAgLt4JgAAAADoAIoFAAAAAAcAAAAAAAAAYPKnI9oBAAA81K1RKwAAAHnUrVErAAAAAaraDvl/AAD//////////5bZ3w4AAAAA//////////9I061RKwAAADDGdA7aAQAAK9TeDvl/AADg061RKwAAAHnUrVErAAAAMHYQJN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IVf4fwAAAwAAAAAAAADQbgQP+X8AAAAAAAAAAAAAqIu9V/h/AACImtlX+H8AAAEAAAAAAAAAAAAAAAAAAAAAAAAAAAAAAIIvE3ZxSwAAIF7UnOMBAAAoAAAAAAAAANjGrVErAAAAMMZ0DtoBAADg////AAAAAAAAAAAAAAAABgAAAAAAAAAHAAAAAAAAAPzFrVErAAAAOcatUSsAAAABqtoO+X8AABCnf53jAQAAoA8AAAAAAAABAAAAAAAAAAAAAAAAAAAAMMZ0DtoBAAAr1N4O+X8AAKDFrVErAAAAOcatUSsAAABgLUpY2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O8WAP//////EBkcEfl/AABQfJUm2gEAANBuBA/5fwAAAAAAAAAAAAC6FUJY+H8AAIEjAUcAAAAA7xYKAAAAAAAAAAAAAAAAAAAAAAAAAAAAUi8TdnFLAACoFEJY+H8AAAAAAAAAAAAAqMetUSsAAAAwxnQO2gEAAPD///8AAAAAAAAAAAAAAAAJAAAAAAAAAAcAAAAAAAAAzMatUSsAAAAJx61RKwAAAAGq2g75fwAAAAAAAAAAAAAAAAAAAAAAAAAAAAAAAAAAAAAAAAAAAAAwxnQO2gEAACvU3g75fwAAcMatUSsAAAAJx61RKwAAAHAlvCzaAQ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kQwAACBFTUYAAAEAv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F4kWfh/AAD09QxZ+H8AAMC2r1ErAAAALXBGWPh/AAABAAAAAAAAAAgAAAAAAAAAwLavUSsAAAC6IQ1Z+H8AAAAA6Q/5fwAAaHdGWPh/AAAwFukP+X8AACC3r1ErAAAABAAAACsAAAATAAAAAAAAAMAjLVn4fwAAMBbpDwAAAABIAAAAAAAAAPT1DFn4fwAAwCMtWfh/AACA+gxZ+H8AAAEAAAAAAAAAuiENWfh/AAAAAOkP+X8AAAAAAAAAAAAAAAAAACsAAAAAAK9RKwAAADDGdA7aAQAAK9TeDvl/AAAAuK9RKwAAAJm4r1Er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XZGWPh/AABI0q1RKwAAAADVrVErAAAA0G4ED/l/AAAAAAAAAAAAAAkAAAAAAAAAVQAAAAAAAAC9dkZY+H8AAAAAAAAAAAAAAAAAAAAAAADCPRN2cUsAAMjTrVErAAAAUBWSDtoBAAAA1a1RKwAAADDGdA7aAQAAgLt4JgAAAADoAIoFAAAAAAcAAAAAAAAAYPKnI9oBAAA81K1RKwAAAHnUrVErAAAAAaraDvl/AAD//////////5bZ3w4AAAAA//////////9I061RKwAAADDGdA7aAQAAK9TeDvl/AADg061RKwAAAHnUrVErAAAAMHYQJN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IVf4fwAAAwAAAAAAAADQbgQP+X8AAAAAAAAAAAAAqIu9V/h/AACImtlX+H8AAAEAAAAAAAAAAAAAAAAAAAAAAAAAAAAAAIIvE3ZxSwAAIF7UnOMBAAAoAAAAAAAAANjGrVErAAAAMMZ0DtoBAADg////AAAAAAAAAAAAAAAABgAAAAAAAAAHAAAAAAAAAPzFrVErAAAAOcatUSsAAAABqtoO+X8AABCnf53jAQAAoA8AAAAAAAABAAAAAAAAAAAAAAAAAAAAMMZ0DtoBAAAr1N4O+X8AAKDFrVErAAAAOcatUSsAAABgLUpY2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O8WAP//////EBkcEfl/AABQfJUm2gEAANBuBA/5fwAAAAAAAAAAAAC6FUJY+H8AAIEjAUcAAAAA7xYKAAAAAAAAAAAAAAAAAAAAAAAAAAAAUi8TdnFLAACoFEJY+H8AAAAAAAAAAAAAqMetUSsAAAAwxnQO2gEAAPD///8AAAAAAAAAAAAAAAAJAAAAAAAAAAcAAAAAAAAAzMatUSsAAAAJx61RKwAAAAGq2g75fwAAAAAAAAAAAAAAAAAAAAAAAAAAAAAAAAAAAAAAAAAAAAAwxnQO2gEAACvU3g75fwAAcMatUSsAAAAJx61RKwAAAHAlvCzaAQ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EB036C-5644-4076-BF4A-8D6706F34A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ECFE7704-C340-4DDA-87D5-96389E4CEA75}">
  <ds:schemaRefs>
    <ds:schemaRef ds:uri="http://www.w3.org/2001/XMLSchema"/>
  </ds:schemaRefs>
</ds:datastoreItem>
</file>

<file path=customXml/itemProps4.xml><?xml version="1.0" encoding="utf-8"?>
<ds:datastoreItem xmlns:ds="http://schemas.openxmlformats.org/officeDocument/2006/customXml" ds:itemID="{89A3C393-7C83-4927-BDDC-6C1EF3AB8C7D}">
  <ds:schemaRefs>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http://www.w3.org/XML/1998/namespace"/>
    <ds:schemaRef ds:uri="http://purl.org/dc/terms/"/>
    <ds:schemaRef ds:uri="http://schemas.microsoft.com/office/infopath/2007/PartnerControls"/>
    <ds:schemaRef ds:uri="b934fac7-a2ac-41e0-adc5-9ae2ade0ae87"/>
    <ds:schemaRef ds:uri="df3d6109-0b77-46d1-b89c-8b39010869f2"/>
    <ds:schemaRef ds:uri="http://purl.org/dc/dcmitype/"/>
  </ds:schemaRefs>
</ds:datastoreItem>
</file>

<file path=customXml/itemProps5.xml><?xml version="1.0" encoding="utf-8"?>
<ds:datastoreItem xmlns:ds="http://schemas.openxmlformats.org/officeDocument/2006/customXml" ds:itemID="{2228CB5D-CAFC-412D-9AC6-C7D44035E62A}">
  <ds:schemaRefs>
    <ds:schemaRef ds:uri="http://schemas.microsoft.com/sharepoint/v3/contenttype/fo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INDICE</vt:lpstr>
      <vt:lpstr>ACTIVO NETO</vt:lpstr>
      <vt:lpstr>ESTADO DE INGRESOS Y EGRESOS</vt:lpstr>
      <vt:lpstr>FLUJO DE EFECTIVO</vt:lpstr>
      <vt:lpstr>VARIACION DEL ACTIVO NETO</vt:lpstr>
      <vt:lpstr>NOTAS</vt:lpstr>
      <vt:lpstr>Nota 4.2</vt:lpstr>
      <vt:lpstr>NOTAS!_Hlk130802375</vt:lpstr>
      <vt:lpstr>'ACTIVO NETO'!Área_de_impresión</vt:lpstr>
      <vt:lpstr>'ESTADO DE INGRESOS Y EGRESOS'!Área_de_impresión</vt:lpstr>
      <vt:lpstr>'Nota 4.2'!Área_de_impresión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2025-08-14T15:58:55Z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