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10.100.13.54\Distri\Contabilidad\02. ADMINISTRADORA DE FONDOS\ESTADOS FINANCIEROS CNV\2024\12. DICIEMBRE\modificacion 20.05.2025\"/>
    </mc:Choice>
  </mc:AlternateContent>
  <xr:revisionPtr revIDLastSave="0" documentId="13_ncr:201_{AA59489A-8470-410B-BDBD-AC38CEE63432}" xr6:coauthVersionLast="47" xr6:coauthVersionMax="47" xr10:uidLastSave="{00000000-0000-0000-0000-000000000000}"/>
  <bookViews>
    <workbookView xWindow="-108" yWindow="-108" windowWidth="23256" windowHeight="12456" tabRatio="941"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General'!$A$1:$J$68</definedName>
    <definedName name="_xlnm.Print_Area" localSheetId="4">'Estado de Evolución del Patrimo'!$B$2:$L$30</definedName>
    <definedName name="_xlnm.Print_Area" localSheetId="3">'Estado de Flujo de Efectivo'!$A$1:$D$57</definedName>
    <definedName name="_xlnm.Print_Area" localSheetId="2">'Estado de Resultados'!$A$4:$E$38</definedName>
    <definedName name="_xlnm.Print_Area" localSheetId="5">'Notas a los Estados Financieros'!$A$59:$I$512</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Financieros'!$B$74</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General'!$A$1:$I$68</definedName>
    <definedName name="Z_5FCC9217_B3E9_4B91_A943_5F21728EBEE9_.wvu.PrintArea" localSheetId="4" hidden="1">'Estado de Evolución del Patrimo'!$B$2:$L$30</definedName>
    <definedName name="Z_5FCC9217_B3E9_4B91_A943_5F21728EBEE9_.wvu.PrintArea" localSheetId="3" hidden="1">'Estado de Flujo de Efectivo'!$A$1:$D$57</definedName>
    <definedName name="Z_5FCC9217_B3E9_4B91_A943_5F21728EBEE9_.wvu.PrintArea" localSheetId="2" hidden="1">'Estado de Resultados'!$A$4:$E$39</definedName>
    <definedName name="Z_5FCC9217_B3E9_4B91_A943_5F21728EBEE9_.wvu.PrintArea" localSheetId="5" hidden="1">'Notas a los Estados Financieros'!$A$59:$I$512</definedName>
    <definedName name="Z_5FCC9217_B3E9_4B91_A943_5F21728EBEE9_.wvu.Rows" localSheetId="3" hidden="1">'Estado de Flujo de Efectivo'!#REF!</definedName>
    <definedName name="Z_7015FC6D_0680_4B00_AA0E_B83DA1D0B666_.wvu.PrintArea" localSheetId="1" hidden="1">'Balance General'!$A$1:$I$68</definedName>
    <definedName name="Z_7015FC6D_0680_4B00_AA0E_B83DA1D0B666_.wvu.PrintArea" localSheetId="4" hidden="1">'Estado de Evolución del Patrimo'!$B$2:$L$30</definedName>
    <definedName name="Z_7015FC6D_0680_4B00_AA0E_B83DA1D0B666_.wvu.PrintArea" localSheetId="3" hidden="1">'Estado de Flujo de Efectivo'!$A$1:$D$57</definedName>
    <definedName name="Z_7015FC6D_0680_4B00_AA0E_B83DA1D0B666_.wvu.PrintArea" localSheetId="2" hidden="1">'Estado de Resultados'!$A$4:$E$39</definedName>
    <definedName name="Z_7015FC6D_0680_4B00_AA0E_B83DA1D0B666_.wvu.PrintArea" localSheetId="5" hidden="1">'Notas a los Estados Financieros'!$A$59:$I$512</definedName>
    <definedName name="Z_7015FC6D_0680_4B00_AA0E_B83DA1D0B666_.wvu.Rows" localSheetId="3" hidden="1">'Estado de Flujo de Efectivo'!#REF!</definedName>
    <definedName name="Z_970CBB53_F4B3_462F_AEFE_2BC403F5F0AD_.wvu.PrintArea" localSheetId="5" hidden="1">'Notas a los Estados Financieros'!$A$59:$I$512</definedName>
    <definedName name="Z_B9F63820_5C32_455A_BC9D_0BE84D6B0867_.wvu.PrintArea" localSheetId="1" hidden="1">'Balance General'!$A$1:$I$68</definedName>
    <definedName name="Z_B9F63820_5C32_455A_BC9D_0BE84D6B0867_.wvu.PrintArea" localSheetId="4" hidden="1">'Estado de Evolución del Patrimo'!$B$2:$L$30</definedName>
    <definedName name="Z_B9F63820_5C32_455A_BC9D_0BE84D6B0867_.wvu.PrintArea" localSheetId="3" hidden="1">'Estado de Flujo de Efectivo'!$A$1:$D$57</definedName>
    <definedName name="Z_B9F63820_5C32_455A_BC9D_0BE84D6B0867_.wvu.PrintArea" localSheetId="2" hidden="1">'Estado de Resultados'!$A$4:$E$39</definedName>
    <definedName name="Z_B9F63820_5C32_455A_BC9D_0BE84D6B0867_.wvu.Rows" localSheetId="3" hidden="1">'Estado de Flujo de Efectivo'!#REF!</definedName>
    <definedName name="Z_F3648BCD_1CED_4BBB_AE63_37BDB925883F_.wvu.PrintArea" localSheetId="1" hidden="1">'Balance General'!$A$1:$I$68</definedName>
    <definedName name="Z_F3648BCD_1CED_4BBB_AE63_37BDB925883F_.wvu.PrintArea" localSheetId="4" hidden="1">'Estado de Evolución del Patrimo'!$B$2:$L$30</definedName>
    <definedName name="Z_F3648BCD_1CED_4BBB_AE63_37BDB925883F_.wvu.PrintArea" localSheetId="3" hidden="1">'Estado de Flujo de Efectivo'!$A$1:$D$57</definedName>
    <definedName name="Z_F3648BCD_1CED_4BBB_AE63_37BDB925883F_.wvu.PrintArea" localSheetId="2" hidden="1">'Estado de Resultados'!$A$4:$E$39</definedName>
    <definedName name="Z_F3648BCD_1CED_4BBB_AE63_37BDB925883F_.wvu.PrintArea" localSheetId="5" hidden="1">'Notas a los Estados Financieros'!$A$59:$I$512</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 i="14" l="1"/>
  <c r="K73" i="14"/>
  <c r="J74" i="14"/>
  <c r="J7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tc={44DA826B-9FE5-45D8-B6DF-12F428307410}</author>
  </authors>
  <commentList>
    <comment ref="F256" authorId="0" shapeId="0" xr:uid="{44DA826B-9FE5-45D8-B6DF-12F4283074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Completar </t>
      </text>
    </comment>
  </commentList>
</comments>
</file>

<file path=xl/sharedStrings.xml><?xml version="1.0" encoding="utf-8"?>
<sst xmlns="http://schemas.openxmlformats.org/spreadsheetml/2006/main" count="847" uniqueCount="608">
  <si>
    <t>AVALON ADMINISTRADORA DE FONDOS PATRIMONIALES DE INVERSIÓN S.A.</t>
  </si>
  <si>
    <t>INFORMACIÓN GENERAL DE LA ENTIDAD</t>
  </si>
  <si>
    <r>
      <t xml:space="preserve">1.  </t>
    </r>
    <r>
      <rPr>
        <b/>
        <u/>
        <sz val="12"/>
        <color theme="1"/>
        <rFont val="Outfit"/>
      </rPr>
      <t>IDENTIFICACIÓN</t>
    </r>
  </si>
  <si>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</si>
  <si>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</si>
  <si>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</si>
  <si>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</si>
  <si>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</si>
  <si>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</si>
  <si>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</si>
  <si>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(+595) 21 611 308</t>
  </si>
  <si>
    <t>E-mail</t>
  </si>
  <si>
    <t>afpisa@avalon.com.py</t>
  </si>
  <si>
    <t>Sitio página Web</t>
  </si>
  <si>
    <t>www.avalon.com.py</t>
  </si>
  <si>
    <t>Domicilio legal</t>
  </si>
  <si>
    <r>
      <t xml:space="preserve">2.  </t>
    </r>
    <r>
      <rPr>
        <b/>
        <u/>
        <sz val="12"/>
        <color theme="1"/>
        <rFont val="Outfit"/>
      </rPr>
      <t>ANTECEDENTES DE CONSTITUCIÓN DE LA SOCIEDAD</t>
    </r>
  </si>
  <si>
    <t>Escritura N° | Fecha</t>
  </si>
  <si>
    <t>N° 182 | 10 de junio de 2021</t>
  </si>
  <si>
    <t>Inscripción en el Registro Público</t>
  </si>
  <si>
    <t>Matrícula N° 34.864, Serie Comercial, Folio N° 1 de fecha 14 de junio de 2021</t>
  </si>
  <si>
    <t>Reforma de Estatutos</t>
  </si>
  <si>
    <r>
      <t xml:space="preserve">3.  </t>
    </r>
    <r>
      <rPr>
        <b/>
        <u/>
        <sz val="12"/>
        <color rgb="FF000000"/>
        <rFont val="Outfit"/>
      </rPr>
      <t>ADMINISTRACIÓN</t>
    </r>
  </si>
  <si>
    <t>CARGO</t>
  </si>
  <si>
    <t>NOMBRE Y APELLIDO</t>
  </si>
  <si>
    <t>REPRESENTANTES LEGALES</t>
  </si>
  <si>
    <t>Presidente</t>
  </si>
  <si>
    <t>Rene Yuri Ruiz Diaz Angert</t>
  </si>
  <si>
    <t>Vicepresidente</t>
  </si>
  <si>
    <t>Juan Jose Pando</t>
  </si>
  <si>
    <t>DIRECTORIO</t>
  </si>
  <si>
    <t>Director titular</t>
  </si>
  <si>
    <t>Arnold David Benitez Riveros</t>
  </si>
  <si>
    <t>Síndico titular</t>
  </si>
  <si>
    <t>Eduardo Alfredo Apud Martinez</t>
  </si>
  <si>
    <t>PLANA EJECUTIVA</t>
  </si>
  <si>
    <t>Lidia Coronel Carmona</t>
  </si>
  <si>
    <t>Gerente de Administración y Finanzas</t>
  </si>
  <si>
    <r>
      <t xml:space="preserve">4.  </t>
    </r>
    <r>
      <rPr>
        <b/>
        <u/>
        <sz val="12"/>
        <color theme="1"/>
        <rFont val="Outfit"/>
      </rPr>
      <t>CAPITAL Y PROPIEDAD</t>
    </r>
  </si>
  <si>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</si>
  <si>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</si>
  <si>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</si>
  <si>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</si>
  <si>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</si>
  <si>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</si>
  <si>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</si>
  <si>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</si>
  <si>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</si>
  <si>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</si>
  <si>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</si>
  <si>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</si>
  <si>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</si>
  <si>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</si>
  <si>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</si>
  <si>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</si>
  <si>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</si>
  <si>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</si>
  <si>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</si>
  <si>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</si>
  <si>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</si>
  <si>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</si>
  <si>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</si>
  <si>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</si>
  <si>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</si>
  <si>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</si>
  <si>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</si>
  <si>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</si>
  <si>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</si>
  <si>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</si>
  <si>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</si>
  <si>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</si>
  <si>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r>
      <t xml:space="preserve">5.  </t>
    </r>
    <r>
      <rPr>
        <b/>
        <u/>
        <sz val="12"/>
        <color rgb="FF000000"/>
        <rFont val="Outfit"/>
      </rPr>
      <t>AUDITOR EXTERNO INDEPENDIENTE</t>
    </r>
    <r>
      <rPr>
        <u/>
        <sz val="12"/>
        <color rgb="FF000000"/>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</si>
  <si>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</si>
  <si>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</si>
  <si>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</si>
  <si>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</si>
  <si>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</si>
  <si>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PERSONAS VINCULADAS</t>
  </si>
  <si>
    <t>TIPO DE VÍNCULO</t>
  </si>
  <si>
    <t>Accionista Mayoritario (*)</t>
  </si>
  <si>
    <t>Banco Continental S.A.E.C.A.</t>
  </si>
  <si>
    <r>
      <t>(*) Accionista Mayoritario:</t>
    </r>
    <r>
      <rPr>
        <sz val="12"/>
        <color theme="1"/>
        <rFont val="Outfit"/>
      </rPr>
      <t xml:space="preserve"> </t>
    </r>
  </si>
  <si>
    <r>
      <t>Domicilio legal:</t>
    </r>
    <r>
      <rPr>
        <sz val="12"/>
        <color theme="1"/>
        <rFont val="Outfit"/>
      </rPr>
      <t xml:space="preserve"> </t>
    </r>
  </si>
  <si>
    <t>Edificio Banco Continental 1er. Piso. Pitiantuta esq. España. Asunción, Paraguay.</t>
  </si>
  <si>
    <r>
      <t>Participación</t>
    </r>
    <r>
      <rPr>
        <sz val="12"/>
        <color theme="1"/>
        <rFont val="Outfit"/>
      </rPr>
      <t xml:space="preserve">: </t>
    </r>
  </si>
  <si>
    <t>90,02% de participación en el capital y en votos.</t>
  </si>
  <si>
    <r>
      <t>Actividad principal:</t>
    </r>
    <r>
      <rPr>
        <sz val="12"/>
        <color theme="1"/>
        <rFont val="Outfit"/>
      </rPr>
      <t xml:space="preserve"> </t>
    </r>
  </si>
  <si>
    <t>Casa de Bolsa.</t>
  </si>
  <si>
    <r>
      <t>(**) Accionista Minoritario:</t>
    </r>
    <r>
      <rPr>
        <sz val="12"/>
        <color theme="1"/>
        <rFont val="Outfit"/>
      </rPr>
      <t xml:space="preserve"> </t>
    </r>
  </si>
  <si>
    <t>Actividades auxiliares de intermediación financiera.</t>
  </si>
  <si>
    <t>René Yuri Ruíz Díaz Angert</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</si>
  <si>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</si>
  <si>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</si>
  <si>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</si>
  <si>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</si>
  <si>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</si>
  <si>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</si>
  <si>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</si>
  <si>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</si>
  <si>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</si>
  <si>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</si>
  <si>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</si>
  <si>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</si>
  <si>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</si>
  <si>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</si>
  <si>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</si>
  <si>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</si>
  <si>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</si>
  <si>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fija</t>
  </si>
  <si>
    <t>TOTAL PASIVO CORRIENTE</t>
  </si>
  <si>
    <t>Creditos</t>
  </si>
  <si>
    <t>Cuentas por cobrar a personas y empresas relacionadas</t>
  </si>
  <si>
    <t>5.3</t>
  </si>
  <si>
    <t>Otros Activos</t>
  </si>
  <si>
    <t>5.7</t>
  </si>
  <si>
    <t>TOTAL ACTIVO CORRIENTE</t>
  </si>
  <si>
    <t>ACTIVO NO CORRIENTE</t>
  </si>
  <si>
    <t>PATRIMONIO NETO</t>
  </si>
  <si>
    <t>TOTAL PATRIMONIO NETO (según el Estado de Cambios en el Patrimonio Neto)</t>
  </si>
  <si>
    <t>Bienes de uso</t>
  </si>
  <si>
    <t>5.4</t>
  </si>
  <si>
    <t>(Depreciacion Acumulada)</t>
  </si>
  <si>
    <t xml:space="preserve">Activos intagibles y Cargos diferidos </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</si>
  <si>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</si>
  <si>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</si>
  <si>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</si>
  <si>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</si>
  <si>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</si>
  <si>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</si>
  <si>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</si>
  <si>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</si>
  <si>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</si>
  <si>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</si>
  <si>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</si>
  <si>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</si>
  <si>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</si>
  <si>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</si>
  <si>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</si>
  <si>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</si>
  <si>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</si>
  <si>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</si>
  <si>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</si>
  <si>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</si>
  <si>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</si>
  <si>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</si>
  <si>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</si>
  <si>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</si>
  <si>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</si>
  <si>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</si>
  <si>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</si>
  <si>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</si>
  <si>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</si>
  <si>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</si>
  <si>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</si>
  <si>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</si>
  <si>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</si>
  <si>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</si>
  <si>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</si>
  <si>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</si>
  <si>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</si>
  <si>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</si>
  <si>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</si>
  <si>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</si>
  <si>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</si>
  <si>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</si>
  <si>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</si>
  <si>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</si>
  <si>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</si>
  <si>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</si>
  <si>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</si>
  <si>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</si>
  <si>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</si>
  <si>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</si>
  <si>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</si>
  <si>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</si>
  <si>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</si>
  <si>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</si>
  <si>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</si>
  <si>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</si>
  <si>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</si>
  <si>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</si>
  <si>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</si>
  <si>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</si>
  <si>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</si>
  <si>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</si>
  <si>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</si>
  <si>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</si>
  <si>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</si>
  <si>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Saldo al inicio del ejercicio 2024</t>
  </si>
  <si>
    <t>Constitucion de Reserva Legal</t>
  </si>
  <si>
    <t>Constitucion de Reservas Facultativas</t>
  </si>
  <si>
    <t>Resultado del ejercicio</t>
  </si>
  <si>
    <t>,</t>
  </si>
  <si>
    <t>CUENTAS</t>
  </si>
  <si>
    <t>Equipos de Computación</t>
  </si>
  <si>
    <t>Programas Informáticos en Desarrollo USD</t>
  </si>
  <si>
    <t>Gastos de Constitución</t>
  </si>
  <si>
    <t>Indemnizacion y Preaviso a Pagar</t>
  </si>
  <si>
    <t>Vacaciones Causadas a Pagar</t>
  </si>
  <si>
    <t>Comisiones Servicios de Custodia GS</t>
  </si>
  <si>
    <t>Serv. de Seguridad Informatica a Pagar</t>
  </si>
  <si>
    <t>Mantenimientos de Licencias a Pagar</t>
  </si>
  <si>
    <t>Bonos Financieros - Gs VINCULADAS</t>
  </si>
  <si>
    <t>Bonos Subordinados - Gs VINCULADAS</t>
  </si>
  <si>
    <t>Bonos Corporativos - Gs VINCULADAS</t>
  </si>
  <si>
    <t>Recupero de Gastos GS - VINC</t>
  </si>
  <si>
    <t>Corretaje GS</t>
  </si>
  <si>
    <t>Corretaje USD</t>
  </si>
  <si>
    <t>Aranceles Pagados BVA GS</t>
  </si>
  <si>
    <t>Recupero de Viatico</t>
  </si>
  <si>
    <t>Sueldos y Jornales</t>
  </si>
  <si>
    <t>Aguinaldos</t>
  </si>
  <si>
    <t>Vacaciones Causadas</t>
  </si>
  <si>
    <t>Vacaciones Usufructuadas</t>
  </si>
  <si>
    <t>Aporte Patronal IPS 16,5%</t>
  </si>
  <si>
    <t>Gratificaciones por desempeño</t>
  </si>
  <si>
    <t>Capacitación y Entrenamiento</t>
  </si>
  <si>
    <t>Seguros Privados al Personal</t>
  </si>
  <si>
    <t>Otros gastos a favor del personal</t>
  </si>
  <si>
    <t>Otros Beneficios a favor del personal</t>
  </si>
  <si>
    <t>Indemnizacion y Preaviso Pagado</t>
  </si>
  <si>
    <t>Dieta a Directores</t>
  </si>
  <si>
    <t>Auditoría Externa</t>
  </si>
  <si>
    <t>Asesoría Legal</t>
  </si>
  <si>
    <t>Serv. de Seguridad Informatica.</t>
  </si>
  <si>
    <t>Honorarios de Escribanía</t>
  </si>
  <si>
    <t>Otros Honorarios Profesionales</t>
  </si>
  <si>
    <t>Serv. Centralizados (SLA) - VINCULADAS</t>
  </si>
  <si>
    <t>Auditoria Externa GND</t>
  </si>
  <si>
    <t>Honorarios por Servicios de Calificadora</t>
  </si>
  <si>
    <t>Honorarios Extraordinarios</t>
  </si>
  <si>
    <t>Asesoria Impositiva</t>
  </si>
  <si>
    <t>Honorarios Outsourcing Contable</t>
  </si>
  <si>
    <t>Honorarios Outsourcing Fiscal</t>
  </si>
  <si>
    <t>Cumplimiento Corporativo</t>
  </si>
  <si>
    <t>Honorarios por Serv de Informe</t>
  </si>
  <si>
    <t>Implementacion de herramienta - ISS</t>
  </si>
  <si>
    <t>Depreciacion Equipos de Computación</t>
  </si>
  <si>
    <t>Amortización de Gastos de Organización</t>
  </si>
  <si>
    <t>Amortización de Activos Intangibles</t>
  </si>
  <si>
    <t>Licencias</t>
  </si>
  <si>
    <t>Patentes y Tasas Municipales</t>
  </si>
  <si>
    <t>Impuestos, tasas y patentes</t>
  </si>
  <si>
    <t>Telefonia - Celular</t>
  </si>
  <si>
    <t>Movildad y Transporte</t>
  </si>
  <si>
    <t>Papelería,Útiles e Impresos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</si>
  <si>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</si>
  <si>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</si>
  <si>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</si>
  <si>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</si>
  <si>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</si>
  <si>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</si>
  <si>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</si>
  <si>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</si>
  <si>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</si>
  <si>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Cuentas a cobrar personas y empresas rel</t>
  </si>
  <si>
    <t>Anticipos a Proveedores Gs</t>
  </si>
  <si>
    <t>CDA - Gs</t>
  </si>
  <si>
    <t>Canon Anual CNV</t>
  </si>
  <si>
    <t>Licencia USD</t>
  </si>
  <si>
    <t>Gastos Pagados por Adelantado - FIX</t>
  </si>
  <si>
    <t>Vacaciones Proporcionales a pagar</t>
  </si>
  <si>
    <t>Administración Fondo Mutuo GS</t>
  </si>
  <si>
    <t>Bonos Subordinados - Gs</t>
  </si>
  <si>
    <t>Bonos Financieros - Gs</t>
  </si>
  <si>
    <t>CDA - Gs VINCULADAS</t>
  </si>
  <si>
    <t>Ingresos por ajustes y redondeos</t>
  </si>
  <si>
    <t>Ingresos extraordinarios</t>
  </si>
  <si>
    <t>Comisiones Comerciales</t>
  </si>
  <si>
    <t>Recupero de Comisiones Comerciales</t>
  </si>
  <si>
    <t>CDA Gs - VINCULADAS</t>
  </si>
  <si>
    <t>Aranceles pagados CNV Gs.</t>
  </si>
  <si>
    <t>Aranceles pagados CB Gs</t>
  </si>
  <si>
    <t>Vacaciones Proporcionales</t>
  </si>
  <si>
    <t>Cargas Sociales</t>
  </si>
  <si>
    <t>Gastos Fiscales</t>
  </si>
  <si>
    <t>Retención Renta</t>
  </si>
  <si>
    <t>Gastos no Deducibles</t>
  </si>
  <si>
    <t>Recargos y Multas - SET</t>
  </si>
  <si>
    <t>Otros ingresos no operativos</t>
  </si>
  <si>
    <t>Comisiones Servicios de Custodia U$S</t>
  </si>
  <si>
    <t>Tasas y Contribuciones</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</si>
  <si>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</si>
  <si>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</si>
  <si>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</si>
  <si>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</si>
  <si>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</si>
  <si>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</si>
  <si>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</si>
  <si>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</si>
  <si>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</si>
  <si>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</si>
  <si>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</si>
  <si>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</si>
  <si>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</si>
  <si>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</si>
  <si>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</si>
  <si>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</si>
  <si>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</si>
  <si>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</si>
  <si>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</si>
  <si>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</si>
  <si>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</si>
  <si>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</si>
  <si>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</si>
  <si>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</si>
  <si>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</si>
  <si>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</si>
  <si>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</si>
  <si>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</si>
  <si>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</si>
  <si>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</si>
  <si>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CONCEPTO</t>
  </si>
  <si>
    <t>EJERCICIO ANTERIOR 31/12/2023</t>
  </si>
  <si>
    <t>Tipo de cambio Vendedor</t>
  </si>
  <si>
    <t>4.b                 Posición en moneda extranjera</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</si>
  <si>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</si>
  <si>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</si>
  <si>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</si>
  <si>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</si>
  <si>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</si>
  <si>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</si>
  <si>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</si>
  <si>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</si>
  <si>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</si>
  <si>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</si>
  <si>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</si>
  <si>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</si>
  <si>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Dif. Precio (-) Bonos Subordinados - U$S</t>
  </si>
  <si>
    <t>ACTIVOS NO CORRIENTES</t>
  </si>
  <si>
    <t>No Aplicable</t>
  </si>
  <si>
    <t>Total Activo</t>
  </si>
  <si>
    <t>PASIVOS</t>
  </si>
  <si>
    <t>PASIVOS CORRIENTES</t>
  </si>
  <si>
    <t>PASIVOS NO CORRIENTES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</si>
  <si>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</si>
  <si>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</si>
  <si>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</si>
  <si>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</si>
  <si>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</si>
  <si>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</si>
  <si>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</si>
  <si>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</si>
  <si>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</si>
  <si>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</si>
  <si>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</si>
  <si>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</si>
  <si>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</si>
  <si>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</si>
  <si>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</si>
  <si>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</si>
  <si>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Banco Continental Cta Cte N°01-290327-02</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</si>
  <si>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</si>
  <si>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</si>
  <si>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</si>
  <si>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</si>
  <si>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</si>
  <si>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</si>
  <si>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</si>
  <si>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</si>
  <si>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</si>
  <si>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</si>
  <si>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Total Certificados de Depósito de Ahorro (CDA) - GS</t>
  </si>
  <si>
    <t>PYICA03F2738</t>
  </si>
  <si>
    <t>INSTITUTO DE CAPACITACION Y DESARROLLO EMPRESARIAL SOCIEDAD ANONIMA</t>
  </si>
  <si>
    <t>PYTEL03F9363</t>
  </si>
  <si>
    <t>TELEFONICA CELULAR DEL PARAGUAY S.A.</t>
  </si>
  <si>
    <t>Total Bonos - Gs</t>
  </si>
  <si>
    <t>Total al 31.12.2023</t>
  </si>
  <si>
    <t>5.3                    Créditos</t>
  </si>
  <si>
    <t>5.3. a)   Documentos y Cuentas Cobrar</t>
  </si>
  <si>
    <t>Otras cuentas por cobrar - Gs.</t>
  </si>
  <si>
    <t>5.3.b)              Cuentas a Cobrar a personas y empresas relacionadas</t>
  </si>
  <si>
    <t>Cuentas a cobrar personas y empresas relacionadas Gs</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</si>
  <si>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</si>
  <si>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</si>
  <si>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</si>
  <si>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</si>
  <si>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</si>
  <si>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</si>
  <si>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</si>
  <si>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</si>
  <si>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</si>
  <si>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</si>
  <si>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</si>
  <si>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</si>
  <si>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</si>
  <si>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</si>
  <si>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</si>
  <si>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</si>
  <si>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</si>
  <si>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</si>
  <si>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</si>
  <si>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</si>
  <si>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</si>
  <si>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</si>
  <si>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Activo</t>
  </si>
  <si>
    <t>5.8                     Préstamos financieros a corto y largo plazo</t>
  </si>
  <si>
    <t>A la fecha de cierre del presente informe, la Sociedad no cuenta con deudas financieras de corto ni de largo plazo.</t>
  </si>
  <si>
    <t>5.9                     Documentos y Cuentas por pagar (corto y largo plazo)</t>
  </si>
  <si>
    <t>A la fecha de cierre del presente informe, la Sociedad no cuenta con documentos y cuentas por pagar de corto ni largo plazo.</t>
  </si>
  <si>
    <t>5.10                  Cuentas a pagar a personas y empresas relacionadas (corto y largo plazo)</t>
  </si>
  <si>
    <t>CORRIENTE</t>
  </si>
  <si>
    <t>NO CORRIENTE</t>
  </si>
  <si>
    <t>Proveedores moneda extranjera</t>
  </si>
  <si>
    <t>Seguro Medico y Reaseguro</t>
  </si>
  <si>
    <t>Recupero de Gasto</t>
  </si>
  <si>
    <t>Referidos comerciales</t>
  </si>
  <si>
    <t xml:space="preserve"> Aguinaldos por Pagar</t>
  </si>
  <si>
    <t>Retribuciones Especiales a pagar</t>
  </si>
  <si>
    <t>Auditoría Externa Gs</t>
  </si>
  <si>
    <t>El movimiento del patrimonio neto de la Sociedad es el siguiente:</t>
  </si>
  <si>
    <t>SALDO AL INICIO DEL EJERCICIO</t>
  </si>
  <si>
    <t>AUMENTOS</t>
  </si>
  <si>
    <t>DISMINUCIÓN</t>
  </si>
  <si>
    <t>SALDO AL CIERRE DEL EJERCICIO Gs.</t>
  </si>
  <si>
    <t xml:space="preserve"> Gs.</t>
  </si>
  <si>
    <t>Resultados del ejercicio</t>
  </si>
  <si>
    <t>No aplicable. Los presentes estados financieros no incluyen previsiones.</t>
  </si>
  <si>
    <t>Fondos de Garantía GS</t>
  </si>
  <si>
    <t xml:space="preserve">5.16                  Ingresos </t>
  </si>
  <si>
    <t>5.16. a)           Ingresos por servicios</t>
  </si>
  <si>
    <t>Administración Fondo Mutuo USD</t>
  </si>
  <si>
    <t>5.16. b)           Ingresos financieros</t>
  </si>
  <si>
    <t>Devengamiento Interes CDA Gs</t>
  </si>
  <si>
    <t>Devengamiento Dif de Precio - CDA Gs</t>
  </si>
  <si>
    <t>Devengamiento Interes Bonos Corporativos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</si>
  <si>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</si>
  <si>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</si>
  <si>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</si>
  <si>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</si>
  <si>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</si>
  <si>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</si>
  <si>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</si>
  <si>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</si>
  <si>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 xml:space="preserve"> Indemnización y Preaviso</t>
  </si>
  <si>
    <r>
      <t xml:space="preserve">Dieta a Directores </t>
    </r>
    <r>
      <rPr>
        <b/>
        <sz val="12"/>
        <rFont val="Outfit"/>
      </rPr>
      <t>(*)</t>
    </r>
  </si>
  <si>
    <t xml:space="preserve"> Cuotas y Suscripciones</t>
  </si>
  <si>
    <t>Otros Egresos</t>
  </si>
  <si>
    <t>Recargos y Multas - ips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</si>
  <si>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</si>
  <si>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</si>
  <si>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</si>
  <si>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</si>
  <si>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</si>
  <si>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</si>
  <si>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</si>
  <si>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</si>
  <si>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</si>
  <si>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</si>
  <si>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</si>
  <si>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NOTA 10.     OTROS ASUNTOS RELEVANTES</t>
  </si>
  <si>
    <t>A la fecha de la emisión de los presentes estados financieros, no existen asuntos relevantes que mencionar.</t>
  </si>
  <si>
    <t>Sueldos y Jornales a Pagar</t>
  </si>
  <si>
    <t>Reserva legal</t>
  </si>
  <si>
    <t>Reservas Facultativas</t>
  </si>
  <si>
    <t>Recupero de Gastos a Funcionarios</t>
  </si>
  <si>
    <t>Honorarios por consulturia de Marketing</t>
  </si>
  <si>
    <t>Gastos de desarrollos informáticos</t>
  </si>
  <si>
    <t>TU FINANCIERA S.A.E.C.A.</t>
  </si>
  <si>
    <t>AJ7527</t>
  </si>
  <si>
    <t>N° 53 | 07 de junio de 2023</t>
  </si>
  <si>
    <t>Matrícula N° 41,944, Serie Comercial, Folio N° 1 de fecha 11 de agosto de 2023</t>
  </si>
  <si>
    <t>Gerente Comercial</t>
  </si>
  <si>
    <t>Sabrina Velazquez Martino</t>
  </si>
  <si>
    <t>Las 10 notas que se acompañan forman parte integrante de estos Estados Financieros</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</si>
  <si>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 (Actualmente Superintendecia de Valores). Posteriormente en fecha 25 de abril del 2023 segun Acta de Asamblea Extraordinaria N° 03 se decidio la modificacion de los Estatutos a fin de dar cumplimiento al Reglamento General del Mercado de Valores Vigente, la que fuera formalizada ante la Escribana Publica Tatiana Paiva Zawadski mediante la Escritura Publica N° 53 de fecha e inscripcta en los Registros Publicos de Comercio Matrícula N° 41,944, Serie Comercial, Folio N° 1 de fecha 11 de agosto de 2023.</t>
  </si>
  <si>
    <t>5.3.b</t>
  </si>
  <si>
    <t>VALORES DE ORIGEN</t>
  </si>
  <si>
    <t>DEPRECIACIONES</t>
  </si>
  <si>
    <t>Anticipo de IRE</t>
  </si>
  <si>
    <t>Avalon CBSA - Reintegro Gastos Intercompany</t>
  </si>
  <si>
    <t>5.11                 Otros Pasivos corrientes y no corrientes</t>
  </si>
  <si>
    <t>5.11</t>
  </si>
  <si>
    <t>Fondo Mutuo Avalon Renta Fija Guaranies</t>
  </si>
  <si>
    <t>Fondo Administrado</t>
  </si>
  <si>
    <t>Comisiones por Administracion</t>
  </si>
  <si>
    <t>Custodia de Titulos</t>
  </si>
  <si>
    <t>Fondo Mutuo Avalon Renta Fija Dolares Americanos</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</si>
  <si>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</si>
  <si>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</si>
  <si>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</si>
  <si>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</si>
  <si>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</si>
  <si>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</si>
  <si>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</si>
  <si>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</si>
  <si>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</si>
  <si>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</si>
  <si>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</si>
  <si>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</si>
  <si>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</si>
  <si>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</si>
  <si>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</si>
  <si>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</si>
  <si>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Dario Anibal Brugiatti*</t>
  </si>
  <si>
    <t>*Persona Vinculada hasta Febrero del 2024</t>
  </si>
  <si>
    <t>Custodia de Valores GS - PJ</t>
  </si>
  <si>
    <t>Dif de Precio - Compra  de Titulos</t>
  </si>
  <si>
    <t>Dif de Precio - Venta de Titulos</t>
  </si>
  <si>
    <t>Juan José Pando</t>
  </si>
  <si>
    <t>Arnold David Benítez Riveros</t>
  </si>
  <si>
    <t>Gerente de Auditoría Interna</t>
  </si>
  <si>
    <t>Gerente de Operaciones y Tecnología</t>
  </si>
  <si>
    <t>Total Cargos Diferidos y Activos intangibles</t>
  </si>
  <si>
    <t>5.14</t>
  </si>
  <si>
    <t>5.16.c</t>
  </si>
  <si>
    <t>Gastos Financieros</t>
  </si>
  <si>
    <t>Efectivo pagado por compra de cartera activa</t>
  </si>
  <si>
    <t>Efectivo generado (usado) por otras actividades</t>
  </si>
  <si>
    <t>Adquisicion de Acciones y titulos de Deudas y otros titulos valores</t>
  </si>
  <si>
    <t>5.12                Saldos y transacciones con personas y empresas relacionadas</t>
  </si>
  <si>
    <t>Bonos Públicos - Gs</t>
  </si>
  <si>
    <t>Bonos Públicos - Gs VINCULADAS</t>
  </si>
  <si>
    <t>Prov. Beneficios extraordinarios</t>
  </si>
  <si>
    <t>Gastos de Viaje</t>
  </si>
  <si>
    <t>Beneficios extraordinarios</t>
  </si>
  <si>
    <t>BANCO GNB PARAGUAY SA</t>
  </si>
  <si>
    <t>AH1035</t>
  </si>
  <si>
    <t>AC0665</t>
  </si>
  <si>
    <t>AC0666</t>
  </si>
  <si>
    <t>EA3471</t>
  </si>
  <si>
    <t>BANCO FAMILIAR S.A.E.C.A</t>
  </si>
  <si>
    <t xml:space="preserve">BONO CORPORATIVOS (GS) </t>
  </si>
  <si>
    <t xml:space="preserve">BONO FINANCIEROS (GS)  </t>
  </si>
  <si>
    <t>BONO SUBORDINADOS (GS)</t>
  </si>
  <si>
    <t>PYCON01F7777</t>
  </si>
  <si>
    <t>Total al 31.12. 2023</t>
  </si>
  <si>
    <t>Información al 31 de diciembre de 2024</t>
  </si>
  <si>
    <t>CORRESPONDIENTE AL 31 DE DICIEMBRE DE 2024 PRESENTADO EN FORMA COMPARATIVA CON EL EJERCICIO ANTERIOR CERRADO EL 31 DE DICIEMBRE DE 2023</t>
  </si>
  <si>
    <t>CORRESPONDIENTE AL 31 DE DICIEMBRE DE 2024 PRESENTADO EN FORMA COMPARATIVA CON EL MISMO PERIODO ANTERIOR FINALIZADO EL 31 DE DICIEMBRE DE 2023</t>
  </si>
  <si>
    <t>MES DEL PERIODO ANTERIOR</t>
  </si>
  <si>
    <t>AÑO DEL PERIODO ANTERIOR</t>
  </si>
  <si>
    <t>Total al 31/12/2024</t>
  </si>
  <si>
    <t>Total al 31/12/2023</t>
  </si>
  <si>
    <t>NOTAS A LOS ESTADOS FINANCIEROS AL 31 DE DICIEMBRE DE 2024</t>
  </si>
  <si>
    <t xml:space="preserve">Los estados financieros al 31 de diciembre de 2024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2023. </t>
  </si>
  <si>
    <t>Las partidas de activos y pasivos en moneda extranjera al  31 de diciembre de 2024 y 31 de diciembre de 2023 fueron valuadas al tipo de cambio de cierre proporcionado por la Subsecretaría de Estado de Tributación, el cual no difiere significativamente respecto del vigente en el mercado libre de cambios:</t>
  </si>
  <si>
    <t>PERIODO ACTUAL 31/12/2024</t>
  </si>
  <si>
    <t>PERIODO ANTERIOR 31/12/2023</t>
  </si>
  <si>
    <t>Total al 31.12.2024</t>
  </si>
  <si>
    <t>Total al 31.12. 2024</t>
  </si>
  <si>
    <t>Primas a Cobrar - Bonos Subordinados Repo</t>
  </si>
  <si>
    <t>Primas a Cobrar - Bonos Corporativos Repo</t>
  </si>
  <si>
    <t>Primas a Cobrar - CDA Repo</t>
  </si>
  <si>
    <t>Donaciones y Contribuciones</t>
  </si>
  <si>
    <t>BANCO RIO S.A.E.C.A.</t>
  </si>
  <si>
    <t>AR2031</t>
  </si>
  <si>
    <t>DA8462</t>
  </si>
  <si>
    <t>DA9115</t>
  </si>
  <si>
    <t>DA9116</t>
  </si>
  <si>
    <t>DA9903</t>
  </si>
  <si>
    <t>DA9904</t>
  </si>
  <si>
    <t>DA9905</t>
  </si>
  <si>
    <t>DA9898</t>
  </si>
  <si>
    <t>DA9899</t>
  </si>
  <si>
    <t>DA9900</t>
  </si>
  <si>
    <t>DA9059</t>
  </si>
  <si>
    <t>DA9060</t>
  </si>
  <si>
    <t>DA9061</t>
  </si>
  <si>
    <t>DA9062</t>
  </si>
  <si>
    <t>DA9063</t>
  </si>
  <si>
    <t>DA9064</t>
  </si>
  <si>
    <t>DA9065</t>
  </si>
  <si>
    <t>DA9066</t>
  </si>
  <si>
    <t>DA9067</t>
  </si>
  <si>
    <t>DA9068</t>
  </si>
  <si>
    <t>DA9892</t>
  </si>
  <si>
    <t>DA7681</t>
  </si>
  <si>
    <t>DA9803</t>
  </si>
  <si>
    <t>DA9882</t>
  </si>
  <si>
    <t>DA9893</t>
  </si>
  <si>
    <t>DA9901</t>
  </si>
  <si>
    <t>DA9906</t>
  </si>
  <si>
    <t>DA9913</t>
  </si>
  <si>
    <t>PYCEC01F2492</t>
  </si>
  <si>
    <t>PYCEC01F1940</t>
  </si>
  <si>
    <t>PYCEC03F1369</t>
  </si>
  <si>
    <t>PYCEC02F1121</t>
  </si>
  <si>
    <t>PYCEC01F0454</t>
  </si>
  <si>
    <t>CEMENTOS CONCEPCIÓN SOCIEDAD ANÓNIMA EMISORA</t>
  </si>
  <si>
    <t>PYFAM01F7979</t>
  </si>
  <si>
    <t>PYCON06F4720</t>
  </si>
  <si>
    <t>Los estados financieros han sido preparados de acuerdo con las normas establecidas por la Comisión Nacional de Valores (Actualmente Superintendecia de Valores) aplicables a las Administradoras de Fondos Patrimoniales de Inversion, y con Normas de Información Financiera (NIF) emitidas por el Consejo de Contadores Públicos del Paraguay.</t>
  </si>
  <si>
    <t>Los Estados Financieros se expresan en guaraníes y han sido preparados siguiendo los criterios de las normas establecidas por la Comisión Nacional de Valores (Actualmente Superintendencia de Valores) aplicables a Administradoras de Fondos Patrimoniales de Inversion sobre la base de los costos históricos, excepto por el tratamiento asignado a los activos y pasivos monetarios en moneda extranjera.</t>
  </si>
  <si>
    <r>
      <rPr>
        <b/>
        <sz val="12"/>
        <color theme="1"/>
        <rFont val="Outfit"/>
      </rPr>
      <t xml:space="preserve">a.  </t>
    </r>
    <r>
      <rPr>
        <b/>
        <u/>
        <sz val="12"/>
        <color theme="1"/>
        <rFont val="Outfit"/>
      </rPr>
      <t>Moneda extranjer</t>
    </r>
    <r>
      <rPr>
        <b/>
        <sz val="12"/>
        <color theme="1"/>
        <rFont val="Outfit"/>
      </rPr>
      <t xml:space="preserve">a: </t>
    </r>
    <r>
      <rPr>
        <sz val="12"/>
        <color theme="1"/>
        <rFont val="Outfit"/>
      </rPr>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</si>
  <si>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b/>
        <u/>
        <sz val="12"/>
        <color theme="1"/>
        <rFont val="Outfit"/>
      </rPr>
      <t>Inversiones temporales</t>
    </r>
  </si>
  <si>
    <r>
      <rPr>
        <b/>
        <sz val="12"/>
        <color theme="1"/>
        <rFont val="Outfit"/>
      </rPr>
      <t xml:space="preserve">c.  </t>
    </r>
    <r>
      <rPr>
        <b/>
        <u/>
        <sz val="12"/>
        <color theme="1"/>
        <rFont val="Outfit"/>
      </rPr>
      <t>Bienes de uso:</t>
    </r>
  </si>
  <si>
    <r>
      <rPr>
        <b/>
        <sz val="12"/>
        <color theme="1"/>
        <rFont val="Outfit"/>
      </rPr>
      <t xml:space="preserve">d.  </t>
    </r>
    <r>
      <rPr>
        <b/>
        <u/>
        <sz val="12"/>
        <color theme="1"/>
        <rFont val="Outfit"/>
      </rPr>
      <t>Activos intangibles:</t>
    </r>
  </si>
  <si>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2024  la Sociedad no cuenta con créditos atrasados de importes significativos que requiera una constitución de previsión de algún tipo.</t>
  </si>
  <si>
    <t>Tipo de cambio Comprador *</t>
  </si>
  <si>
    <t xml:space="preserve">* Tipo de cambio Referencial </t>
  </si>
  <si>
    <t>Títulos de Crédito - Gs</t>
  </si>
  <si>
    <t>APERTURA 2024</t>
  </si>
  <si>
    <t>CIERRE 2024</t>
  </si>
  <si>
    <t>Refrigerio</t>
  </si>
  <si>
    <t>Servicios Intercompany s/ Contrato</t>
  </si>
  <si>
    <t>Fideicomiso de Administración Itacua Bienes y Raices S.A.</t>
  </si>
  <si>
    <t>Accionista Minoritario (***)</t>
  </si>
  <si>
    <r>
      <t>(***) Accionista Minoritario:</t>
    </r>
    <r>
      <rPr>
        <sz val="12"/>
        <color theme="1"/>
        <rFont val="Outfit"/>
      </rPr>
      <t xml:space="preserve"> </t>
    </r>
  </si>
  <si>
    <t>6,99% de participación en el capital y en votos.</t>
  </si>
  <si>
    <t>2,99% de participación en el capital y en votos.</t>
  </si>
  <si>
    <t>Nathalia Ochoa</t>
  </si>
  <si>
    <t>Nathalia Ochoa Araya</t>
  </si>
  <si>
    <t>Al 30 de Diciembre del 2024, el capital social (de acuerdo con el artículo N° 5 de los estatutos sociales) es de Gs. 10.000.000.000, representado por 100.000 acciones nominativas de Gs. 100.000 cada una, con acciones de la clase Nominativas con el capital integrado en un 100% .-</t>
  </si>
  <si>
    <t>Vinculación por Activos Comprometidos</t>
  </si>
  <si>
    <t>Instituto de Capacitación y Desarrollo Empresarial Sociedad Anónima</t>
  </si>
  <si>
    <t>Avda. Mcal López esq. Gral. Eugenio Garay. Asunción,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</si>
</sst>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00\ &quot;Pts&quot;_-;\-* #,##0.00\ &quot;Pts&quot;_-;_-* &quot;-&quot;??\ &quot;Pts&quot;_-;_-@_-"/>
    <numFmt numFmtId="180" formatCode="0.000%"/>
    <numFmt numFmtId="181" formatCode="0.0000%"/>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b/>
      <sz val="11"/>
      <name val="Times New Roman"/>
      <family val="1"/>
    </font>
    <font>
      <sz val="11"/>
      <name val="Times New Roman"/>
      <family val="1"/>
    </font>
    <font>
      <sz val="10"/>
      <name val="Arial"/>
      <family val="2"/>
    </font>
    <font>
      <u/>
      <sz val="11"/>
      <color theme="10"/>
      <name val="Calibri"/>
      <family val="2"/>
      <scheme val="minor"/>
    </font>
    <font>
      <sz val="11"/>
      <color indexed="8"/>
      <name val="Calibri"/>
      <family val="2"/>
      <scheme val="minor"/>
    </font>
    <font>
      <sz val="10"/>
      <name val="Outfit"/>
    </font>
    <font>
      <u/>
      <sz val="11"/>
      <color theme="10"/>
      <name val="Outfit"/>
    </font>
    <font>
      <b/>
      <sz val="12"/>
      <name val="Outfit"/>
    </font>
    <font>
      <sz val="11"/>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1"/>
      <color theme="1"/>
      <name val="Outfit"/>
    </font>
    <font>
      <u/>
      <sz val="15"/>
      <color theme="10"/>
      <name val="Outfit"/>
    </font>
    <font>
      <sz val="11"/>
      <color rgb="FFFF0000"/>
      <name val="Outfit"/>
    </font>
    <font>
      <b/>
      <sz val="11"/>
      <color rgb="FFFF0000"/>
      <name val="Outfit"/>
    </font>
    <font>
      <sz val="10"/>
      <color indexed="8"/>
      <name val="Courier New"/>
      <family val="1"/>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12"/>
      <color rgb="FFFF0000"/>
      <name val="Times New Roman"/>
      <family val="1"/>
    </font>
    <font>
      <b/>
      <sz val="12"/>
      <color rgb="FFFF0000"/>
      <name val="Times New Roman"/>
      <family val="1"/>
    </font>
    <font>
      <sz val="12"/>
      <color theme="0"/>
      <name val="Times New Roman"/>
      <family val="1"/>
    </font>
    <font>
      <u/>
      <sz val="15"/>
      <color theme="0"/>
      <name val="Outfit"/>
    </font>
    <font>
      <i/>
      <sz val="11"/>
      <color theme="0"/>
      <name val="Outfit"/>
    </font>
    <font>
      <sz val="11"/>
      <color theme="0"/>
      <name val="Outfit"/>
    </font>
    <font>
      <i/>
      <sz val="12"/>
      <name val="Outfit"/>
    </font>
    <font>
      <b/>
      <u/>
      <sz val="12"/>
      <name val="Outfit"/>
    </font>
    <font>
      <sz val="10"/>
      <color theme="0"/>
      <name val="Courier New"/>
      <family val="2"/>
    </font>
    <font>
      <b/>
      <sz val="11"/>
      <color theme="0"/>
      <name val="Outfit"/>
    </font>
    <font>
      <sz val="11"/>
      <color theme="0"/>
      <name val="Courier New"/>
      <family val="2"/>
    </font>
    <font>
      <u/>
      <sz val="12"/>
      <color theme="1"/>
      <name val="Outfit"/>
    </font>
    <font>
      <sz val="11"/>
      <color theme="1"/>
      <name val="Lato"/>
    </font>
    <font>
      <sz val="10"/>
      <color theme="0"/>
      <name val="Courier New"/>
      <family val="1"/>
    </font>
    <font>
      <sz val="11"/>
      <color theme="0"/>
      <name val="Arial Narrow"/>
      <family val="2"/>
    </font>
    <font>
      <u val="singleAccounting"/>
      <sz val="12"/>
      <color theme="0"/>
      <name val="Outfit"/>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
      <patternFill patternType="solid">
        <fgColor rgb="FFFFFFFF"/>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7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21" fillId="0" borderId="0"/>
    <xf numFmtId="166" fontId="1" fillId="0" borderId="0" applyFont="0" applyFill="0" applyBorder="0" applyAlignment="0" applyProtection="0"/>
    <xf numFmtId="0" fontId="22" fillId="0" borderId="0"/>
    <xf numFmtId="0" fontId="22" fillId="0" borderId="0"/>
    <xf numFmtId="0" fontId="23" fillId="0" borderId="0"/>
    <xf numFmtId="0" fontId="22"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0" fontId="22" fillId="0" borderId="0"/>
    <xf numFmtId="41" fontId="1" fillId="0" borderId="0" applyFont="0" applyFill="0" applyBorder="0" applyAlignment="0" applyProtection="0"/>
    <xf numFmtId="179"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xf numFmtId="165" fontId="28" fillId="0" borderId="0" applyFont="0" applyFill="0" applyBorder="0" applyAlignment="0" applyProtection="0"/>
    <xf numFmtId="9" fontId="28" fillId="0" borderId="0" applyFont="0" applyFill="0" applyBorder="0" applyAlignment="0" applyProtection="0"/>
    <xf numFmtId="41" fontId="28" fillId="0" borderId="0" applyFont="0" applyFill="0" applyBorder="0" applyAlignment="0" applyProtection="0"/>
    <xf numFmtId="0" fontId="1" fillId="0" borderId="0"/>
    <xf numFmtId="9" fontId="1" fillId="0" borderId="0" applyFont="0" applyFill="0" applyBorder="0" applyAlignment="0" applyProtection="0"/>
    <xf numFmtId="168" fontId="22" fillId="0" borderId="0" applyFont="0" applyFill="0" applyBorder="0" applyAlignment="0" applyProtection="0"/>
    <xf numFmtId="9" fontId="22"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80"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63" fillId="0" borderId="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cellStyleXfs>
  <cellXfs count="648">
    <xf numFmtId="0" fontId="0" fillId="0" borderId="0" xfId="0"/>
    <xf numFmtId="0" fontId="19" fillId="0" borderId="0" xfId="0" applyFont="1"/>
    <xf numFmtId="0" fontId="19" fillId="0" borderId="0" xfId="0" applyFont="1" applyAlignment="1">
      <alignment wrapText="1"/>
    </xf>
    <xf numFmtId="169" fontId="19" fillId="0" borderId="0" xfId="1" applyNumberFormat="1" applyFont="1"/>
    <xf numFmtId="0" fontId="19" fillId="0" borderId="0" xfId="0" applyFont="1" applyAlignment="1">
      <alignment vertical="center"/>
    </xf>
    <xf numFmtId="0" fontId="27" fillId="0" borderId="0" xfId="58" applyAlignment="1">
      <alignment horizontal="center" vertical="center"/>
    </xf>
    <xf numFmtId="0" fontId="24" fillId="0" borderId="0" xfId="49" quotePrefix="1" applyFont="1" applyAlignment="1">
      <alignment horizontal="center"/>
    </xf>
    <xf numFmtId="0" fontId="25" fillId="0" borderId="0" xfId="49" quotePrefix="1" applyFont="1" applyAlignment="1">
      <alignment horizontal="center"/>
    </xf>
    <xf numFmtId="170" fontId="20" fillId="0" borderId="0" xfId="44" applyFont="1" applyAlignment="1">
      <alignment horizontal="left"/>
    </xf>
    <xf numFmtId="0" fontId="29" fillId="0" borderId="0" xfId="46" applyFont="1"/>
    <xf numFmtId="0" fontId="30" fillId="0" borderId="0" xfId="58" applyFont="1" applyAlignment="1">
      <alignment horizontal="center" vertical="center"/>
    </xf>
    <xf numFmtId="0" fontId="33" fillId="0" borderId="0" xfId="49" quotePrefix="1" applyFont="1" applyAlignment="1">
      <alignment horizontal="center"/>
    </xf>
    <xf numFmtId="0" fontId="34" fillId="0" borderId="0" xfId="49" quotePrefix="1" applyFont="1" applyAlignment="1">
      <alignment horizontal="center"/>
    </xf>
    <xf numFmtId="0" fontId="37" fillId="0" borderId="0" xfId="0" applyFont="1"/>
    <xf numFmtId="0" fontId="35" fillId="0" borderId="0" xfId="0" applyFont="1"/>
    <xf numFmtId="174" fontId="37" fillId="0" borderId="0" xfId="0" applyNumberFormat="1" applyFont="1"/>
    <xf numFmtId="0" fontId="33" fillId="0" borderId="0" xfId="49" quotePrefix="1" applyFont="1"/>
    <xf numFmtId="0" fontId="37" fillId="0" borderId="0" xfId="0" applyFont="1" applyAlignment="1">
      <alignment wrapText="1"/>
    </xf>
    <xf numFmtId="0" fontId="35" fillId="0" borderId="0" xfId="0" applyFont="1" applyAlignment="1">
      <alignment vertical="center"/>
    </xf>
    <xf numFmtId="166" fontId="37" fillId="0" borderId="0" xfId="0" applyNumberFormat="1" applyFont="1"/>
    <xf numFmtId="0" fontId="37" fillId="0" borderId="0" xfId="0" applyFont="1" applyAlignment="1">
      <alignment horizontal="left" vertical="center"/>
    </xf>
    <xf numFmtId="0" fontId="37" fillId="0" borderId="0" xfId="0" applyFont="1" applyAlignment="1">
      <alignment vertical="center"/>
    </xf>
    <xf numFmtId="0" fontId="35" fillId="0" borderId="0" xfId="0" applyFont="1" applyAlignment="1">
      <alignment vertical="center" wrapText="1"/>
    </xf>
    <xf numFmtId="169" fontId="37" fillId="0" borderId="0" xfId="0" applyNumberFormat="1" applyFont="1"/>
    <xf numFmtId="0" fontId="35" fillId="0" borderId="0" xfId="0" applyFont="1" applyAlignment="1">
      <alignment horizontal="center"/>
    </xf>
    <xf numFmtId="0" fontId="35" fillId="0" borderId="10" xfId="0" applyFont="1" applyBorder="1" applyAlignment="1">
      <alignment horizontal="left" indent="1"/>
    </xf>
    <xf numFmtId="0" fontId="38" fillId="0" borderId="18" xfId="0" applyFont="1" applyBorder="1" applyAlignment="1">
      <alignment horizontal="center" vertical="center"/>
    </xf>
    <xf numFmtId="0" fontId="38" fillId="0" borderId="18" xfId="0" applyFont="1" applyBorder="1" applyAlignment="1">
      <alignment horizontal="left" vertical="center"/>
    </xf>
    <xf numFmtId="0" fontId="35" fillId="0" borderId="18" xfId="0" applyFont="1" applyBorder="1" applyAlignment="1">
      <alignment horizontal="left" indent="1"/>
    </xf>
    <xf numFmtId="0" fontId="37" fillId="0" borderId="18" xfId="0" applyFont="1" applyBorder="1" applyAlignment="1">
      <alignment horizontal="left" indent="1"/>
    </xf>
    <xf numFmtId="0" fontId="37" fillId="0" borderId="18" xfId="0" applyFont="1" applyBorder="1" applyAlignment="1">
      <alignment horizontal="left" wrapText="1" indent="1"/>
    </xf>
    <xf numFmtId="169" fontId="35" fillId="0" borderId="18" xfId="1" applyNumberFormat="1" applyFont="1" applyFill="1" applyBorder="1" applyAlignment="1">
      <alignment vertical="center"/>
    </xf>
    <xf numFmtId="0" fontId="37" fillId="0" borderId="18" xfId="0" applyFont="1" applyBorder="1" applyAlignment="1">
      <alignment horizontal="left" vertical="center" indent="1"/>
    </xf>
    <xf numFmtId="0" fontId="35" fillId="0" borderId="18" xfId="0" applyFont="1" applyBorder="1" applyAlignment="1">
      <alignment horizontal="left" vertical="top" wrapText="1" indent="1"/>
    </xf>
    <xf numFmtId="0" fontId="38" fillId="0" borderId="18" xfId="0" applyFont="1" applyBorder="1"/>
    <xf numFmtId="0" fontId="43" fillId="0" borderId="0" xfId="58" applyFont="1" applyAlignment="1">
      <alignment horizontal="center" vertical="center"/>
    </xf>
    <xf numFmtId="0" fontId="35" fillId="0" borderId="18" xfId="0" applyFont="1" applyBorder="1" applyAlignment="1">
      <alignment vertical="center" wrapText="1"/>
    </xf>
    <xf numFmtId="174" fontId="35" fillId="0" borderId="18" xfId="0" applyNumberFormat="1" applyFont="1" applyBorder="1" applyAlignment="1">
      <alignment wrapText="1"/>
    </xf>
    <xf numFmtId="174" fontId="37" fillId="0" borderId="18" xfId="45" applyNumberFormat="1" applyFont="1" applyFill="1" applyBorder="1"/>
    <xf numFmtId="0" fontId="37" fillId="0" borderId="18" xfId="0" applyFont="1" applyBorder="1" applyAlignment="1">
      <alignment vertical="center" wrapText="1"/>
    </xf>
    <xf numFmtId="166" fontId="37" fillId="0" borderId="18" xfId="1" applyNumberFormat="1" applyFont="1" applyFill="1" applyBorder="1" applyAlignment="1">
      <alignment vertical="center"/>
    </xf>
    <xf numFmtId="166" fontId="35" fillId="0" borderId="18" xfId="1" applyNumberFormat="1" applyFont="1" applyFill="1" applyBorder="1" applyAlignment="1">
      <alignment vertical="center"/>
    </xf>
    <xf numFmtId="166" fontId="35" fillId="0" borderId="18" xfId="1" applyNumberFormat="1" applyFont="1" applyFill="1" applyBorder="1" applyAlignment="1">
      <alignment vertical="center" wrapText="1"/>
    </xf>
    <xf numFmtId="166" fontId="35" fillId="0" borderId="18" xfId="1" applyNumberFormat="1" applyFont="1" applyFill="1" applyBorder="1" applyAlignment="1">
      <alignment wrapText="1"/>
    </xf>
    <xf numFmtId="0" fontId="37" fillId="0" borderId="18" xfId="0" applyFont="1" applyBorder="1" applyAlignment="1">
      <alignment horizontal="left" vertical="center" wrapText="1"/>
    </xf>
    <xf numFmtId="0" fontId="35" fillId="0" borderId="14" xfId="0" applyFont="1" applyBorder="1" applyAlignment="1">
      <alignment vertical="center" wrapText="1"/>
    </xf>
    <xf numFmtId="0" fontId="35" fillId="0" borderId="18" xfId="0" applyFont="1" applyBorder="1" applyAlignment="1">
      <alignment horizontal="left" vertical="center" wrapText="1"/>
    </xf>
    <xf numFmtId="0" fontId="38" fillId="36" borderId="10" xfId="0" applyFont="1" applyFill="1" applyBorder="1" applyAlignment="1">
      <alignment horizontal="center" vertical="center" wrapText="1"/>
    </xf>
    <xf numFmtId="0" fontId="35" fillId="0" borderId="10" xfId="0" applyFont="1" applyBorder="1" applyAlignment="1">
      <alignment vertical="center" wrapText="1"/>
    </xf>
    <xf numFmtId="0" fontId="37" fillId="0" borderId="19" xfId="0" applyFont="1" applyBorder="1" applyAlignment="1">
      <alignment vertical="center" wrapText="1"/>
    </xf>
    <xf numFmtId="41" fontId="37" fillId="0" borderId="19" xfId="51" applyFont="1" applyFill="1" applyBorder="1" applyAlignment="1"/>
    <xf numFmtId="0" fontId="37" fillId="0" borderId="20" xfId="0" applyFont="1" applyBorder="1" applyAlignment="1">
      <alignment vertical="center" wrapText="1"/>
    </xf>
    <xf numFmtId="41" fontId="37" fillId="0" borderId="20" xfId="51" applyFont="1" applyFill="1" applyBorder="1" applyAlignment="1"/>
    <xf numFmtId="0" fontId="37" fillId="0" borderId="21" xfId="0" applyFont="1" applyBorder="1" applyAlignment="1">
      <alignment vertical="center" wrapText="1"/>
    </xf>
    <xf numFmtId="0" fontId="33" fillId="0" borderId="0" xfId="49" quotePrefix="1" applyFont="1" applyAlignment="1">
      <alignment horizontal="center" vertical="center"/>
    </xf>
    <xf numFmtId="0" fontId="47" fillId="0" borderId="0" xfId="0" applyFont="1"/>
    <xf numFmtId="0" fontId="45" fillId="0" borderId="0" xfId="49" quotePrefix="1" applyFont="1" applyAlignment="1">
      <alignment horizontal="center"/>
    </xf>
    <xf numFmtId="0" fontId="48" fillId="0" borderId="0" xfId="0" applyFont="1"/>
    <xf numFmtId="0" fontId="44" fillId="0" borderId="0" xfId="49" quotePrefix="1" applyFont="1" applyAlignment="1">
      <alignment horizontal="center"/>
    </xf>
    <xf numFmtId="0" fontId="35" fillId="0" borderId="0" xfId="0" applyFont="1" applyAlignment="1">
      <alignment horizontal="center" vertical="center"/>
    </xf>
    <xf numFmtId="0" fontId="37" fillId="0" borderId="0" xfId="0" applyFont="1" applyAlignment="1">
      <alignment horizontal="center"/>
    </xf>
    <xf numFmtId="170" fontId="31" fillId="33" borderId="0" xfId="44" applyFont="1" applyFill="1"/>
    <xf numFmtId="0" fontId="49" fillId="0" borderId="15" xfId="0" applyFont="1" applyBorder="1"/>
    <xf numFmtId="0" fontId="50" fillId="0" borderId="15" xfId="0" applyFont="1" applyBorder="1"/>
    <xf numFmtId="0" fontId="48" fillId="0" borderId="15" xfId="0" quotePrefix="1" applyFont="1" applyBorder="1"/>
    <xf numFmtId="0" fontId="51" fillId="0" borderId="15" xfId="0" applyFont="1" applyBorder="1"/>
    <xf numFmtId="0" fontId="52" fillId="0" borderId="0" xfId="0" applyFont="1"/>
    <xf numFmtId="169" fontId="42" fillId="0" borderId="0" xfId="49" quotePrefix="1" applyNumberFormat="1" applyFont="1"/>
    <xf numFmtId="0" fontId="42" fillId="0" borderId="0" xfId="49" quotePrefix="1" applyFont="1"/>
    <xf numFmtId="0" fontId="53" fillId="0" borderId="0" xfId="46" applyFont="1"/>
    <xf numFmtId="0" fontId="54" fillId="0" borderId="0" xfId="58" applyFont="1" applyAlignment="1">
      <alignment horizontal="center" vertical="center"/>
    </xf>
    <xf numFmtId="170" fontId="31" fillId="0" borderId="0" xfId="44" applyFont="1" applyAlignment="1">
      <alignment vertical="center" wrapText="1"/>
    </xf>
    <xf numFmtId="0" fontId="35" fillId="0" borderId="0" xfId="0" applyFont="1" applyAlignment="1">
      <alignment horizontal="justify" vertical="center"/>
    </xf>
    <xf numFmtId="0" fontId="35" fillId="0" borderId="0" xfId="0" applyFont="1" applyAlignment="1">
      <alignment horizontal="left" vertical="center"/>
    </xf>
    <xf numFmtId="0" fontId="54" fillId="0" borderId="0" xfId="58" applyFont="1" applyAlignment="1">
      <alignment vertical="center"/>
    </xf>
    <xf numFmtId="0" fontId="58" fillId="0" borderId="0" xfId="0" applyFont="1"/>
    <xf numFmtId="0" fontId="59" fillId="0" borderId="0" xfId="0" applyFont="1"/>
    <xf numFmtId="0" fontId="60" fillId="0" borderId="0" xfId="0" applyFont="1"/>
    <xf numFmtId="169" fontId="53" fillId="0" borderId="0" xfId="1" applyNumberFormat="1" applyFont="1" applyFill="1"/>
    <xf numFmtId="0" fontId="57" fillId="0" borderId="0" xfId="0" applyFont="1" applyAlignment="1">
      <alignment vertical="center"/>
    </xf>
    <xf numFmtId="0" fontId="57" fillId="0" borderId="10" xfId="0" applyFont="1" applyBorder="1" applyAlignment="1">
      <alignment horizontal="center" vertical="center"/>
    </xf>
    <xf numFmtId="3" fontId="53" fillId="0" borderId="10" xfId="0" applyNumberFormat="1" applyFont="1" applyBorder="1" applyAlignment="1">
      <alignment horizontal="center" vertical="center"/>
    </xf>
    <xf numFmtId="3" fontId="57" fillId="0" borderId="10" xfId="0" applyNumberFormat="1" applyFont="1" applyBorder="1" applyAlignment="1">
      <alignment horizontal="center" vertical="center"/>
    </xf>
    <xf numFmtId="3" fontId="57" fillId="0" borderId="10" xfId="0" applyNumberFormat="1" applyFont="1" applyBorder="1" applyAlignment="1">
      <alignment horizontal="right" vertical="center"/>
    </xf>
    <xf numFmtId="10" fontId="57" fillId="0" borderId="10" xfId="0" applyNumberFormat="1" applyFont="1" applyBorder="1" applyAlignment="1">
      <alignment horizontal="right" vertical="center"/>
    </xf>
    <xf numFmtId="3" fontId="53" fillId="0" borderId="0" xfId="46" applyNumberFormat="1" applyFont="1"/>
    <xf numFmtId="6" fontId="53" fillId="0" borderId="0" xfId="46" applyNumberFormat="1" applyFont="1"/>
    <xf numFmtId="0" fontId="57" fillId="0" borderId="0" xfId="0" applyFont="1" applyAlignment="1">
      <alignment horizontal="center" vertical="center"/>
    </xf>
    <xf numFmtId="3" fontId="57" fillId="0" borderId="0" xfId="0" applyNumberFormat="1" applyFont="1" applyAlignment="1">
      <alignment horizontal="center" vertical="center"/>
    </xf>
    <xf numFmtId="3" fontId="57" fillId="0" borderId="0" xfId="0" applyNumberFormat="1" applyFont="1" applyAlignment="1">
      <alignment horizontal="right" vertical="center"/>
    </xf>
    <xf numFmtId="10" fontId="57" fillId="0" borderId="0" xfId="0" applyNumberFormat="1" applyFont="1" applyAlignment="1">
      <alignment horizontal="right" vertical="center"/>
    </xf>
    <xf numFmtId="0" fontId="55" fillId="0" borderId="0" xfId="0" applyFont="1" applyAlignment="1">
      <alignment vertical="center"/>
    </xf>
    <xf numFmtId="10" fontId="53" fillId="0" borderId="0" xfId="65" applyNumberFormat="1" applyFont="1"/>
    <xf numFmtId="0" fontId="47" fillId="0" borderId="0" xfId="49" quotePrefix="1" applyFont="1" applyAlignment="1">
      <alignment wrapText="1"/>
    </xf>
    <xf numFmtId="0" fontId="31" fillId="0" borderId="0" xfId="49" quotePrefix="1" applyFont="1" applyAlignment="1">
      <alignment horizontal="center"/>
    </xf>
    <xf numFmtId="0" fontId="53" fillId="0" borderId="0" xfId="49" quotePrefix="1" applyFont="1" applyAlignment="1">
      <alignment horizontal="center"/>
    </xf>
    <xf numFmtId="0" fontId="37" fillId="0" borderId="0" xfId="49" quotePrefix="1" applyFont="1" applyAlignment="1">
      <alignment horizontal="center" wrapText="1"/>
    </xf>
    <xf numFmtId="0" fontId="48" fillId="0" borderId="0" xfId="49" quotePrefix="1" applyFont="1" applyAlignment="1">
      <alignment wrapText="1"/>
    </xf>
    <xf numFmtId="0" fontId="55" fillId="0" borderId="0" xfId="0" applyFont="1" applyAlignment="1">
      <alignment horizontal="left" vertical="center"/>
    </xf>
    <xf numFmtId="0" fontId="42" fillId="0" borderId="0" xfId="49" quotePrefix="1" applyFont="1" applyAlignment="1">
      <alignment wrapText="1"/>
    </xf>
    <xf numFmtId="0" fontId="31" fillId="0" borderId="0" xfId="49" applyFont="1"/>
    <xf numFmtId="0" fontId="53" fillId="0" borderId="0" xfId="49" applyFont="1"/>
    <xf numFmtId="177" fontId="53" fillId="0" borderId="0" xfId="49" applyNumberFormat="1" applyFont="1"/>
    <xf numFmtId="0" fontId="53" fillId="0" borderId="0" xfId="49" applyFont="1" applyAlignment="1">
      <alignment wrapText="1"/>
    </xf>
    <xf numFmtId="175" fontId="53" fillId="0" borderId="0" xfId="49" applyNumberFormat="1" applyFont="1" applyAlignment="1">
      <alignment horizontal="center" wrapText="1"/>
    </xf>
    <xf numFmtId="0" fontId="53" fillId="0" borderId="0" xfId="49" applyFont="1" applyAlignment="1">
      <alignment horizontal="center" vertical="center" wrapText="1"/>
    </xf>
    <xf numFmtId="0" fontId="41" fillId="0" borderId="0" xfId="49" applyFont="1"/>
    <xf numFmtId="0" fontId="31" fillId="0" borderId="0" xfId="49" applyFont="1" applyAlignment="1">
      <alignment horizontal="center" vertical="center"/>
    </xf>
    <xf numFmtId="41" fontId="37" fillId="0" borderId="10" xfId="51" applyFont="1" applyBorder="1" applyAlignment="1">
      <alignment horizontal="right" vertical="center"/>
    </xf>
    <xf numFmtId="0" fontId="53" fillId="0" borderId="0" xfId="49" applyFont="1" applyAlignment="1">
      <alignment horizontal="center" vertical="center"/>
    </xf>
    <xf numFmtId="177" fontId="41" fillId="0" borderId="0" xfId="49" applyNumberFormat="1" applyFont="1"/>
    <xf numFmtId="0" fontId="62" fillId="0" borderId="0" xfId="46" applyFont="1" applyAlignment="1">
      <alignment horizontal="center"/>
    </xf>
    <xf numFmtId="0" fontId="62" fillId="0" borderId="0" xfId="46" applyFont="1"/>
    <xf numFmtId="169" fontId="37" fillId="0" borderId="10" xfId="1" applyNumberFormat="1" applyFont="1" applyFill="1" applyBorder="1" applyAlignment="1">
      <alignment horizontal="right" vertical="center"/>
    </xf>
    <xf numFmtId="169" fontId="53" fillId="0" borderId="0" xfId="1" applyNumberFormat="1" applyFont="1" applyFill="1" applyBorder="1"/>
    <xf numFmtId="166" fontId="55" fillId="0" borderId="0" xfId="45" applyFont="1" applyAlignment="1">
      <alignment vertical="center"/>
    </xf>
    <xf numFmtId="41" fontId="53" fillId="0" borderId="0" xfId="51" applyFont="1"/>
    <xf numFmtId="0" fontId="55" fillId="0" borderId="0" xfId="0" applyFont="1" applyAlignment="1">
      <alignment horizontal="left" vertical="center" wrapText="1"/>
    </xf>
    <xf numFmtId="41" fontId="53" fillId="0" borderId="0" xfId="49" applyNumberFormat="1" applyFont="1"/>
    <xf numFmtId="0" fontId="48" fillId="0" borderId="0" xfId="49" applyFont="1"/>
    <xf numFmtId="0" fontId="53" fillId="0" borderId="0" xfId="0" applyFont="1" applyAlignment="1">
      <alignment vertical="top"/>
    </xf>
    <xf numFmtId="172" fontId="31" fillId="0" borderId="0" xfId="50" applyNumberFormat="1" applyFont="1"/>
    <xf numFmtId="0" fontId="31" fillId="0" borderId="0" xfId="0" applyFont="1" applyAlignment="1">
      <alignment vertical="top"/>
    </xf>
    <xf numFmtId="0" fontId="37" fillId="0" borderId="0" xfId="0" applyFont="1" applyAlignment="1">
      <alignment horizontal="justify" vertical="center"/>
    </xf>
    <xf numFmtId="173" fontId="31" fillId="0" borderId="0" xfId="49" applyNumberFormat="1" applyFont="1"/>
    <xf numFmtId="41" fontId="53" fillId="0" borderId="10" xfId="51" applyFont="1" applyFill="1" applyBorder="1"/>
    <xf numFmtId="0" fontId="57" fillId="0" borderId="0" xfId="0" applyFont="1" applyAlignment="1">
      <alignment horizontal="center" vertical="center" wrapText="1"/>
    </xf>
    <xf numFmtId="0" fontId="53" fillId="0" borderId="0" xfId="0" applyFont="1"/>
    <xf numFmtId="169" fontId="57" fillId="0" borderId="0" xfId="1" applyNumberFormat="1" applyFont="1" applyBorder="1" applyAlignment="1">
      <alignment horizontal="right" vertical="center" wrapText="1"/>
    </xf>
    <xf numFmtId="166" fontId="53" fillId="0" borderId="0" xfId="45" applyFont="1"/>
    <xf numFmtId="41" fontId="35" fillId="0" borderId="0" xfId="0" applyNumberFormat="1" applyFont="1" applyAlignment="1">
      <alignment horizontal="right" vertical="center"/>
    </xf>
    <xf numFmtId="0" fontId="47" fillId="0" borderId="0" xfId="0" applyFont="1" applyAlignment="1">
      <alignment vertical="center"/>
    </xf>
    <xf numFmtId="177" fontId="48" fillId="0" borderId="0" xfId="49" applyNumberFormat="1" applyFont="1"/>
    <xf numFmtId="41" fontId="31" fillId="0" borderId="0" xfId="51" applyFont="1" applyFill="1" applyBorder="1" applyAlignment="1">
      <alignment horizontal="center"/>
    </xf>
    <xf numFmtId="169" fontId="53" fillId="0" borderId="0" xfId="1" applyNumberFormat="1" applyFont="1" applyBorder="1"/>
    <xf numFmtId="177" fontId="31" fillId="0" borderId="0" xfId="49" quotePrefix="1" applyNumberFormat="1" applyFont="1" applyAlignment="1">
      <alignment horizontal="left"/>
    </xf>
    <xf numFmtId="0" fontId="53" fillId="0" borderId="0" xfId="49" quotePrefix="1" applyFont="1" applyAlignment="1">
      <alignment horizontal="left"/>
    </xf>
    <xf numFmtId="177" fontId="53" fillId="0" borderId="0" xfId="49" quotePrefix="1" applyNumberFormat="1" applyFont="1" applyAlignment="1">
      <alignment horizontal="left"/>
    </xf>
    <xf numFmtId="166" fontId="55" fillId="0" borderId="0" xfId="45" applyFont="1" applyAlignment="1">
      <alignment horizontal="center" vertical="center"/>
    </xf>
    <xf numFmtId="175" fontId="53" fillId="0" borderId="10" xfId="49" applyNumberFormat="1" applyFont="1" applyBorder="1" applyAlignment="1">
      <alignment horizontal="center" wrapText="1"/>
    </xf>
    <xf numFmtId="0" fontId="57" fillId="34" borderId="10" xfId="0" applyFont="1" applyFill="1" applyBorder="1" applyAlignment="1">
      <alignment horizontal="left" vertical="center" wrapText="1"/>
    </xf>
    <xf numFmtId="41" fontId="57" fillId="34" borderId="10" xfId="51" applyFont="1" applyFill="1" applyBorder="1" applyAlignment="1">
      <alignment horizontal="right" vertical="center"/>
    </xf>
    <xf numFmtId="0" fontId="53" fillId="34" borderId="0" xfId="49" applyFont="1" applyFill="1"/>
    <xf numFmtId="6" fontId="57" fillId="0" borderId="0" xfId="0" applyNumberFormat="1" applyFont="1" applyAlignment="1">
      <alignment vertical="center"/>
    </xf>
    <xf numFmtId="41" fontId="48" fillId="0" borderId="0" xfId="51" applyFont="1"/>
    <xf numFmtId="0" fontId="57" fillId="0" borderId="10" xfId="0" applyFont="1" applyBorder="1" applyAlignment="1">
      <alignment horizontal="left" vertical="center" wrapText="1"/>
    </xf>
    <xf numFmtId="4" fontId="46" fillId="0" borderId="0" xfId="0" applyNumberFormat="1" applyFont="1" applyAlignment="1">
      <alignment vertical="top"/>
    </xf>
    <xf numFmtId="0" fontId="53" fillId="0" borderId="11" xfId="49" applyFont="1" applyBorder="1" applyAlignment="1">
      <alignment horizontal="left"/>
    </xf>
    <xf numFmtId="0" fontId="53" fillId="0" borderId="16" xfId="49" applyFont="1" applyBorder="1" applyAlignment="1">
      <alignment horizontal="left"/>
    </xf>
    <xf numFmtId="0" fontId="53" fillId="0" borderId="12" xfId="49" applyFont="1" applyBorder="1" applyAlignment="1">
      <alignment horizontal="left"/>
    </xf>
    <xf numFmtId="169" fontId="37" fillId="34" borderId="0" xfId="1" applyNumberFormat="1" applyFont="1" applyFill="1"/>
    <xf numFmtId="0" fontId="41" fillId="0" borderId="0" xfId="46" applyFont="1"/>
    <xf numFmtId="0" fontId="41" fillId="34" borderId="0" xfId="49" applyFont="1" applyFill="1"/>
    <xf numFmtId="0" fontId="53" fillId="0" borderId="10" xfId="49" applyFont="1" applyBorder="1"/>
    <xf numFmtId="0" fontId="31" fillId="0" borderId="0" xfId="0" applyFont="1" applyAlignment="1">
      <alignment horizontal="justify" vertical="center"/>
    </xf>
    <xf numFmtId="169" fontId="53" fillId="0" borderId="0" xfId="0" applyNumberFormat="1" applyFont="1"/>
    <xf numFmtId="0" fontId="48" fillId="0" borderId="0" xfId="46" applyFont="1"/>
    <xf numFmtId="41" fontId="48" fillId="0" borderId="0" xfId="49" applyNumberFormat="1" applyFont="1"/>
    <xf numFmtId="0" fontId="48" fillId="34" borderId="0" xfId="49" applyFont="1" applyFill="1"/>
    <xf numFmtId="169" fontId="48" fillId="0" borderId="0" xfId="1" applyNumberFormat="1" applyFont="1" applyBorder="1" applyAlignment="1">
      <alignment horizontal="right" vertical="center" wrapText="1"/>
    </xf>
    <xf numFmtId="177" fontId="48" fillId="0" borderId="0" xfId="0" applyNumberFormat="1" applyFont="1"/>
    <xf numFmtId="0" fontId="47" fillId="0" borderId="0" xfId="0" applyFont="1" applyAlignment="1">
      <alignment horizontal="center"/>
    </xf>
    <xf numFmtId="0" fontId="48" fillId="0" borderId="0" xfId="0" applyFont="1" applyAlignment="1">
      <alignment horizontal="center"/>
    </xf>
    <xf numFmtId="0" fontId="64" fillId="0" borderId="0" xfId="0" applyFont="1"/>
    <xf numFmtId="0" fontId="65" fillId="0" borderId="0" xfId="0" applyFont="1" applyAlignment="1">
      <alignment horizontal="center" wrapText="1"/>
    </xf>
    <xf numFmtId="0" fontId="64" fillId="0" borderId="0" xfId="0" applyFont="1" applyAlignment="1">
      <alignment horizontal="center" wrapText="1"/>
    </xf>
    <xf numFmtId="0" fontId="64" fillId="0" borderId="0" xfId="0" applyFont="1" applyAlignment="1">
      <alignment vertical="center"/>
    </xf>
    <xf numFmtId="171" fontId="64" fillId="0" borderId="0" xfId="0" applyNumberFormat="1" applyFont="1" applyAlignment="1">
      <alignment vertical="center"/>
    </xf>
    <xf numFmtId="3" fontId="64" fillId="0" borderId="0" xfId="0" applyNumberFormat="1" applyFont="1" applyAlignment="1">
      <alignment vertical="center"/>
    </xf>
    <xf numFmtId="166" fontId="64" fillId="0" borderId="0" xfId="0" applyNumberFormat="1" applyFont="1" applyAlignment="1">
      <alignment vertical="center"/>
    </xf>
    <xf numFmtId="168" fontId="64" fillId="0" borderId="0" xfId="0" applyNumberFormat="1" applyFont="1"/>
    <xf numFmtId="0" fontId="48" fillId="0" borderId="0" xfId="49" applyFont="1" applyAlignment="1">
      <alignment wrapText="1"/>
    </xf>
    <xf numFmtId="177" fontId="48" fillId="0" borderId="0" xfId="49" applyNumberFormat="1" applyFont="1" applyAlignment="1">
      <alignment horizontal="center" vertical="center" wrapText="1"/>
    </xf>
    <xf numFmtId="0" fontId="48" fillId="0" borderId="0" xfId="49" applyFont="1" applyAlignment="1">
      <alignment horizontal="center" vertical="center" wrapText="1"/>
    </xf>
    <xf numFmtId="0" fontId="47" fillId="0" borderId="0" xfId="49" applyFont="1" applyAlignment="1">
      <alignment horizontal="center" vertical="center"/>
    </xf>
    <xf numFmtId="0" fontId="47" fillId="0" borderId="0" xfId="49" applyFont="1"/>
    <xf numFmtId="177" fontId="47" fillId="0" borderId="0" xfId="49" applyNumberFormat="1" applyFont="1"/>
    <xf numFmtId="177" fontId="48" fillId="34" borderId="0" xfId="49" applyNumberFormat="1" applyFont="1" applyFill="1"/>
    <xf numFmtId="0" fontId="47" fillId="34" borderId="0" xfId="0" applyFont="1" applyFill="1"/>
    <xf numFmtId="168" fontId="48" fillId="0" borderId="0" xfId="1" applyFont="1"/>
    <xf numFmtId="41" fontId="48" fillId="0" borderId="0" xfId="0" applyNumberFormat="1" applyFont="1"/>
    <xf numFmtId="169" fontId="48" fillId="0" borderId="0" xfId="1" applyNumberFormat="1" applyFont="1"/>
    <xf numFmtId="0" fontId="31" fillId="0" borderId="0" xfId="0" applyFont="1"/>
    <xf numFmtId="0" fontId="35" fillId="34" borderId="18" xfId="0" applyFont="1" applyFill="1" applyBorder="1" applyAlignment="1">
      <alignment horizontal="center"/>
    </xf>
    <xf numFmtId="169" fontId="37" fillId="34" borderId="18" xfId="1" applyNumberFormat="1" applyFont="1" applyFill="1" applyBorder="1" applyAlignment="1">
      <alignment horizontal="left" vertical="top"/>
    </xf>
    <xf numFmtId="169" fontId="37" fillId="34" borderId="18" xfId="1" applyNumberFormat="1" applyFont="1" applyFill="1" applyBorder="1"/>
    <xf numFmtId="0" fontId="48" fillId="34" borderId="0" xfId="0" applyFont="1" applyFill="1"/>
    <xf numFmtId="0" fontId="37" fillId="34" borderId="18" xfId="0" applyFont="1" applyFill="1" applyBorder="1" applyAlignment="1">
      <alignment horizontal="center"/>
    </xf>
    <xf numFmtId="169" fontId="37" fillId="34" borderId="18" xfId="1" applyNumberFormat="1" applyFont="1" applyFill="1" applyBorder="1" applyAlignment="1">
      <alignment vertical="top"/>
    </xf>
    <xf numFmtId="169" fontId="35" fillId="34" borderId="18" xfId="1" applyNumberFormat="1" applyFont="1" applyFill="1" applyBorder="1" applyAlignment="1">
      <alignment horizontal="center" vertical="center" wrapText="1"/>
    </xf>
    <xf numFmtId="169" fontId="35" fillId="34" borderId="18" xfId="1" applyNumberFormat="1" applyFont="1" applyFill="1" applyBorder="1"/>
    <xf numFmtId="0" fontId="37" fillId="34" borderId="18" xfId="0" applyFont="1" applyFill="1" applyBorder="1"/>
    <xf numFmtId="169" fontId="35" fillId="34" borderId="18" xfId="1" applyNumberFormat="1" applyFont="1" applyFill="1" applyBorder="1" applyAlignment="1">
      <alignment horizontal="center"/>
    </xf>
    <xf numFmtId="169" fontId="35" fillId="34" borderId="18" xfId="1" applyNumberFormat="1" applyFont="1" applyFill="1" applyBorder="1" applyAlignment="1">
      <alignment horizontal="left" vertical="center" indent="1"/>
    </xf>
    <xf numFmtId="169" fontId="48" fillId="34" borderId="0" xfId="0" applyNumberFormat="1" applyFont="1" applyFill="1"/>
    <xf numFmtId="169" fontId="35" fillId="34" borderId="18" xfId="1" applyNumberFormat="1" applyFont="1" applyFill="1" applyBorder="1" applyAlignment="1">
      <alignment horizontal="left" indent="1"/>
    </xf>
    <xf numFmtId="169" fontId="35" fillId="34" borderId="18" xfId="1" applyNumberFormat="1" applyFont="1" applyFill="1" applyBorder="1" applyAlignment="1">
      <alignment horizontal="left" vertical="center" wrapText="1" indent="1"/>
    </xf>
    <xf numFmtId="169" fontId="37" fillId="34" borderId="18" xfId="1" applyNumberFormat="1" applyFont="1" applyFill="1" applyBorder="1" applyAlignment="1">
      <alignment horizontal="left" indent="1"/>
    </xf>
    <xf numFmtId="0" fontId="37" fillId="34" borderId="0" xfId="0" applyFont="1" applyFill="1"/>
    <xf numFmtId="0" fontId="37" fillId="34" borderId="18" xfId="0" applyFont="1" applyFill="1" applyBorder="1" applyAlignment="1">
      <alignment horizontal="center" wrapText="1"/>
    </xf>
    <xf numFmtId="0" fontId="37" fillId="34" borderId="18" xfId="0" applyFont="1" applyFill="1" applyBorder="1" applyAlignment="1">
      <alignment horizontal="left" indent="1"/>
    </xf>
    <xf numFmtId="0" fontId="35" fillId="34" borderId="18" xfId="0" applyFont="1" applyFill="1" applyBorder="1" applyAlignment="1">
      <alignment horizontal="left" indent="1"/>
    </xf>
    <xf numFmtId="169" fontId="35" fillId="34" borderId="18" xfId="1" applyNumberFormat="1" applyFont="1" applyFill="1" applyBorder="1" applyAlignment="1">
      <alignment vertical="center"/>
    </xf>
    <xf numFmtId="0" fontId="35" fillId="34" borderId="18" xfId="0" applyFont="1" applyFill="1" applyBorder="1"/>
    <xf numFmtId="0" fontId="37" fillId="34" borderId="18" xfId="0" applyFont="1" applyFill="1" applyBorder="1" applyAlignment="1">
      <alignment horizontal="center" vertical="center"/>
    </xf>
    <xf numFmtId="0" fontId="35" fillId="34" borderId="10" xfId="0" applyFont="1" applyFill="1" applyBorder="1" applyAlignment="1">
      <alignment horizontal="left" indent="1"/>
    </xf>
    <xf numFmtId="169" fontId="35" fillId="34" borderId="10" xfId="1" applyNumberFormat="1" applyFont="1" applyFill="1" applyBorder="1" applyAlignment="1">
      <alignment vertical="center"/>
    </xf>
    <xf numFmtId="164" fontId="37" fillId="34" borderId="18" xfId="1" applyNumberFormat="1" applyFont="1" applyFill="1" applyBorder="1" applyAlignment="1">
      <alignment vertical="center"/>
    </xf>
    <xf numFmtId="166" fontId="37" fillId="34" borderId="18" xfId="1" applyNumberFormat="1" applyFont="1" applyFill="1" applyBorder="1" applyAlignment="1">
      <alignment vertical="center"/>
    </xf>
    <xf numFmtId="166" fontId="35" fillId="34" borderId="18" xfId="1" applyNumberFormat="1" applyFont="1" applyFill="1" applyBorder="1" applyAlignment="1">
      <alignment vertical="center"/>
    </xf>
    <xf numFmtId="164" fontId="35" fillId="34" borderId="18" xfId="1" applyNumberFormat="1" applyFont="1" applyFill="1" applyBorder="1" applyAlignment="1">
      <alignment vertical="center"/>
    </xf>
    <xf numFmtId="164" fontId="35" fillId="34" borderId="18" xfId="1" applyNumberFormat="1" applyFont="1" applyFill="1" applyBorder="1" applyAlignment="1">
      <alignment vertical="center" wrapText="1"/>
    </xf>
    <xf numFmtId="164" fontId="35" fillId="34" borderId="18" xfId="1" applyNumberFormat="1" applyFont="1" applyFill="1" applyBorder="1" applyAlignment="1">
      <alignment wrapText="1"/>
    </xf>
    <xf numFmtId="166" fontId="31" fillId="34" borderId="0" xfId="45" applyFont="1" applyFill="1" applyBorder="1" applyAlignment="1">
      <alignment vertical="center"/>
    </xf>
    <xf numFmtId="41" fontId="53" fillId="34" borderId="10" xfId="104" applyFont="1" applyFill="1" applyBorder="1"/>
    <xf numFmtId="41" fontId="31" fillId="34" borderId="10" xfId="104" applyFont="1" applyFill="1" applyBorder="1"/>
    <xf numFmtId="41" fontId="48" fillId="34" borderId="0" xfId="49" applyNumberFormat="1" applyFont="1" applyFill="1"/>
    <xf numFmtId="41" fontId="53" fillId="34" borderId="0" xfId="49" applyNumberFormat="1" applyFont="1" applyFill="1"/>
    <xf numFmtId="41" fontId="53" fillId="34" borderId="10" xfId="51" applyFont="1" applyFill="1" applyBorder="1"/>
    <xf numFmtId="41" fontId="31" fillId="34" borderId="10" xfId="51" applyFont="1" applyFill="1" applyBorder="1"/>
    <xf numFmtId="41" fontId="35" fillId="34" borderId="10" xfId="51" applyFont="1" applyFill="1" applyBorder="1" applyAlignment="1">
      <alignment horizontal="right" vertical="center"/>
    </xf>
    <xf numFmtId="41" fontId="31" fillId="34" borderId="10" xfId="51" applyFont="1" applyFill="1" applyBorder="1" applyAlignment="1">
      <alignment horizontal="center"/>
    </xf>
    <xf numFmtId="41" fontId="37" fillId="34" borderId="10" xfId="51" applyFont="1" applyFill="1" applyBorder="1" applyAlignment="1">
      <alignment horizontal="right" vertical="center"/>
    </xf>
    <xf numFmtId="41" fontId="53" fillId="34" borderId="10" xfId="51" applyFont="1" applyFill="1" applyBorder="1" applyAlignment="1">
      <alignment horizontal="right" vertical="center"/>
    </xf>
    <xf numFmtId="0" fontId="31" fillId="34" borderId="0" xfId="0" applyFont="1" applyFill="1" applyAlignment="1">
      <alignment vertical="top"/>
    </xf>
    <xf numFmtId="173" fontId="31" fillId="34" borderId="0" xfId="49" applyNumberFormat="1" applyFont="1" applyFill="1"/>
    <xf numFmtId="41" fontId="55" fillId="34" borderId="10" xfId="51" applyFont="1" applyFill="1" applyBorder="1" applyAlignment="1">
      <alignment horizontal="right" vertical="center"/>
    </xf>
    <xf numFmtId="169" fontId="37" fillId="34" borderId="10" xfId="1" applyNumberFormat="1" applyFont="1" applyFill="1" applyBorder="1" applyAlignment="1">
      <alignment horizontal="right" vertical="center"/>
    </xf>
    <xf numFmtId="169" fontId="31" fillId="34" borderId="10" xfId="1" applyNumberFormat="1" applyFont="1" applyFill="1" applyBorder="1"/>
    <xf numFmtId="169" fontId="35" fillId="34" borderId="10" xfId="1" applyNumberFormat="1" applyFont="1" applyFill="1" applyBorder="1" applyAlignment="1">
      <alignment horizontal="right" vertical="center"/>
    </xf>
    <xf numFmtId="0" fontId="37" fillId="34" borderId="10" xfId="0" applyFont="1" applyFill="1" applyBorder="1" applyAlignment="1">
      <alignment horizontal="left" vertical="center"/>
    </xf>
    <xf numFmtId="0" fontId="55" fillId="34" borderId="10" xfId="0" applyFont="1" applyFill="1" applyBorder="1" applyAlignment="1">
      <alignment vertical="center"/>
    </xf>
    <xf numFmtId="0" fontId="37" fillId="34" borderId="0" xfId="0" applyFont="1" applyFill="1" applyAlignment="1">
      <alignment horizontal="left" vertical="center"/>
    </xf>
    <xf numFmtId="0" fontId="37" fillId="34" borderId="10" xfId="0" applyFont="1" applyFill="1" applyBorder="1" applyAlignment="1">
      <alignment horizontal="left" vertical="center" indent="1"/>
    </xf>
    <xf numFmtId="0" fontId="53" fillId="34" borderId="0" xfId="0" applyFont="1" applyFill="1" applyAlignment="1">
      <alignment vertical="top"/>
    </xf>
    <xf numFmtId="41" fontId="31" fillId="34" borderId="0" xfId="51" applyFont="1" applyFill="1"/>
    <xf numFmtId="174" fontId="53" fillId="34" borderId="10" xfId="158" applyNumberFormat="1" applyFont="1" applyFill="1" applyBorder="1"/>
    <xf numFmtId="174" fontId="35" fillId="34" borderId="10" xfId="45" applyNumberFormat="1" applyFont="1" applyFill="1" applyBorder="1"/>
    <xf numFmtId="181" fontId="37" fillId="34" borderId="10" xfId="65" applyNumberFormat="1" applyFont="1" applyFill="1" applyBorder="1" applyAlignment="1">
      <alignment horizontal="right" vertical="center"/>
    </xf>
    <xf numFmtId="14" fontId="57" fillId="34" borderId="10" xfId="0" applyNumberFormat="1" applyFont="1" applyFill="1" applyBorder="1" applyAlignment="1">
      <alignment horizontal="right" vertical="center"/>
    </xf>
    <xf numFmtId="177" fontId="53" fillId="34" borderId="10" xfId="46" applyNumberFormat="1" applyFont="1" applyFill="1" applyBorder="1"/>
    <xf numFmtId="169" fontId="35" fillId="34" borderId="0" xfId="1" applyNumberFormat="1" applyFont="1" applyFill="1" applyBorder="1" applyAlignment="1">
      <alignment horizontal="right" vertical="center"/>
    </xf>
    <xf numFmtId="14" fontId="57" fillId="34" borderId="0" xfId="0" applyNumberFormat="1" applyFont="1" applyFill="1" applyAlignment="1">
      <alignment horizontal="right" vertical="center"/>
    </xf>
    <xf numFmtId="177" fontId="53" fillId="34" borderId="0" xfId="46" applyNumberFormat="1" applyFont="1" applyFill="1"/>
    <xf numFmtId="169" fontId="35" fillId="34" borderId="10" xfId="1" applyNumberFormat="1" applyFont="1" applyFill="1" applyBorder="1" applyAlignment="1">
      <alignment horizontal="center" vertical="center"/>
    </xf>
    <xf numFmtId="169" fontId="37" fillId="34" borderId="0" xfId="1" applyNumberFormat="1" applyFont="1" applyFill="1" applyBorder="1" applyAlignment="1">
      <alignment horizontal="right" vertical="center"/>
    </xf>
    <xf numFmtId="181" fontId="37" fillId="34" borderId="0" xfId="65" applyNumberFormat="1" applyFont="1" applyFill="1" applyBorder="1" applyAlignment="1">
      <alignment horizontal="right" vertical="center"/>
    </xf>
    <xf numFmtId="169" fontId="35" fillId="34" borderId="10" xfId="0" applyNumberFormat="1" applyFont="1" applyFill="1" applyBorder="1" applyAlignment="1">
      <alignment horizontal="center" vertical="center"/>
    </xf>
    <xf numFmtId="168" fontId="35" fillId="34" borderId="10" xfId="1" applyFont="1" applyFill="1" applyBorder="1" applyAlignment="1">
      <alignment horizontal="right" vertical="center"/>
    </xf>
    <xf numFmtId="174" fontId="31" fillId="34" borderId="10" xfId="45" applyNumberFormat="1" applyFont="1" applyFill="1" applyBorder="1"/>
    <xf numFmtId="0" fontId="47" fillId="34" borderId="0" xfId="49" applyFont="1" applyFill="1"/>
    <xf numFmtId="174" fontId="53" fillId="34" borderId="10" xfId="45" applyNumberFormat="1" applyFont="1" applyFill="1" applyBorder="1"/>
    <xf numFmtId="174" fontId="53" fillId="34" borderId="10" xfId="158" applyNumberFormat="1" applyFont="1" applyFill="1" applyBorder="1" applyAlignment="1">
      <alignment horizontal="right"/>
    </xf>
    <xf numFmtId="174" fontId="53" fillId="34" borderId="10" xfId="45" applyNumberFormat="1" applyFont="1" applyFill="1" applyBorder="1" applyAlignment="1">
      <alignment horizontal="right"/>
    </xf>
    <xf numFmtId="4" fontId="57" fillId="34" borderId="10" xfId="0" applyNumberFormat="1" applyFont="1" applyFill="1" applyBorder="1"/>
    <xf numFmtId="176" fontId="53" fillId="34" borderId="10" xfId="51" applyNumberFormat="1" applyFont="1" applyFill="1" applyBorder="1"/>
    <xf numFmtId="0" fontId="48" fillId="34" borderId="0" xfId="49" applyFont="1" applyFill="1" applyAlignment="1">
      <alignment wrapText="1"/>
    </xf>
    <xf numFmtId="176" fontId="53" fillId="34" borderId="0" xfId="51" applyNumberFormat="1" applyFont="1" applyFill="1" applyBorder="1"/>
    <xf numFmtId="41" fontId="41" fillId="34" borderId="0" xfId="51" applyFont="1" applyFill="1"/>
    <xf numFmtId="177" fontId="41" fillId="34" borderId="0" xfId="49" applyNumberFormat="1" applyFont="1" applyFill="1"/>
    <xf numFmtId="41" fontId="37" fillId="34" borderId="11" xfId="51" applyFont="1" applyFill="1" applyBorder="1" applyAlignment="1">
      <alignment horizontal="center" vertical="center"/>
    </xf>
    <xf numFmtId="0" fontId="53" fillId="0" borderId="0" xfId="0" applyFont="1" applyAlignment="1">
      <alignment vertical="center"/>
    </xf>
    <xf numFmtId="169" fontId="53" fillId="0" borderId="0" xfId="1" applyNumberFormat="1" applyFont="1"/>
    <xf numFmtId="41" fontId="35" fillId="34" borderId="11" xfId="51" applyFont="1" applyFill="1" applyBorder="1" applyAlignment="1">
      <alignment vertical="center"/>
    </xf>
    <xf numFmtId="177" fontId="48" fillId="0" borderId="0" xfId="46" applyNumberFormat="1" applyFont="1"/>
    <xf numFmtId="169" fontId="48" fillId="34" borderId="0" xfId="46" applyNumberFormat="1" applyFont="1" applyFill="1"/>
    <xf numFmtId="0" fontId="48" fillId="34" borderId="0" xfId="46" applyFont="1" applyFill="1"/>
    <xf numFmtId="168" fontId="48" fillId="34" borderId="0" xfId="1" applyFont="1" applyFill="1"/>
    <xf numFmtId="41" fontId="53" fillId="34" borderId="0" xfId="0" applyNumberFormat="1" applyFont="1" applyFill="1" applyAlignment="1">
      <alignment vertical="top"/>
    </xf>
    <xf numFmtId="41" fontId="37" fillId="34" borderId="10" xfId="0" applyNumberFormat="1" applyFont="1" applyFill="1" applyBorder="1" applyAlignment="1">
      <alignment horizontal="right" vertical="center"/>
    </xf>
    <xf numFmtId="41" fontId="35" fillId="34" borderId="10" xfId="0" applyNumberFormat="1" applyFont="1" applyFill="1" applyBorder="1" applyAlignment="1">
      <alignment horizontal="right" vertical="center"/>
    </xf>
    <xf numFmtId="41" fontId="35" fillId="34" borderId="0" xfId="0" applyNumberFormat="1" applyFont="1" applyFill="1" applyAlignment="1">
      <alignment horizontal="right" vertical="center"/>
    </xf>
    <xf numFmtId="169" fontId="57" fillId="34" borderId="0" xfId="1" applyNumberFormat="1" applyFont="1" applyFill="1" applyBorder="1" applyAlignment="1">
      <alignment horizontal="right" vertical="center" wrapText="1"/>
    </xf>
    <xf numFmtId="41" fontId="35" fillId="34" borderId="10" xfId="51" applyFont="1" applyFill="1" applyBorder="1" applyAlignment="1">
      <alignment vertical="center"/>
    </xf>
    <xf numFmtId="0" fontId="55" fillId="34" borderId="16" xfId="0" applyFont="1" applyFill="1" applyBorder="1" applyAlignment="1">
      <alignment horizontal="left" vertical="center"/>
    </xf>
    <xf numFmtId="0" fontId="55" fillId="34" borderId="12" xfId="0" applyFont="1" applyFill="1" applyBorder="1" applyAlignment="1">
      <alignment horizontal="left" vertical="center"/>
    </xf>
    <xf numFmtId="169" fontId="48" fillId="34" borderId="0" xfId="1" applyNumberFormat="1" applyFont="1" applyFill="1"/>
    <xf numFmtId="0" fontId="53" fillId="34" borderId="0" xfId="46" applyFont="1" applyFill="1"/>
    <xf numFmtId="0" fontId="57" fillId="34" borderId="10" xfId="0" applyFont="1" applyFill="1" applyBorder="1" applyAlignment="1">
      <alignment vertical="center"/>
    </xf>
    <xf numFmtId="0" fontId="57" fillId="34" borderId="11" xfId="0" applyFont="1" applyFill="1" applyBorder="1" applyAlignment="1">
      <alignment horizontal="left" vertical="center" wrapText="1"/>
    </xf>
    <xf numFmtId="0" fontId="57" fillId="34" borderId="16" xfId="0" applyFont="1" applyFill="1" applyBorder="1" applyAlignment="1">
      <alignment horizontal="left" vertical="center" wrapText="1"/>
    </xf>
    <xf numFmtId="0" fontId="57" fillId="34" borderId="12" xfId="0" applyFont="1" applyFill="1" applyBorder="1" applyAlignment="1">
      <alignment horizontal="left" vertical="center" wrapText="1"/>
    </xf>
    <xf numFmtId="169" fontId="37" fillId="34" borderId="10" xfId="1" applyNumberFormat="1" applyFont="1" applyFill="1" applyBorder="1" applyAlignment="1">
      <alignment horizontal="center" vertical="center"/>
    </xf>
    <xf numFmtId="0" fontId="55" fillId="34" borderId="0" xfId="0" applyFont="1" applyFill="1" applyAlignment="1">
      <alignment horizontal="left" vertical="center"/>
    </xf>
    <xf numFmtId="0" fontId="55" fillId="34" borderId="11" xfId="0" applyFont="1" applyFill="1" applyBorder="1" applyAlignment="1">
      <alignment vertical="center"/>
    </xf>
    <xf numFmtId="0" fontId="55" fillId="34" borderId="16" xfId="0" applyFont="1" applyFill="1" applyBorder="1" applyAlignment="1">
      <alignment vertical="center"/>
    </xf>
    <xf numFmtId="0" fontId="55" fillId="34" borderId="12" xfId="0" applyFont="1" applyFill="1" applyBorder="1" applyAlignment="1">
      <alignment vertical="center"/>
    </xf>
    <xf numFmtId="0" fontId="57" fillId="34" borderId="11" xfId="0" applyFont="1" applyFill="1" applyBorder="1" applyAlignment="1">
      <alignment vertical="center"/>
    </xf>
    <xf numFmtId="0" fontId="57" fillId="34" borderId="0" xfId="0" applyFont="1" applyFill="1" applyAlignment="1">
      <alignment vertical="center"/>
    </xf>
    <xf numFmtId="0" fontId="57" fillId="34" borderId="0" xfId="0" applyFont="1" applyFill="1" applyAlignment="1">
      <alignment horizontal="left" vertical="center" wrapText="1"/>
    </xf>
    <xf numFmtId="169" fontId="37" fillId="34" borderId="0" xfId="1" applyNumberFormat="1" applyFont="1" applyFill="1" applyBorder="1" applyAlignment="1">
      <alignment horizontal="center" vertical="center"/>
    </xf>
    <xf numFmtId="0" fontId="35" fillId="34" borderId="18" xfId="0" applyFont="1" applyFill="1" applyBorder="1" applyAlignment="1">
      <alignment horizontal="left" vertical="center" indent="1"/>
    </xf>
    <xf numFmtId="0" fontId="35" fillId="34" borderId="18" xfId="0" applyFont="1" applyFill="1" applyBorder="1" applyAlignment="1">
      <alignment horizontal="center" vertical="center"/>
    </xf>
    <xf numFmtId="174" fontId="37" fillId="34" borderId="18" xfId="0" applyNumberFormat="1" applyFont="1" applyFill="1" applyBorder="1"/>
    <xf numFmtId="174" fontId="37" fillId="34" borderId="18" xfId="45" applyNumberFormat="1" applyFont="1" applyFill="1" applyBorder="1"/>
    <xf numFmtId="0" fontId="66" fillId="0" borderId="0" xfId="0" applyFont="1"/>
    <xf numFmtId="0" fontId="67" fillId="0" borderId="0" xfId="58" applyFont="1" applyFill="1" applyAlignment="1">
      <alignment horizontal="center" vertical="center"/>
    </xf>
    <xf numFmtId="170" fontId="38" fillId="0" borderId="0" xfId="44" applyFont="1" applyAlignment="1">
      <alignment horizontal="center" wrapText="1"/>
    </xf>
    <xf numFmtId="170" fontId="38" fillId="0" borderId="0" xfId="44" applyFont="1" applyAlignment="1">
      <alignment horizontal="center"/>
    </xf>
    <xf numFmtId="0" fontId="38" fillId="0" borderId="0" xfId="0" applyFont="1" applyAlignment="1">
      <alignment vertical="center" wrapText="1"/>
    </xf>
    <xf numFmtId="0" fontId="68" fillId="0" borderId="0" xfId="0" applyFont="1" applyAlignment="1">
      <alignment vertical="center"/>
    </xf>
    <xf numFmtId="0" fontId="41" fillId="0" borderId="0" xfId="0" applyFont="1" applyAlignment="1">
      <alignment vertical="center"/>
    </xf>
    <xf numFmtId="174" fontId="41" fillId="0" borderId="0" xfId="45" applyNumberFormat="1" applyFont="1" applyFill="1" applyBorder="1"/>
    <xf numFmtId="169" fontId="41" fillId="0" borderId="0" xfId="1" applyNumberFormat="1" applyFont="1" applyFill="1"/>
    <xf numFmtId="169" fontId="66" fillId="0" borderId="0" xfId="1" applyNumberFormat="1" applyFont="1" applyFill="1"/>
    <xf numFmtId="41" fontId="37" fillId="34" borderId="20" xfId="51" applyFont="1" applyFill="1" applyBorder="1" applyAlignment="1"/>
    <xf numFmtId="41" fontId="37" fillId="34" borderId="21" xfId="51" applyFont="1" applyFill="1" applyBorder="1" applyAlignment="1"/>
    <xf numFmtId="0" fontId="35" fillId="34" borderId="10" xfId="0" applyFont="1" applyFill="1" applyBorder="1" applyAlignment="1">
      <alignment vertical="center"/>
    </xf>
    <xf numFmtId="168" fontId="37" fillId="34" borderId="10" xfId="1" applyFont="1" applyFill="1" applyBorder="1" applyAlignment="1">
      <alignment horizontal="center" vertical="center"/>
    </xf>
    <xf numFmtId="171" fontId="37" fillId="34" borderId="10" xfId="0" applyNumberFormat="1" applyFont="1" applyFill="1" applyBorder="1" applyAlignment="1">
      <alignment horizontal="right" vertical="center"/>
    </xf>
    <xf numFmtId="168" fontId="37" fillId="34" borderId="10" xfId="1" applyFont="1" applyFill="1" applyBorder="1" applyAlignment="1">
      <alignment vertical="center"/>
    </xf>
    <xf numFmtId="41" fontId="37" fillId="34" borderId="10" xfId="51" applyFont="1" applyFill="1" applyBorder="1" applyAlignment="1">
      <alignment vertical="center"/>
    </xf>
    <xf numFmtId="176" fontId="37" fillId="34" borderId="10" xfId="51" applyNumberFormat="1" applyFont="1" applyFill="1" applyBorder="1" applyAlignment="1">
      <alignment horizontal="center" vertical="center"/>
    </xf>
    <xf numFmtId="41" fontId="37" fillId="34" borderId="10" xfId="51" applyFont="1" applyFill="1" applyBorder="1" applyAlignment="1">
      <alignment horizontal="center" vertical="center"/>
    </xf>
    <xf numFmtId="0" fontId="35" fillId="34" borderId="10" xfId="0" applyFont="1" applyFill="1" applyBorder="1" applyAlignment="1">
      <alignment horizontal="left" vertical="center"/>
    </xf>
    <xf numFmtId="168" fontId="35" fillId="34" borderId="10" xfId="1" applyFont="1" applyFill="1" applyBorder="1" applyAlignment="1">
      <alignment horizontal="center" vertical="center"/>
    </xf>
    <xf numFmtId="176" fontId="35" fillId="34" borderId="10" xfId="51" applyNumberFormat="1" applyFont="1" applyFill="1" applyBorder="1" applyAlignment="1">
      <alignment horizontal="right" vertical="center"/>
    </xf>
    <xf numFmtId="168" fontId="35" fillId="34" borderId="10" xfId="1" applyFont="1" applyFill="1" applyBorder="1" applyAlignment="1">
      <alignment vertical="center"/>
    </xf>
    <xf numFmtId="176" fontId="35" fillId="34" borderId="10" xfId="51" applyNumberFormat="1" applyFont="1" applyFill="1" applyBorder="1" applyAlignment="1">
      <alignment vertical="center"/>
    </xf>
    <xf numFmtId="166" fontId="37" fillId="34" borderId="10" xfId="0" applyNumberFormat="1" applyFont="1" applyFill="1" applyBorder="1" applyAlignment="1">
      <alignment horizontal="right" vertical="center"/>
    </xf>
    <xf numFmtId="176" fontId="37" fillId="34" borderId="10" xfId="51" applyNumberFormat="1" applyFont="1" applyFill="1" applyBorder="1" applyAlignment="1">
      <alignment vertical="center"/>
    </xf>
    <xf numFmtId="0" fontId="35" fillId="34" borderId="10" xfId="0" applyFont="1" applyFill="1" applyBorder="1" applyAlignment="1">
      <alignment horizontal="center" vertical="center"/>
    </xf>
    <xf numFmtId="166" fontId="35" fillId="34" borderId="10" xfId="0" applyNumberFormat="1" applyFont="1" applyFill="1" applyBorder="1" applyAlignment="1">
      <alignment horizontal="left" vertical="center" indent="1"/>
    </xf>
    <xf numFmtId="0" fontId="35" fillId="34" borderId="10" xfId="0" applyFont="1" applyFill="1" applyBorder="1" applyAlignment="1">
      <alignment horizontal="left" vertical="center" indent="1"/>
    </xf>
    <xf numFmtId="41" fontId="35" fillId="34" borderId="10" xfId="51" applyFont="1" applyFill="1" applyBorder="1" applyAlignment="1">
      <alignment horizontal="left" vertical="center" indent="1"/>
    </xf>
    <xf numFmtId="166" fontId="35" fillId="34" borderId="10" xfId="0" applyNumberFormat="1" applyFont="1" applyFill="1" applyBorder="1" applyAlignment="1">
      <alignment horizontal="right" vertical="center"/>
    </xf>
    <xf numFmtId="168" fontId="37" fillId="34" borderId="10" xfId="1" applyFont="1" applyFill="1" applyBorder="1" applyAlignment="1">
      <alignment horizontal="right" vertical="center"/>
    </xf>
    <xf numFmtId="41" fontId="41" fillId="0" borderId="0" xfId="51" applyFont="1"/>
    <xf numFmtId="0" fontId="53" fillId="34" borderId="23" xfId="0" applyFont="1" applyFill="1" applyBorder="1" applyAlignment="1">
      <alignment horizontal="left" vertical="top" wrapText="1"/>
    </xf>
    <xf numFmtId="0" fontId="55" fillId="34" borderId="0" xfId="0" applyFont="1" applyFill="1" applyAlignment="1">
      <alignment vertical="center"/>
    </xf>
    <xf numFmtId="41" fontId="35" fillId="34" borderId="0" xfId="51" applyFont="1" applyFill="1" applyBorder="1" applyAlignment="1">
      <alignment horizontal="right" vertical="center"/>
    </xf>
    <xf numFmtId="0" fontId="35" fillId="34" borderId="0" xfId="0" applyFont="1" applyFill="1" applyAlignment="1">
      <alignment horizontal="justify" vertical="center"/>
    </xf>
    <xf numFmtId="41" fontId="41" fillId="34" borderId="0" xfId="49" applyNumberFormat="1" applyFont="1" applyFill="1"/>
    <xf numFmtId="169" fontId="41" fillId="0" borderId="0" xfId="1" applyNumberFormat="1" applyFont="1"/>
    <xf numFmtId="168" fontId="41" fillId="0" borderId="0" xfId="1" applyFont="1"/>
    <xf numFmtId="41" fontId="55" fillId="34" borderId="11" xfId="51" applyFont="1" applyFill="1" applyBorder="1" applyAlignment="1">
      <alignment vertical="center"/>
    </xf>
    <xf numFmtId="41" fontId="31" fillId="34" borderId="14" xfId="51" applyFont="1" applyFill="1" applyBorder="1"/>
    <xf numFmtId="41" fontId="31" fillId="34" borderId="0" xfId="51" applyFont="1" applyFill="1" applyBorder="1" applyAlignment="1">
      <alignment horizontal="center"/>
    </xf>
    <xf numFmtId="174" fontId="53" fillId="34" borderId="0" xfId="49" applyNumberFormat="1" applyFont="1" applyFill="1"/>
    <xf numFmtId="169" fontId="53" fillId="34" borderId="0" xfId="1" applyNumberFormat="1" applyFont="1" applyFill="1" applyBorder="1"/>
    <xf numFmtId="0" fontId="57" fillId="34" borderId="0" xfId="0" applyFont="1" applyFill="1" applyAlignment="1">
      <alignment horizontal="left" vertical="center"/>
    </xf>
    <xf numFmtId="0" fontId="31" fillId="36" borderId="10" xfId="0" applyFont="1" applyFill="1" applyBorder="1" applyAlignment="1">
      <alignment horizontal="center" vertical="center"/>
    </xf>
    <xf numFmtId="0" fontId="31" fillId="36" borderId="10" xfId="0" applyFont="1" applyFill="1" applyBorder="1" applyAlignment="1">
      <alignment horizontal="center" vertical="center" wrapText="1"/>
    </xf>
    <xf numFmtId="41" fontId="48" fillId="34" borderId="0" xfId="51" applyFont="1" applyFill="1"/>
    <xf numFmtId="177" fontId="31" fillId="36" borderId="10" xfId="0" applyNumberFormat="1" applyFont="1" applyFill="1" applyBorder="1" applyAlignment="1">
      <alignment horizontal="center" vertical="center" wrapText="1"/>
    </xf>
    <xf numFmtId="0" fontId="31" fillId="36" borderId="10" xfId="0" applyFont="1" applyFill="1" applyBorder="1"/>
    <xf numFmtId="0" fontId="41" fillId="36" borderId="10" xfId="0" applyFont="1" applyFill="1" applyBorder="1"/>
    <xf numFmtId="177" fontId="31" fillId="36" borderId="10" xfId="49" applyNumberFormat="1" applyFont="1" applyFill="1" applyBorder="1" applyAlignment="1">
      <alignment horizontal="center" vertical="center" wrapText="1"/>
    </xf>
    <xf numFmtId="14" fontId="31" fillId="36" borderId="10" xfId="0" applyNumberFormat="1" applyFont="1" applyFill="1" applyBorder="1" applyAlignment="1">
      <alignment horizontal="center" vertical="center" wrapText="1"/>
    </xf>
    <xf numFmtId="0" fontId="31" fillId="0" borderId="0" xfId="0" applyFont="1" applyAlignment="1">
      <alignment horizontal="left" vertical="center"/>
    </xf>
    <xf numFmtId="174" fontId="35" fillId="34" borderId="18" xfId="1" applyNumberFormat="1" applyFont="1" applyFill="1" applyBorder="1"/>
    <xf numFmtId="166" fontId="35" fillId="0" borderId="10" xfId="1" applyNumberFormat="1" applyFont="1" applyFill="1" applyBorder="1" applyAlignment="1">
      <alignment vertical="center"/>
    </xf>
    <xf numFmtId="0" fontId="31" fillId="36" borderId="12" xfId="0" applyFont="1" applyFill="1" applyBorder="1" applyAlignment="1">
      <alignment vertical="center" wrapText="1"/>
    </xf>
    <xf numFmtId="0" fontId="31" fillId="36" borderId="13" xfId="0" applyFont="1" applyFill="1" applyBorder="1" applyAlignment="1">
      <alignment horizontal="center" vertical="center" wrapText="1"/>
    </xf>
    <xf numFmtId="0" fontId="31" fillId="36" borderId="13" xfId="0" applyFont="1" applyFill="1" applyBorder="1" applyAlignment="1">
      <alignment horizontal="centerContinuous" vertical="center" wrapText="1"/>
    </xf>
    <xf numFmtId="169" fontId="48" fillId="0" borderId="0" xfId="49" applyNumberFormat="1" applyFont="1"/>
    <xf numFmtId="169" fontId="48" fillId="34" borderId="0" xfId="49" applyNumberFormat="1" applyFont="1" applyFill="1"/>
    <xf numFmtId="41" fontId="47" fillId="34" borderId="0" xfId="51" applyFont="1" applyFill="1" applyBorder="1" applyAlignment="1">
      <alignment horizontal="right" vertical="center"/>
    </xf>
    <xf numFmtId="0" fontId="31" fillId="36" borderId="11" xfId="0" applyFont="1" applyFill="1" applyBorder="1" applyAlignment="1">
      <alignment horizontal="center" vertical="center" wrapText="1"/>
    </xf>
    <xf numFmtId="41" fontId="53" fillId="34" borderId="0" xfId="51" applyFont="1" applyFill="1"/>
    <xf numFmtId="41" fontId="31" fillId="34" borderId="0" xfId="51" applyFont="1" applyFill="1" applyBorder="1"/>
    <xf numFmtId="41" fontId="53" fillId="0" borderId="10" xfId="0" applyNumberFormat="1" applyFont="1" applyBorder="1" applyAlignment="1">
      <alignment horizontal="left" vertical="center"/>
    </xf>
    <xf numFmtId="41" fontId="53" fillId="0" borderId="10" xfId="0" applyNumberFormat="1" applyFont="1" applyBorder="1" applyAlignment="1">
      <alignment horizontal="right" vertical="center"/>
    </xf>
    <xf numFmtId="41" fontId="53" fillId="37" borderId="10" xfId="0" applyNumberFormat="1" applyFont="1" applyFill="1" applyBorder="1" applyAlignment="1">
      <alignment horizontal="right" vertical="center"/>
    </xf>
    <xf numFmtId="166" fontId="53" fillId="0" borderId="10" xfId="1" applyNumberFormat="1" applyFont="1" applyFill="1" applyBorder="1" applyAlignment="1">
      <alignment vertical="center"/>
    </xf>
    <xf numFmtId="166" fontId="31" fillId="0" borderId="10" xfId="0" applyNumberFormat="1" applyFont="1" applyBorder="1" applyAlignment="1">
      <alignment horizontal="left" vertical="center"/>
    </xf>
    <xf numFmtId="41" fontId="31" fillId="0" borderId="14" xfId="51" applyFont="1" applyBorder="1" applyAlignment="1">
      <alignment horizontal="left" vertical="center"/>
    </xf>
    <xf numFmtId="0" fontId="70" fillId="0" borderId="0" xfId="0" applyFont="1" applyAlignment="1">
      <alignment horizontal="left" vertical="center"/>
    </xf>
    <xf numFmtId="166" fontId="31" fillId="0" borderId="0" xfId="0" applyNumberFormat="1" applyFont="1" applyAlignment="1">
      <alignment horizontal="left" vertical="center"/>
    </xf>
    <xf numFmtId="177" fontId="53" fillId="34" borderId="0" xfId="49" applyNumberFormat="1" applyFont="1" applyFill="1"/>
    <xf numFmtId="174" fontId="35" fillId="34" borderId="10" xfId="1" applyNumberFormat="1" applyFont="1" applyFill="1" applyBorder="1" applyAlignment="1">
      <alignment horizontal="right" vertical="center"/>
    </xf>
    <xf numFmtId="166" fontId="35" fillId="0" borderId="14" xfId="1" applyNumberFormat="1" applyFont="1" applyFill="1" applyBorder="1" applyAlignment="1">
      <alignment vertical="center"/>
    </xf>
    <xf numFmtId="4" fontId="53" fillId="34" borderId="0" xfId="49" applyNumberFormat="1" applyFont="1" applyFill="1"/>
    <xf numFmtId="41" fontId="31" fillId="0" borderId="10" xfId="51" applyFont="1" applyFill="1" applyBorder="1" applyAlignment="1">
      <alignment horizontal="right" vertical="center"/>
    </xf>
    <xf numFmtId="0" fontId="53" fillId="0" borderId="0" xfId="49" applyFont="1" applyAlignment="1">
      <alignment horizontal="left"/>
    </xf>
    <xf numFmtId="0" fontId="57" fillId="34" borderId="11" xfId="0" applyFont="1" applyFill="1" applyBorder="1" applyAlignment="1">
      <alignment vertical="center" wrapText="1"/>
    </xf>
    <xf numFmtId="0" fontId="57" fillId="34" borderId="16" xfId="0" applyFont="1" applyFill="1" applyBorder="1" applyAlignment="1">
      <alignment vertical="center" wrapText="1"/>
    </xf>
    <xf numFmtId="0" fontId="57" fillId="34" borderId="12" xfId="0" applyFont="1" applyFill="1" applyBorder="1" applyAlignment="1">
      <alignment vertical="center" wrapText="1"/>
    </xf>
    <xf numFmtId="168" fontId="41" fillId="34" borderId="0" xfId="1" applyFont="1" applyFill="1"/>
    <xf numFmtId="49" fontId="31" fillId="34" borderId="18" xfId="0" applyNumberFormat="1" applyFont="1" applyFill="1" applyBorder="1" applyAlignment="1">
      <alignment horizontal="center"/>
    </xf>
    <xf numFmtId="49" fontId="37" fillId="34" borderId="18" xfId="0" applyNumberFormat="1" applyFont="1" applyFill="1" applyBorder="1"/>
    <xf numFmtId="0" fontId="31" fillId="34" borderId="18" xfId="0" applyFont="1" applyFill="1" applyBorder="1" applyAlignment="1">
      <alignment horizontal="center"/>
    </xf>
    <xf numFmtId="0" fontId="71" fillId="34" borderId="18" xfId="0" applyFont="1" applyFill="1" applyBorder="1" applyAlignment="1">
      <alignment horizontal="center"/>
    </xf>
    <xf numFmtId="49" fontId="37" fillId="34" borderId="18" xfId="0" quotePrefix="1" applyNumberFormat="1" applyFont="1" applyFill="1" applyBorder="1"/>
    <xf numFmtId="0" fontId="35" fillId="34" borderId="10" xfId="0" applyFont="1" applyFill="1" applyBorder="1"/>
    <xf numFmtId="166" fontId="37" fillId="34" borderId="0" xfId="0" applyNumberFormat="1" applyFont="1" applyFill="1"/>
    <xf numFmtId="168" fontId="37" fillId="34" borderId="11" xfId="1" applyFont="1" applyFill="1" applyBorder="1" applyAlignment="1">
      <alignment horizontal="left"/>
    </xf>
    <xf numFmtId="168" fontId="37" fillId="34" borderId="16" xfId="1" applyFont="1" applyFill="1" applyBorder="1" applyAlignment="1">
      <alignment horizontal="left"/>
    </xf>
    <xf numFmtId="168" fontId="37" fillId="34" borderId="12" xfId="1" applyFont="1" applyFill="1" applyBorder="1" applyAlignment="1">
      <alignment horizontal="left"/>
    </xf>
    <xf numFmtId="166" fontId="53" fillId="34" borderId="0" xfId="45" applyFont="1" applyFill="1"/>
    <xf numFmtId="0" fontId="35" fillId="34" borderId="0" xfId="0" applyFont="1" applyFill="1" applyAlignment="1">
      <alignment horizontal="left" vertical="center"/>
    </xf>
    <xf numFmtId="0" fontId="31" fillId="34" borderId="0" xfId="49" applyFont="1" applyFill="1"/>
    <xf numFmtId="0" fontId="72" fillId="34" borderId="0" xfId="0" applyFont="1" applyFill="1" applyAlignment="1">
      <alignment horizontal="left" vertical="top" wrapText="1"/>
    </xf>
    <xf numFmtId="1" fontId="73" fillId="34" borderId="0" xfId="49" applyNumberFormat="1" applyFont="1" applyFill="1" applyAlignment="1">
      <alignment horizontal="right"/>
    </xf>
    <xf numFmtId="1" fontId="69" fillId="34" borderId="0" xfId="49" applyNumberFormat="1" applyFont="1" applyFill="1" applyAlignment="1">
      <alignment horizontal="right"/>
    </xf>
    <xf numFmtId="1" fontId="69" fillId="34" borderId="0" xfId="49" applyNumberFormat="1" applyFont="1" applyFill="1" applyAlignment="1">
      <alignment horizontal="right" vertical="center" wrapText="1"/>
    </xf>
    <xf numFmtId="1" fontId="73" fillId="34" borderId="0" xfId="49" applyNumberFormat="1" applyFont="1" applyFill="1" applyAlignment="1">
      <alignment horizontal="right" vertical="center"/>
    </xf>
    <xf numFmtId="1" fontId="73" fillId="34" borderId="0" xfId="0" applyNumberFormat="1" applyFont="1" applyFill="1" applyAlignment="1">
      <alignment horizontal="right"/>
    </xf>
    <xf numFmtId="1" fontId="16" fillId="34" borderId="0" xfId="0" applyNumberFormat="1" applyFont="1" applyFill="1" applyAlignment="1">
      <alignment horizontal="right" vertical="top" wrapText="1"/>
    </xf>
    <xf numFmtId="1" fontId="69" fillId="34" borderId="0" xfId="46" applyNumberFormat="1" applyFont="1" applyFill="1" applyAlignment="1">
      <alignment horizontal="right"/>
    </xf>
    <xf numFmtId="1" fontId="74" fillId="34" borderId="0" xfId="0" applyNumberFormat="1" applyFont="1" applyFill="1" applyAlignment="1">
      <alignment horizontal="right" vertical="top" wrapText="1"/>
    </xf>
    <xf numFmtId="1" fontId="69" fillId="34" borderId="0" xfId="0" applyNumberFormat="1" applyFont="1" applyFill="1" applyAlignment="1">
      <alignment horizontal="right"/>
    </xf>
    <xf numFmtId="1" fontId="69" fillId="34" borderId="0" xfId="0" applyNumberFormat="1" applyFont="1" applyFill="1" applyAlignment="1">
      <alignment horizontal="right" vertical="top" wrapText="1"/>
    </xf>
    <xf numFmtId="3" fontId="53" fillId="0" borderId="0" xfId="49" applyNumberFormat="1" applyFont="1"/>
    <xf numFmtId="166" fontId="53" fillId="34" borderId="10" xfId="1" applyNumberFormat="1" applyFont="1" applyFill="1" applyBorder="1" applyAlignment="1">
      <alignment vertical="center"/>
    </xf>
    <xf numFmtId="41" fontId="31" fillId="34" borderId="10" xfId="51" applyFont="1" applyFill="1" applyBorder="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left"/>
    </xf>
    <xf numFmtId="0" fontId="53" fillId="34" borderId="16" xfId="49" applyFont="1" applyFill="1" applyBorder="1" applyAlignment="1">
      <alignment horizontal="left"/>
    </xf>
    <xf numFmtId="0" fontId="53" fillId="34" borderId="12" xfId="49" applyFont="1" applyFill="1" applyBorder="1" applyAlignment="1">
      <alignment horizontal="left"/>
    </xf>
    <xf numFmtId="1" fontId="38" fillId="34" borderId="0" xfId="49" applyNumberFormat="1" applyFont="1" applyFill="1" applyAlignment="1">
      <alignment horizontal="right"/>
    </xf>
    <xf numFmtId="0" fontId="35" fillId="0" borderId="0" xfId="0" applyFont="1" applyAlignment="1">
      <alignment wrapText="1"/>
    </xf>
    <xf numFmtId="0" fontId="36" fillId="0" borderId="0" xfId="0" applyFont="1"/>
    <xf numFmtId="0" fontId="53" fillId="0" borderId="0" xfId="0" applyFont="1" applyAlignment="1">
      <alignment vertical="center" wrapText="1"/>
    </xf>
    <xf numFmtId="0" fontId="37" fillId="0" borderId="0" xfId="0" applyFont="1" applyAlignment="1">
      <alignment vertical="top"/>
    </xf>
    <xf numFmtId="0" fontId="37" fillId="0" borderId="0" xfId="0" applyFont="1" applyAlignment="1">
      <alignment vertical="center" wrapText="1"/>
    </xf>
    <xf numFmtId="0" fontId="75" fillId="0" borderId="0" xfId="0" applyFont="1" applyAlignment="1">
      <alignment horizontal="left" vertical="justify" wrapText="1"/>
    </xf>
    <xf numFmtId="0" fontId="37" fillId="0" borderId="0" xfId="0" applyFont="1" applyAlignment="1">
      <alignment vertical="justify" wrapText="1"/>
    </xf>
    <xf numFmtId="0" fontId="37" fillId="0" borderId="0" xfId="0" applyFont="1" applyAlignment="1">
      <alignment horizontal="left" wrapText="1"/>
    </xf>
    <xf numFmtId="0" fontId="35" fillId="0" borderId="0" xfId="0" applyFont="1" applyAlignment="1">
      <alignment horizontal="left"/>
    </xf>
    <xf numFmtId="41" fontId="31" fillId="0" borderId="10" xfId="51" applyFont="1" applyBorder="1" applyAlignment="1">
      <alignment horizontal="center" vertical="center"/>
    </xf>
    <xf numFmtId="176" fontId="48" fillId="0" borderId="0" xfId="51" applyNumberFormat="1" applyFont="1"/>
    <xf numFmtId="168" fontId="53" fillId="0" borderId="0" xfId="1" applyFont="1"/>
    <xf numFmtId="176" fontId="53" fillId="0" borderId="0" xfId="51" applyNumberFormat="1" applyFont="1"/>
    <xf numFmtId="176" fontId="48" fillId="34" borderId="0" xfId="51" applyNumberFormat="1" applyFont="1" applyFill="1"/>
    <xf numFmtId="168" fontId="53" fillId="34" borderId="0" xfId="1" applyFont="1" applyFill="1"/>
    <xf numFmtId="176" fontId="53" fillId="34" borderId="0" xfId="51" applyNumberFormat="1" applyFont="1" applyFill="1"/>
    <xf numFmtId="4" fontId="57" fillId="34" borderId="0" xfId="0" applyNumberFormat="1" applyFont="1" applyFill="1"/>
    <xf numFmtId="0" fontId="76" fillId="0" borderId="0" xfId="0" applyFont="1"/>
    <xf numFmtId="0" fontId="53" fillId="0" borderId="16" xfId="49" applyFont="1" applyBorder="1"/>
    <xf numFmtId="0" fontId="53" fillId="0" borderId="12" xfId="49" applyFont="1" applyBorder="1"/>
    <xf numFmtId="0" fontId="53" fillId="0" borderId="11" xfId="49" applyFont="1" applyBorder="1" applyAlignment="1">
      <alignment vertical="center"/>
    </xf>
    <xf numFmtId="0" fontId="53" fillId="34" borderId="11" xfId="49" applyFont="1" applyFill="1" applyBorder="1" applyAlignment="1">
      <alignment vertical="center"/>
    </xf>
    <xf numFmtId="169" fontId="38" fillId="34" borderId="18" xfId="1" applyNumberFormat="1" applyFont="1" applyFill="1" applyBorder="1" applyAlignment="1">
      <alignment horizontal="center" vertical="center" wrapText="1"/>
    </xf>
    <xf numFmtId="177" fontId="38" fillId="34" borderId="18" xfId="0" applyNumberFormat="1" applyFont="1" applyFill="1" applyBorder="1" applyAlignment="1">
      <alignment horizontal="center" vertical="center" wrapText="1"/>
    </xf>
    <xf numFmtId="0" fontId="38" fillId="34" borderId="18" xfId="0" applyFont="1" applyFill="1" applyBorder="1" applyAlignment="1">
      <alignment horizontal="center" vertical="center"/>
    </xf>
    <xf numFmtId="169" fontId="31" fillId="34" borderId="18" xfId="1" applyNumberFormat="1" applyFont="1" applyFill="1" applyBorder="1" applyAlignment="1">
      <alignment horizontal="center" vertical="center" wrapText="1"/>
    </xf>
    <xf numFmtId="169" fontId="31" fillId="34" borderId="18" xfId="1" applyNumberFormat="1" applyFont="1" applyFill="1" applyBorder="1" applyAlignment="1">
      <alignment horizontal="left" vertical="center" wrapText="1" indent="1"/>
    </xf>
    <xf numFmtId="166" fontId="35" fillId="34" borderId="10" xfId="1" applyNumberFormat="1" applyFont="1" applyFill="1" applyBorder="1" applyAlignment="1">
      <alignment vertical="center"/>
    </xf>
    <xf numFmtId="0" fontId="41" fillId="0" borderId="0" xfId="0" applyFont="1"/>
    <xf numFmtId="168" fontId="38" fillId="34" borderId="0" xfId="1" applyFont="1" applyFill="1"/>
    <xf numFmtId="0" fontId="38" fillId="0" borderId="0" xfId="0" applyFont="1"/>
    <xf numFmtId="169" fontId="41" fillId="0" borderId="0" xfId="0" applyNumberFormat="1" applyFont="1"/>
    <xf numFmtId="168" fontId="38" fillId="0" borderId="0" xfId="1" applyFont="1" applyAlignment="1">
      <alignment horizontal="center"/>
    </xf>
    <xf numFmtId="0" fontId="38" fillId="0" borderId="0" xfId="0" applyFont="1" applyAlignment="1">
      <alignment horizontal="center"/>
    </xf>
    <xf numFmtId="168" fontId="41" fillId="0" borderId="0" xfId="1" applyFont="1" applyAlignment="1">
      <alignment horizontal="center"/>
    </xf>
    <xf numFmtId="0" fontId="41" fillId="0" borderId="0" xfId="0" applyFont="1" applyAlignment="1">
      <alignment horizontal="center"/>
    </xf>
    <xf numFmtId="0" fontId="41" fillId="34" borderId="0" xfId="0" applyFont="1" applyFill="1"/>
    <xf numFmtId="3" fontId="41" fillId="34" borderId="0" xfId="0" applyNumberFormat="1" applyFont="1" applyFill="1"/>
    <xf numFmtId="0" fontId="38" fillId="34" borderId="0" xfId="0" applyFont="1" applyFill="1"/>
    <xf numFmtId="173" fontId="41" fillId="34" borderId="0" xfId="0" applyNumberFormat="1" applyFont="1" applyFill="1"/>
    <xf numFmtId="0" fontId="38" fillId="0" borderId="0" xfId="0" applyFont="1" applyAlignment="1">
      <alignment horizontal="center" wrapText="1"/>
    </xf>
    <xf numFmtId="0" fontId="38" fillId="0" borderId="0" xfId="0" applyFont="1" applyAlignment="1">
      <alignment vertical="center"/>
    </xf>
    <xf numFmtId="4" fontId="77" fillId="34" borderId="0" xfId="0" applyNumberFormat="1" applyFont="1" applyFill="1" applyAlignment="1">
      <alignment horizontal="right" vertical="top"/>
    </xf>
    <xf numFmtId="168" fontId="41" fillId="0" borderId="0" xfId="0" applyNumberFormat="1" applyFont="1"/>
    <xf numFmtId="4" fontId="41" fillId="34" borderId="0" xfId="0" applyNumberFormat="1" applyFont="1" applyFill="1"/>
    <xf numFmtId="4" fontId="41" fillId="0" borderId="0" xfId="0" applyNumberFormat="1" applyFont="1"/>
    <xf numFmtId="169" fontId="41" fillId="34" borderId="0" xfId="0" applyNumberFormat="1" applyFont="1" applyFill="1"/>
    <xf numFmtId="0" fontId="41" fillId="0" borderId="0" xfId="0" applyFont="1" applyAlignment="1">
      <alignment wrapText="1"/>
    </xf>
    <xf numFmtId="0" fontId="73" fillId="0" borderId="0" xfId="49" quotePrefix="1" applyFont="1" applyAlignment="1">
      <alignment horizontal="center"/>
    </xf>
    <xf numFmtId="0" fontId="69" fillId="0" borderId="0" xfId="49" quotePrefix="1" applyFont="1" applyAlignment="1">
      <alignment horizontal="center"/>
    </xf>
    <xf numFmtId="169" fontId="41" fillId="34" borderId="0" xfId="1" applyNumberFormat="1" applyFont="1" applyFill="1" applyBorder="1"/>
    <xf numFmtId="170" fontId="38" fillId="0" borderId="0" xfId="44" applyFont="1" applyAlignment="1">
      <alignment wrapText="1"/>
    </xf>
    <xf numFmtId="0" fontId="41" fillId="0" borderId="0" xfId="0" applyFont="1" applyAlignment="1">
      <alignment horizontal="left" wrapText="1"/>
    </xf>
    <xf numFmtId="177" fontId="38" fillId="0" borderId="0" xfId="0" applyNumberFormat="1" applyFont="1" applyAlignment="1">
      <alignment horizontal="center" vertical="center" wrapText="1"/>
    </xf>
    <xf numFmtId="174" fontId="41" fillId="34" borderId="0" xfId="45" applyNumberFormat="1" applyFont="1" applyFill="1" applyBorder="1"/>
    <xf numFmtId="166" fontId="41" fillId="34" borderId="0" xfId="1" applyNumberFormat="1" applyFont="1" applyFill="1" applyBorder="1" applyAlignment="1">
      <alignment vertical="center"/>
    </xf>
    <xf numFmtId="0" fontId="41" fillId="34" borderId="0" xfId="0" applyFont="1" applyFill="1" applyAlignment="1">
      <alignment vertical="center"/>
    </xf>
    <xf numFmtId="166" fontId="41" fillId="34" borderId="0" xfId="0" applyNumberFormat="1" applyFont="1" applyFill="1" applyAlignment="1">
      <alignment vertical="center"/>
    </xf>
    <xf numFmtId="169" fontId="38" fillId="34" borderId="0" xfId="1" applyNumberFormat="1" applyFont="1" applyFill="1" applyBorder="1" applyAlignment="1">
      <alignment vertical="center"/>
    </xf>
    <xf numFmtId="169" fontId="38" fillId="34" borderId="0" xfId="1" applyNumberFormat="1" applyFont="1" applyFill="1" applyBorder="1" applyAlignment="1">
      <alignment vertical="center" wrapText="1"/>
    </xf>
    <xf numFmtId="0" fontId="66" fillId="34" borderId="0" xfId="0" applyFont="1" applyFill="1" applyAlignment="1">
      <alignment vertical="center"/>
    </xf>
    <xf numFmtId="169" fontId="41" fillId="34" borderId="0" xfId="1" applyNumberFormat="1" applyFont="1" applyFill="1" applyBorder="1" applyAlignment="1">
      <alignment vertical="center"/>
    </xf>
    <xf numFmtId="166" fontId="38" fillId="34" borderId="0" xfId="45" applyFont="1" applyFill="1" applyBorder="1" applyAlignment="1">
      <alignment vertical="center"/>
    </xf>
    <xf numFmtId="0" fontId="41" fillId="0" borderId="0" xfId="0" applyFont="1" applyAlignment="1">
      <alignment horizontal="left"/>
    </xf>
    <xf numFmtId="166" fontId="38" fillId="0" borderId="0" xfId="45" applyFont="1" applyBorder="1" applyAlignment="1">
      <alignment vertical="center"/>
    </xf>
    <xf numFmtId="0" fontId="66" fillId="0" borderId="0" xfId="0" applyFont="1" applyAlignment="1">
      <alignment vertical="center"/>
    </xf>
    <xf numFmtId="174" fontId="66" fillId="0" borderId="0" xfId="0" applyNumberFormat="1" applyFont="1" applyAlignment="1">
      <alignment vertical="center"/>
    </xf>
    <xf numFmtId="41" fontId="66" fillId="0" borderId="0" xfId="51" applyFont="1" applyFill="1" applyAlignment="1">
      <alignment vertical="center"/>
    </xf>
    <xf numFmtId="4" fontId="66" fillId="0" borderId="0" xfId="0" applyNumberFormat="1" applyFont="1" applyAlignment="1">
      <alignment vertical="center"/>
    </xf>
    <xf numFmtId="168" fontId="66" fillId="34" borderId="0" xfId="1" applyFont="1" applyFill="1" applyAlignment="1">
      <alignment vertical="center"/>
    </xf>
    <xf numFmtId="168" fontId="66" fillId="0" borderId="0" xfId="0" applyNumberFormat="1" applyFont="1"/>
    <xf numFmtId="0" fontId="38" fillId="34" borderId="0" xfId="49" applyFont="1" applyFill="1"/>
    <xf numFmtId="0" fontId="38" fillId="0" borderId="0" xfId="49" applyFont="1"/>
    <xf numFmtId="169" fontId="41" fillId="0" borderId="0" xfId="46" applyNumberFormat="1" applyFont="1"/>
    <xf numFmtId="0" fontId="41" fillId="34" borderId="0" xfId="46" applyFont="1" applyFill="1"/>
    <xf numFmtId="177" fontId="41" fillId="34" borderId="0" xfId="46" applyNumberFormat="1" applyFont="1" applyFill="1"/>
    <xf numFmtId="174" fontId="41" fillId="34" borderId="0" xfId="49" applyNumberFormat="1" applyFont="1" applyFill="1"/>
    <xf numFmtId="41" fontId="41" fillId="0" borderId="0" xfId="49" applyNumberFormat="1" applyFont="1"/>
    <xf numFmtId="168" fontId="41" fillId="0" borderId="0" xfId="49" applyNumberFormat="1" applyFont="1"/>
    <xf numFmtId="1" fontId="41" fillId="0" borderId="0" xfId="1" applyNumberFormat="1" applyFont="1"/>
    <xf numFmtId="169" fontId="41" fillId="34" borderId="0" xfId="1" applyNumberFormat="1" applyFont="1" applyFill="1"/>
    <xf numFmtId="169" fontId="79" fillId="34" borderId="0" xfId="1" applyNumberFormat="1" applyFont="1" applyFill="1"/>
    <xf numFmtId="169" fontId="41" fillId="34" borderId="0" xfId="49" applyNumberFormat="1" applyFont="1" applyFill="1"/>
    <xf numFmtId="4" fontId="41" fillId="0" borderId="0" xfId="49" applyNumberFormat="1" applyFont="1"/>
    <xf numFmtId="178" fontId="78" fillId="34" borderId="0" xfId="1" applyNumberFormat="1" applyFont="1" applyFill="1" applyBorder="1" applyAlignment="1">
      <alignment vertical="center"/>
    </xf>
    <xf numFmtId="41" fontId="41" fillId="34" borderId="0" xfId="51" applyFont="1" applyFill="1" applyAlignment="1">
      <alignment horizontal="right"/>
    </xf>
    <xf numFmtId="41" fontId="41" fillId="34" borderId="0" xfId="51" applyFont="1" applyFill="1" applyAlignment="1">
      <alignment horizontal="center"/>
    </xf>
    <xf numFmtId="41" fontId="38" fillId="0" borderId="0" xfId="51" applyFont="1" applyBorder="1" applyAlignment="1">
      <alignment horizontal="left" vertical="center"/>
    </xf>
    <xf numFmtId="166" fontId="38" fillId="0" borderId="0" xfId="0" applyNumberFormat="1" applyFont="1" applyAlignment="1">
      <alignment horizontal="left" vertical="center"/>
    </xf>
    <xf numFmtId="177" fontId="41" fillId="34" borderId="0" xfId="0" applyNumberFormat="1" applyFont="1" applyFill="1"/>
    <xf numFmtId="41" fontId="38" fillId="34" borderId="0" xfId="49" applyNumberFormat="1" applyFont="1" applyFill="1"/>
    <xf numFmtId="0" fontId="41" fillId="0" borderId="0" xfId="0" applyFont="1" applyAlignment="1">
      <alignment vertical="top" wrapText="1"/>
    </xf>
    <xf numFmtId="0" fontId="32" fillId="0" borderId="0" xfId="49" quotePrefix="1" applyFont="1" applyAlignment="1">
      <alignment wrapText="1"/>
    </xf>
    <xf numFmtId="0" fontId="35" fillId="0" borderId="0" xfId="49" quotePrefix="1" applyFont="1" applyAlignment="1">
      <alignment horizontal="center" vertical="center"/>
    </xf>
    <xf numFmtId="0" fontId="37" fillId="0" borderId="0" xfId="0" applyFont="1" applyAlignment="1">
      <alignment horizontal="center" vertical="center"/>
    </xf>
    <xf numFmtId="41" fontId="35" fillId="34" borderId="18" xfId="51" applyFont="1" applyFill="1" applyBorder="1" applyAlignment="1">
      <alignment horizontal="right"/>
    </xf>
    <xf numFmtId="41" fontId="37" fillId="34" borderId="18" xfId="51" applyFont="1" applyFill="1" applyBorder="1"/>
    <xf numFmtId="41" fontId="35" fillId="34" borderId="18" xfId="51" applyFont="1" applyFill="1" applyBorder="1"/>
    <xf numFmtId="41" fontId="35" fillId="34" borderId="10" xfId="51" applyFont="1" applyFill="1" applyBorder="1"/>
    <xf numFmtId="0" fontId="42" fillId="0" borderId="0" xfId="49" quotePrefix="1" applyFont="1" applyAlignment="1">
      <alignment vertical="center"/>
    </xf>
    <xf numFmtId="0" fontId="32" fillId="0" borderId="0" xfId="49" quotePrefix="1" applyFont="1" applyAlignment="1">
      <alignment vertical="center"/>
    </xf>
    <xf numFmtId="0" fontId="35" fillId="0" borderId="0" xfId="49" quotePrefix="1" applyFont="1" applyAlignment="1">
      <alignment vertical="center"/>
    </xf>
    <xf numFmtId="1" fontId="69" fillId="0" borderId="0" xfId="49" applyNumberFormat="1" applyFont="1" applyAlignment="1">
      <alignment horizontal="right"/>
    </xf>
    <xf numFmtId="0" fontId="31" fillId="0" borderId="0" xfId="0" applyFont="1" applyAlignment="1">
      <alignment vertical="center"/>
    </xf>
    <xf numFmtId="41" fontId="53" fillId="0" borderId="10" xfId="104" applyFont="1" applyFill="1" applyBorder="1"/>
    <xf numFmtId="41" fontId="31" fillId="0" borderId="10" xfId="104" applyFont="1" applyFill="1" applyBorder="1"/>
    <xf numFmtId="168" fontId="37" fillId="0" borderId="11" xfId="1" applyFont="1" applyFill="1" applyBorder="1" applyAlignment="1">
      <alignment horizontal="left"/>
    </xf>
    <xf numFmtId="168" fontId="37" fillId="0" borderId="16" xfId="1" applyFont="1" applyFill="1" applyBorder="1" applyAlignment="1">
      <alignment horizontal="left"/>
    </xf>
    <xf numFmtId="168" fontId="37" fillId="0" borderId="12" xfId="1" applyFont="1" applyFill="1" applyBorder="1" applyAlignment="1">
      <alignment horizontal="left"/>
    </xf>
    <xf numFmtId="0" fontId="53" fillId="0" borderId="0" xfId="0" applyFont="1" applyAlignment="1">
      <alignment horizontal="left"/>
    </xf>
    <xf numFmtId="0" fontId="35" fillId="0" borderId="18" xfId="0" applyFont="1" applyBorder="1" applyAlignment="1">
      <alignment horizontal="left" vertical="center" indent="1"/>
    </xf>
    <xf numFmtId="1" fontId="73" fillId="0" borderId="0" xfId="49" applyNumberFormat="1" applyFont="1" applyAlignment="1">
      <alignment horizontal="right"/>
    </xf>
    <xf numFmtId="1" fontId="16" fillId="0" borderId="0" xfId="0" applyNumberFormat="1" applyFont="1" applyAlignment="1">
      <alignment horizontal="right" vertical="top" wrapText="1"/>
    </xf>
    <xf numFmtId="41" fontId="38" fillId="0" borderId="0" xfId="49" applyNumberFormat="1" applyFont="1"/>
    <xf numFmtId="1" fontId="69" fillId="0" borderId="0" xfId="0" applyNumberFormat="1" applyFont="1" applyAlignment="1">
      <alignment horizontal="right"/>
    </xf>
    <xf numFmtId="1" fontId="74" fillId="0" borderId="0" xfId="0" applyNumberFormat="1" applyFont="1" applyAlignment="1">
      <alignment horizontal="right" vertical="top" wrapText="1"/>
    </xf>
    <xf numFmtId="1" fontId="69" fillId="0" borderId="0" xfId="0" applyNumberFormat="1" applyFont="1" applyAlignment="1">
      <alignment horizontal="right" vertical="top" wrapText="1"/>
    </xf>
    <xf numFmtId="0" fontId="57" fillId="34" borderId="11" xfId="0" applyFont="1" applyFill="1" applyBorder="1" applyAlignment="1">
      <alignment horizontal="left" vertical="center"/>
    </xf>
    <xf numFmtId="0" fontId="57" fillId="34" borderId="16" xfId="0" applyFont="1" applyFill="1" applyBorder="1" applyAlignment="1">
      <alignment horizontal="left" vertical="center"/>
    </xf>
    <xf numFmtId="0" fontId="57" fillId="34" borderId="12" xfId="0" applyFont="1" applyFill="1" applyBorder="1" applyAlignment="1">
      <alignment horizontal="left" vertical="center"/>
    </xf>
    <xf numFmtId="0" fontId="57" fillId="34" borderId="10" xfId="0" applyFont="1" applyFill="1" applyBorder="1" applyAlignment="1">
      <alignment horizontal="left" vertical="center"/>
    </xf>
    <xf numFmtId="0" fontId="57" fillId="0" borderId="10" xfId="0" applyFont="1" applyBorder="1" applyAlignment="1">
      <alignment horizontal="left" vertical="center"/>
    </xf>
    <xf numFmtId="0" fontId="53" fillId="34" borderId="10" xfId="0" applyFont="1" applyFill="1" applyBorder="1" applyAlignment="1">
      <alignment horizontal="left" vertical="center"/>
    </xf>
    <xf numFmtId="0" fontId="31" fillId="36" borderId="10" xfId="0" applyFont="1" applyFill="1" applyBorder="1" applyAlignment="1">
      <alignment horizontal="center" vertical="center"/>
    </xf>
    <xf numFmtId="0" fontId="53" fillId="0" borderId="11" xfId="0" applyFont="1" applyBorder="1" applyAlignment="1">
      <alignment horizontal="left" vertical="center"/>
    </xf>
    <xf numFmtId="0" fontId="53" fillId="0" borderId="16" xfId="0" applyFont="1" applyBorder="1" applyAlignment="1">
      <alignment horizontal="left" vertical="center"/>
    </xf>
    <xf numFmtId="0" fontId="53" fillId="0" borderId="12" xfId="0" applyFont="1" applyBorder="1" applyAlignment="1">
      <alignment horizontal="left" vertical="center"/>
    </xf>
    <xf numFmtId="0" fontId="57" fillId="0" borderId="11" xfId="0" applyFont="1" applyBorder="1" applyAlignment="1">
      <alignment horizontal="left" vertical="center"/>
    </xf>
    <xf numFmtId="0" fontId="57" fillId="0" borderId="16" xfId="0" applyFont="1" applyBorder="1" applyAlignment="1">
      <alignment horizontal="left" vertical="center"/>
    </xf>
    <xf numFmtId="0" fontId="57" fillId="0" borderId="12" xfId="0" applyFont="1" applyBorder="1" applyAlignment="1">
      <alignment horizontal="left" vertical="center"/>
    </xf>
    <xf numFmtId="0" fontId="53" fillId="0" borderId="10" xfId="0" applyFont="1" applyBorder="1" applyAlignment="1">
      <alignment horizontal="left" vertical="center"/>
    </xf>
    <xf numFmtId="170" fontId="31" fillId="0" borderId="0" xfId="44" applyFont="1" applyAlignment="1">
      <alignment horizontal="center" vertical="center" wrapText="1"/>
    </xf>
    <xf numFmtId="0" fontId="39" fillId="0" borderId="0" xfId="0" applyFont="1" applyAlignment="1">
      <alignment horizontal="center" vertical="center"/>
    </xf>
    <xf numFmtId="0" fontId="35" fillId="0" borderId="0" xfId="0" applyFont="1" applyAlignment="1">
      <alignment horizontal="center" vertical="center"/>
    </xf>
    <xf numFmtId="0" fontId="55" fillId="0" borderId="0" xfId="0" applyFont="1" applyAlignment="1">
      <alignment horizontal="left" vertical="center"/>
    </xf>
    <xf numFmtId="0" fontId="53" fillId="0" borderId="0" xfId="46" applyFont="1" applyAlignment="1">
      <alignment horizontal="center"/>
    </xf>
    <xf numFmtId="0" fontId="31" fillId="36" borderId="10" xfId="0" applyFont="1" applyFill="1" applyBorder="1" applyAlignment="1">
      <alignment horizontal="center" vertical="center" wrapText="1"/>
    </xf>
    <xf numFmtId="0" fontId="35" fillId="0" borderId="0" xfId="0" applyFont="1" applyAlignment="1">
      <alignment horizontal="left" vertical="center"/>
    </xf>
    <xf numFmtId="0" fontId="37" fillId="0" borderId="0" xfId="0" applyFont="1" applyAlignment="1">
      <alignment horizontal="left" vertical="center" wrapText="1"/>
    </xf>
    <xf numFmtId="0" fontId="31" fillId="0" borderId="0" xfId="46" applyFont="1" applyAlignment="1">
      <alignment horizontal="center"/>
    </xf>
    <xf numFmtId="0" fontId="53" fillId="0" borderId="0" xfId="46" applyFont="1" applyAlignment="1">
      <alignment horizontal="center" wrapText="1"/>
    </xf>
    <xf numFmtId="0" fontId="33" fillId="0" borderId="0" xfId="49" quotePrefix="1" applyFont="1" applyAlignment="1">
      <alignment horizontal="center"/>
    </xf>
    <xf numFmtId="0" fontId="34" fillId="0" borderId="0" xfId="49" quotePrefix="1" applyFont="1" applyAlignment="1">
      <alignment horizontal="center"/>
    </xf>
    <xf numFmtId="0" fontId="36" fillId="0" borderId="0" xfId="0" applyFont="1" applyAlignment="1">
      <alignment horizontal="center" wrapText="1"/>
    </xf>
    <xf numFmtId="170" fontId="31" fillId="0" borderId="0" xfId="44" applyFont="1" applyAlignment="1">
      <alignment horizontal="center" wrapText="1"/>
    </xf>
    <xf numFmtId="0" fontId="37" fillId="34" borderId="0" xfId="0" applyFont="1" applyFill="1" applyAlignment="1">
      <alignment horizontal="left"/>
    </xf>
    <xf numFmtId="0" fontId="36" fillId="0" borderId="0" xfId="0" applyFont="1" applyAlignment="1">
      <alignment horizontal="center" vertical="center"/>
    </xf>
    <xf numFmtId="0" fontId="31" fillId="0" borderId="0" xfId="0" applyFont="1" applyAlignment="1">
      <alignment horizontal="center" vertical="center" wrapText="1"/>
    </xf>
    <xf numFmtId="0" fontId="34" fillId="0" borderId="0" xfId="49" quotePrefix="1" applyFont="1" applyAlignment="1">
      <alignment horizontal="center" wrapText="1"/>
    </xf>
    <xf numFmtId="0" fontId="37" fillId="0" borderId="0" xfId="0" applyFont="1" applyAlignment="1">
      <alignment horizontal="left"/>
    </xf>
    <xf numFmtId="170" fontId="31" fillId="0" borderId="0" xfId="44" applyFont="1" applyAlignment="1">
      <alignment horizontal="center"/>
    </xf>
    <xf numFmtId="0" fontId="40" fillId="0" borderId="0" xfId="0" applyFont="1" applyAlignment="1">
      <alignment horizontal="center" vertical="center"/>
    </xf>
    <xf numFmtId="170" fontId="20" fillId="0" borderId="0" xfId="44" applyFont="1" applyAlignment="1">
      <alignment horizontal="left"/>
    </xf>
    <xf numFmtId="0" fontId="35" fillId="0" borderId="0" xfId="0" applyFont="1" applyAlignment="1">
      <alignment horizontal="center"/>
    </xf>
    <xf numFmtId="0" fontId="31" fillId="0" borderId="0" xfId="0" applyFont="1" applyAlignment="1">
      <alignment horizontal="center" vertical="center"/>
    </xf>
    <xf numFmtId="170" fontId="35" fillId="0" borderId="0" xfId="44" applyFont="1" applyAlignment="1">
      <alignment horizontal="center"/>
    </xf>
    <xf numFmtId="0" fontId="55" fillId="34" borderId="11" xfId="0" applyFont="1" applyFill="1" applyBorder="1" applyAlignment="1">
      <alignment horizontal="left" vertical="center"/>
    </xf>
    <xf numFmtId="0" fontId="55" fillId="34" borderId="16" xfId="0" applyFont="1" applyFill="1" applyBorder="1" applyAlignment="1">
      <alignment horizontal="left" vertical="center"/>
    </xf>
    <xf numFmtId="0" fontId="55" fillId="34" borderId="12" xfId="0" applyFont="1" applyFill="1" applyBorder="1" applyAlignment="1">
      <alignment horizontal="left" vertical="center"/>
    </xf>
    <xf numFmtId="0" fontId="53" fillId="0" borderId="11" xfId="49" applyFont="1" applyBorder="1" applyAlignment="1">
      <alignment horizontal="left" vertical="center"/>
    </xf>
    <xf numFmtId="0" fontId="53" fillId="0" borderId="16" xfId="49" applyFont="1" applyBorder="1" applyAlignment="1">
      <alignment horizontal="left" vertical="center"/>
    </xf>
    <xf numFmtId="0" fontId="53" fillId="0" borderId="12" xfId="49" applyFont="1" applyBorder="1" applyAlignment="1">
      <alignment horizontal="left" vertical="center"/>
    </xf>
    <xf numFmtId="168" fontId="37" fillId="0" borderId="10" xfId="1" applyFont="1" applyFill="1" applyBorder="1" applyAlignment="1">
      <alignment horizontal="left"/>
    </xf>
    <xf numFmtId="0" fontId="39" fillId="0" borderId="10" xfId="0" applyFont="1" applyBorder="1" applyAlignment="1">
      <alignment horizontal="left"/>
    </xf>
    <xf numFmtId="0" fontId="53" fillId="34" borderId="10" xfId="49" applyFont="1" applyFill="1" applyBorder="1" applyAlignment="1">
      <alignment horizontal="left"/>
    </xf>
    <xf numFmtId="0" fontId="37" fillId="0" borderId="0" xfId="0" applyFont="1" applyAlignment="1">
      <alignment horizontal="justify" vertical="center" wrapText="1"/>
    </xf>
    <xf numFmtId="0" fontId="37" fillId="0" borderId="0" xfId="0" applyFont="1" applyAlignment="1">
      <alignment horizontal="left" vertical="top" wrapText="1"/>
    </xf>
    <xf numFmtId="0" fontId="35" fillId="0" borderId="0" xfId="0" applyFont="1" applyAlignment="1">
      <alignment horizontal="center" wrapText="1"/>
    </xf>
    <xf numFmtId="0" fontId="36" fillId="0" borderId="0" xfId="0" applyFont="1" applyAlignment="1">
      <alignment horizontal="center"/>
    </xf>
    <xf numFmtId="0" fontId="53" fillId="0" borderId="0" xfId="0" applyFont="1" applyAlignment="1">
      <alignment horizontal="left" vertical="top" wrapText="1"/>
    </xf>
    <xf numFmtId="0" fontId="35" fillId="0" borderId="0" xfId="0" applyFont="1" applyAlignment="1">
      <alignment horizontal="left" vertical="center" wrapText="1"/>
    </xf>
    <xf numFmtId="0" fontId="37" fillId="0" borderId="11" xfId="0" applyFont="1" applyBorder="1" applyAlignment="1">
      <alignment horizontal="left" vertical="center"/>
    </xf>
    <xf numFmtId="0" fontId="37" fillId="0" borderId="16" xfId="0" applyFont="1" applyBorder="1" applyAlignment="1">
      <alignment horizontal="left" vertical="center"/>
    </xf>
    <xf numFmtId="0" fontId="37" fillId="0" borderId="12" xfId="0" applyFont="1" applyBorder="1" applyAlignment="1">
      <alignment horizontal="left" vertical="center"/>
    </xf>
    <xf numFmtId="168" fontId="37" fillId="34" borderId="10" xfId="1" applyFont="1" applyFill="1" applyBorder="1" applyAlignment="1">
      <alignment horizontal="left"/>
    </xf>
    <xf numFmtId="0" fontId="35" fillId="0" borderId="10" xfId="0" applyFont="1" applyBorder="1" applyAlignment="1">
      <alignment horizontal="left"/>
    </xf>
    <xf numFmtId="168" fontId="37" fillId="0" borderId="11" xfId="1" applyFont="1" applyFill="1" applyBorder="1" applyAlignment="1">
      <alignment horizontal="left"/>
    </xf>
    <xf numFmtId="168" fontId="37" fillId="0" borderId="16" xfId="1" applyFont="1" applyFill="1" applyBorder="1" applyAlignment="1">
      <alignment horizontal="left"/>
    </xf>
    <xf numFmtId="168" fontId="37" fillId="0" borderId="12" xfId="1" applyFont="1" applyFill="1" applyBorder="1" applyAlignment="1">
      <alignment horizontal="left"/>
    </xf>
    <xf numFmtId="0" fontId="31" fillId="36" borderId="10" xfId="49" applyFont="1" applyFill="1" applyBorder="1" applyAlignment="1">
      <alignment horizontal="center" vertical="center" wrapText="1"/>
    </xf>
    <xf numFmtId="0" fontId="39" fillId="0" borderId="0" xfId="0" applyFont="1" applyAlignment="1">
      <alignment horizontal="left" vertical="center" wrapText="1"/>
    </xf>
    <xf numFmtId="0" fontId="37" fillId="0" borderId="0" xfId="0" applyFont="1" applyAlignment="1">
      <alignment horizontal="left" vertical="justify"/>
    </xf>
    <xf numFmtId="0" fontId="37" fillId="0" borderId="0" xfId="0" applyFont="1" applyAlignment="1">
      <alignment horizontal="left" vertical="justify" wrapText="1"/>
    </xf>
    <xf numFmtId="168" fontId="37" fillId="34" borderId="11" xfId="1" applyFont="1" applyFill="1" applyBorder="1" applyAlignment="1">
      <alignment horizontal="left"/>
    </xf>
    <xf numFmtId="168" fontId="37" fillId="34" borderId="16" xfId="1" applyFont="1" applyFill="1" applyBorder="1" applyAlignment="1">
      <alignment horizontal="left"/>
    </xf>
    <xf numFmtId="168" fontId="37" fillId="34" borderId="12" xfId="1" applyFont="1" applyFill="1" applyBorder="1" applyAlignment="1">
      <alignment horizontal="left"/>
    </xf>
    <xf numFmtId="168" fontId="35" fillId="34" borderId="10" xfId="1" applyFont="1" applyFill="1" applyBorder="1" applyAlignment="1">
      <alignment horizontal="left"/>
    </xf>
    <xf numFmtId="0" fontId="53" fillId="34" borderId="11" xfId="49" applyFont="1" applyFill="1" applyBorder="1" applyAlignment="1">
      <alignment horizontal="left"/>
    </xf>
    <xf numFmtId="0" fontId="53" fillId="34" borderId="16" xfId="49" applyFont="1" applyFill="1" applyBorder="1" applyAlignment="1">
      <alignment horizontal="left"/>
    </xf>
    <xf numFmtId="0" fontId="53" fillId="34" borderId="12" xfId="49" applyFont="1" applyFill="1" applyBorder="1" applyAlignment="1">
      <alignment horizontal="left"/>
    </xf>
    <xf numFmtId="0" fontId="31" fillId="36" borderId="11" xfId="0" applyFont="1" applyFill="1" applyBorder="1" applyAlignment="1">
      <alignment horizontal="center" vertical="center" wrapText="1"/>
    </xf>
    <xf numFmtId="0" fontId="31" fillId="36" borderId="16" xfId="0" applyFont="1" applyFill="1" applyBorder="1" applyAlignment="1">
      <alignment horizontal="center" vertical="center" wrapText="1"/>
    </xf>
    <xf numFmtId="0" fontId="31" fillId="36" borderId="12" xfId="0" applyFont="1" applyFill="1" applyBorder="1" applyAlignment="1">
      <alignment horizontal="center" vertical="center" wrapText="1"/>
    </xf>
    <xf numFmtId="168" fontId="35" fillId="0" borderId="10" xfId="1" applyFont="1" applyFill="1" applyBorder="1" applyAlignment="1">
      <alignment horizontal="left"/>
    </xf>
    <xf numFmtId="168" fontId="35" fillId="0" borderId="10" xfId="1" quotePrefix="1" applyFont="1" applyFill="1" applyBorder="1" applyAlignment="1">
      <alignment horizontal="left"/>
    </xf>
    <xf numFmtId="0" fontId="53" fillId="0" borderId="11" xfId="49" quotePrefix="1" applyFont="1" applyBorder="1" applyAlignment="1">
      <alignment horizontal="left"/>
    </xf>
    <xf numFmtId="0" fontId="53" fillId="0" borderId="12" xfId="49" quotePrefix="1" applyFont="1" applyBorder="1" applyAlignment="1">
      <alignment horizontal="left"/>
    </xf>
    <xf numFmtId="0" fontId="31" fillId="36" borderId="13" xfId="0" applyFont="1" applyFill="1" applyBorder="1" applyAlignment="1">
      <alignment horizontal="center" vertical="center" wrapText="1"/>
    </xf>
    <xf numFmtId="0" fontId="31" fillId="36" borderId="14" xfId="0" applyFont="1" applyFill="1" applyBorder="1" applyAlignment="1">
      <alignment horizontal="center" vertical="center" wrapText="1"/>
    </xf>
    <xf numFmtId="0" fontId="37" fillId="0" borderId="0" xfId="0" applyFont="1" applyAlignment="1">
      <alignment horizontal="left" vertical="center"/>
    </xf>
    <xf numFmtId="0" fontId="57" fillId="0" borderId="10" xfId="0" applyFont="1" applyBorder="1" applyAlignment="1">
      <alignment horizontal="left" vertical="center" wrapText="1"/>
    </xf>
    <xf numFmtId="41" fontId="53" fillId="34" borderId="11" xfId="51" applyFont="1" applyFill="1" applyBorder="1" applyAlignment="1">
      <alignment horizontal="center" vertical="center"/>
    </xf>
    <xf numFmtId="41" fontId="53" fillId="34" borderId="12" xfId="51" applyFont="1" applyFill="1" applyBorder="1" applyAlignment="1">
      <alignment horizontal="center" vertical="center"/>
    </xf>
    <xf numFmtId="0" fontId="53" fillId="0" borderId="11" xfId="49" applyFont="1" applyBorder="1" applyAlignment="1">
      <alignment horizontal="left"/>
    </xf>
    <xf numFmtId="0" fontId="53" fillId="0" borderId="16" xfId="49" applyFont="1" applyBorder="1" applyAlignment="1">
      <alignment horizontal="left"/>
    </xf>
    <xf numFmtId="0" fontId="53" fillId="0" borderId="12" xfId="49" applyFont="1" applyBorder="1" applyAlignment="1">
      <alignment horizontal="left"/>
    </xf>
    <xf numFmtId="0" fontId="55" fillId="0" borderId="11" xfId="0" applyFont="1" applyBorder="1" applyAlignment="1">
      <alignment horizontal="left" vertical="center"/>
    </xf>
    <xf numFmtId="0" fontId="55" fillId="0" borderId="16" xfId="0" applyFont="1" applyBorder="1" applyAlignment="1">
      <alignment horizontal="left" vertical="center"/>
    </xf>
    <xf numFmtId="0" fontId="55" fillId="0" borderId="12" xfId="0" applyFont="1" applyBorder="1" applyAlignment="1">
      <alignment horizontal="left" vertical="center"/>
    </xf>
    <xf numFmtId="0" fontId="53" fillId="0" borderId="0" xfId="49" quotePrefix="1" applyFont="1" applyAlignment="1">
      <alignment horizontal="center"/>
    </xf>
    <xf numFmtId="0" fontId="53" fillId="0" borderId="0" xfId="49" applyFont="1" applyAlignment="1">
      <alignment horizontal="left" wrapText="1"/>
    </xf>
    <xf numFmtId="0" fontId="37" fillId="0" borderId="0" xfId="49" quotePrefix="1" applyFont="1" applyAlignment="1">
      <alignment horizontal="center"/>
    </xf>
    <xf numFmtId="0" fontId="37" fillId="34" borderId="0" xfId="0" applyFont="1" applyFill="1" applyAlignment="1">
      <alignment horizontal="left" vertical="center"/>
    </xf>
    <xf numFmtId="0" fontId="37" fillId="34" borderId="0" xfId="0" applyFont="1" applyFill="1" applyAlignment="1">
      <alignment horizontal="left" vertical="top" wrapText="1"/>
    </xf>
    <xf numFmtId="0" fontId="31" fillId="0" borderId="0" xfId="0" applyFont="1" applyAlignment="1">
      <alignment horizontal="left" vertical="center"/>
    </xf>
    <xf numFmtId="0" fontId="35" fillId="34" borderId="0" xfId="0" applyFont="1" applyFill="1" applyAlignment="1">
      <alignment horizontal="left" vertical="center"/>
    </xf>
    <xf numFmtId="0" fontId="31" fillId="36" borderId="26" xfId="0" applyFont="1" applyFill="1" applyBorder="1" applyAlignment="1">
      <alignment horizontal="center" vertical="center" wrapText="1"/>
    </xf>
    <xf numFmtId="0" fontId="31" fillId="36" borderId="17" xfId="0" applyFont="1" applyFill="1" applyBorder="1" applyAlignment="1">
      <alignment horizontal="center" vertical="center" wrapText="1"/>
    </xf>
    <xf numFmtId="0" fontId="31" fillId="36" borderId="27" xfId="0" applyFont="1" applyFill="1" applyBorder="1" applyAlignment="1">
      <alignment horizontal="center" vertical="center" wrapText="1"/>
    </xf>
    <xf numFmtId="0" fontId="31" fillId="36" borderId="24" xfId="0" applyFont="1" applyFill="1" applyBorder="1" applyAlignment="1">
      <alignment horizontal="center" vertical="center" wrapText="1"/>
    </xf>
    <xf numFmtId="0" fontId="31" fillId="36" borderId="22" xfId="0" applyFont="1" applyFill="1" applyBorder="1" applyAlignment="1">
      <alignment horizontal="center" vertical="center" wrapText="1"/>
    </xf>
    <xf numFmtId="0" fontId="31" fillId="36" borderId="25" xfId="0" applyFont="1" applyFill="1" applyBorder="1" applyAlignment="1">
      <alignment horizontal="center" vertical="center" wrapText="1"/>
    </xf>
    <xf numFmtId="0" fontId="31" fillId="0" borderId="10" xfId="0" applyFont="1" applyBorder="1" applyAlignment="1">
      <alignment horizontal="left" vertical="center"/>
    </xf>
    <xf numFmtId="0" fontId="53" fillId="0" borderId="10" xfId="49" quotePrefix="1" applyFont="1" applyBorder="1" applyAlignment="1">
      <alignment horizontal="left"/>
    </xf>
    <xf numFmtId="0" fontId="53" fillId="0" borderId="10" xfId="49" applyFont="1" applyBorder="1" applyAlignment="1">
      <alignment horizontal="left"/>
    </xf>
    <xf numFmtId="0" fontId="37" fillId="34" borderId="10" xfId="0" applyFont="1" applyFill="1" applyBorder="1" applyAlignment="1">
      <alignment horizontal="left" vertical="center" wrapText="1"/>
    </xf>
    <xf numFmtId="0" fontId="35" fillId="0" borderId="10" xfId="0" applyFont="1" applyBorder="1" applyAlignment="1">
      <alignment horizontal="left" vertical="center"/>
    </xf>
    <xf numFmtId="0" fontId="31" fillId="36" borderId="11" xfId="0" applyFont="1" applyFill="1" applyBorder="1" applyAlignment="1">
      <alignment horizontal="left" vertical="center" wrapText="1"/>
    </xf>
    <xf numFmtId="0" fontId="31" fillId="36" borderId="16" xfId="0" applyFont="1" applyFill="1" applyBorder="1" applyAlignment="1">
      <alignment horizontal="left" vertical="center" wrapText="1"/>
    </xf>
    <xf numFmtId="0" fontId="31" fillId="36" borderId="12" xfId="0" applyFont="1" applyFill="1" applyBorder="1" applyAlignment="1">
      <alignment horizontal="left" vertical="center" wrapText="1"/>
    </xf>
    <xf numFmtId="0" fontId="31" fillId="0" borderId="11" xfId="0" applyFont="1" applyBorder="1" applyAlignment="1">
      <alignment horizontal="left" vertical="center"/>
    </xf>
    <xf numFmtId="0" fontId="31" fillId="0" borderId="16" xfId="0" applyFont="1" applyBorder="1" applyAlignment="1">
      <alignment horizontal="left" vertical="center"/>
    </xf>
    <xf numFmtId="0" fontId="31" fillId="0" borderId="12" xfId="0" applyFont="1" applyBorder="1" applyAlignment="1">
      <alignment horizontal="left" vertical="center"/>
    </xf>
    <xf numFmtId="168" fontId="37" fillId="0" borderId="10" xfId="1" applyFont="1" applyFill="1" applyBorder="1" applyAlignment="1"/>
    <xf numFmtId="41" fontId="31" fillId="34" borderId="10" xfId="51" applyFont="1" applyFill="1" applyBorder="1" applyAlignment="1">
      <alignment horizontal="center"/>
    </xf>
    <xf numFmtId="41" fontId="31" fillId="34" borderId="11" xfId="51" applyFont="1" applyFill="1" applyBorder="1" applyAlignment="1">
      <alignment horizontal="center"/>
    </xf>
    <xf numFmtId="41" fontId="31" fillId="34" borderId="12" xfId="51" applyFont="1" applyFill="1" applyBorder="1" applyAlignment="1">
      <alignment horizontal="center"/>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7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70"/>
      <tableStyleElement type="totalRow" dxfId="69"/>
      <tableStyleElement type="firstRowStripe" dxfId="68"/>
      <tableStyleElement type="firstColumnStripe" dxfId="67"/>
      <tableStyleElement type="firstSubtotalColumn" dxfId="66"/>
      <tableStyleElement type="firstSubtotalRow" dxfId="65"/>
      <tableStyleElement type="secondSubtotalRow" dxfId="64"/>
      <tableStyleElement type="firstRowSubheading" dxfId="63"/>
      <tableStyleElement type="secondRowSubheading" dxfId="62"/>
      <tableStyleElement type="pageFieldLabels" dxfId="61"/>
      <tableStyleElement type="pageFieldValues" dxfId="60"/>
    </tableStyle>
  </tableStyles>
  <colors>
    <mruColors>
      <color rgb="FF66FFFF"/>
      <color rgb="FFFFCCCC"/>
      <color rgb="FFBAD40F"/>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326571</xdr:colOff>
      <xdr:row>1</xdr:row>
      <xdr:rowOff>32657</xdr:rowOff>
    </xdr:from>
    <xdr:to>
      <xdr:col>2</xdr:col>
      <xdr:colOff>32657</xdr:colOff>
      <xdr:row>4</xdr:row>
      <xdr:rowOff>96611</xdr:rowOff>
    </xdr:to>
    <xdr:pic>
      <xdr:nvPicPr>
        <xdr:cNvPr id="3" name="Imagen 2">
          <a:extLst>
            <a:ext uri="{FF2B5EF4-FFF2-40B4-BE49-F238E27FC236}">
              <a16:creationId xmlns:a16="http://schemas.microsoft.com/office/drawing/2014/main" id="{FA55628C-ADF1-4EEA-804B-E4C73A60F6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296" y="232682"/>
          <a:ext cx="2935061" cy="67627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56" dT="2023-07-10T20:23:25.76" personId="{9D5A3B51-19EC-4707-96F7-D5F82CD5F1E0}" id="{44DA826B-9FE5-45D8-B6DF-12F428307410}">
    <text xml:space="preserve">Completar </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printerSettings" Target="../printerSettings/printerSettings12.bin"/><Relationship Id="rId7" Type="http://schemas.openxmlformats.org/officeDocument/2006/relationships/comments" Target="../comments1.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27"/>
  <sheetViews>
    <sheetView showGridLines="0" tabSelected="1" topLeftCell="A4" zoomScale="70" zoomScaleNormal="70" workbookViewId="0">
      <selection activeCell="F15" sqref="F15"/>
    </sheetView>
  </sheetViews>
  <sheetFormatPr baseColWidth="10" defaultColWidth="8.6640625" defaultRowHeight="15.6"/>
  <cols>
    <col min="1" max="1" width="9.33203125" style="69" customWidth="1"/>
    <col min="2" max="2" width="15.6640625" style="69" customWidth="1"/>
    <col min="3" max="3" width="25.5546875" style="69" customWidth="1"/>
    <col min="4" max="4" width="37.33203125" style="69" customWidth="1"/>
    <col min="5" max="5" width="24" style="69" customWidth="1"/>
    <col min="6" max="6" width="19.88671875" style="69" customWidth="1"/>
    <col min="7" max="7" width="15" style="69" customWidth="1"/>
    <col min="8" max="8" width="16.88671875" style="69" customWidth="1"/>
    <col min="9" max="9" width="20.6640625" style="69" customWidth="1"/>
    <col min="10" max="10" width="20.88671875" style="69" customWidth="1"/>
    <col min="11" max="11" width="19.44140625" style="69" customWidth="1"/>
    <col min="12" max="16384" width="8.6640625" style="69"/>
  </cols>
  <sheetData>
    <row r="3" spans="2:10">
      <c r="H3" s="70"/>
    </row>
    <row r="6" spans="2:10" ht="16.5" customHeight="1">
      <c r="B6" s="542" t="s">
        <v>0</v>
      </c>
      <c r="C6" s="542"/>
      <c r="D6" s="542"/>
      <c r="E6" s="542"/>
      <c r="F6" s="542"/>
      <c r="G6" s="542"/>
      <c r="H6" s="71"/>
      <c r="I6" s="71"/>
    </row>
    <row r="7" spans="2:10">
      <c r="B7" s="543" t="s">
        <v>1</v>
      </c>
      <c r="C7" s="543"/>
      <c r="D7" s="543"/>
      <c r="E7" s="543"/>
      <c r="F7" s="543"/>
      <c r="G7" s="13"/>
      <c r="H7" s="13"/>
      <c r="I7" s="13"/>
      <c r="J7" s="13"/>
    </row>
    <row r="8" spans="2:10" ht="9" customHeight="1">
      <c r="B8" s="59"/>
      <c r="C8" s="59"/>
      <c r="D8" s="59"/>
      <c r="E8" s="59"/>
      <c r="F8" s="59"/>
      <c r="G8" s="13"/>
      <c r="H8" s="13"/>
      <c r="I8" s="13"/>
      <c r="J8" s="13"/>
    </row>
    <row r="9" spans="2:10">
      <c r="B9" s="544" t="s">
        <v>528</v>
      </c>
      <c r="C9" s="544"/>
      <c r="D9" s="544"/>
      <c r="E9" s="544"/>
      <c r="F9" s="544"/>
      <c r="G9" s="13"/>
      <c r="H9" s="13"/>
      <c r="I9" s="13"/>
      <c r="J9" s="13"/>
    </row>
    <row r="10" spans="2:10">
      <c r="B10" s="72"/>
      <c r="C10" s="13"/>
      <c r="D10" s="13"/>
      <c r="E10" s="13"/>
      <c r="F10" s="13"/>
      <c r="G10" s="13"/>
      <c r="H10" s="13"/>
      <c r="I10" s="13"/>
      <c r="J10" s="13"/>
    </row>
    <row r="11" spans="2:10">
      <c r="B11" s="73" t="s">
        <v>2</v>
      </c>
      <c r="C11" s="13"/>
      <c r="D11" s="13"/>
      <c r="E11" s="13"/>
      <c r="F11" s="13"/>
      <c r="G11" s="13"/>
      <c r="H11" s="13"/>
      <c r="I11" s="13"/>
      <c r="J11" s="13"/>
    </row>
    <row r="12" spans="2:10">
      <c r="B12" s="72"/>
      <c r="C12" s="13"/>
      <c r="D12" s="13"/>
      <c r="E12" s="13"/>
      <c r="F12" s="13"/>
      <c r="G12" s="13"/>
      <c r="H12" s="13"/>
      <c r="I12" s="13"/>
      <c r="J12" s="13"/>
    </row>
    <row r="13" spans="2:10">
      <c r="B13" s="18" t="s">
        <v>3</v>
      </c>
      <c r="D13" s="21" t="s">
        <v>4</v>
      </c>
      <c r="E13" s="13"/>
      <c r="F13" s="13"/>
      <c r="G13" s="13"/>
      <c r="H13" s="13"/>
      <c r="I13" s="13"/>
      <c r="J13" s="13"/>
    </row>
    <row r="14" spans="2:10">
      <c r="B14" s="18" t="s">
        <v>5</v>
      </c>
      <c r="D14" s="21" t="s">
        <v>6</v>
      </c>
      <c r="E14" s="13"/>
      <c r="F14" s="13"/>
      <c r="G14" s="13"/>
      <c r="H14" s="13"/>
      <c r="I14" s="13"/>
      <c r="J14" s="13"/>
    </row>
    <row r="15" spans="2:10">
      <c r="B15" s="18" t="s">
        <v>7</v>
      </c>
      <c r="D15" s="21" t="s">
        <v>8</v>
      </c>
      <c r="E15" s="13"/>
      <c r="F15" s="13"/>
      <c r="G15" s="13"/>
      <c r="H15" s="13"/>
      <c r="I15" s="13"/>
      <c r="J15" s="13"/>
    </row>
    <row r="16" spans="2:10">
      <c r="B16" s="18" t="s">
        <v>9</v>
      </c>
      <c r="D16" s="21" t="s">
        <v>10</v>
      </c>
      <c r="E16" s="13"/>
      <c r="F16" s="13"/>
      <c r="G16" s="13"/>
      <c r="H16" s="13"/>
      <c r="I16" s="13"/>
      <c r="J16" s="13"/>
    </row>
    <row r="17" spans="2:10">
      <c r="B17" s="18" t="s">
        <v>11</v>
      </c>
      <c r="D17" s="74" t="s">
        <v>12</v>
      </c>
      <c r="E17" s="13"/>
      <c r="F17" s="13"/>
      <c r="G17" s="13"/>
      <c r="H17" s="13"/>
      <c r="I17" s="13"/>
      <c r="J17" s="13"/>
    </row>
    <row r="18" spans="2:10">
      <c r="B18" s="18" t="s">
        <v>13</v>
      </c>
      <c r="D18" s="74" t="s">
        <v>14</v>
      </c>
      <c r="E18" s="13"/>
      <c r="F18" s="13"/>
      <c r="G18" s="13"/>
      <c r="H18" s="13"/>
      <c r="I18" s="13"/>
      <c r="J18" s="13"/>
    </row>
    <row r="19" spans="2:10">
      <c r="B19" s="18" t="s">
        <v>15</v>
      </c>
      <c r="D19" s="21" t="s">
        <v>8</v>
      </c>
      <c r="E19" s="13"/>
      <c r="F19" s="13"/>
      <c r="G19" s="13"/>
      <c r="H19" s="13"/>
      <c r="I19" s="13"/>
      <c r="J19" s="13"/>
    </row>
    <row r="20" spans="2:10" ht="17.399999999999999" customHeight="1">
      <c r="B20" s="72"/>
      <c r="C20" s="13"/>
      <c r="D20" s="13"/>
      <c r="E20" s="13"/>
      <c r="F20" s="13"/>
      <c r="G20" s="13"/>
      <c r="H20" s="13"/>
      <c r="I20" s="13"/>
      <c r="J20" s="13"/>
    </row>
    <row r="21" spans="2:10">
      <c r="B21" s="73" t="s">
        <v>16</v>
      </c>
      <c r="C21" s="13"/>
      <c r="D21" s="13"/>
      <c r="E21" s="13"/>
      <c r="F21" s="13"/>
      <c r="G21" s="13"/>
      <c r="H21" s="13"/>
      <c r="I21" s="13"/>
      <c r="J21" s="13"/>
    </row>
    <row r="22" spans="2:10">
      <c r="B22" s="72"/>
      <c r="C22" s="13"/>
      <c r="D22" s="13"/>
      <c r="E22" s="13"/>
      <c r="F22" s="13"/>
      <c r="G22" s="13"/>
      <c r="H22" s="13"/>
      <c r="I22" s="13"/>
      <c r="J22" s="13"/>
    </row>
    <row r="23" spans="2:10">
      <c r="B23" s="18" t="s">
        <v>17</v>
      </c>
      <c r="D23" s="21" t="s">
        <v>18</v>
      </c>
      <c r="E23" s="13"/>
      <c r="F23" s="13"/>
      <c r="G23" s="13"/>
      <c r="H23" s="13"/>
      <c r="I23" s="13"/>
      <c r="J23" s="13"/>
    </row>
    <row r="24" spans="2:10">
      <c r="B24" s="18" t="s">
        <v>19</v>
      </c>
      <c r="D24" s="21" t="s">
        <v>20</v>
      </c>
      <c r="E24" s="13"/>
      <c r="F24" s="13"/>
      <c r="G24" s="13"/>
      <c r="H24" s="13"/>
      <c r="I24" s="13"/>
      <c r="J24" s="13"/>
    </row>
    <row r="25" spans="2:10">
      <c r="B25" s="18"/>
      <c r="C25" s="21"/>
      <c r="D25" s="21"/>
      <c r="E25" s="13"/>
      <c r="F25" s="13"/>
      <c r="G25" s="13"/>
      <c r="H25" s="13"/>
      <c r="I25" s="13"/>
      <c r="J25" s="13"/>
    </row>
    <row r="26" spans="2:10">
      <c r="B26" s="18" t="s">
        <v>21</v>
      </c>
      <c r="C26" s="21"/>
      <c r="D26" s="21"/>
      <c r="E26" s="13"/>
      <c r="F26" s="13"/>
      <c r="G26" s="13"/>
      <c r="H26" s="13"/>
      <c r="I26" s="13"/>
      <c r="J26" s="13"/>
    </row>
    <row r="27" spans="2:10">
      <c r="B27" s="18" t="s">
        <v>17</v>
      </c>
      <c r="D27" s="21" t="s">
        <v>461</v>
      </c>
      <c r="E27" s="13"/>
      <c r="F27" s="13"/>
      <c r="G27" s="13"/>
      <c r="H27" s="13"/>
      <c r="I27" s="13"/>
      <c r="J27" s="13"/>
    </row>
    <row r="28" spans="2:10">
      <c r="B28" s="18" t="s">
        <v>19</v>
      </c>
      <c r="D28" s="21" t="s">
        <v>462</v>
      </c>
    </row>
    <row r="29" spans="2:10" ht="16.95" customHeight="1"/>
    <row r="30" spans="2:10">
      <c r="B30" s="545" t="s">
        <v>22</v>
      </c>
      <c r="C30" s="545"/>
      <c r="D30" s="545"/>
    </row>
    <row r="31" spans="2:10">
      <c r="B31" s="98"/>
      <c r="C31" s="98"/>
      <c r="D31" s="98"/>
    </row>
    <row r="32" spans="2:10" ht="14.4" customHeight="1">
      <c r="B32" s="534" t="s">
        <v>23</v>
      </c>
      <c r="C32" s="534"/>
      <c r="D32" s="534"/>
      <c r="E32" s="534" t="s">
        <v>24</v>
      </c>
      <c r="F32" s="534"/>
      <c r="G32" s="534"/>
      <c r="H32" s="534"/>
    </row>
    <row r="33" spans="2:16" ht="15" customHeight="1">
      <c r="B33" s="534"/>
      <c r="C33" s="534"/>
      <c r="D33" s="534"/>
      <c r="E33" s="534"/>
      <c r="F33" s="534"/>
      <c r="G33" s="534"/>
      <c r="H33" s="534"/>
    </row>
    <row r="34" spans="2:16" ht="18.600000000000001" customHeight="1">
      <c r="B34" s="534" t="s">
        <v>25</v>
      </c>
      <c r="C34" s="534"/>
      <c r="D34" s="534"/>
      <c r="E34" s="534"/>
      <c r="F34" s="534"/>
      <c r="G34" s="534"/>
      <c r="H34" s="534"/>
    </row>
    <row r="35" spans="2:16" ht="19.2" customHeight="1">
      <c r="B35" s="532" t="s">
        <v>26</v>
      </c>
      <c r="C35" s="532"/>
      <c r="D35" s="532"/>
      <c r="E35" s="541" t="s">
        <v>90</v>
      </c>
      <c r="F35" s="541"/>
      <c r="G35" s="541"/>
      <c r="H35" s="541"/>
      <c r="P35" s="75"/>
    </row>
    <row r="36" spans="2:16" ht="19.2" customHeight="1">
      <c r="B36" s="532" t="s">
        <v>28</v>
      </c>
      <c r="C36" s="532"/>
      <c r="D36" s="532"/>
      <c r="E36" s="541" t="s">
        <v>500</v>
      </c>
      <c r="F36" s="541"/>
      <c r="G36" s="541"/>
      <c r="H36" s="541"/>
      <c r="P36" s="76"/>
    </row>
    <row r="37" spans="2:16" ht="18.600000000000001" customHeight="1">
      <c r="B37" s="534" t="s">
        <v>30</v>
      </c>
      <c r="C37" s="534"/>
      <c r="D37" s="534"/>
      <c r="E37" s="534"/>
      <c r="F37" s="534"/>
      <c r="G37" s="534"/>
      <c r="H37" s="534"/>
      <c r="P37" s="77"/>
    </row>
    <row r="38" spans="2:16" ht="18.600000000000001" customHeight="1">
      <c r="B38" s="538" t="s">
        <v>26</v>
      </c>
      <c r="C38" s="539"/>
      <c r="D38" s="540"/>
      <c r="E38" s="541" t="s">
        <v>90</v>
      </c>
      <c r="F38" s="541"/>
      <c r="G38" s="541"/>
      <c r="H38" s="541"/>
      <c r="P38" s="76"/>
    </row>
    <row r="39" spans="2:16" ht="18.600000000000001" customHeight="1">
      <c r="B39" s="538" t="s">
        <v>28</v>
      </c>
      <c r="C39" s="539"/>
      <c r="D39" s="540"/>
      <c r="E39" s="541" t="s">
        <v>500</v>
      </c>
      <c r="F39" s="541"/>
      <c r="G39" s="541"/>
      <c r="H39" s="541"/>
      <c r="P39" s="77"/>
    </row>
    <row r="40" spans="2:16" ht="18.600000000000001" customHeight="1">
      <c r="B40" s="538" t="s">
        <v>31</v>
      </c>
      <c r="C40" s="539"/>
      <c r="D40" s="540"/>
      <c r="E40" s="532" t="s">
        <v>501</v>
      </c>
      <c r="F40" s="532"/>
      <c r="G40" s="532"/>
      <c r="H40" s="532"/>
      <c r="P40" s="76"/>
    </row>
    <row r="41" spans="2:16" ht="18.600000000000001" customHeight="1">
      <c r="B41" s="538" t="s">
        <v>33</v>
      </c>
      <c r="C41" s="539"/>
      <c r="D41" s="540"/>
      <c r="E41" s="532" t="s">
        <v>34</v>
      </c>
      <c r="F41" s="532"/>
      <c r="G41" s="532"/>
      <c r="H41" s="532"/>
      <c r="P41" s="76"/>
    </row>
    <row r="42" spans="2:16" ht="18.600000000000001" customHeight="1">
      <c r="B42" s="534" t="s">
        <v>35</v>
      </c>
      <c r="C42" s="534"/>
      <c r="D42" s="534"/>
      <c r="E42" s="534"/>
      <c r="F42" s="534"/>
      <c r="G42" s="534"/>
      <c r="H42" s="534"/>
    </row>
    <row r="43" spans="2:16" ht="18.600000000000001" customHeight="1">
      <c r="B43" s="535" t="s">
        <v>502</v>
      </c>
      <c r="C43" s="536"/>
      <c r="D43" s="537"/>
      <c r="E43" s="531" t="s">
        <v>36</v>
      </c>
      <c r="F43" s="531"/>
      <c r="G43" s="531"/>
      <c r="H43" s="531"/>
      <c r="P43" s="76"/>
    </row>
    <row r="44" spans="2:16" ht="18.600000000000001" customHeight="1">
      <c r="B44" s="528" t="s">
        <v>463</v>
      </c>
      <c r="C44" s="529"/>
      <c r="D44" s="530"/>
      <c r="E44" s="531" t="s">
        <v>464</v>
      </c>
      <c r="F44" s="531"/>
      <c r="G44" s="531"/>
      <c r="H44" s="531"/>
      <c r="P44" s="76"/>
    </row>
    <row r="45" spans="2:16" ht="18.600000000000001" customHeight="1">
      <c r="B45" s="528" t="s">
        <v>503</v>
      </c>
      <c r="C45" s="529"/>
      <c r="D45" s="530"/>
      <c r="E45" s="531" t="s">
        <v>603</v>
      </c>
      <c r="F45" s="531"/>
      <c r="G45" s="531"/>
      <c r="H45" s="531"/>
      <c r="P45" s="76"/>
    </row>
    <row r="46" spans="2:16" ht="18.600000000000001" customHeight="1">
      <c r="B46" s="528" t="s">
        <v>37</v>
      </c>
      <c r="C46" s="529"/>
      <c r="D46" s="530"/>
      <c r="E46" s="531" t="s">
        <v>32</v>
      </c>
      <c r="F46" s="531"/>
      <c r="G46" s="531"/>
      <c r="H46" s="531"/>
      <c r="P46" s="76"/>
    </row>
    <row r="47" spans="2:16" ht="18.600000000000001" customHeight="1">
      <c r="B47" s="340"/>
      <c r="C47" s="340"/>
      <c r="D47" s="340"/>
      <c r="E47" s="340"/>
      <c r="F47" s="340"/>
      <c r="G47" s="340"/>
      <c r="H47" s="340"/>
      <c r="P47" s="76"/>
    </row>
    <row r="49" spans="2:16">
      <c r="B49" s="548" t="s">
        <v>38</v>
      </c>
      <c r="C49" s="548"/>
      <c r="D49" s="548"/>
      <c r="E49" s="548"/>
      <c r="P49" s="76"/>
    </row>
    <row r="50" spans="2:16">
      <c r="P50" s="76"/>
    </row>
    <row r="51" spans="2:16" ht="48.6" customHeight="1">
      <c r="B51" s="549" t="s">
        <v>604</v>
      </c>
      <c r="C51" s="549"/>
      <c r="D51" s="549"/>
      <c r="E51" s="549"/>
      <c r="F51" s="549"/>
      <c r="G51" s="549"/>
      <c r="H51" s="549"/>
      <c r="I51" s="549"/>
      <c r="J51" s="549"/>
      <c r="K51" s="549"/>
      <c r="P51" s="76"/>
    </row>
    <row r="52" spans="2:16">
      <c r="C52" s="78"/>
      <c r="D52" s="78"/>
    </row>
    <row r="53" spans="2:16">
      <c r="B53" s="79" t="s">
        <v>39</v>
      </c>
      <c r="D53" s="143">
        <v>10000000000</v>
      </c>
      <c r="P53" s="76"/>
    </row>
    <row r="54" spans="2:16">
      <c r="B54" s="79" t="s">
        <v>40</v>
      </c>
      <c r="D54" s="143">
        <v>10000000000</v>
      </c>
      <c r="P54" s="76"/>
    </row>
    <row r="55" spans="2:16">
      <c r="B55" s="79" t="s">
        <v>41</v>
      </c>
      <c r="D55" s="143">
        <v>10000000000</v>
      </c>
      <c r="P55" s="76"/>
    </row>
    <row r="56" spans="2:16">
      <c r="B56" s="79" t="s">
        <v>42</v>
      </c>
      <c r="D56" s="143">
        <v>100000</v>
      </c>
    </row>
    <row r="59" spans="2:16" ht="18.600000000000001" customHeight="1">
      <c r="B59" s="534" t="s">
        <v>43</v>
      </c>
      <c r="C59" s="534"/>
      <c r="D59" s="534"/>
      <c r="E59" s="534"/>
      <c r="F59" s="534"/>
      <c r="G59" s="534"/>
      <c r="H59" s="534"/>
      <c r="I59" s="534"/>
      <c r="J59" s="534"/>
      <c r="K59" s="534"/>
    </row>
    <row r="60" spans="2:16" ht="55.2" customHeight="1">
      <c r="B60" s="342" t="s">
        <v>44</v>
      </c>
      <c r="C60" s="547" t="s">
        <v>45</v>
      </c>
      <c r="D60" s="547"/>
      <c r="E60" s="342" t="s">
        <v>46</v>
      </c>
      <c r="F60" s="342" t="s">
        <v>47</v>
      </c>
      <c r="G60" s="342" t="s">
        <v>48</v>
      </c>
      <c r="H60" s="342" t="s">
        <v>49</v>
      </c>
      <c r="I60" s="342" t="s">
        <v>50</v>
      </c>
      <c r="J60" s="342" t="s">
        <v>51</v>
      </c>
      <c r="K60" s="342" t="s">
        <v>52</v>
      </c>
    </row>
    <row r="61" spans="2:16" ht="18.600000000000001" customHeight="1">
      <c r="B61" s="80">
        <v>1</v>
      </c>
      <c r="C61" s="532" t="s">
        <v>53</v>
      </c>
      <c r="D61" s="532"/>
      <c r="E61" s="80" t="s">
        <v>54</v>
      </c>
      <c r="F61" s="81" t="s">
        <v>55</v>
      </c>
      <c r="G61" s="82">
        <v>31507</v>
      </c>
      <c r="H61" s="80" t="s">
        <v>56</v>
      </c>
      <c r="I61" s="82">
        <v>31507</v>
      </c>
      <c r="J61" s="83">
        <v>3150700000</v>
      </c>
      <c r="K61" s="84">
        <v>0.31507000000000002</v>
      </c>
      <c r="L61" s="85"/>
    </row>
    <row r="62" spans="2:16" ht="18.600000000000001" customHeight="1">
      <c r="B62" s="80">
        <v>2</v>
      </c>
      <c r="C62" s="532" t="s">
        <v>597</v>
      </c>
      <c r="D62" s="532"/>
      <c r="E62" s="80" t="s">
        <v>58</v>
      </c>
      <c r="F62" s="81" t="s">
        <v>59</v>
      </c>
      <c r="G62" s="82">
        <v>3493</v>
      </c>
      <c r="H62" s="80" t="s">
        <v>56</v>
      </c>
      <c r="I62" s="82">
        <v>3493</v>
      </c>
      <c r="J62" s="83">
        <v>349300000</v>
      </c>
      <c r="K62" s="84">
        <v>3.4930000000000003E-2</v>
      </c>
    </row>
    <row r="63" spans="2:16" ht="18.600000000000001" customHeight="1">
      <c r="B63" s="80">
        <v>3</v>
      </c>
      <c r="C63" s="532" t="s">
        <v>53</v>
      </c>
      <c r="D63" s="532"/>
      <c r="E63" s="80" t="s">
        <v>60</v>
      </c>
      <c r="F63" s="81" t="s">
        <v>61</v>
      </c>
      <c r="G63" s="82">
        <v>31507</v>
      </c>
      <c r="H63" s="80" t="s">
        <v>56</v>
      </c>
      <c r="I63" s="82">
        <v>31507</v>
      </c>
      <c r="J63" s="83">
        <v>3150700000</v>
      </c>
      <c r="K63" s="84">
        <v>0.31507000000000002</v>
      </c>
    </row>
    <row r="64" spans="2:16" ht="18.600000000000001" customHeight="1">
      <c r="B64" s="80">
        <v>4</v>
      </c>
      <c r="C64" s="532" t="s">
        <v>597</v>
      </c>
      <c r="D64" s="532"/>
      <c r="E64" s="80" t="s">
        <v>62</v>
      </c>
      <c r="F64" s="81" t="s">
        <v>63</v>
      </c>
      <c r="G64" s="82">
        <v>3493</v>
      </c>
      <c r="H64" s="80" t="s">
        <v>56</v>
      </c>
      <c r="I64" s="82">
        <v>3493</v>
      </c>
      <c r="J64" s="83">
        <v>349300000</v>
      </c>
      <c r="K64" s="84">
        <v>3.4930000000000003E-2</v>
      </c>
    </row>
    <row r="65" spans="2:11" ht="18.600000000000001" customHeight="1">
      <c r="B65" s="80">
        <v>5</v>
      </c>
      <c r="C65" s="532" t="s">
        <v>53</v>
      </c>
      <c r="D65" s="532"/>
      <c r="E65" s="80" t="s">
        <v>64</v>
      </c>
      <c r="F65" s="81" t="s">
        <v>65</v>
      </c>
      <c r="G65" s="82">
        <v>27006</v>
      </c>
      <c r="H65" s="80" t="s">
        <v>56</v>
      </c>
      <c r="I65" s="82">
        <v>27006</v>
      </c>
      <c r="J65" s="83">
        <v>2700600000</v>
      </c>
      <c r="K65" s="84">
        <v>0.27006000000000002</v>
      </c>
    </row>
    <row r="66" spans="2:11" ht="18.600000000000001" customHeight="1">
      <c r="B66" s="80">
        <v>6</v>
      </c>
      <c r="C66" s="532" t="s">
        <v>597</v>
      </c>
      <c r="D66" s="532"/>
      <c r="E66" s="80" t="s">
        <v>66</v>
      </c>
      <c r="F66" s="81" t="s">
        <v>67</v>
      </c>
      <c r="G66" s="82">
        <v>2994</v>
      </c>
      <c r="H66" s="80" t="s">
        <v>56</v>
      </c>
      <c r="I66" s="82">
        <v>2994</v>
      </c>
      <c r="J66" s="83">
        <v>299400000</v>
      </c>
      <c r="K66" s="84">
        <v>2.9940000000000001E-2</v>
      </c>
    </row>
    <row r="67" spans="2:11">
      <c r="B67" s="87"/>
      <c r="C67" s="79"/>
      <c r="D67" s="79"/>
      <c r="E67" s="88"/>
      <c r="F67" s="88"/>
      <c r="G67" s="87"/>
      <c r="H67" s="88"/>
      <c r="I67" s="89"/>
      <c r="J67" s="90"/>
      <c r="K67" s="86"/>
    </row>
    <row r="68" spans="2:11">
      <c r="B68" s="87"/>
      <c r="C68" s="79"/>
      <c r="D68" s="79"/>
      <c r="E68" s="88"/>
      <c r="F68" s="88"/>
      <c r="G68" s="87"/>
      <c r="H68" s="88"/>
      <c r="I68" s="89"/>
      <c r="J68" s="90"/>
      <c r="K68" s="86"/>
    </row>
    <row r="69" spans="2:11">
      <c r="I69" s="85"/>
    </row>
    <row r="70" spans="2:11" ht="18.600000000000001" customHeight="1">
      <c r="B70" s="534" t="s">
        <v>68</v>
      </c>
      <c r="C70" s="534"/>
      <c r="D70" s="534"/>
      <c r="E70" s="534"/>
      <c r="F70" s="534"/>
      <c r="G70" s="534"/>
      <c r="H70" s="534"/>
      <c r="I70" s="534"/>
      <c r="J70" s="534"/>
      <c r="K70" s="534"/>
    </row>
    <row r="71" spans="2:11" ht="60.6" customHeight="1">
      <c r="B71" s="342" t="s">
        <v>44</v>
      </c>
      <c r="C71" s="547" t="s">
        <v>45</v>
      </c>
      <c r="D71" s="547"/>
      <c r="E71" s="342" t="s">
        <v>46</v>
      </c>
      <c r="F71" s="342" t="s">
        <v>47</v>
      </c>
      <c r="G71" s="342" t="s">
        <v>48</v>
      </c>
      <c r="H71" s="342" t="s">
        <v>49</v>
      </c>
      <c r="I71" s="342" t="s">
        <v>50</v>
      </c>
      <c r="J71" s="342" t="s">
        <v>51</v>
      </c>
      <c r="K71" s="342" t="s">
        <v>69</v>
      </c>
    </row>
    <row r="72" spans="2:11" ht="18.600000000000001" customHeight="1">
      <c r="B72" s="80">
        <v>1</v>
      </c>
      <c r="C72" s="532" t="s">
        <v>53</v>
      </c>
      <c r="D72" s="532"/>
      <c r="E72" s="80" t="s">
        <v>70</v>
      </c>
      <c r="F72" s="81">
        <v>90020</v>
      </c>
      <c r="G72" s="82">
        <v>90020</v>
      </c>
      <c r="H72" s="80" t="s">
        <v>56</v>
      </c>
      <c r="I72" s="82">
        <v>90020</v>
      </c>
      <c r="J72" s="83">
        <v>9002000000</v>
      </c>
      <c r="K72" s="84">
        <v>0.9002</v>
      </c>
    </row>
    <row r="73" spans="2:11" ht="18.600000000000001" customHeight="1">
      <c r="B73" s="80">
        <v>2</v>
      </c>
      <c r="C73" s="532" t="s">
        <v>597</v>
      </c>
      <c r="D73" s="532"/>
      <c r="E73" s="80" t="s">
        <v>70</v>
      </c>
      <c r="F73" s="81">
        <v>6986</v>
      </c>
      <c r="G73" s="81">
        <v>6986</v>
      </c>
      <c r="H73" s="80" t="s">
        <v>56</v>
      </c>
      <c r="I73" s="82">
        <v>6986</v>
      </c>
      <c r="J73" s="83">
        <f>+I73*100000</f>
        <v>698600000</v>
      </c>
      <c r="K73" s="84">
        <f>+K62+K64</f>
        <v>6.9860000000000005E-2</v>
      </c>
    </row>
    <row r="74" spans="2:11" ht="18.600000000000001" customHeight="1">
      <c r="B74" s="80">
        <v>3</v>
      </c>
      <c r="C74" s="532" t="s">
        <v>597</v>
      </c>
      <c r="D74" s="532"/>
      <c r="E74" s="80" t="s">
        <v>70</v>
      </c>
      <c r="F74" s="81">
        <v>2994</v>
      </c>
      <c r="G74" s="82">
        <v>2994</v>
      </c>
      <c r="H74" s="80" t="s">
        <v>56</v>
      </c>
      <c r="I74" s="82">
        <v>2994</v>
      </c>
      <c r="J74" s="83">
        <f>+I74*100000</f>
        <v>299400000</v>
      </c>
      <c r="K74" s="84">
        <f>+K66</f>
        <v>2.9940000000000001E-2</v>
      </c>
    </row>
    <row r="76" spans="2:11">
      <c r="B76" s="91" t="s">
        <v>71</v>
      </c>
    </row>
    <row r="78" spans="2:11">
      <c r="B78" s="91" t="s">
        <v>72</v>
      </c>
      <c r="E78" s="69" t="s">
        <v>73</v>
      </c>
    </row>
    <row r="79" spans="2:11">
      <c r="B79" s="91" t="s">
        <v>74</v>
      </c>
      <c r="E79" s="69" t="s">
        <v>75</v>
      </c>
    </row>
    <row r="81" spans="2:8">
      <c r="B81" s="91" t="s">
        <v>76</v>
      </c>
    </row>
    <row r="83" spans="2:8" ht="30" customHeight="1">
      <c r="B83" s="534" t="s">
        <v>77</v>
      </c>
      <c r="C83" s="534"/>
      <c r="D83" s="534"/>
      <c r="E83" s="547" t="s">
        <v>78</v>
      </c>
      <c r="F83" s="547"/>
      <c r="G83" s="547"/>
      <c r="H83" s="547"/>
    </row>
    <row r="84" spans="2:8" ht="18.600000000000001" customHeight="1">
      <c r="B84" s="532" t="s">
        <v>27</v>
      </c>
      <c r="C84" s="532"/>
      <c r="D84" s="532"/>
      <c r="E84" s="532" t="s">
        <v>26</v>
      </c>
      <c r="F84" s="532"/>
      <c r="G84" s="532"/>
      <c r="H84" s="532"/>
    </row>
    <row r="85" spans="2:8" ht="18.600000000000001" customHeight="1">
      <c r="B85" s="532" t="s">
        <v>29</v>
      </c>
      <c r="C85" s="532"/>
      <c r="D85" s="532"/>
      <c r="E85" s="532" t="s">
        <v>28</v>
      </c>
      <c r="F85" s="532"/>
      <c r="G85" s="532"/>
      <c r="H85" s="532"/>
    </row>
    <row r="86" spans="2:8" ht="18.600000000000001" customHeight="1">
      <c r="B86" s="532" t="s">
        <v>32</v>
      </c>
      <c r="C86" s="532"/>
      <c r="D86" s="532"/>
      <c r="E86" s="532" t="s">
        <v>31</v>
      </c>
      <c r="F86" s="532"/>
      <c r="G86" s="532"/>
      <c r="H86" s="532"/>
    </row>
    <row r="87" spans="2:8" ht="18.600000000000001" customHeight="1">
      <c r="B87" s="532" t="s">
        <v>34</v>
      </c>
      <c r="C87" s="532"/>
      <c r="D87" s="532"/>
      <c r="E87" s="532" t="s">
        <v>33</v>
      </c>
      <c r="F87" s="532"/>
      <c r="G87" s="532"/>
      <c r="H87" s="532"/>
    </row>
    <row r="88" spans="2:8" ht="18.600000000000001" customHeight="1">
      <c r="B88" s="531" t="s">
        <v>53</v>
      </c>
      <c r="C88" s="531"/>
      <c r="D88" s="531"/>
      <c r="E88" s="531" t="s">
        <v>79</v>
      </c>
      <c r="F88" s="531"/>
      <c r="G88" s="531"/>
      <c r="H88" s="531"/>
    </row>
    <row r="89" spans="2:8" ht="18.600000000000001" customHeight="1">
      <c r="B89" s="533" t="s">
        <v>597</v>
      </c>
      <c r="C89" s="533"/>
      <c r="D89" s="533"/>
      <c r="E89" s="531" t="s">
        <v>598</v>
      </c>
      <c r="F89" s="531"/>
      <c r="G89" s="531"/>
      <c r="H89" s="531"/>
    </row>
    <row r="90" spans="2:8" ht="18.600000000000001" customHeight="1">
      <c r="B90" s="531" t="s">
        <v>36</v>
      </c>
      <c r="C90" s="531"/>
      <c r="D90" s="531"/>
      <c r="E90" s="533" t="s">
        <v>502</v>
      </c>
      <c r="F90" s="533"/>
      <c r="G90" s="533"/>
      <c r="H90" s="533"/>
    </row>
    <row r="91" spans="2:8" ht="18.600000000000001" customHeight="1">
      <c r="B91" s="531" t="s">
        <v>464</v>
      </c>
      <c r="C91" s="531"/>
      <c r="D91" s="531"/>
      <c r="E91" s="531" t="s">
        <v>463</v>
      </c>
      <c r="F91" s="531"/>
      <c r="G91" s="531"/>
      <c r="H91" s="531"/>
    </row>
    <row r="92" spans="2:8" ht="18.600000000000001" customHeight="1">
      <c r="B92" s="531" t="s">
        <v>602</v>
      </c>
      <c r="C92" s="531"/>
      <c r="D92" s="531"/>
      <c r="E92" s="531" t="s">
        <v>503</v>
      </c>
      <c r="F92" s="531"/>
      <c r="G92" s="531"/>
      <c r="H92" s="531"/>
    </row>
    <row r="93" spans="2:8" ht="18.600000000000001" customHeight="1">
      <c r="B93" s="532" t="s">
        <v>80</v>
      </c>
      <c r="C93" s="532"/>
      <c r="D93" s="532"/>
      <c r="E93" s="532" t="s">
        <v>605</v>
      </c>
      <c r="F93" s="532"/>
      <c r="G93" s="532"/>
      <c r="H93" s="532"/>
    </row>
    <row r="94" spans="2:8" ht="18.600000000000001" customHeight="1">
      <c r="B94" s="532" t="s">
        <v>606</v>
      </c>
      <c r="C94" s="532"/>
      <c r="D94" s="532"/>
      <c r="E94" s="532" t="s">
        <v>605</v>
      </c>
      <c r="F94" s="532"/>
      <c r="G94" s="532"/>
      <c r="H94" s="532"/>
    </row>
    <row r="96" spans="2:8">
      <c r="B96" s="18" t="s">
        <v>81</v>
      </c>
      <c r="D96" s="69" t="s">
        <v>53</v>
      </c>
    </row>
    <row r="97" spans="2:5">
      <c r="B97" s="18" t="s">
        <v>82</v>
      </c>
      <c r="D97" s="69" t="s">
        <v>83</v>
      </c>
    </row>
    <row r="98" spans="2:5">
      <c r="B98" s="91" t="s">
        <v>84</v>
      </c>
      <c r="D98" s="69" t="s">
        <v>85</v>
      </c>
    </row>
    <row r="99" spans="2:5">
      <c r="B99" s="18" t="s">
        <v>86</v>
      </c>
      <c r="D99" s="69" t="s">
        <v>87</v>
      </c>
    </row>
    <row r="101" spans="2:5">
      <c r="B101" s="18" t="s">
        <v>88</v>
      </c>
      <c r="D101" s="69" t="s">
        <v>57</v>
      </c>
    </row>
    <row r="102" spans="2:5">
      <c r="B102" s="18" t="s">
        <v>82</v>
      </c>
      <c r="D102" s="69" t="s">
        <v>607</v>
      </c>
      <c r="E102" s="92"/>
    </row>
    <row r="103" spans="2:5">
      <c r="B103" s="91" t="s">
        <v>84</v>
      </c>
      <c r="D103" s="69" t="s">
        <v>601</v>
      </c>
      <c r="E103" s="92"/>
    </row>
    <row r="104" spans="2:5">
      <c r="B104" s="18" t="s">
        <v>86</v>
      </c>
      <c r="D104" s="69" t="s">
        <v>89</v>
      </c>
    </row>
    <row r="105" spans="2:5">
      <c r="B105" s="18"/>
    </row>
    <row r="106" spans="2:5">
      <c r="B106" s="18" t="s">
        <v>599</v>
      </c>
      <c r="D106" s="69" t="s">
        <v>597</v>
      </c>
    </row>
    <row r="107" spans="2:5">
      <c r="B107" s="18" t="s">
        <v>82</v>
      </c>
      <c r="D107" s="69" t="s">
        <v>607</v>
      </c>
    </row>
    <row r="108" spans="2:5">
      <c r="B108" s="91" t="s">
        <v>84</v>
      </c>
      <c r="D108" s="69" t="s">
        <v>600</v>
      </c>
    </row>
    <row r="109" spans="2:5">
      <c r="B109" s="18" t="s">
        <v>86</v>
      </c>
      <c r="D109" s="69" t="s">
        <v>89</v>
      </c>
    </row>
    <row r="116" spans="3:7" ht="15" customHeight="1">
      <c r="C116" s="93"/>
      <c r="D116" s="93"/>
      <c r="E116" s="93"/>
    </row>
    <row r="117" spans="3:7">
      <c r="C117" s="94"/>
      <c r="E117" s="93"/>
      <c r="F117" s="94"/>
      <c r="G117" s="94"/>
    </row>
    <row r="118" spans="3:7" ht="15" customHeight="1">
      <c r="C118" s="95"/>
      <c r="E118" s="97"/>
      <c r="F118" s="96"/>
      <c r="G118" s="95"/>
    </row>
    <row r="126" spans="3:7">
      <c r="C126" s="550"/>
      <c r="D126" s="550"/>
      <c r="E126" s="550"/>
    </row>
    <row r="127" spans="3:7">
      <c r="C127" s="546"/>
      <c r="D127" s="546"/>
      <c r="E127" s="546"/>
    </row>
  </sheetData>
  <mergeCells count="70">
    <mergeCell ref="E93:H93"/>
    <mergeCell ref="B49:E49"/>
    <mergeCell ref="B51:K51"/>
    <mergeCell ref="C126:E126"/>
    <mergeCell ref="B85:D85"/>
    <mergeCell ref="B86:D86"/>
    <mergeCell ref="B87:D87"/>
    <mergeCell ref="E84:H84"/>
    <mergeCell ref="E85:H85"/>
    <mergeCell ref="E86:H86"/>
    <mergeCell ref="E87:H87"/>
    <mergeCell ref="C64:D64"/>
    <mergeCell ref="C65:D65"/>
    <mergeCell ref="C73:D73"/>
    <mergeCell ref="C72:D72"/>
    <mergeCell ref="C127:E127"/>
    <mergeCell ref="B59:K59"/>
    <mergeCell ref="C60:D60"/>
    <mergeCell ref="B70:K70"/>
    <mergeCell ref="C71:D71"/>
    <mergeCell ref="B83:D83"/>
    <mergeCell ref="E83:H83"/>
    <mergeCell ref="B90:D90"/>
    <mergeCell ref="B92:D92"/>
    <mergeCell ref="B93:D93"/>
    <mergeCell ref="E90:H90"/>
    <mergeCell ref="B94:D94"/>
    <mergeCell ref="E94:H94"/>
    <mergeCell ref="B84:D84"/>
    <mergeCell ref="C66:D66"/>
    <mergeCell ref="E92:H92"/>
    <mergeCell ref="B6:G6"/>
    <mergeCell ref="B7:F7"/>
    <mergeCell ref="B9:F9"/>
    <mergeCell ref="B88:D88"/>
    <mergeCell ref="E88:H88"/>
    <mergeCell ref="B30:D30"/>
    <mergeCell ref="C61:D61"/>
    <mergeCell ref="C62:D62"/>
    <mergeCell ref="C63:D63"/>
    <mergeCell ref="B32:D33"/>
    <mergeCell ref="B35:D35"/>
    <mergeCell ref="B38:D38"/>
    <mergeCell ref="B36:D36"/>
    <mergeCell ref="E35:H35"/>
    <mergeCell ref="E36:H36"/>
    <mergeCell ref="E38:H38"/>
    <mergeCell ref="E32:H33"/>
    <mergeCell ref="B34:H34"/>
    <mergeCell ref="B37:H37"/>
    <mergeCell ref="E39:H39"/>
    <mergeCell ref="E40:H40"/>
    <mergeCell ref="B39:D39"/>
    <mergeCell ref="B40:D40"/>
    <mergeCell ref="E41:H41"/>
    <mergeCell ref="E44:H44"/>
    <mergeCell ref="B42:H42"/>
    <mergeCell ref="B43:D43"/>
    <mergeCell ref="E43:H43"/>
    <mergeCell ref="B41:D41"/>
    <mergeCell ref="B44:D44"/>
    <mergeCell ref="B45:D45"/>
    <mergeCell ref="E45:H45"/>
    <mergeCell ref="B46:D46"/>
    <mergeCell ref="E46:H46"/>
    <mergeCell ref="B91:D91"/>
    <mergeCell ref="E91:H91"/>
    <mergeCell ref="C74:D74"/>
    <mergeCell ref="B89:D89"/>
    <mergeCell ref="E89:H89"/>
  </mergeCells>
  <hyperlinks>
    <hyperlink ref="D18" r:id="rId1" xr:uid="{D6A0B0E1-E6DA-4959-9935-B1AB02D7A8FE}"/>
    <hyperlink ref="D17" r:id="rId2" xr:uid="{957B0B9B-B724-4203-95E3-E409C377D357}"/>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Q69"/>
  <sheetViews>
    <sheetView showGridLines="0" topLeftCell="B32" zoomScale="70" zoomScaleNormal="70" zoomScaleSheetLayoutView="30" workbookViewId="0">
      <selection activeCell="K19" sqref="C17:K19"/>
    </sheetView>
  </sheetViews>
  <sheetFormatPr baseColWidth="10" defaultColWidth="11.44140625" defaultRowHeight="15.6"/>
  <cols>
    <col min="1" max="1" width="3" style="13" customWidth="1"/>
    <col min="2" max="2" width="63" style="13" customWidth="1"/>
    <col min="3" max="3" width="9.6640625" style="13" customWidth="1"/>
    <col min="4" max="4" width="22.5546875" style="13" bestFit="1" customWidth="1"/>
    <col min="5" max="5" width="21.88671875" style="13" bestFit="1" customWidth="1"/>
    <col min="6" max="6" width="59.88671875" style="13" customWidth="1"/>
    <col min="7" max="7" width="9.6640625" style="14" customWidth="1"/>
    <col min="8" max="8" width="26.6640625" style="13" bestFit="1" customWidth="1"/>
    <col min="9" max="9" width="21.88671875" style="13" bestFit="1" customWidth="1"/>
    <col min="10" max="10" width="23.109375" style="334" customWidth="1"/>
    <col min="11" max="11" width="16.44140625" style="439" bestFit="1" customWidth="1"/>
    <col min="12" max="13" width="11.44140625" style="439"/>
    <col min="14" max="17" width="11.44140625" style="57"/>
    <col min="18" max="16384" width="11.44140625" style="13"/>
  </cols>
  <sheetData>
    <row r="1" spans="2:10" ht="19.2">
      <c r="I1" s="35"/>
    </row>
    <row r="2" spans="2:10">
      <c r="I2" s="10"/>
    </row>
    <row r="3" spans="2:10">
      <c r="I3" s="10"/>
    </row>
    <row r="4" spans="2:10">
      <c r="I4" s="10"/>
    </row>
    <row r="5" spans="2:10">
      <c r="I5" s="10"/>
    </row>
    <row r="6" spans="2:10" ht="19.2" customHeight="1">
      <c r="B6" s="542" t="s">
        <v>0</v>
      </c>
      <c r="C6" s="542"/>
      <c r="D6" s="542"/>
      <c r="E6" s="542"/>
      <c r="F6" s="542"/>
      <c r="G6" s="542"/>
      <c r="H6" s="542"/>
      <c r="I6" s="542"/>
    </row>
    <row r="7" spans="2:10">
      <c r="B7" s="544" t="s">
        <v>91</v>
      </c>
      <c r="C7" s="544"/>
      <c r="D7" s="544"/>
      <c r="E7" s="544"/>
      <c r="F7" s="544"/>
      <c r="G7" s="544"/>
      <c r="H7" s="544"/>
      <c r="I7" s="544"/>
    </row>
    <row r="8" spans="2:10">
      <c r="B8" s="544" t="s">
        <v>529</v>
      </c>
      <c r="C8" s="544"/>
      <c r="D8" s="544"/>
      <c r="E8" s="544"/>
      <c r="F8" s="544"/>
      <c r="G8" s="544"/>
      <c r="H8" s="544"/>
      <c r="I8" s="544"/>
    </row>
    <row r="9" spans="2:10">
      <c r="B9" s="554" t="s">
        <v>92</v>
      </c>
      <c r="C9" s="554"/>
      <c r="D9" s="554"/>
      <c r="E9" s="554"/>
      <c r="F9" s="554"/>
      <c r="G9" s="554"/>
      <c r="H9" s="554"/>
      <c r="I9" s="554"/>
    </row>
    <row r="10" spans="2:10" ht="11.25" customHeight="1"/>
    <row r="11" spans="2:10" ht="22.5" customHeight="1">
      <c r="B11" s="341" t="s">
        <v>93</v>
      </c>
      <c r="C11" s="341" t="s">
        <v>94</v>
      </c>
      <c r="D11" s="344">
        <v>45657</v>
      </c>
      <c r="E11" s="344">
        <v>45291</v>
      </c>
      <c r="F11" s="341" t="s">
        <v>95</v>
      </c>
      <c r="G11" s="341" t="s">
        <v>94</v>
      </c>
      <c r="H11" s="344">
        <v>45657</v>
      </c>
      <c r="I11" s="344">
        <v>45291</v>
      </c>
      <c r="J11" s="439" t="s">
        <v>532</v>
      </c>
    </row>
    <row r="12" spans="2:10">
      <c r="B12" s="26"/>
      <c r="C12" s="27"/>
      <c r="D12" s="433"/>
      <c r="E12" s="434"/>
      <c r="F12" s="435"/>
      <c r="G12" s="435"/>
      <c r="H12" s="198"/>
      <c r="I12" s="434"/>
    </row>
    <row r="13" spans="2:10">
      <c r="B13" s="28" t="s">
        <v>96</v>
      </c>
      <c r="C13" s="28"/>
      <c r="D13" s="190"/>
      <c r="E13" s="350"/>
      <c r="F13" s="291" t="s">
        <v>97</v>
      </c>
      <c r="G13" s="292"/>
      <c r="H13" s="198"/>
      <c r="I13" s="293"/>
    </row>
    <row r="14" spans="2:10">
      <c r="B14" s="28" t="s">
        <v>98</v>
      </c>
      <c r="C14" s="183" t="s">
        <v>99</v>
      </c>
      <c r="D14" s="209">
        <v>872891049</v>
      </c>
      <c r="E14" s="209">
        <v>40102324</v>
      </c>
      <c r="F14" s="188" t="s">
        <v>101</v>
      </c>
      <c r="G14" s="189" t="s">
        <v>102</v>
      </c>
      <c r="H14" s="208">
        <v>439741295</v>
      </c>
      <c r="I14" s="208">
        <v>151671429</v>
      </c>
      <c r="J14" s="378"/>
    </row>
    <row r="15" spans="2:10">
      <c r="B15" s="29" t="s">
        <v>100</v>
      </c>
      <c r="C15" s="187"/>
      <c r="D15" s="208">
        <v>2000000</v>
      </c>
      <c r="E15" s="208">
        <v>2000000</v>
      </c>
      <c r="F15" s="184" t="s">
        <v>104</v>
      </c>
      <c r="G15" s="436" t="s">
        <v>473</v>
      </c>
      <c r="H15" s="208">
        <v>1030378758</v>
      </c>
      <c r="I15" s="208">
        <v>535386578</v>
      </c>
      <c r="J15" s="378"/>
    </row>
    <row r="16" spans="2:10">
      <c r="B16" s="29" t="s">
        <v>103</v>
      </c>
      <c r="C16" s="187"/>
      <c r="D16" s="208">
        <v>870891049</v>
      </c>
      <c r="E16" s="208">
        <v>38102324</v>
      </c>
      <c r="F16" s="184" t="s">
        <v>105</v>
      </c>
      <c r="G16" s="436"/>
      <c r="H16" s="208">
        <v>1084670488</v>
      </c>
      <c r="I16" s="208">
        <v>488887882</v>
      </c>
      <c r="J16" s="378"/>
    </row>
    <row r="17" spans="2:10">
      <c r="B17" s="29"/>
      <c r="C17" s="187"/>
      <c r="D17" s="208"/>
      <c r="E17" s="208"/>
      <c r="F17" s="185"/>
      <c r="G17" s="192"/>
      <c r="H17" s="208"/>
      <c r="I17" s="208"/>
      <c r="J17" s="378"/>
    </row>
    <row r="18" spans="2:10">
      <c r="B18" s="28" t="s">
        <v>106</v>
      </c>
      <c r="C18" s="183" t="s">
        <v>107</v>
      </c>
      <c r="D18" s="209">
        <v>24106392903</v>
      </c>
      <c r="E18" s="209">
        <v>14594679338.16864</v>
      </c>
      <c r="F18" s="193" t="s">
        <v>109</v>
      </c>
      <c r="G18" s="193"/>
      <c r="H18" s="209">
        <v>2554790541</v>
      </c>
      <c r="I18" s="209">
        <v>1175945889</v>
      </c>
      <c r="J18" s="378"/>
    </row>
    <row r="19" spans="2:10">
      <c r="B19" s="29" t="s">
        <v>108</v>
      </c>
      <c r="C19" s="187"/>
      <c r="D19" s="208">
        <v>24106392903</v>
      </c>
      <c r="E19" s="208">
        <v>14594679338.16864</v>
      </c>
      <c r="F19" s="195"/>
      <c r="G19" s="195"/>
      <c r="H19" s="208"/>
      <c r="I19" s="208"/>
      <c r="J19" s="378"/>
    </row>
    <row r="20" spans="2:10">
      <c r="B20" s="29"/>
      <c r="C20" s="187"/>
      <c r="D20" s="208"/>
      <c r="E20" s="208"/>
      <c r="F20" s="193" t="s">
        <v>117</v>
      </c>
      <c r="G20" s="193"/>
      <c r="H20" s="208">
        <v>0</v>
      </c>
      <c r="I20" s="208">
        <v>0</v>
      </c>
      <c r="J20" s="378">
        <v>0</v>
      </c>
    </row>
    <row r="21" spans="2:10" ht="31.2">
      <c r="B21" s="521" t="s">
        <v>110</v>
      </c>
      <c r="C21" s="183" t="s">
        <v>112</v>
      </c>
      <c r="D21" s="209">
        <v>161363207</v>
      </c>
      <c r="E21" s="209">
        <v>171022208</v>
      </c>
      <c r="F21" s="196" t="s">
        <v>118</v>
      </c>
      <c r="G21" s="437" t="s">
        <v>505</v>
      </c>
      <c r="H21" s="209">
        <v>23078339993</v>
      </c>
      <c r="I21" s="209">
        <v>14067098252</v>
      </c>
      <c r="J21" s="378"/>
    </row>
    <row r="22" spans="2:10">
      <c r="B22" s="30" t="s">
        <v>111</v>
      </c>
      <c r="C22" s="183" t="s">
        <v>467</v>
      </c>
      <c r="D22" s="208">
        <v>161363207</v>
      </c>
      <c r="E22" s="208">
        <v>171022208</v>
      </c>
      <c r="F22" s="191"/>
      <c r="G22" s="203"/>
      <c r="H22" s="208"/>
      <c r="I22" s="208"/>
      <c r="J22" s="378"/>
    </row>
    <row r="23" spans="2:10">
      <c r="B23" s="30"/>
      <c r="C23" s="199"/>
      <c r="D23" s="208"/>
      <c r="E23" s="208"/>
      <c r="F23" s="191"/>
      <c r="G23" s="203"/>
      <c r="H23" s="208"/>
      <c r="I23" s="208"/>
      <c r="J23" s="378"/>
    </row>
    <row r="24" spans="2:10">
      <c r="B24" s="28" t="s">
        <v>113</v>
      </c>
      <c r="C24" s="183" t="s">
        <v>114</v>
      </c>
      <c r="D24" s="209">
        <v>176875497</v>
      </c>
      <c r="E24" s="209">
        <v>45208455</v>
      </c>
      <c r="F24" s="191"/>
      <c r="G24" s="203"/>
      <c r="H24" s="208"/>
      <c r="I24" s="208"/>
      <c r="J24" s="378"/>
    </row>
    <row r="25" spans="2:10">
      <c r="B25" s="29"/>
      <c r="C25" s="200"/>
      <c r="D25" s="208"/>
      <c r="E25" s="208"/>
      <c r="F25" s="191"/>
      <c r="G25" s="203"/>
      <c r="H25" s="208"/>
      <c r="I25" s="208"/>
      <c r="J25" s="378"/>
    </row>
    <row r="26" spans="2:10">
      <c r="B26" s="28" t="s">
        <v>115</v>
      </c>
      <c r="C26" s="201"/>
      <c r="D26" s="209">
        <v>25317522656</v>
      </c>
      <c r="E26" s="209">
        <v>14851012325.16864</v>
      </c>
      <c r="F26" s="191"/>
      <c r="G26" s="203"/>
      <c r="H26" s="208"/>
      <c r="I26" s="208"/>
      <c r="J26" s="378"/>
    </row>
    <row r="27" spans="2:10">
      <c r="B27" s="28" t="s">
        <v>116</v>
      </c>
      <c r="C27" s="201"/>
      <c r="D27" s="208"/>
      <c r="E27" s="208"/>
      <c r="F27" s="191"/>
      <c r="G27" s="203"/>
      <c r="H27" s="208"/>
      <c r="I27" s="208"/>
      <c r="J27" s="378"/>
    </row>
    <row r="28" spans="2:10">
      <c r="B28" s="29"/>
      <c r="C28" s="187"/>
      <c r="D28" s="208">
        <v>0</v>
      </c>
      <c r="E28" s="208">
        <v>0</v>
      </c>
      <c r="F28" s="191"/>
      <c r="G28" s="203"/>
      <c r="H28" s="208"/>
      <c r="I28" s="208"/>
      <c r="J28" s="378"/>
    </row>
    <row r="29" spans="2:10">
      <c r="B29" s="28" t="s">
        <v>119</v>
      </c>
      <c r="C29" s="183" t="s">
        <v>120</v>
      </c>
      <c r="D29" s="209">
        <v>44744705</v>
      </c>
      <c r="E29" s="209">
        <v>44744705</v>
      </c>
      <c r="F29" s="191"/>
      <c r="G29" s="203"/>
      <c r="H29" s="208"/>
      <c r="I29" s="208"/>
      <c r="J29" s="378"/>
    </row>
    <row r="30" spans="2:10">
      <c r="B30" s="32" t="s">
        <v>121</v>
      </c>
      <c r="C30" s="204"/>
      <c r="D30" s="208">
        <v>-40270234</v>
      </c>
      <c r="E30" s="208">
        <v>-32051278</v>
      </c>
      <c r="F30" s="191"/>
      <c r="G30" s="203"/>
      <c r="H30" s="208"/>
      <c r="I30" s="208"/>
      <c r="J30" s="378"/>
    </row>
    <row r="31" spans="2:10">
      <c r="B31" s="32"/>
      <c r="C31" s="204"/>
      <c r="D31" s="209"/>
      <c r="E31" s="209"/>
      <c r="F31" s="196"/>
      <c r="G31" s="196"/>
      <c r="H31" s="208"/>
      <c r="I31" s="208"/>
      <c r="J31" s="378"/>
    </row>
    <row r="32" spans="2:10">
      <c r="B32" s="33" t="s">
        <v>122</v>
      </c>
      <c r="C32" s="183" t="s">
        <v>123</v>
      </c>
      <c r="D32" s="209">
        <v>311133407</v>
      </c>
      <c r="E32" s="209">
        <v>379338389</v>
      </c>
      <c r="F32" s="197"/>
      <c r="G32" s="195"/>
      <c r="H32" s="208"/>
      <c r="I32" s="208"/>
      <c r="J32" s="378"/>
    </row>
    <row r="33" spans="2:17">
      <c r="B33" s="28" t="s">
        <v>124</v>
      </c>
      <c r="C33" s="183"/>
      <c r="D33" s="209">
        <v>0</v>
      </c>
      <c r="E33" s="209">
        <v>0</v>
      </c>
      <c r="F33" s="190"/>
      <c r="G33" s="190"/>
      <c r="H33" s="208"/>
      <c r="I33" s="208"/>
      <c r="J33" s="378"/>
    </row>
    <row r="34" spans="2:17" s="14" customFormat="1">
      <c r="B34" s="28" t="s">
        <v>125</v>
      </c>
      <c r="C34" s="183"/>
      <c r="D34" s="209">
        <v>315607878</v>
      </c>
      <c r="E34" s="209">
        <v>392031816</v>
      </c>
      <c r="F34" s="185"/>
      <c r="G34" s="190"/>
      <c r="H34" s="208"/>
      <c r="I34" s="208"/>
      <c r="J34" s="440"/>
      <c r="K34" s="441"/>
      <c r="L34" s="441"/>
      <c r="M34" s="441"/>
      <c r="N34" s="55"/>
      <c r="O34" s="55"/>
      <c r="P34" s="55"/>
      <c r="Q34" s="55"/>
    </row>
    <row r="35" spans="2:17">
      <c r="B35" s="28"/>
      <c r="C35" s="183"/>
      <c r="D35" s="208"/>
      <c r="E35" s="208"/>
      <c r="F35" s="185"/>
      <c r="G35" s="190"/>
      <c r="H35" s="150"/>
      <c r="I35" s="185"/>
      <c r="J35" s="378"/>
    </row>
    <row r="36" spans="2:17">
      <c r="B36" s="25" t="s">
        <v>126</v>
      </c>
      <c r="C36" s="205"/>
      <c r="D36" s="438">
        <v>25633130534</v>
      </c>
      <c r="E36" s="438">
        <v>15243044141.1686</v>
      </c>
      <c r="F36" s="206" t="s">
        <v>127</v>
      </c>
      <c r="G36" s="206"/>
      <c r="H36" s="438">
        <v>25633130534</v>
      </c>
      <c r="I36" s="438">
        <v>15243044141</v>
      </c>
      <c r="J36" s="267"/>
    </row>
    <row r="37" spans="2:17">
      <c r="B37" s="439"/>
      <c r="C37" s="447"/>
      <c r="D37" s="448">
        <v>0.54967498779296875</v>
      </c>
      <c r="E37" s="447"/>
      <c r="F37" s="447"/>
      <c r="G37" s="449"/>
      <c r="H37" s="450">
        <v>0</v>
      </c>
      <c r="I37" s="447"/>
      <c r="J37" s="378"/>
    </row>
    <row r="38" spans="2:17">
      <c r="B38" s="520" t="s">
        <v>465</v>
      </c>
      <c r="C38" s="520"/>
      <c r="D38" s="520"/>
      <c r="E38" s="520"/>
      <c r="F38" s="520"/>
      <c r="G38" s="520"/>
      <c r="H38" s="520"/>
      <c r="I38" s="520"/>
      <c r="J38" s="378"/>
    </row>
    <row r="39" spans="2:17">
      <c r="B39" s="127"/>
      <c r="C39" s="127"/>
      <c r="D39" s="146"/>
      <c r="E39" s="127"/>
      <c r="F39" s="127"/>
      <c r="G39" s="182"/>
      <c r="H39" s="127"/>
      <c r="I39" s="127"/>
      <c r="J39" s="378"/>
    </row>
    <row r="40" spans="2:17">
      <c r="B40" s="127"/>
      <c r="C40" s="127"/>
      <c r="D40" s="155"/>
      <c r="E40" s="127"/>
      <c r="F40" s="127"/>
      <c r="G40" s="182"/>
      <c r="H40" s="155"/>
      <c r="I40" s="127"/>
      <c r="J40" s="378"/>
    </row>
    <row r="41" spans="2:17">
      <c r="D41" s="15"/>
      <c r="J41" s="378">
        <v>0</v>
      </c>
    </row>
    <row r="42" spans="2:17">
      <c r="B42" s="16"/>
      <c r="C42" s="16"/>
      <c r="D42" s="67"/>
      <c r="E42" s="68"/>
      <c r="F42" s="68"/>
      <c r="G42" s="16"/>
      <c r="H42" s="16"/>
      <c r="I42" s="16"/>
      <c r="J42" s="378"/>
    </row>
    <row r="43" spans="2:17">
      <c r="B43" s="16"/>
      <c r="C43" s="16"/>
      <c r="D43" s="67"/>
      <c r="E43" s="68"/>
      <c r="F43" s="68"/>
      <c r="G43" s="16"/>
      <c r="H43" s="16"/>
      <c r="I43" s="16"/>
      <c r="J43" s="378"/>
    </row>
    <row r="44" spans="2:17">
      <c r="B44" s="11"/>
      <c r="C44" s="24"/>
      <c r="D44" s="99"/>
      <c r="E44" s="504"/>
      <c r="F44" s="504"/>
      <c r="G44" s="24"/>
      <c r="H44" s="24"/>
      <c r="I44" s="11"/>
      <c r="J44" s="378"/>
    </row>
    <row r="45" spans="2:17">
      <c r="B45" s="12"/>
      <c r="C45" s="60"/>
      <c r="D45" s="503"/>
      <c r="E45" s="505"/>
      <c r="F45" s="505"/>
      <c r="G45" s="60"/>
      <c r="H45" s="60"/>
      <c r="I45" s="12"/>
      <c r="J45" s="378"/>
    </row>
    <row r="46" spans="2:17">
      <c r="C46" s="17"/>
      <c r="J46" s="378"/>
    </row>
    <row r="47" spans="2:17">
      <c r="B47" s="17"/>
      <c r="C47" s="17"/>
      <c r="J47" s="378"/>
    </row>
    <row r="48" spans="2:17">
      <c r="B48" s="17"/>
      <c r="C48" s="17"/>
      <c r="D48" s="23"/>
      <c r="H48" s="23"/>
      <c r="I48" s="23"/>
      <c r="J48" s="378"/>
    </row>
    <row r="49" spans="2:11">
      <c r="B49" s="11"/>
      <c r="C49" s="552"/>
      <c r="D49" s="552"/>
      <c r="E49" s="9"/>
      <c r="F49" s="11"/>
      <c r="H49" s="23"/>
      <c r="J49" s="378"/>
    </row>
    <row r="50" spans="2:11">
      <c r="B50" s="11"/>
      <c r="C50" s="11"/>
      <c r="D50" s="11"/>
      <c r="E50" s="9"/>
      <c r="F50" s="11"/>
      <c r="H50" s="23"/>
      <c r="J50" s="378"/>
    </row>
    <row r="51" spans="2:11">
      <c r="B51" s="12"/>
      <c r="C51" s="553"/>
      <c r="D51" s="553"/>
      <c r="E51" s="9"/>
      <c r="F51" s="12"/>
      <c r="J51" s="378"/>
    </row>
    <row r="52" spans="2:11">
      <c r="B52" s="9"/>
      <c r="C52" s="9"/>
      <c r="D52" s="9"/>
      <c r="E52" s="9"/>
      <c r="F52" s="9"/>
      <c r="J52" s="378"/>
    </row>
    <row r="53" spans="2:11">
      <c r="B53" s="550"/>
      <c r="C53" s="550"/>
      <c r="D53" s="550"/>
      <c r="E53" s="550"/>
      <c r="J53" s="378"/>
    </row>
    <row r="54" spans="2:11">
      <c r="B54" s="551"/>
      <c r="C54" s="551"/>
      <c r="D54" s="551"/>
      <c r="E54" s="551"/>
      <c r="J54" s="378"/>
    </row>
    <row r="55" spans="2:11">
      <c r="J55" s="378"/>
    </row>
    <row r="56" spans="2:11">
      <c r="J56" s="378"/>
    </row>
    <row r="57" spans="2:11">
      <c r="J57" s="378"/>
    </row>
    <row r="58" spans="2:11">
      <c r="J58" s="378"/>
    </row>
    <row r="59" spans="2:11">
      <c r="J59" s="258">
        <v>0.54967498779296875</v>
      </c>
      <c r="K59" s="442">
        <v>0.16860008239746094</v>
      </c>
    </row>
    <row r="60" spans="2:11" s="439" customFormat="1">
      <c r="B60" s="13"/>
      <c r="C60" s="13"/>
      <c r="D60" s="13"/>
      <c r="E60" s="13"/>
      <c r="F60" s="13"/>
      <c r="G60" s="14"/>
      <c r="H60" s="13"/>
      <c r="I60" s="13"/>
      <c r="J60" s="378"/>
    </row>
    <row r="67" spans="2:17" s="24" customFormat="1">
      <c r="B67" s="13"/>
      <c r="C67" s="13"/>
      <c r="D67" s="13"/>
      <c r="E67" s="13"/>
      <c r="F67" s="13"/>
      <c r="G67" s="14"/>
      <c r="H67" s="13"/>
      <c r="I67" s="13"/>
      <c r="J67" s="443"/>
      <c r="K67" s="444"/>
      <c r="L67" s="444"/>
      <c r="M67" s="444"/>
      <c r="N67" s="161"/>
      <c r="O67" s="161"/>
      <c r="P67" s="161"/>
      <c r="Q67" s="161"/>
    </row>
    <row r="68" spans="2:17" s="60" customFormat="1">
      <c r="B68" s="13"/>
      <c r="C68" s="13"/>
      <c r="D68" s="13"/>
      <c r="E68" s="13"/>
      <c r="F68" s="13"/>
      <c r="G68" s="14"/>
      <c r="H68" s="13"/>
      <c r="I68" s="13"/>
      <c r="J68" s="445"/>
      <c r="K68" s="446"/>
      <c r="L68" s="446"/>
      <c r="M68" s="446"/>
      <c r="N68" s="162"/>
      <c r="O68" s="162"/>
      <c r="P68" s="162"/>
      <c r="Q68" s="162"/>
    </row>
    <row r="69" spans="2:17" ht="4.5" customHeight="1"/>
  </sheetData>
  <mergeCells count="8">
    <mergeCell ref="B53:E53"/>
    <mergeCell ref="B54:E54"/>
    <mergeCell ref="C49:D49"/>
    <mergeCell ref="C51:D51"/>
    <mergeCell ref="B6:I6"/>
    <mergeCell ref="B7:I7"/>
    <mergeCell ref="B8:I8"/>
    <mergeCell ref="B9:I9"/>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L45"/>
  <sheetViews>
    <sheetView showGridLines="0" zoomScale="70" zoomScaleNormal="70" zoomScaleSheetLayoutView="55" workbookViewId="0">
      <selection activeCell="F17" sqref="A10:F17"/>
    </sheetView>
  </sheetViews>
  <sheetFormatPr baseColWidth="10" defaultColWidth="11.44140625" defaultRowHeight="15.6"/>
  <cols>
    <col min="1" max="1" width="2.88671875" style="13" customWidth="1"/>
    <col min="2" max="2" width="69.5546875" style="13" customWidth="1"/>
    <col min="3" max="3" width="11" style="13" customWidth="1"/>
    <col min="4" max="5" width="23.33203125" style="13" customWidth="1"/>
    <col min="6" max="6" width="20.6640625" style="439" customWidth="1"/>
    <col min="7" max="7" width="19.109375" style="439" bestFit="1" customWidth="1"/>
    <col min="8" max="9" width="11.44140625" style="439"/>
    <col min="10" max="12" width="11.44140625" style="57"/>
    <col min="13" max="16384" width="11.44140625" style="13"/>
  </cols>
  <sheetData>
    <row r="1" spans="1:7">
      <c r="F1" s="441"/>
    </row>
    <row r="4" spans="1:7" ht="19.2">
      <c r="B4" s="61"/>
      <c r="C4" s="61"/>
      <c r="D4" s="61"/>
      <c r="E4" s="35"/>
      <c r="F4" s="451"/>
    </row>
    <row r="5" spans="1:7" ht="15.6" customHeight="1">
      <c r="B5" s="555" t="s">
        <v>0</v>
      </c>
      <c r="C5" s="555"/>
      <c r="D5" s="555"/>
      <c r="E5" s="555"/>
      <c r="F5" s="451"/>
    </row>
    <row r="6" spans="1:7">
      <c r="B6" s="544" t="s">
        <v>155</v>
      </c>
      <c r="C6" s="544"/>
      <c r="D6" s="544"/>
      <c r="E6" s="544"/>
      <c r="F6" s="452"/>
    </row>
    <row r="7" spans="1:7" ht="55.95" customHeight="1">
      <c r="B7" s="558" t="s">
        <v>530</v>
      </c>
      <c r="C7" s="558"/>
      <c r="D7" s="558"/>
      <c r="E7" s="558"/>
      <c r="F7" s="452"/>
    </row>
    <row r="8" spans="1:7">
      <c r="B8" s="557" t="s">
        <v>92</v>
      </c>
      <c r="C8" s="557"/>
      <c r="D8" s="557"/>
      <c r="E8" s="557"/>
      <c r="F8" s="452"/>
    </row>
    <row r="9" spans="1:7" ht="8.25" customHeight="1">
      <c r="B9" s="544"/>
      <c r="C9" s="544"/>
      <c r="D9" s="544"/>
      <c r="E9" s="544"/>
      <c r="F9" s="452"/>
    </row>
    <row r="10" spans="1:7" ht="37.950000000000003" customHeight="1">
      <c r="B10" s="345"/>
      <c r="C10" s="341" t="s">
        <v>94</v>
      </c>
      <c r="D10" s="344">
        <v>45657</v>
      </c>
      <c r="E10" s="344">
        <v>45291</v>
      </c>
      <c r="F10" s="439" t="s">
        <v>531</v>
      </c>
    </row>
    <row r="11" spans="1:7" ht="13.2" customHeight="1">
      <c r="B11" s="34"/>
      <c r="C11" s="26"/>
      <c r="D11" s="434"/>
      <c r="E11" s="434"/>
      <c r="F11" s="447"/>
    </row>
    <row r="12" spans="1:7">
      <c r="A12" s="62"/>
      <c r="B12" s="203" t="s">
        <v>156</v>
      </c>
      <c r="C12" s="203"/>
      <c r="D12" s="506">
        <v>16529492474</v>
      </c>
      <c r="E12" s="506">
        <v>9988561191</v>
      </c>
      <c r="F12" s="448">
        <v>0</v>
      </c>
      <c r="G12" s="442"/>
    </row>
    <row r="13" spans="1:7" ht="19.95" customHeight="1">
      <c r="A13" s="62"/>
      <c r="B13" s="191" t="s">
        <v>157</v>
      </c>
      <c r="C13" s="379" t="s">
        <v>158</v>
      </c>
      <c r="D13" s="507">
        <v>14522280623</v>
      </c>
      <c r="E13" s="507">
        <v>9125687242</v>
      </c>
      <c r="F13" s="453">
        <v>0</v>
      </c>
      <c r="G13" s="442"/>
    </row>
    <row r="14" spans="1:7" ht="19.95" customHeight="1">
      <c r="A14" s="62"/>
      <c r="B14" s="380" t="s">
        <v>159</v>
      </c>
      <c r="C14" s="379" t="s">
        <v>160</v>
      </c>
      <c r="D14" s="507">
        <v>1698694698</v>
      </c>
      <c r="E14" s="507">
        <v>772532819</v>
      </c>
      <c r="F14" s="453">
        <v>0</v>
      </c>
      <c r="G14" s="454"/>
    </row>
    <row r="15" spans="1:7" ht="19.95" customHeight="1">
      <c r="A15" s="62"/>
      <c r="B15" s="380" t="s">
        <v>161</v>
      </c>
      <c r="C15" s="379" t="s">
        <v>506</v>
      </c>
      <c r="D15" s="507">
        <v>128560698</v>
      </c>
      <c r="E15" s="507">
        <v>16261524</v>
      </c>
      <c r="F15" s="453">
        <v>0</v>
      </c>
      <c r="G15" s="454"/>
    </row>
    <row r="16" spans="1:7" ht="19.95" customHeight="1">
      <c r="A16" s="62"/>
      <c r="B16" s="191" t="s">
        <v>162</v>
      </c>
      <c r="C16" s="379" t="s">
        <v>163</v>
      </c>
      <c r="D16" s="507">
        <v>179956455</v>
      </c>
      <c r="E16" s="507">
        <v>74079606</v>
      </c>
      <c r="F16" s="453">
        <v>0</v>
      </c>
      <c r="G16" s="442"/>
    </row>
    <row r="17" spans="1:9" ht="19.95" customHeight="1">
      <c r="A17" s="62"/>
      <c r="B17" s="191"/>
      <c r="C17" s="381"/>
      <c r="D17" s="185"/>
      <c r="E17" s="507"/>
      <c r="F17" s="453"/>
    </row>
    <row r="18" spans="1:9" ht="19.95" customHeight="1">
      <c r="A18" s="62"/>
      <c r="B18" s="203" t="s">
        <v>164</v>
      </c>
      <c r="C18" s="382"/>
      <c r="D18" s="41">
        <v>-6541265660</v>
      </c>
      <c r="E18" s="41">
        <v>-5119509616</v>
      </c>
      <c r="F18" s="455">
        <v>0</v>
      </c>
      <c r="G18" s="456"/>
    </row>
    <row r="19" spans="1:9" ht="19.95" customHeight="1">
      <c r="A19" s="62"/>
      <c r="B19" s="380" t="s">
        <v>165</v>
      </c>
      <c r="C19" s="381" t="s">
        <v>166</v>
      </c>
      <c r="D19" s="40">
        <v>-513056020</v>
      </c>
      <c r="E19" s="40">
        <v>-300011579</v>
      </c>
      <c r="F19" s="453">
        <v>0</v>
      </c>
      <c r="G19" s="456"/>
    </row>
    <row r="20" spans="1:9" ht="19.95" customHeight="1">
      <c r="A20" s="62"/>
      <c r="B20" s="380" t="s">
        <v>167</v>
      </c>
      <c r="C20" s="381" t="s">
        <v>166</v>
      </c>
      <c r="D20" s="40">
        <v>-3176272561</v>
      </c>
      <c r="E20" s="40">
        <v>-2795920000</v>
      </c>
      <c r="F20" s="453">
        <v>0</v>
      </c>
      <c r="G20" s="456"/>
    </row>
    <row r="21" spans="1:9" ht="19.95" customHeight="1">
      <c r="A21" s="62"/>
      <c r="B21" s="380" t="s">
        <v>168</v>
      </c>
      <c r="C21" s="381" t="s">
        <v>166</v>
      </c>
      <c r="D21" s="40">
        <v>-39918857</v>
      </c>
      <c r="E21" s="40">
        <v>-4509565</v>
      </c>
      <c r="F21" s="453">
        <v>0</v>
      </c>
      <c r="G21" s="456"/>
    </row>
    <row r="22" spans="1:9" ht="19.95" customHeight="1">
      <c r="A22" s="63"/>
      <c r="B22" s="191" t="s">
        <v>169</v>
      </c>
      <c r="C22" s="381" t="s">
        <v>166</v>
      </c>
      <c r="D22" s="40">
        <v>-106549222</v>
      </c>
      <c r="E22" s="40">
        <v>-49546631</v>
      </c>
      <c r="F22" s="453">
        <v>0</v>
      </c>
      <c r="G22" s="456"/>
    </row>
    <row r="23" spans="1:9" ht="19.95" customHeight="1">
      <c r="A23" s="64"/>
      <c r="B23" s="383" t="s">
        <v>170</v>
      </c>
      <c r="C23" s="381" t="s">
        <v>166</v>
      </c>
      <c r="D23" s="40">
        <v>-2696609369</v>
      </c>
      <c r="E23" s="40">
        <v>-1962088005</v>
      </c>
      <c r="F23" s="457">
        <v>0</v>
      </c>
      <c r="G23" s="456"/>
    </row>
    <row r="24" spans="1:9" ht="19.95" customHeight="1">
      <c r="A24" s="64"/>
      <c r="B24" s="383" t="s">
        <v>171</v>
      </c>
      <c r="C24" s="381" t="s">
        <v>166</v>
      </c>
      <c r="D24" s="40">
        <v>-8859631</v>
      </c>
      <c r="E24" s="40">
        <v>-7433836</v>
      </c>
      <c r="F24" s="453">
        <v>0</v>
      </c>
      <c r="G24" s="456"/>
    </row>
    <row r="25" spans="1:9" ht="19.95" customHeight="1">
      <c r="A25" s="65"/>
      <c r="B25" s="191"/>
      <c r="C25" s="381"/>
      <c r="D25" s="190"/>
      <c r="E25" s="508"/>
      <c r="F25" s="447"/>
    </row>
    <row r="26" spans="1:9" ht="19.95" customHeight="1">
      <c r="A26" s="62"/>
      <c r="B26" s="203" t="s">
        <v>172</v>
      </c>
      <c r="C26" s="203"/>
      <c r="D26" s="508">
        <v>9988226814</v>
      </c>
      <c r="E26" s="508">
        <v>4869051575</v>
      </c>
      <c r="F26" s="457"/>
    </row>
    <row r="27" spans="1:9" ht="19.95" customHeight="1">
      <c r="A27" s="62"/>
      <c r="B27" s="203"/>
      <c r="C27" s="203"/>
      <c r="D27" s="508"/>
      <c r="E27" s="508"/>
      <c r="F27" s="447"/>
    </row>
    <row r="28" spans="1:9" ht="19.95" customHeight="1">
      <c r="A28" s="62"/>
      <c r="B28" s="203" t="s">
        <v>173</v>
      </c>
      <c r="C28" s="203"/>
      <c r="D28" s="41">
        <v>-976985073</v>
      </c>
      <c r="E28" s="41">
        <v>-436298798</v>
      </c>
      <c r="F28" s="457">
        <v>0</v>
      </c>
    </row>
    <row r="29" spans="1:9" ht="19.95" customHeight="1">
      <c r="A29" s="62"/>
      <c r="B29" s="203"/>
      <c r="C29" s="203"/>
      <c r="D29" s="508"/>
      <c r="E29" s="508"/>
      <c r="F29" s="447"/>
    </row>
    <row r="30" spans="1:9" ht="19.95" customHeight="1">
      <c r="A30" s="62"/>
      <c r="B30" s="384" t="s">
        <v>174</v>
      </c>
      <c r="C30" s="384"/>
      <c r="D30" s="509">
        <v>9011241741</v>
      </c>
      <c r="E30" s="509">
        <v>4432752777</v>
      </c>
      <c r="F30" s="457">
        <v>0</v>
      </c>
      <c r="G30" s="442"/>
    </row>
    <row r="31" spans="1:9" s="57" customFormat="1" ht="15" customHeight="1">
      <c r="B31" s="186"/>
      <c r="C31" s="186"/>
      <c r="D31" s="461">
        <v>0</v>
      </c>
      <c r="E31" s="194"/>
      <c r="F31" s="447"/>
      <c r="G31" s="439"/>
      <c r="H31" s="439"/>
      <c r="I31" s="439"/>
    </row>
    <row r="32" spans="1:9" ht="15" customHeight="1">
      <c r="B32" s="556" t="s">
        <v>465</v>
      </c>
      <c r="C32" s="556"/>
      <c r="D32" s="556"/>
      <c r="E32" s="556"/>
    </row>
    <row r="33" spans="2:7" ht="15" customHeight="1">
      <c r="B33" s="198"/>
      <c r="C33" s="198"/>
      <c r="D33" s="385"/>
      <c r="E33" s="198"/>
      <c r="F33" s="458"/>
    </row>
    <row r="34" spans="2:7" ht="15" customHeight="1">
      <c r="D34" s="19"/>
      <c r="E34" s="15"/>
      <c r="F34" s="458"/>
    </row>
    <row r="35" spans="2:7" ht="15" customHeight="1">
      <c r="D35" s="19"/>
      <c r="E35" s="15"/>
      <c r="F35" s="458"/>
    </row>
    <row r="36" spans="2:7">
      <c r="B36" s="17"/>
      <c r="C36" s="17"/>
      <c r="F36" s="458"/>
    </row>
    <row r="37" spans="2:7" ht="28.2" customHeight="1">
      <c r="B37" s="11"/>
      <c r="D37" s="504"/>
      <c r="E37" s="54"/>
      <c r="F37" s="552"/>
      <c r="G37" s="552"/>
    </row>
    <row r="38" spans="2:7">
      <c r="B38" s="12"/>
      <c r="D38" s="505"/>
      <c r="E38" s="12"/>
      <c r="F38" s="553"/>
      <c r="G38" s="553"/>
    </row>
    <row r="39" spans="2:7">
      <c r="C39" s="559"/>
      <c r="D39" s="559"/>
    </row>
    <row r="41" spans="2:7">
      <c r="B41" s="11"/>
      <c r="C41" s="552"/>
      <c r="D41" s="552"/>
      <c r="E41" s="11"/>
      <c r="F41" s="459"/>
    </row>
    <row r="42" spans="2:7">
      <c r="B42" s="12"/>
      <c r="C42" s="553"/>
      <c r="D42" s="553"/>
      <c r="E42" s="11"/>
      <c r="F42" s="460"/>
    </row>
    <row r="43" spans="2:7" ht="19.2">
      <c r="B43" s="66"/>
    </row>
    <row r="44" spans="2:7">
      <c r="B44" s="550"/>
      <c r="C44" s="550"/>
      <c r="D44" s="550"/>
      <c r="E44" s="550"/>
    </row>
    <row r="45" spans="2:7">
      <c r="B45" s="551"/>
      <c r="C45" s="551"/>
      <c r="D45" s="551"/>
      <c r="E45" s="551"/>
    </row>
  </sheetData>
  <mergeCells count="13">
    <mergeCell ref="F37:G37"/>
    <mergeCell ref="F38:G38"/>
    <mergeCell ref="B44:E44"/>
    <mergeCell ref="B45:E45"/>
    <mergeCell ref="C41:D41"/>
    <mergeCell ref="C42:D42"/>
    <mergeCell ref="C39:D39"/>
    <mergeCell ref="B5:E5"/>
    <mergeCell ref="B32:E32"/>
    <mergeCell ref="B9:E9"/>
    <mergeCell ref="B8:E8"/>
    <mergeCell ref="B7:E7"/>
    <mergeCell ref="B6:E6"/>
  </mergeCell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M62"/>
  <sheetViews>
    <sheetView showGridLines="0" zoomScale="70" zoomScaleNormal="70" zoomScaleSheetLayoutView="70" workbookViewId="0">
      <selection activeCell="D4" sqref="D4"/>
    </sheetView>
  </sheetViews>
  <sheetFormatPr baseColWidth="10" defaultColWidth="11.44140625" defaultRowHeight="15.6"/>
  <cols>
    <col min="1" max="1" width="3.33203125" style="1" customWidth="1"/>
    <col min="2" max="2" width="67.21875" style="2" customWidth="1"/>
    <col min="3" max="3" width="18.33203125" style="2" bestFit="1" customWidth="1"/>
    <col min="4" max="4" width="23.6640625" style="3" customWidth="1"/>
    <col min="5" max="5" width="23.6640625" style="304" customWidth="1"/>
    <col min="6" max="6" width="16.109375" style="295" bestFit="1" customWidth="1"/>
    <col min="7" max="7" width="3" style="163" customWidth="1"/>
    <col min="8" max="12" width="11.44140625" style="163"/>
    <col min="13" max="16384" width="11.44140625" style="1"/>
  </cols>
  <sheetData>
    <row r="1" spans="2:13">
      <c r="D1" s="1"/>
      <c r="E1" s="295"/>
    </row>
    <row r="2" spans="2:13">
      <c r="D2" s="1"/>
      <c r="E2" s="295"/>
    </row>
    <row r="3" spans="2:13">
      <c r="D3" s="1"/>
      <c r="E3" s="295"/>
    </row>
    <row r="4" spans="2:13" ht="19.2">
      <c r="D4" s="35"/>
      <c r="E4" s="296"/>
    </row>
    <row r="5" spans="2:13" ht="16.2" customHeight="1">
      <c r="B5" s="555" t="s">
        <v>0</v>
      </c>
      <c r="C5" s="555"/>
      <c r="D5" s="555"/>
      <c r="E5" s="297"/>
      <c r="F5" s="462"/>
      <c r="G5" s="164"/>
    </row>
    <row r="6" spans="2:13">
      <c r="B6" s="561" t="s">
        <v>128</v>
      </c>
      <c r="C6" s="561"/>
      <c r="D6" s="561"/>
      <c r="E6" s="298"/>
      <c r="F6" s="463"/>
      <c r="G6" s="165"/>
    </row>
    <row r="7" spans="2:13" ht="45.15" customHeight="1">
      <c r="B7" s="558" t="s">
        <v>530</v>
      </c>
      <c r="C7" s="558"/>
      <c r="D7" s="558"/>
      <c r="E7" s="299"/>
      <c r="F7" s="299"/>
      <c r="G7" s="165"/>
    </row>
    <row r="8" spans="2:13">
      <c r="B8" s="562" t="s">
        <v>129</v>
      </c>
      <c r="C8" s="562"/>
      <c r="D8" s="562"/>
      <c r="E8" s="300"/>
      <c r="F8" s="300"/>
      <c r="G8" s="165"/>
    </row>
    <row r="9" spans="2:13">
      <c r="B9" s="20"/>
      <c r="C9" s="20"/>
      <c r="D9" s="21"/>
      <c r="E9" s="301"/>
      <c r="F9" s="458"/>
    </row>
    <row r="10" spans="2:13" ht="45.15" customHeight="1">
      <c r="B10" s="346"/>
      <c r="C10" s="344">
        <v>45657</v>
      </c>
      <c r="D10" s="344">
        <v>45291</v>
      </c>
      <c r="E10" s="464" t="s">
        <v>531</v>
      </c>
      <c r="F10" s="439"/>
    </row>
    <row r="11" spans="2:13" ht="7.2" customHeight="1">
      <c r="B11" s="36"/>
      <c r="C11" s="37"/>
      <c r="D11" s="38"/>
      <c r="E11" s="302"/>
      <c r="F11" s="439"/>
    </row>
    <row r="12" spans="2:13">
      <c r="B12" s="36" t="s">
        <v>130</v>
      </c>
      <c r="C12" s="37"/>
      <c r="D12" s="294"/>
      <c r="E12" s="465"/>
      <c r="F12" s="439"/>
      <c r="M12" s="163"/>
    </row>
    <row r="13" spans="2:13" ht="7.2" customHeight="1">
      <c r="B13" s="36"/>
      <c r="C13" s="37"/>
      <c r="D13" s="294"/>
      <c r="E13" s="465"/>
      <c r="F13" s="439"/>
      <c r="M13" s="163"/>
    </row>
    <row r="14" spans="2:13" s="4" customFormat="1">
      <c r="B14" s="39" t="s">
        <v>131</v>
      </c>
      <c r="C14" s="40">
        <v>14516298445</v>
      </c>
      <c r="D14" s="40">
        <v>9125687242</v>
      </c>
      <c r="E14" s="466">
        <v>0</v>
      </c>
      <c r="F14" s="467"/>
      <c r="G14" s="166"/>
      <c r="H14" s="166"/>
      <c r="I14" s="166"/>
      <c r="J14" s="166"/>
      <c r="K14" s="166"/>
      <c r="L14" s="166"/>
      <c r="M14" s="166"/>
    </row>
    <row r="15" spans="2:13" s="4" customFormat="1">
      <c r="B15" s="39" t="s">
        <v>508</v>
      </c>
      <c r="C15" s="40">
        <v>-7878693276</v>
      </c>
      <c r="D15" s="40">
        <v>-7855837670</v>
      </c>
      <c r="E15" s="466">
        <v>0</v>
      </c>
      <c r="F15" s="467"/>
      <c r="G15" s="166"/>
      <c r="H15" s="166"/>
      <c r="I15" s="166"/>
      <c r="J15" s="166"/>
      <c r="K15" s="166"/>
      <c r="L15" s="166"/>
      <c r="M15" s="166"/>
    </row>
    <row r="16" spans="2:13" s="4" customFormat="1">
      <c r="B16" s="39" t="s">
        <v>132</v>
      </c>
      <c r="C16" s="40">
        <v>-1700944383</v>
      </c>
      <c r="D16" s="40">
        <v>-1123612832</v>
      </c>
      <c r="E16" s="466">
        <v>0</v>
      </c>
      <c r="F16" s="467"/>
      <c r="G16" s="166"/>
      <c r="H16" s="166"/>
      <c r="I16" s="166"/>
      <c r="J16" s="166"/>
      <c r="K16" s="166"/>
      <c r="L16" s="166"/>
      <c r="M16" s="166"/>
    </row>
    <row r="17" spans="2:13" s="4" customFormat="1">
      <c r="B17" s="39" t="s">
        <v>509</v>
      </c>
      <c r="C17" s="40">
        <v>-1652840003</v>
      </c>
      <c r="D17" s="40">
        <v>-1557719592</v>
      </c>
      <c r="E17" s="466">
        <v>0</v>
      </c>
      <c r="F17" s="467"/>
      <c r="G17" s="166"/>
      <c r="H17" s="166"/>
      <c r="I17" s="166"/>
      <c r="J17" s="166"/>
      <c r="K17" s="166"/>
      <c r="L17" s="166"/>
      <c r="M17" s="166"/>
    </row>
    <row r="18" spans="2:13" s="4" customFormat="1" ht="31.5" customHeight="1">
      <c r="B18" s="46" t="s">
        <v>133</v>
      </c>
      <c r="C18" s="41">
        <v>3283820783</v>
      </c>
      <c r="D18" s="209">
        <v>-1411482852</v>
      </c>
      <c r="E18" s="466"/>
      <c r="F18" s="468"/>
      <c r="G18" s="166"/>
      <c r="H18" s="166"/>
      <c r="I18" s="166"/>
      <c r="J18" s="166"/>
      <c r="K18" s="166"/>
      <c r="L18" s="166"/>
      <c r="M18" s="166"/>
    </row>
    <row r="19" spans="2:13" s="4" customFormat="1">
      <c r="B19" s="36" t="s">
        <v>134</v>
      </c>
      <c r="C19" s="31"/>
      <c r="D19" s="202"/>
      <c r="E19" s="469"/>
      <c r="F19" s="467"/>
      <c r="G19" s="166"/>
      <c r="H19" s="166"/>
      <c r="I19" s="166"/>
      <c r="J19" s="166"/>
      <c r="K19" s="166"/>
      <c r="L19" s="166"/>
      <c r="M19" s="166"/>
    </row>
    <row r="20" spans="2:13" s="4" customFormat="1">
      <c r="B20" s="39" t="s">
        <v>135</v>
      </c>
      <c r="C20" s="40">
        <v>0</v>
      </c>
      <c r="D20" s="207">
        <v>0</v>
      </c>
      <c r="E20" s="466"/>
      <c r="F20" s="467"/>
      <c r="G20" s="166"/>
      <c r="H20" s="166"/>
      <c r="I20" s="166"/>
      <c r="J20" s="166"/>
      <c r="K20" s="166"/>
      <c r="L20" s="166"/>
      <c r="M20" s="166"/>
    </row>
    <row r="21" spans="2:13" s="4" customFormat="1">
      <c r="B21" s="36" t="s">
        <v>136</v>
      </c>
      <c r="C21" s="40"/>
      <c r="D21" s="207"/>
      <c r="E21" s="466"/>
      <c r="F21" s="467"/>
      <c r="G21" s="166"/>
      <c r="H21" s="166"/>
      <c r="I21" s="166"/>
      <c r="J21" s="166"/>
      <c r="K21" s="166"/>
      <c r="L21" s="166"/>
      <c r="M21" s="166"/>
    </row>
    <row r="22" spans="2:13" s="4" customFormat="1">
      <c r="B22" s="39" t="s">
        <v>137</v>
      </c>
      <c r="C22" s="40">
        <v>-2062007457</v>
      </c>
      <c r="D22" s="40">
        <v>-2124847697</v>
      </c>
      <c r="E22" s="466">
        <v>0</v>
      </c>
      <c r="F22" s="467"/>
      <c r="G22" s="167"/>
      <c r="H22" s="166"/>
      <c r="I22" s="166"/>
      <c r="J22" s="166"/>
      <c r="K22" s="166"/>
      <c r="L22" s="166"/>
      <c r="M22" s="166"/>
    </row>
    <row r="23" spans="2:13" s="4" customFormat="1">
      <c r="B23" s="46" t="s">
        <v>138</v>
      </c>
      <c r="C23" s="41">
        <v>1221813326</v>
      </c>
      <c r="D23" s="41">
        <v>-3536330549</v>
      </c>
      <c r="E23" s="466"/>
      <c r="F23" s="467"/>
      <c r="G23" s="167"/>
      <c r="H23" s="166"/>
      <c r="I23" s="166"/>
      <c r="J23" s="166"/>
      <c r="K23" s="166"/>
      <c r="L23" s="166"/>
      <c r="M23" s="166"/>
    </row>
    <row r="24" spans="2:13" s="4" customFormat="1">
      <c r="B24" s="39" t="s">
        <v>139</v>
      </c>
      <c r="C24" s="40">
        <v>-580272042</v>
      </c>
      <c r="D24" s="207">
        <v>0</v>
      </c>
      <c r="E24" s="466">
        <v>0</v>
      </c>
      <c r="F24" s="467"/>
      <c r="G24" s="167"/>
      <c r="H24" s="166"/>
      <c r="I24" s="166"/>
      <c r="J24" s="166"/>
      <c r="K24" s="166"/>
      <c r="L24" s="166"/>
      <c r="M24" s="166"/>
    </row>
    <row r="25" spans="2:13" s="4" customFormat="1">
      <c r="B25" s="36" t="s">
        <v>140</v>
      </c>
      <c r="C25" s="41">
        <v>641541284</v>
      </c>
      <c r="D25" s="41">
        <v>-3536330549</v>
      </c>
      <c r="E25" s="466"/>
      <c r="F25" s="467"/>
      <c r="G25" s="167"/>
      <c r="H25" s="166"/>
      <c r="I25" s="166"/>
      <c r="J25" s="166"/>
      <c r="K25" s="166"/>
      <c r="L25" s="166"/>
      <c r="M25" s="166"/>
    </row>
    <row r="26" spans="2:13" s="4" customFormat="1">
      <c r="B26" s="36"/>
      <c r="C26" s="41"/>
      <c r="D26" s="210"/>
      <c r="E26" s="469"/>
      <c r="F26" s="467"/>
      <c r="G26" s="167"/>
      <c r="H26" s="166"/>
      <c r="I26" s="166"/>
      <c r="J26" s="166"/>
      <c r="K26" s="166"/>
      <c r="L26" s="166"/>
      <c r="M26" s="166"/>
    </row>
    <row r="27" spans="2:13" s="4" customFormat="1">
      <c r="B27" s="36" t="s">
        <v>141</v>
      </c>
      <c r="C27" s="42"/>
      <c r="D27" s="211"/>
      <c r="E27" s="470"/>
      <c r="F27" s="467"/>
      <c r="G27" s="167"/>
      <c r="H27" s="166"/>
      <c r="I27" s="166"/>
      <c r="J27" s="166"/>
      <c r="K27" s="166"/>
      <c r="L27" s="166"/>
      <c r="M27" s="166"/>
    </row>
    <row r="28" spans="2:13" ht="7.2" customHeight="1">
      <c r="B28" s="36"/>
      <c r="C28" s="43"/>
      <c r="D28" s="212"/>
      <c r="E28" s="461"/>
      <c r="F28" s="447"/>
      <c r="M28" s="163"/>
    </row>
    <row r="29" spans="2:13" s="4" customFormat="1">
      <c r="B29" s="44" t="s">
        <v>142</v>
      </c>
      <c r="C29" s="40">
        <v>0</v>
      </c>
      <c r="D29" s="207">
        <v>0</v>
      </c>
      <c r="E29" s="466"/>
      <c r="F29" s="467"/>
      <c r="G29" s="167"/>
      <c r="H29" s="166"/>
      <c r="I29" s="166"/>
      <c r="J29" s="166"/>
      <c r="K29" s="166"/>
      <c r="L29" s="166"/>
      <c r="M29" s="166"/>
    </row>
    <row r="30" spans="2:13" s="4" customFormat="1">
      <c r="B30" s="44" t="s">
        <v>106</v>
      </c>
      <c r="C30" s="40">
        <v>0</v>
      </c>
      <c r="D30" s="208">
        <v>0</v>
      </c>
      <c r="E30" s="466"/>
      <c r="F30" s="467"/>
      <c r="G30" s="167"/>
      <c r="H30" s="166"/>
      <c r="I30" s="166"/>
      <c r="J30" s="166"/>
      <c r="K30" s="166"/>
      <c r="L30" s="166"/>
      <c r="M30" s="166"/>
    </row>
    <row r="31" spans="2:13" s="4" customFormat="1">
      <c r="B31" s="44" t="s">
        <v>510</v>
      </c>
      <c r="C31" s="40">
        <v>0</v>
      </c>
      <c r="D31" s="207">
        <v>0</v>
      </c>
      <c r="E31" s="466"/>
      <c r="F31" s="467"/>
      <c r="G31" s="167"/>
      <c r="H31" s="166"/>
      <c r="I31" s="166"/>
      <c r="J31" s="166"/>
      <c r="K31" s="166"/>
      <c r="L31" s="166"/>
      <c r="M31" s="166"/>
    </row>
    <row r="32" spans="2:13" s="4" customFormat="1">
      <c r="B32" s="39" t="s">
        <v>143</v>
      </c>
      <c r="C32" s="40">
        <v>191247440</v>
      </c>
      <c r="D32" s="207">
        <v>0</v>
      </c>
      <c r="E32" s="466">
        <v>0</v>
      </c>
      <c r="F32" s="467"/>
      <c r="G32" s="167"/>
      <c r="H32" s="166"/>
      <c r="I32" s="166"/>
      <c r="J32" s="166"/>
      <c r="K32" s="166"/>
      <c r="L32" s="166"/>
      <c r="M32" s="166"/>
    </row>
    <row r="33" spans="2:13" s="4" customFormat="1">
      <c r="B33" s="39" t="s">
        <v>144</v>
      </c>
      <c r="C33" s="40">
        <v>0</v>
      </c>
      <c r="D33" s="207">
        <v>0</v>
      </c>
      <c r="E33" s="466"/>
      <c r="F33" s="467"/>
      <c r="G33" s="167"/>
      <c r="H33" s="166"/>
      <c r="I33" s="166"/>
      <c r="J33" s="166"/>
      <c r="K33" s="166"/>
      <c r="L33" s="166"/>
      <c r="M33" s="166"/>
    </row>
    <row r="34" spans="2:13" s="4" customFormat="1">
      <c r="B34" s="36" t="s">
        <v>145</v>
      </c>
      <c r="C34" s="41">
        <v>191247440</v>
      </c>
      <c r="D34" s="209">
        <v>0</v>
      </c>
      <c r="E34" s="471"/>
      <c r="F34" s="467"/>
      <c r="G34" s="166"/>
      <c r="H34" s="166"/>
      <c r="I34" s="166"/>
      <c r="J34" s="166"/>
      <c r="K34" s="166"/>
      <c r="L34" s="166"/>
      <c r="M34" s="166"/>
    </row>
    <row r="35" spans="2:13" s="4" customFormat="1">
      <c r="B35" s="36"/>
      <c r="C35" s="41"/>
      <c r="D35" s="209"/>
      <c r="E35" s="471"/>
      <c r="F35" s="467"/>
      <c r="G35" s="166"/>
      <c r="H35" s="166"/>
      <c r="I35" s="166"/>
      <c r="J35" s="166"/>
      <c r="K35" s="166"/>
      <c r="L35" s="166"/>
      <c r="M35" s="166"/>
    </row>
    <row r="36" spans="2:13" s="4" customFormat="1">
      <c r="B36" s="36"/>
      <c r="C36" s="40"/>
      <c r="D36" s="207"/>
      <c r="E36" s="472"/>
      <c r="F36" s="467"/>
      <c r="G36" s="166"/>
      <c r="H36" s="166"/>
      <c r="I36" s="166"/>
      <c r="J36" s="166"/>
      <c r="K36" s="166"/>
      <c r="L36" s="166"/>
      <c r="M36" s="166"/>
    </row>
    <row r="37" spans="2:13" s="4" customFormat="1" ht="31.5" customHeight="1">
      <c r="B37" s="36" t="s">
        <v>146</v>
      </c>
      <c r="C37" s="40"/>
      <c r="D37" s="207"/>
      <c r="E37" s="472"/>
      <c r="F37" s="467"/>
      <c r="G37" s="166"/>
      <c r="H37" s="166"/>
      <c r="I37" s="166"/>
      <c r="J37" s="166"/>
      <c r="K37" s="166"/>
      <c r="L37" s="166"/>
      <c r="M37" s="166"/>
    </row>
    <row r="38" spans="2:13" s="4" customFormat="1">
      <c r="B38" s="39" t="s">
        <v>147</v>
      </c>
      <c r="C38" s="40">
        <v>0</v>
      </c>
      <c r="D38" s="40">
        <v>3000000000</v>
      </c>
      <c r="E38" s="466"/>
      <c r="F38" s="467"/>
      <c r="G38" s="166"/>
      <c r="H38" s="166"/>
      <c r="I38" s="166"/>
      <c r="J38" s="166"/>
      <c r="K38" s="166"/>
      <c r="L38" s="166"/>
      <c r="M38" s="166"/>
    </row>
    <row r="39" spans="2:13" s="4" customFormat="1">
      <c r="B39" s="39" t="s">
        <v>148</v>
      </c>
      <c r="C39" s="40">
        <v>0</v>
      </c>
      <c r="D39" s="207">
        <v>0</v>
      </c>
      <c r="E39" s="466"/>
      <c r="F39" s="467"/>
      <c r="G39" s="166"/>
      <c r="H39" s="166"/>
      <c r="I39" s="166"/>
      <c r="J39" s="166"/>
      <c r="K39" s="166"/>
      <c r="L39" s="166"/>
      <c r="M39" s="166"/>
    </row>
    <row r="40" spans="2:13" s="4" customFormat="1">
      <c r="B40" s="39" t="s">
        <v>149</v>
      </c>
      <c r="C40" s="40">
        <v>0</v>
      </c>
      <c r="D40" s="207">
        <v>0</v>
      </c>
      <c r="E40" s="466"/>
      <c r="F40" s="467"/>
      <c r="G40" s="168"/>
      <c r="H40" s="166"/>
      <c r="I40" s="166"/>
      <c r="J40" s="166"/>
      <c r="K40" s="166"/>
      <c r="L40" s="166"/>
      <c r="M40" s="166"/>
    </row>
    <row r="41" spans="2:13" s="4" customFormat="1">
      <c r="B41" s="39" t="s">
        <v>150</v>
      </c>
      <c r="C41" s="40">
        <v>0</v>
      </c>
      <c r="D41" s="207">
        <v>0</v>
      </c>
      <c r="E41" s="466"/>
      <c r="F41" s="467"/>
      <c r="G41" s="169"/>
      <c r="H41" s="166"/>
      <c r="I41" s="166"/>
      <c r="J41" s="166"/>
      <c r="K41" s="166"/>
      <c r="L41" s="166"/>
      <c r="M41" s="166"/>
    </row>
    <row r="42" spans="2:13" s="4" customFormat="1">
      <c r="B42" s="36" t="s">
        <v>151</v>
      </c>
      <c r="C42" s="41">
        <v>0</v>
      </c>
      <c r="D42" s="209">
        <v>3000000000</v>
      </c>
      <c r="E42" s="466"/>
      <c r="F42" s="467"/>
      <c r="G42" s="169"/>
      <c r="H42" s="166"/>
      <c r="I42" s="166"/>
      <c r="J42" s="166"/>
      <c r="K42" s="166"/>
      <c r="L42" s="166"/>
      <c r="M42" s="166"/>
    </row>
    <row r="43" spans="2:13" s="4" customFormat="1">
      <c r="B43" s="46" t="s">
        <v>152</v>
      </c>
      <c r="C43" s="41">
        <v>832788724</v>
      </c>
      <c r="D43" s="41">
        <v>-536330549</v>
      </c>
      <c r="E43" s="466"/>
      <c r="F43" s="467"/>
      <c r="G43" s="166"/>
      <c r="H43" s="166"/>
      <c r="I43" s="166"/>
      <c r="J43" s="166"/>
      <c r="K43" s="166"/>
      <c r="L43" s="166"/>
      <c r="M43" s="166"/>
    </row>
    <row r="44" spans="2:13" s="4" customFormat="1">
      <c r="B44" s="36" t="s">
        <v>153</v>
      </c>
      <c r="C44" s="210">
        <v>40102324</v>
      </c>
      <c r="D44" s="210">
        <v>576432873</v>
      </c>
      <c r="E44" s="466"/>
      <c r="F44" s="467"/>
      <c r="G44" s="166"/>
      <c r="H44" s="166"/>
      <c r="I44" s="166"/>
      <c r="J44" s="166"/>
      <c r="K44" s="166"/>
      <c r="L44" s="166"/>
      <c r="M44" s="166"/>
    </row>
    <row r="45" spans="2:13" s="4" customFormat="1">
      <c r="B45" s="45" t="s">
        <v>154</v>
      </c>
      <c r="C45" s="371">
        <v>872891049</v>
      </c>
      <c r="D45" s="371">
        <v>40102324</v>
      </c>
      <c r="E45" s="466">
        <v>-1</v>
      </c>
      <c r="F45" s="468"/>
      <c r="G45" s="166"/>
      <c r="H45" s="166"/>
      <c r="I45" s="166"/>
      <c r="J45" s="166"/>
      <c r="K45" s="166"/>
      <c r="L45" s="166"/>
      <c r="M45" s="166"/>
    </row>
    <row r="46" spans="2:13" s="4" customFormat="1">
      <c r="B46" s="22"/>
      <c r="C46" s="475">
        <v>-1</v>
      </c>
      <c r="D46" s="213"/>
      <c r="E46" s="473"/>
      <c r="F46" s="467"/>
      <c r="G46" s="166"/>
      <c r="H46" s="166"/>
      <c r="I46" s="166"/>
      <c r="J46" s="166"/>
      <c r="K46" s="166"/>
      <c r="L46" s="166"/>
      <c r="M46" s="166"/>
    </row>
    <row r="47" spans="2:13" s="4" customFormat="1">
      <c r="B47" s="560" t="s">
        <v>465</v>
      </c>
      <c r="C47" s="560"/>
      <c r="D47" s="560"/>
      <c r="E47" s="474"/>
      <c r="F47" s="301"/>
      <c r="G47" s="166"/>
      <c r="H47" s="166"/>
      <c r="I47" s="166"/>
      <c r="J47" s="166"/>
      <c r="K47" s="166"/>
      <c r="L47" s="166"/>
      <c r="M47" s="166"/>
    </row>
    <row r="48" spans="2:13">
      <c r="B48" s="17"/>
      <c r="C48" s="13"/>
      <c r="D48" s="13"/>
      <c r="E48" s="439"/>
      <c r="F48" s="439"/>
      <c r="M48" s="163"/>
    </row>
    <row r="49" spans="2:13">
      <c r="B49" s="17"/>
      <c r="C49" s="13"/>
      <c r="D49" s="13"/>
      <c r="E49" s="439"/>
      <c r="F49" s="439"/>
      <c r="M49" s="163"/>
    </row>
    <row r="50" spans="2:13">
      <c r="B50" s="17"/>
      <c r="C50" s="13"/>
      <c r="D50" s="13"/>
      <c r="E50" s="439"/>
      <c r="F50" s="439"/>
      <c r="M50" s="163"/>
    </row>
    <row r="51" spans="2:13">
      <c r="B51" s="13"/>
      <c r="C51" s="23"/>
      <c r="D51" s="13"/>
      <c r="E51" s="439"/>
      <c r="F51" s="458"/>
      <c r="M51" s="163"/>
    </row>
    <row r="52" spans="2:13">
      <c r="B52" s="17"/>
      <c r="C52" s="13"/>
      <c r="D52" s="13"/>
      <c r="E52" s="439"/>
      <c r="F52" s="458"/>
      <c r="M52" s="163"/>
    </row>
    <row r="53" spans="2:13">
      <c r="B53" s="17"/>
      <c r="C53" s="13"/>
      <c r="F53" s="458"/>
      <c r="M53" s="163"/>
    </row>
    <row r="54" spans="2:13">
      <c r="B54" s="11"/>
      <c r="C54" s="504"/>
      <c r="D54" s="512"/>
      <c r="E54" s="510"/>
      <c r="F54" s="459"/>
      <c r="H54" s="166"/>
      <c r="M54" s="163"/>
    </row>
    <row r="55" spans="2:13">
      <c r="B55" s="12"/>
      <c r="C55" s="505"/>
      <c r="D55" s="21"/>
      <c r="E55" s="511"/>
      <c r="F55" s="460"/>
      <c r="H55" s="166"/>
    </row>
    <row r="56" spans="2:13">
      <c r="B56" s="17"/>
      <c r="E56" s="303"/>
      <c r="F56" s="439"/>
    </row>
    <row r="57" spans="2:13">
      <c r="B57" s="6"/>
    </row>
    <row r="58" spans="2:13">
      <c r="B58" s="7"/>
    </row>
    <row r="61" spans="2:13">
      <c r="B61" s="550"/>
      <c r="C61" s="550"/>
      <c r="D61" s="550"/>
      <c r="E61" s="550"/>
    </row>
    <row r="62" spans="2:13">
      <c r="B62" s="551"/>
      <c r="C62" s="551"/>
      <c r="D62" s="551"/>
      <c r="E62" s="551"/>
    </row>
  </sheetData>
  <mergeCells count="7">
    <mergeCell ref="B61:E61"/>
    <mergeCell ref="B62:E62"/>
    <mergeCell ref="B47:D47"/>
    <mergeCell ref="B5:D5"/>
    <mergeCell ref="B6:D6"/>
    <mergeCell ref="B7:D7"/>
    <mergeCell ref="B8:D8"/>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Q65"/>
  <sheetViews>
    <sheetView showGridLines="0" zoomScale="70" zoomScaleNormal="70" zoomScaleSheetLayoutView="55" workbookViewId="0">
      <pane ySplit="12" topLeftCell="A13" activePane="bottomLeft" state="frozen"/>
      <selection activeCell="B10" sqref="B10:O10"/>
      <selection pane="bottomLeft" activeCell="M4" sqref="L4:M4"/>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23.33203125" style="295" customWidth="1"/>
    <col min="14" max="14" width="15.109375" style="295" bestFit="1" customWidth="1"/>
    <col min="15" max="15" width="15.44140625" style="295" bestFit="1" customWidth="1"/>
    <col min="16" max="16" width="21.88671875" style="163" bestFit="1" customWidth="1"/>
    <col min="17" max="16384" width="11.44140625" style="1"/>
  </cols>
  <sheetData>
    <row r="2" spans="2:17">
      <c r="B2" s="563"/>
      <c r="C2" s="563"/>
      <c r="D2" s="563"/>
      <c r="E2" s="563"/>
      <c r="F2" s="563"/>
      <c r="G2" s="563"/>
      <c r="H2" s="563"/>
      <c r="I2" s="563"/>
      <c r="J2" s="563"/>
      <c r="K2" s="563"/>
      <c r="L2" s="563"/>
    </row>
    <row r="3" spans="2:17">
      <c r="B3" s="8"/>
      <c r="C3" s="8"/>
      <c r="D3" s="8"/>
      <c r="E3" s="8"/>
      <c r="F3" s="8"/>
      <c r="G3" s="8"/>
      <c r="H3" s="8"/>
      <c r="I3" s="8"/>
      <c r="J3" s="8"/>
      <c r="K3" s="8"/>
      <c r="L3" s="8"/>
    </row>
    <row r="4" spans="2:17">
      <c r="B4" s="8"/>
      <c r="C4" s="8"/>
      <c r="D4" s="8"/>
      <c r="E4" s="8"/>
      <c r="F4" s="8"/>
      <c r="G4" s="8"/>
      <c r="H4" s="8"/>
      <c r="I4" s="8"/>
      <c r="J4" s="8"/>
      <c r="K4" s="8"/>
      <c r="L4" s="5"/>
    </row>
    <row r="5" spans="2:17">
      <c r="B5" s="8"/>
      <c r="C5" s="8"/>
      <c r="D5" s="8"/>
      <c r="E5" s="8"/>
      <c r="F5" s="8"/>
      <c r="G5" s="8"/>
      <c r="H5" s="8"/>
      <c r="I5" s="8"/>
      <c r="J5" s="8"/>
      <c r="K5" s="8"/>
      <c r="L5" s="5"/>
    </row>
    <row r="6" spans="2:17">
      <c r="B6" s="566" t="s">
        <v>0</v>
      </c>
      <c r="C6" s="566"/>
      <c r="D6" s="566"/>
      <c r="E6" s="566"/>
      <c r="F6" s="566"/>
      <c r="G6" s="566"/>
      <c r="H6" s="566"/>
      <c r="I6" s="566"/>
      <c r="J6" s="566"/>
      <c r="K6" s="566"/>
      <c r="L6" s="566"/>
    </row>
    <row r="7" spans="2:17">
      <c r="B7" s="564" t="s">
        <v>175</v>
      </c>
      <c r="C7" s="564"/>
      <c r="D7" s="564"/>
      <c r="E7" s="564"/>
      <c r="F7" s="564"/>
      <c r="G7" s="564"/>
      <c r="H7" s="564"/>
      <c r="I7" s="564"/>
      <c r="J7" s="564"/>
      <c r="K7" s="564"/>
      <c r="L7" s="564"/>
    </row>
    <row r="8" spans="2:17">
      <c r="B8" s="565" t="s">
        <v>530</v>
      </c>
      <c r="C8" s="565"/>
      <c r="D8" s="565"/>
      <c r="E8" s="565"/>
      <c r="F8" s="565"/>
      <c r="G8" s="565"/>
      <c r="H8" s="565"/>
      <c r="I8" s="565"/>
      <c r="J8" s="565"/>
      <c r="K8" s="565"/>
      <c r="L8" s="565"/>
    </row>
    <row r="9" spans="2:17">
      <c r="B9" s="557" t="s">
        <v>92</v>
      </c>
      <c r="C9" s="557"/>
      <c r="D9" s="557"/>
      <c r="E9" s="557"/>
      <c r="F9" s="557"/>
      <c r="G9" s="557"/>
      <c r="H9" s="557"/>
      <c r="I9" s="557"/>
      <c r="J9" s="557"/>
      <c r="K9" s="557"/>
      <c r="L9" s="557"/>
    </row>
    <row r="10" spans="2:17">
      <c r="B10" s="21"/>
      <c r="C10" s="18"/>
      <c r="D10" s="18"/>
      <c r="E10" s="18"/>
      <c r="F10" s="18"/>
      <c r="G10" s="18"/>
      <c r="H10" s="18"/>
      <c r="I10" s="18"/>
      <c r="J10" s="18"/>
      <c r="K10" s="18"/>
      <c r="L10" s="18"/>
    </row>
    <row r="11" spans="2:17" s="4" customFormat="1" ht="31.5" customHeight="1">
      <c r="B11" s="547" t="s">
        <v>176</v>
      </c>
      <c r="C11" s="547" t="s">
        <v>177</v>
      </c>
      <c r="D11" s="547"/>
      <c r="E11" s="547"/>
      <c r="F11" s="547" t="s">
        <v>178</v>
      </c>
      <c r="G11" s="547"/>
      <c r="H11" s="547"/>
      <c r="I11" s="547" t="s">
        <v>179</v>
      </c>
      <c r="J11" s="547"/>
      <c r="K11" s="534" t="s">
        <v>117</v>
      </c>
      <c r="L11" s="534"/>
      <c r="M11" s="476"/>
      <c r="N11" s="476"/>
      <c r="O11" s="476"/>
      <c r="P11" s="166"/>
    </row>
    <row r="12" spans="2:17" s="4" customFormat="1" ht="33" customHeight="1">
      <c r="B12" s="547"/>
      <c r="C12" s="342" t="s">
        <v>180</v>
      </c>
      <c r="D12" s="342" t="s">
        <v>181</v>
      </c>
      <c r="E12" s="342" t="s">
        <v>182</v>
      </c>
      <c r="F12" s="342" t="s">
        <v>183</v>
      </c>
      <c r="G12" s="342" t="s">
        <v>184</v>
      </c>
      <c r="H12" s="342" t="s">
        <v>185</v>
      </c>
      <c r="I12" s="342" t="s">
        <v>186</v>
      </c>
      <c r="J12" s="342" t="s">
        <v>187</v>
      </c>
      <c r="K12" s="344">
        <v>45657</v>
      </c>
      <c r="L12" s="344">
        <v>45291</v>
      </c>
      <c r="M12" s="476"/>
      <c r="N12" s="476"/>
      <c r="O12" s="476"/>
      <c r="P12" s="166"/>
    </row>
    <row r="13" spans="2:17" s="4" customFormat="1" ht="24.6" customHeight="1">
      <c r="B13" s="49" t="s">
        <v>188</v>
      </c>
      <c r="C13" s="40">
        <v>10000000000</v>
      </c>
      <c r="D13" s="40">
        <v>0</v>
      </c>
      <c r="E13" s="40">
        <v>10000000000</v>
      </c>
      <c r="F13" s="40">
        <v>0</v>
      </c>
      <c r="G13" s="40">
        <v>-365654525</v>
      </c>
      <c r="H13" s="40">
        <v>0</v>
      </c>
      <c r="I13" s="40">
        <v>0</v>
      </c>
      <c r="J13" s="40">
        <v>4432752777</v>
      </c>
      <c r="K13" s="40">
        <v>14067098252</v>
      </c>
      <c r="L13" s="50">
        <v>0</v>
      </c>
      <c r="M13" s="476"/>
      <c r="N13" s="476"/>
      <c r="O13" s="476"/>
      <c r="P13" s="166"/>
    </row>
    <row r="14" spans="2:17" s="4" customFormat="1" ht="24.6" customHeight="1">
      <c r="B14" s="51" t="s">
        <v>189</v>
      </c>
      <c r="C14" s="40">
        <v>0</v>
      </c>
      <c r="D14" s="40">
        <v>0</v>
      </c>
      <c r="E14" s="40">
        <v>0</v>
      </c>
      <c r="F14" s="40">
        <v>221637639</v>
      </c>
      <c r="G14" s="40">
        <v>0</v>
      </c>
      <c r="H14" s="40">
        <v>0</v>
      </c>
      <c r="I14" s="40">
        <v>0</v>
      </c>
      <c r="J14" s="40">
        <v>-221637639</v>
      </c>
      <c r="K14" s="40">
        <v>0</v>
      </c>
      <c r="L14" s="52">
        <v>0</v>
      </c>
      <c r="M14" s="476"/>
      <c r="N14" s="476"/>
      <c r="O14" s="478"/>
      <c r="P14" s="166"/>
      <c r="Q14" s="166"/>
    </row>
    <row r="15" spans="2:17" s="4" customFormat="1" ht="24.6" customHeight="1">
      <c r="B15" s="51" t="s">
        <v>190</v>
      </c>
      <c r="C15" s="40">
        <v>0</v>
      </c>
      <c r="D15" s="40">
        <v>0</v>
      </c>
      <c r="E15" s="40">
        <v>0</v>
      </c>
      <c r="F15" s="40">
        <v>0</v>
      </c>
      <c r="G15" s="40">
        <v>4211115138</v>
      </c>
      <c r="H15" s="40">
        <v>0</v>
      </c>
      <c r="I15" s="40">
        <v>0</v>
      </c>
      <c r="J15" s="40">
        <v>-4211115138</v>
      </c>
      <c r="K15" s="40">
        <v>0</v>
      </c>
      <c r="L15" s="305">
        <v>0</v>
      </c>
      <c r="M15" s="476"/>
      <c r="N15" s="476"/>
      <c r="O15" s="478"/>
      <c r="P15" s="166"/>
      <c r="Q15" s="166"/>
    </row>
    <row r="16" spans="2:17" s="4" customFormat="1" ht="24.6" customHeight="1">
      <c r="B16" s="53" t="s">
        <v>191</v>
      </c>
      <c r="C16" s="40">
        <v>0</v>
      </c>
      <c r="D16" s="40">
        <v>0</v>
      </c>
      <c r="E16" s="40">
        <v>0</v>
      </c>
      <c r="F16" s="40">
        <v>0</v>
      </c>
      <c r="G16" s="40">
        <v>0</v>
      </c>
      <c r="H16" s="40">
        <v>0</v>
      </c>
      <c r="I16" s="40">
        <v>0</v>
      </c>
      <c r="J16" s="40">
        <v>9011241741</v>
      </c>
      <c r="K16" s="40">
        <v>9011241741</v>
      </c>
      <c r="L16" s="306">
        <v>0</v>
      </c>
      <c r="M16" s="479">
        <v>0</v>
      </c>
      <c r="N16" s="476"/>
      <c r="O16" s="478"/>
      <c r="P16" s="166"/>
      <c r="Q16" s="166"/>
    </row>
    <row r="17" spans="2:17" s="4" customFormat="1" ht="24.6" customHeight="1">
      <c r="B17" s="48" t="s">
        <v>533</v>
      </c>
      <c r="C17" s="351">
        <v>10000000000</v>
      </c>
      <c r="D17" s="351">
        <v>0</v>
      </c>
      <c r="E17" s="351">
        <v>10000000000</v>
      </c>
      <c r="F17" s="351">
        <v>221637639</v>
      </c>
      <c r="G17" s="351">
        <v>3845460613</v>
      </c>
      <c r="H17" s="351">
        <v>0</v>
      </c>
      <c r="I17" s="351">
        <v>0</v>
      </c>
      <c r="J17" s="351">
        <v>9011241741</v>
      </c>
      <c r="K17" s="351">
        <v>23078339993</v>
      </c>
      <c r="L17" s="351">
        <v>0</v>
      </c>
      <c r="M17" s="480">
        <v>0</v>
      </c>
      <c r="N17" s="477"/>
      <c r="O17" s="476"/>
      <c r="P17" s="166"/>
      <c r="Q17" s="166"/>
    </row>
    <row r="18" spans="2:17" s="4" customFormat="1" ht="24.6" customHeight="1">
      <c r="B18" s="48" t="s">
        <v>534</v>
      </c>
      <c r="C18" s="351">
        <v>10000000000</v>
      </c>
      <c r="D18" s="351">
        <v>0</v>
      </c>
      <c r="E18" s="351">
        <v>10000000000</v>
      </c>
      <c r="F18" s="351">
        <v>0</v>
      </c>
      <c r="G18" s="351">
        <v>0</v>
      </c>
      <c r="H18" s="351">
        <v>0</v>
      </c>
      <c r="I18" s="351">
        <v>-365654525</v>
      </c>
      <c r="J18" s="351">
        <v>4432752777</v>
      </c>
      <c r="K18" s="351">
        <v>0</v>
      </c>
      <c r="L18" s="351">
        <v>14067098252</v>
      </c>
      <c r="M18" s="477"/>
      <c r="N18" s="477"/>
      <c r="O18" s="476"/>
      <c r="P18" s="166"/>
      <c r="Q18" s="166"/>
    </row>
    <row r="19" spans="2:17">
      <c r="B19" s="17"/>
      <c r="C19" s="198"/>
      <c r="D19" s="198"/>
      <c r="E19" s="198"/>
      <c r="F19" s="198"/>
      <c r="G19" s="198"/>
      <c r="H19" s="198"/>
      <c r="I19" s="198"/>
      <c r="J19" s="198"/>
      <c r="K19" s="198"/>
      <c r="L19" s="198"/>
      <c r="P19" s="170"/>
      <c r="Q19" s="163"/>
    </row>
    <row r="20" spans="2:17">
      <c r="B20" s="560" t="s">
        <v>465</v>
      </c>
      <c r="C20" s="560"/>
      <c r="D20" s="560"/>
      <c r="E20" s="560"/>
      <c r="F20" s="560"/>
      <c r="G20" s="560"/>
      <c r="H20" s="560"/>
      <c r="I20" s="560"/>
      <c r="J20" s="560"/>
      <c r="K20" s="560"/>
      <c r="L20" s="560"/>
      <c r="P20" s="170"/>
      <c r="Q20" s="163"/>
    </row>
    <row r="21" spans="2:17">
      <c r="B21" s="17" t="s">
        <v>192</v>
      </c>
      <c r="C21" s="13"/>
      <c r="D21" s="13"/>
      <c r="E21" s="13"/>
      <c r="F21" s="13"/>
      <c r="G21" s="13"/>
      <c r="H21" s="13"/>
      <c r="I21" s="13"/>
      <c r="J21" s="13"/>
      <c r="K21" s="13"/>
      <c r="L21" s="13"/>
      <c r="P21" s="170"/>
      <c r="Q21" s="163"/>
    </row>
    <row r="22" spans="2:17">
      <c r="B22" s="17"/>
      <c r="C22" s="13"/>
      <c r="D22" s="13"/>
      <c r="E22" s="13"/>
      <c r="F22" s="13"/>
      <c r="G22" s="13"/>
      <c r="H22" s="13"/>
      <c r="I22" s="13"/>
      <c r="J22" s="13"/>
      <c r="K22" s="13"/>
      <c r="L22" s="13"/>
      <c r="P22" s="170"/>
      <c r="Q22" s="163"/>
    </row>
    <row r="23" spans="2:17">
      <c r="B23" s="17"/>
      <c r="C23" s="13"/>
      <c r="D23" s="13"/>
      <c r="E23" s="13"/>
      <c r="F23" s="13"/>
      <c r="G23" s="13"/>
      <c r="H23" s="13"/>
      <c r="I23" s="13"/>
      <c r="J23" s="13"/>
      <c r="K23" s="13"/>
      <c r="L23" s="13"/>
      <c r="P23" s="170"/>
      <c r="Q23" s="163"/>
    </row>
    <row r="24" spans="2:17">
      <c r="B24" s="17"/>
      <c r="C24" s="13"/>
      <c r="D24" s="13"/>
      <c r="E24" s="13"/>
      <c r="F24" s="13"/>
      <c r="G24" s="13"/>
      <c r="H24" s="13"/>
      <c r="I24" s="13"/>
      <c r="J24" s="13"/>
      <c r="K24" s="13"/>
      <c r="L24" s="13"/>
      <c r="P24" s="170"/>
      <c r="Q24" s="163"/>
    </row>
    <row r="25" spans="2:17">
      <c r="B25" s="17"/>
      <c r="C25" s="13"/>
      <c r="D25" s="13"/>
      <c r="E25" s="13"/>
      <c r="F25" s="13"/>
      <c r="G25" s="13"/>
      <c r="H25" s="13"/>
      <c r="I25" s="13"/>
      <c r="J25" s="13"/>
      <c r="K25" s="13"/>
      <c r="L25" s="13"/>
      <c r="P25" s="170"/>
      <c r="Q25" s="163"/>
    </row>
    <row r="26" spans="2:17">
      <c r="B26" s="17"/>
      <c r="C26" s="13"/>
      <c r="D26" s="13"/>
      <c r="E26" s="13"/>
      <c r="F26" s="13"/>
      <c r="H26" s="13"/>
      <c r="I26" s="13"/>
      <c r="J26" s="13"/>
      <c r="K26" s="13"/>
      <c r="L26" s="13"/>
      <c r="P26" s="170"/>
      <c r="Q26" s="163"/>
    </row>
    <row r="27" spans="2:17">
      <c r="B27" s="11"/>
      <c r="C27" s="11"/>
      <c r="D27" s="13"/>
      <c r="G27" s="504"/>
      <c r="H27" s="56"/>
      <c r="J27" s="13"/>
      <c r="L27" s="24"/>
      <c r="O27" s="481"/>
      <c r="Q27" s="163"/>
    </row>
    <row r="28" spans="2:17">
      <c r="B28" s="12"/>
      <c r="C28" s="12"/>
      <c r="D28" s="13"/>
      <c r="G28" s="505"/>
      <c r="H28" s="58"/>
      <c r="J28" s="13"/>
      <c r="L28" s="12"/>
      <c r="O28" s="481"/>
      <c r="Q28" s="163"/>
    </row>
    <row r="29" spans="2:17">
      <c r="B29" s="17"/>
      <c r="C29" s="13"/>
      <c r="D29" s="13"/>
      <c r="E29" s="13"/>
      <c r="F29" s="13"/>
      <c r="G29" s="13"/>
      <c r="H29" s="13"/>
      <c r="I29" s="13"/>
      <c r="J29" s="13"/>
      <c r="K29" s="13"/>
      <c r="L29" s="13"/>
      <c r="Q29" s="163"/>
    </row>
    <row r="30" spans="2:17">
      <c r="B30" s="17"/>
      <c r="C30" s="13"/>
      <c r="D30" s="13"/>
      <c r="E30" s="13"/>
      <c r="F30" s="13"/>
      <c r="G30" s="13"/>
      <c r="H30" s="13"/>
      <c r="I30" s="13"/>
      <c r="J30" s="13"/>
      <c r="K30" s="13"/>
      <c r="L30" s="13"/>
      <c r="Q30" s="163"/>
    </row>
    <row r="31" spans="2:17">
      <c r="Q31" s="163"/>
    </row>
    <row r="32" spans="2:17">
      <c r="Q32" s="163"/>
    </row>
    <row r="33" spans="2:17">
      <c r="Q33" s="163"/>
    </row>
    <row r="34" spans="2:17">
      <c r="Q34" s="163"/>
    </row>
    <row r="35" spans="2:17">
      <c r="B35" s="550"/>
      <c r="C35" s="550"/>
      <c r="D35" s="550"/>
      <c r="E35" s="550"/>
    </row>
    <row r="36" spans="2:17">
      <c r="B36" s="551"/>
      <c r="C36" s="551"/>
      <c r="D36" s="551"/>
      <c r="E36" s="551"/>
    </row>
    <row r="65" spans="4:4">
      <c r="D65" s="1">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3">
    <mergeCell ref="B35:E35"/>
    <mergeCell ref="B36:E36"/>
    <mergeCell ref="B20:L20"/>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U512"/>
  <sheetViews>
    <sheetView showGridLines="0" topLeftCell="A295" zoomScale="70" zoomScaleNormal="70" zoomScaleSheetLayoutView="55" workbookViewId="0">
      <selection activeCell="F313" sqref="F313"/>
    </sheetView>
  </sheetViews>
  <sheetFormatPr baseColWidth="10" defaultColWidth="9.33203125" defaultRowHeight="15.6"/>
  <cols>
    <col min="1" max="1" width="11.5546875" style="394" bestFit="1" customWidth="1"/>
    <col min="2" max="2" width="48.44140625" style="101" customWidth="1"/>
    <col min="3" max="3" width="27.6640625" style="101" customWidth="1"/>
    <col min="4" max="4" width="24.44140625" style="101" customWidth="1"/>
    <col min="5" max="5" width="27" style="101" customWidth="1"/>
    <col min="6" max="6" width="32.77734375" style="101" customWidth="1"/>
    <col min="7" max="7" width="23" style="101" customWidth="1"/>
    <col min="8" max="8" width="26.88671875" style="101" customWidth="1"/>
    <col min="9" max="9" width="21.33203125" style="102" customWidth="1"/>
    <col min="10" max="10" width="18.5546875" style="101" customWidth="1"/>
    <col min="11" max="13" width="21.88671875" style="101" customWidth="1"/>
    <col min="14" max="14" width="19.88671875" style="101" bestFit="1" customWidth="1"/>
    <col min="15" max="15" width="19.109375" style="101" bestFit="1" customWidth="1"/>
    <col min="16" max="16384" width="9.33203125" style="101"/>
  </cols>
  <sheetData>
    <row r="1" spans="1:13">
      <c r="A1" s="410"/>
      <c r="B1" s="100"/>
      <c r="C1" s="100"/>
      <c r="D1" s="100"/>
      <c r="E1" s="100"/>
      <c r="F1" s="100"/>
      <c r="H1" s="100"/>
    </row>
    <row r="2" spans="1:13">
      <c r="A2" s="410"/>
      <c r="B2" s="100"/>
      <c r="C2" s="100"/>
      <c r="D2" s="100"/>
      <c r="E2" s="100"/>
      <c r="F2" s="100"/>
      <c r="G2" s="70"/>
      <c r="H2" s="100"/>
    </row>
    <row r="3" spans="1:13">
      <c r="A3" s="410"/>
      <c r="B3" s="100"/>
      <c r="C3" s="100"/>
      <c r="D3" s="100"/>
      <c r="E3" s="100"/>
      <c r="F3" s="100"/>
      <c r="G3" s="70"/>
      <c r="H3" s="100"/>
    </row>
    <row r="4" spans="1:13">
      <c r="A4" s="410"/>
      <c r="B4" s="100"/>
      <c r="C4" s="100"/>
      <c r="D4" s="100"/>
      <c r="E4" s="100"/>
      <c r="F4" s="100"/>
      <c r="G4" s="70"/>
      <c r="H4" s="100"/>
    </row>
    <row r="5" spans="1:13">
      <c r="A5" s="410"/>
      <c r="B5" s="564" t="s">
        <v>0</v>
      </c>
      <c r="C5" s="564"/>
      <c r="D5" s="564"/>
      <c r="E5" s="564"/>
      <c r="F5" s="564"/>
      <c r="G5" s="564"/>
      <c r="H5" s="564"/>
      <c r="I5" s="564"/>
      <c r="J5" s="564"/>
      <c r="K5" s="14"/>
      <c r="L5" s="14"/>
      <c r="M5" s="14"/>
    </row>
    <row r="6" spans="1:13">
      <c r="A6" s="410"/>
      <c r="B6" s="578" t="s">
        <v>535</v>
      </c>
      <c r="C6" s="578"/>
      <c r="D6" s="578"/>
      <c r="E6" s="578"/>
      <c r="F6" s="578"/>
      <c r="G6" s="578"/>
      <c r="H6" s="578"/>
      <c r="I6" s="578"/>
      <c r="J6" s="578"/>
      <c r="K6" s="411"/>
      <c r="L6" s="411"/>
      <c r="M6" s="411"/>
    </row>
    <row r="7" spans="1:13">
      <c r="A7" s="410"/>
      <c r="B7" s="579" t="s">
        <v>92</v>
      </c>
      <c r="C7" s="579"/>
      <c r="D7" s="579"/>
      <c r="E7" s="579"/>
      <c r="F7" s="579"/>
      <c r="G7" s="579"/>
      <c r="H7" s="579"/>
      <c r="I7" s="579"/>
      <c r="J7" s="579"/>
      <c r="K7" s="412"/>
      <c r="L7" s="412"/>
      <c r="M7" s="412"/>
    </row>
    <row r="8" spans="1:13">
      <c r="A8" s="410"/>
      <c r="B8" s="100"/>
      <c r="C8" s="100"/>
      <c r="D8" s="100"/>
      <c r="E8" s="100"/>
      <c r="F8" s="100"/>
      <c r="G8" s="70"/>
      <c r="H8" s="100"/>
    </row>
    <row r="9" spans="1:13">
      <c r="A9" s="410"/>
      <c r="B9" s="14" t="s">
        <v>282</v>
      </c>
      <c r="C9" s="13"/>
      <c r="D9" s="13"/>
      <c r="E9" s="13"/>
      <c r="F9" s="13"/>
      <c r="G9" s="13"/>
      <c r="H9" s="13"/>
      <c r="I9" s="13"/>
      <c r="J9" s="13"/>
      <c r="K9" s="13"/>
      <c r="L9" s="13"/>
    </row>
    <row r="10" spans="1:13">
      <c r="A10" s="410"/>
      <c r="B10" s="13"/>
      <c r="C10" s="13"/>
      <c r="D10" s="13"/>
      <c r="E10" s="13"/>
      <c r="F10" s="13"/>
      <c r="G10" s="13"/>
      <c r="H10" s="13"/>
      <c r="I10" s="13"/>
      <c r="J10" s="13"/>
      <c r="K10" s="13"/>
      <c r="L10" s="13"/>
    </row>
    <row r="11" spans="1:13">
      <c r="A11" s="410"/>
      <c r="B11" s="14" t="s">
        <v>283</v>
      </c>
      <c r="C11" s="13"/>
      <c r="D11" s="13"/>
      <c r="E11" s="13"/>
      <c r="F11" s="13"/>
      <c r="G11" s="13"/>
      <c r="H11" s="13"/>
      <c r="I11" s="13"/>
      <c r="J11" s="13"/>
      <c r="K11" s="13"/>
      <c r="L11" s="13"/>
    </row>
    <row r="12" spans="1:13">
      <c r="A12" s="410"/>
      <c r="B12" s="13"/>
      <c r="C12" s="13"/>
      <c r="D12" s="13"/>
      <c r="E12" s="13"/>
      <c r="F12" s="13"/>
      <c r="G12" s="13"/>
      <c r="H12" s="13"/>
      <c r="I12" s="13"/>
      <c r="J12" s="13"/>
      <c r="K12" s="13"/>
      <c r="L12" s="13"/>
    </row>
    <row r="13" spans="1:13">
      <c r="A13" s="410"/>
      <c r="B13" s="580" t="s">
        <v>466</v>
      </c>
      <c r="C13" s="580"/>
      <c r="D13" s="580"/>
      <c r="E13" s="580"/>
      <c r="F13" s="580"/>
      <c r="G13" s="580"/>
      <c r="H13" s="580"/>
      <c r="I13" s="580"/>
      <c r="J13" s="580"/>
      <c r="K13" s="413"/>
      <c r="L13" s="13"/>
    </row>
    <row r="14" spans="1:13">
      <c r="A14" s="410"/>
      <c r="B14" s="13"/>
      <c r="C14" s="13"/>
      <c r="D14" s="13"/>
      <c r="E14" s="13"/>
      <c r="F14" s="13"/>
      <c r="G14" s="13"/>
      <c r="H14" s="13"/>
      <c r="I14" s="13"/>
      <c r="J14" s="13"/>
      <c r="K14" s="13"/>
      <c r="L14" s="13"/>
    </row>
    <row r="15" spans="1:13">
      <c r="A15" s="410"/>
      <c r="B15" s="14" t="s">
        <v>284</v>
      </c>
      <c r="C15" s="13"/>
      <c r="D15" s="13"/>
      <c r="E15" s="13"/>
      <c r="F15" s="13"/>
      <c r="G15" s="13"/>
      <c r="H15" s="13"/>
      <c r="I15" s="13"/>
      <c r="J15" s="13"/>
      <c r="K15" s="13"/>
      <c r="L15" s="13"/>
    </row>
    <row r="16" spans="1:13">
      <c r="A16" s="410"/>
      <c r="B16" s="13"/>
      <c r="C16" s="13"/>
      <c r="D16" s="13"/>
      <c r="E16" s="13"/>
      <c r="F16" s="13"/>
      <c r="G16" s="13"/>
      <c r="H16" s="13"/>
      <c r="I16" s="13"/>
      <c r="J16" s="13"/>
      <c r="K16" s="13"/>
      <c r="L16" s="13"/>
    </row>
    <row r="17" spans="1:12">
      <c r="A17" s="410"/>
      <c r="B17" s="14" t="s">
        <v>285</v>
      </c>
      <c r="C17" s="13"/>
      <c r="D17" s="13"/>
      <c r="E17" s="13"/>
      <c r="F17" s="13"/>
      <c r="G17" s="13"/>
      <c r="H17" s="13"/>
      <c r="I17" s="13"/>
      <c r="J17" s="13"/>
      <c r="K17" s="13"/>
      <c r="L17" s="13"/>
    </row>
    <row r="18" spans="1:12">
      <c r="A18" s="410"/>
      <c r="B18" s="577" t="s">
        <v>583</v>
      </c>
      <c r="C18" s="577"/>
      <c r="D18" s="577"/>
      <c r="E18" s="577"/>
      <c r="F18" s="577"/>
      <c r="G18" s="577"/>
      <c r="H18" s="577"/>
      <c r="I18" s="577"/>
      <c r="J18" s="577"/>
      <c r="K18" s="17"/>
      <c r="L18" s="13"/>
    </row>
    <row r="19" spans="1:12">
      <c r="A19" s="410"/>
      <c r="B19" s="13" t="s">
        <v>286</v>
      </c>
      <c r="C19" s="13"/>
      <c r="D19" s="13"/>
      <c r="E19" s="13"/>
      <c r="F19" s="13"/>
      <c r="G19" s="13"/>
      <c r="H19" s="13"/>
      <c r="I19" s="13"/>
      <c r="J19" s="13"/>
      <c r="K19" s="13"/>
      <c r="L19" s="13"/>
    </row>
    <row r="20" spans="1:12">
      <c r="A20" s="410"/>
      <c r="B20" s="13"/>
      <c r="C20" s="13"/>
      <c r="D20" s="13"/>
      <c r="E20" s="13"/>
      <c r="F20" s="13"/>
      <c r="G20" s="13"/>
      <c r="H20" s="13"/>
      <c r="I20" s="13"/>
      <c r="J20" s="13"/>
      <c r="K20" s="13"/>
      <c r="L20" s="13"/>
    </row>
    <row r="21" spans="1:12">
      <c r="A21" s="410"/>
      <c r="B21" s="14" t="s">
        <v>287</v>
      </c>
      <c r="C21" s="13"/>
      <c r="D21" s="13"/>
      <c r="E21" s="13"/>
      <c r="F21" s="13"/>
      <c r="G21" s="13"/>
      <c r="H21" s="13"/>
      <c r="I21" s="13"/>
      <c r="J21" s="13"/>
      <c r="K21" s="13"/>
      <c r="L21" s="13"/>
    </row>
    <row r="22" spans="1:12">
      <c r="A22" s="410"/>
      <c r="B22" s="577" t="s">
        <v>584</v>
      </c>
      <c r="C22" s="577"/>
      <c r="D22" s="577"/>
      <c r="E22" s="577"/>
      <c r="F22" s="577"/>
      <c r="G22" s="577"/>
      <c r="H22" s="577"/>
      <c r="I22" s="577"/>
      <c r="J22" s="577"/>
      <c r="K22" s="414"/>
      <c r="L22" s="13"/>
    </row>
    <row r="23" spans="1:12">
      <c r="A23" s="410"/>
      <c r="B23" s="406"/>
      <c r="C23" s="406"/>
      <c r="D23" s="406"/>
      <c r="E23" s="406"/>
      <c r="F23" s="406"/>
      <c r="G23" s="406"/>
      <c r="H23" s="406"/>
      <c r="I23" s="406"/>
      <c r="J23" s="406"/>
      <c r="K23" s="406"/>
      <c r="L23" s="13"/>
    </row>
    <row r="24" spans="1:12">
      <c r="A24" s="410"/>
      <c r="B24" s="18" t="s">
        <v>288</v>
      </c>
      <c r="C24" s="406"/>
      <c r="D24" s="406"/>
      <c r="E24" s="406"/>
      <c r="F24" s="406"/>
      <c r="G24" s="406"/>
      <c r="H24" s="406"/>
      <c r="I24" s="406"/>
      <c r="J24" s="406"/>
      <c r="K24" s="406"/>
      <c r="L24" s="13"/>
    </row>
    <row r="25" spans="1:12">
      <c r="A25" s="410"/>
      <c r="B25" s="549" t="s">
        <v>536</v>
      </c>
      <c r="C25" s="549"/>
      <c r="D25" s="549"/>
      <c r="E25" s="549"/>
      <c r="F25" s="549"/>
      <c r="G25" s="549"/>
      <c r="H25" s="549"/>
      <c r="I25" s="549"/>
      <c r="J25" s="549"/>
      <c r="K25" s="415"/>
      <c r="L25" s="13"/>
    </row>
    <row r="26" spans="1:12">
      <c r="A26" s="410"/>
      <c r="B26" s="415"/>
      <c r="C26" s="415"/>
      <c r="D26" s="415"/>
      <c r="E26" s="415"/>
      <c r="F26" s="415"/>
      <c r="G26" s="415"/>
      <c r="H26" s="415"/>
      <c r="I26" s="415"/>
      <c r="J26" s="415"/>
      <c r="K26" s="415"/>
      <c r="L26" s="13"/>
    </row>
    <row r="27" spans="1:12">
      <c r="A27" s="410"/>
      <c r="B27" s="18" t="s">
        <v>289</v>
      </c>
      <c r="C27" s="406"/>
      <c r="D27" s="406"/>
      <c r="E27" s="406"/>
      <c r="F27" s="406"/>
      <c r="G27" s="406"/>
      <c r="H27" s="406"/>
      <c r="I27" s="406"/>
      <c r="J27" s="406"/>
      <c r="K27" s="406"/>
      <c r="L27" s="13"/>
    </row>
    <row r="28" spans="1:12">
      <c r="A28" s="410"/>
      <c r="B28" s="576" t="s">
        <v>585</v>
      </c>
      <c r="C28" s="576"/>
      <c r="D28" s="576"/>
      <c r="E28" s="576"/>
      <c r="F28" s="576"/>
      <c r="G28" s="576"/>
      <c r="H28" s="576"/>
      <c r="I28" s="576"/>
      <c r="J28" s="576"/>
      <c r="K28" s="576"/>
      <c r="L28" s="13"/>
    </row>
    <row r="29" spans="1:12">
      <c r="A29" s="410"/>
      <c r="B29" s="581" t="s">
        <v>586</v>
      </c>
      <c r="C29" s="581"/>
      <c r="D29" s="581"/>
      <c r="E29" s="581"/>
      <c r="F29" s="581"/>
      <c r="G29" s="581"/>
      <c r="H29" s="581"/>
      <c r="I29" s="581"/>
      <c r="J29" s="581"/>
      <c r="K29" s="581"/>
      <c r="L29" s="13"/>
    </row>
    <row r="30" spans="1:12">
      <c r="A30" s="410"/>
      <c r="B30" s="549" t="s">
        <v>290</v>
      </c>
      <c r="C30" s="549"/>
      <c r="D30" s="549"/>
      <c r="E30" s="549"/>
      <c r="F30" s="549"/>
      <c r="G30" s="549"/>
      <c r="H30" s="549"/>
      <c r="I30" s="549"/>
      <c r="J30" s="549"/>
      <c r="K30" s="415"/>
      <c r="L30" s="13"/>
    </row>
    <row r="31" spans="1:12">
      <c r="A31" s="410"/>
      <c r="B31" s="591" t="s">
        <v>587</v>
      </c>
      <c r="C31" s="591"/>
      <c r="D31" s="591"/>
      <c r="E31" s="591"/>
      <c r="F31" s="591"/>
      <c r="G31" s="591"/>
      <c r="H31" s="591"/>
      <c r="I31" s="591"/>
      <c r="J31" s="591"/>
      <c r="K31" s="591"/>
      <c r="L31" s="591"/>
    </row>
    <row r="32" spans="1:12">
      <c r="A32" s="410"/>
      <c r="B32" s="592" t="s">
        <v>291</v>
      </c>
      <c r="C32" s="592"/>
      <c r="D32" s="592"/>
      <c r="E32" s="592"/>
      <c r="F32" s="592"/>
      <c r="G32" s="592"/>
      <c r="H32" s="592"/>
      <c r="I32" s="592"/>
      <c r="J32" s="592"/>
      <c r="K32" s="592"/>
      <c r="L32" s="416"/>
    </row>
    <row r="33" spans="1:12">
      <c r="A33" s="410"/>
      <c r="B33" s="593" t="s">
        <v>292</v>
      </c>
      <c r="C33" s="593"/>
      <c r="D33" s="593"/>
      <c r="E33" s="593"/>
      <c r="F33" s="593"/>
      <c r="G33" s="593"/>
      <c r="H33" s="593"/>
      <c r="I33" s="593"/>
      <c r="J33" s="593"/>
      <c r="K33" s="417"/>
      <c r="L33" s="417"/>
    </row>
    <row r="34" spans="1:12">
      <c r="A34" s="410"/>
      <c r="B34" s="591" t="s">
        <v>588</v>
      </c>
      <c r="C34" s="591"/>
      <c r="D34" s="591"/>
      <c r="E34" s="591"/>
      <c r="F34" s="591"/>
      <c r="G34" s="591"/>
      <c r="H34" s="591"/>
      <c r="I34" s="591"/>
      <c r="J34" s="591"/>
      <c r="K34" s="591"/>
      <c r="L34" s="13"/>
    </row>
    <row r="35" spans="1:12">
      <c r="A35" s="410"/>
      <c r="B35" s="549" t="s">
        <v>293</v>
      </c>
      <c r="C35" s="549"/>
      <c r="D35" s="549"/>
      <c r="E35" s="549"/>
      <c r="F35" s="549"/>
      <c r="G35" s="549"/>
      <c r="H35" s="549"/>
      <c r="I35" s="549"/>
      <c r="J35" s="549"/>
      <c r="K35" s="415"/>
      <c r="L35" s="13"/>
    </row>
    <row r="36" spans="1:12">
      <c r="A36" s="410"/>
      <c r="B36" s="406"/>
      <c r="C36" s="406"/>
      <c r="D36" s="406"/>
      <c r="E36" s="406"/>
      <c r="F36" s="406"/>
      <c r="G36" s="406"/>
      <c r="H36" s="406"/>
      <c r="I36" s="406"/>
      <c r="J36" s="406"/>
      <c r="K36" s="406"/>
      <c r="L36" s="13"/>
    </row>
    <row r="37" spans="1:12">
      <c r="A37" s="410"/>
      <c r="B37" s="14" t="s">
        <v>294</v>
      </c>
      <c r="C37" s="13"/>
      <c r="D37" s="13"/>
      <c r="E37" s="13"/>
      <c r="F37" s="13"/>
      <c r="G37" s="13"/>
      <c r="H37" s="13"/>
      <c r="I37" s="13"/>
      <c r="J37" s="13"/>
      <c r="K37" s="13"/>
      <c r="L37" s="13"/>
    </row>
    <row r="38" spans="1:12">
      <c r="A38" s="410"/>
      <c r="B38" s="577" t="s">
        <v>589</v>
      </c>
      <c r="C38" s="577"/>
      <c r="D38" s="577"/>
      <c r="E38" s="577"/>
      <c r="F38" s="577"/>
      <c r="G38" s="577"/>
      <c r="H38" s="577"/>
      <c r="I38" s="577"/>
      <c r="J38" s="577"/>
      <c r="K38" s="17"/>
      <c r="L38" s="407"/>
    </row>
    <row r="39" spans="1:12">
      <c r="A39" s="410"/>
      <c r="B39" s="13" t="s">
        <v>295</v>
      </c>
      <c r="C39" s="13"/>
      <c r="D39" s="13"/>
      <c r="E39" s="13"/>
      <c r="F39" s="13"/>
      <c r="G39" s="13"/>
      <c r="H39" s="13"/>
      <c r="I39" s="13"/>
      <c r="J39" s="13"/>
      <c r="K39" s="13"/>
      <c r="L39" s="13"/>
    </row>
    <row r="40" spans="1:12">
      <c r="A40" s="410"/>
      <c r="B40" s="14" t="s">
        <v>296</v>
      </c>
      <c r="C40" s="13"/>
      <c r="D40" s="13"/>
      <c r="E40" s="13"/>
      <c r="F40" s="13"/>
      <c r="G40" s="13"/>
      <c r="H40" s="13"/>
      <c r="I40" s="13"/>
      <c r="J40" s="13"/>
      <c r="K40" s="13"/>
      <c r="L40" s="13"/>
    </row>
    <row r="41" spans="1:12">
      <c r="A41" s="410"/>
      <c r="B41" s="576" t="s">
        <v>297</v>
      </c>
      <c r="C41" s="576"/>
      <c r="D41" s="576"/>
      <c r="E41" s="576"/>
      <c r="F41" s="576"/>
      <c r="G41" s="576"/>
      <c r="H41" s="576"/>
      <c r="I41" s="576"/>
      <c r="J41" s="576"/>
      <c r="K41" s="576"/>
      <c r="L41" s="13"/>
    </row>
    <row r="42" spans="1:12">
      <c r="A42" s="410"/>
      <c r="B42" s="549" t="s">
        <v>298</v>
      </c>
      <c r="C42" s="549"/>
      <c r="D42" s="549"/>
      <c r="E42" s="549"/>
      <c r="F42" s="549"/>
      <c r="G42" s="549"/>
      <c r="H42" s="549"/>
      <c r="I42" s="549"/>
      <c r="J42" s="549"/>
      <c r="K42" s="549"/>
      <c r="L42" s="13"/>
    </row>
    <row r="43" spans="1:12">
      <c r="A43" s="410"/>
      <c r="B43" s="13"/>
      <c r="C43" s="13"/>
      <c r="D43" s="13"/>
      <c r="E43" s="13"/>
      <c r="F43" s="13"/>
      <c r="G43" s="13"/>
      <c r="H43" s="13"/>
      <c r="I43" s="13"/>
      <c r="J43" s="13"/>
      <c r="K43" s="13"/>
      <c r="L43" s="13"/>
    </row>
    <row r="44" spans="1:12">
      <c r="A44" s="410"/>
      <c r="B44" s="14" t="s">
        <v>299</v>
      </c>
      <c r="C44" s="13"/>
      <c r="D44" s="13"/>
      <c r="E44" s="13"/>
      <c r="F44" s="13"/>
      <c r="G44" s="13"/>
      <c r="H44" s="13"/>
      <c r="I44" s="13"/>
      <c r="J44" s="13"/>
      <c r="K44" s="13"/>
      <c r="L44" s="13"/>
    </row>
    <row r="45" spans="1:12">
      <c r="A45" s="410"/>
      <c r="B45" s="576" t="s">
        <v>300</v>
      </c>
      <c r="C45" s="576"/>
      <c r="D45" s="576"/>
      <c r="E45" s="576"/>
      <c r="F45" s="576"/>
      <c r="G45" s="576"/>
      <c r="H45" s="576"/>
      <c r="I45" s="576"/>
      <c r="J45" s="576"/>
      <c r="K45" s="576"/>
      <c r="L45" s="13"/>
    </row>
    <row r="46" spans="1:12">
      <c r="A46" s="410"/>
      <c r="B46" s="576" t="s">
        <v>301</v>
      </c>
      <c r="C46" s="576"/>
      <c r="D46" s="576"/>
      <c r="E46" s="576"/>
      <c r="F46" s="576"/>
      <c r="G46" s="576"/>
      <c r="H46" s="576"/>
      <c r="I46" s="576"/>
      <c r="J46" s="576"/>
      <c r="K46" s="576"/>
      <c r="L46" s="13"/>
    </row>
    <row r="47" spans="1:12">
      <c r="A47" s="410"/>
      <c r="B47" s="576" t="s">
        <v>302</v>
      </c>
      <c r="C47" s="576"/>
      <c r="D47" s="576"/>
      <c r="E47" s="576"/>
      <c r="F47" s="576"/>
      <c r="G47" s="576"/>
      <c r="H47" s="576"/>
      <c r="I47" s="576"/>
      <c r="J47" s="576"/>
      <c r="K47" s="576"/>
      <c r="L47" s="13"/>
    </row>
    <row r="48" spans="1:12">
      <c r="A48" s="410"/>
      <c r="B48" s="406"/>
      <c r="C48" s="406"/>
      <c r="D48" s="406"/>
      <c r="E48" s="406"/>
      <c r="F48" s="406"/>
      <c r="G48" s="406"/>
      <c r="H48" s="406"/>
      <c r="I48" s="406"/>
      <c r="J48" s="406"/>
      <c r="K48" s="406"/>
      <c r="L48" s="13"/>
    </row>
    <row r="49" spans="1:12">
      <c r="A49" s="410"/>
      <c r="B49" s="14" t="s">
        <v>303</v>
      </c>
      <c r="C49" s="13"/>
      <c r="D49" s="13"/>
      <c r="E49" s="13"/>
      <c r="F49" s="13"/>
      <c r="G49" s="13"/>
      <c r="H49" s="13"/>
      <c r="I49" s="13"/>
      <c r="J49" s="13"/>
      <c r="K49" s="13"/>
      <c r="L49" s="13"/>
    </row>
    <row r="50" spans="1:12">
      <c r="A50" s="410"/>
      <c r="B50" s="576" t="s">
        <v>304</v>
      </c>
      <c r="C50" s="576"/>
      <c r="D50" s="576"/>
      <c r="E50" s="576"/>
      <c r="F50" s="576"/>
      <c r="G50" s="576"/>
      <c r="H50" s="576"/>
      <c r="I50" s="576"/>
      <c r="J50" s="576"/>
      <c r="K50" s="576"/>
      <c r="L50" s="13"/>
    </row>
    <row r="51" spans="1:12">
      <c r="A51" s="410"/>
      <c r="B51" s="549" t="s">
        <v>305</v>
      </c>
      <c r="C51" s="549"/>
      <c r="D51" s="549"/>
      <c r="E51" s="549"/>
      <c r="F51" s="549"/>
      <c r="G51" s="549"/>
      <c r="H51" s="549"/>
      <c r="I51" s="549"/>
      <c r="J51" s="549"/>
      <c r="K51" s="415"/>
      <c r="L51" s="13"/>
    </row>
    <row r="52" spans="1:12">
      <c r="A52" s="410"/>
      <c r="B52" s="418"/>
      <c r="C52" s="418"/>
      <c r="D52" s="418"/>
      <c r="E52" s="418"/>
      <c r="F52" s="418"/>
      <c r="G52" s="418"/>
      <c r="H52" s="418"/>
      <c r="I52" s="418"/>
      <c r="J52" s="418"/>
      <c r="K52" s="418"/>
      <c r="L52" s="13"/>
    </row>
    <row r="53" spans="1:12">
      <c r="A53" s="410"/>
      <c r="B53" s="419" t="s">
        <v>306</v>
      </c>
      <c r="C53" s="418"/>
      <c r="D53" s="418"/>
      <c r="E53" s="418"/>
      <c r="F53" s="418"/>
      <c r="G53" s="418"/>
      <c r="H53" s="418"/>
      <c r="I53" s="418"/>
      <c r="J53" s="418"/>
      <c r="K53" s="418"/>
      <c r="L53" s="13"/>
    </row>
    <row r="54" spans="1:12">
      <c r="A54" s="410"/>
      <c r="B54" s="577" t="s">
        <v>307</v>
      </c>
      <c r="C54" s="577"/>
      <c r="D54" s="577"/>
      <c r="E54" s="577"/>
      <c r="F54" s="577"/>
      <c r="G54" s="577"/>
      <c r="H54" s="577"/>
      <c r="I54" s="577"/>
      <c r="J54" s="577"/>
      <c r="K54" s="415"/>
      <c r="L54" s="13"/>
    </row>
    <row r="55" spans="1:12">
      <c r="A55" s="410"/>
      <c r="B55" s="406"/>
      <c r="C55" s="406"/>
      <c r="D55" s="406"/>
      <c r="E55" s="406"/>
      <c r="F55" s="406"/>
      <c r="G55" s="406"/>
      <c r="H55" s="406"/>
      <c r="I55" s="406"/>
      <c r="J55" s="418"/>
      <c r="K55" s="418"/>
      <c r="L55" s="13"/>
    </row>
    <row r="56" spans="1:12">
      <c r="A56" s="410"/>
      <c r="B56" s="14" t="s">
        <v>308</v>
      </c>
      <c r="C56" s="13"/>
      <c r="D56" s="13"/>
      <c r="E56" s="13"/>
      <c r="F56" s="13"/>
      <c r="G56" s="13"/>
      <c r="H56" s="13"/>
      <c r="I56" s="13"/>
      <c r="J56" s="13"/>
      <c r="K56" s="13"/>
      <c r="L56" s="13"/>
    </row>
    <row r="57" spans="1:12">
      <c r="A57" s="410"/>
      <c r="B57" s="576" t="s">
        <v>309</v>
      </c>
      <c r="C57" s="576"/>
      <c r="D57" s="576"/>
      <c r="E57" s="576"/>
      <c r="F57" s="576"/>
      <c r="G57" s="576"/>
      <c r="H57" s="576"/>
      <c r="I57" s="576"/>
      <c r="J57" s="576"/>
      <c r="K57" s="576"/>
      <c r="L57" s="13"/>
    </row>
    <row r="58" spans="1:12">
      <c r="A58" s="410"/>
      <c r="B58" s="100"/>
      <c r="C58" s="100"/>
      <c r="D58" s="100"/>
      <c r="E58" s="100"/>
      <c r="F58" s="100"/>
      <c r="G58" s="70"/>
      <c r="H58" s="100"/>
    </row>
    <row r="59" spans="1:12">
      <c r="A59" s="393"/>
      <c r="B59" s="100"/>
      <c r="C59" s="100"/>
      <c r="D59" s="100"/>
      <c r="E59" s="100"/>
      <c r="F59" s="100"/>
      <c r="H59" s="100"/>
    </row>
    <row r="60" spans="1:12">
      <c r="A60" s="393"/>
      <c r="B60" s="100"/>
      <c r="C60" s="100"/>
      <c r="D60" s="100"/>
      <c r="E60" s="100"/>
      <c r="F60" s="100"/>
      <c r="G60" s="70"/>
      <c r="H60" s="100"/>
    </row>
    <row r="61" spans="1:12">
      <c r="B61" s="100" t="s">
        <v>310</v>
      </c>
    </row>
    <row r="63" spans="1:12">
      <c r="B63" s="100" t="s">
        <v>311</v>
      </c>
    </row>
    <row r="64" spans="1:12" ht="50.4" customHeight="1">
      <c r="B64" s="549" t="s">
        <v>537</v>
      </c>
      <c r="C64" s="549"/>
      <c r="D64" s="549"/>
      <c r="E64" s="549"/>
      <c r="F64" s="549"/>
      <c r="G64" s="549"/>
      <c r="H64" s="549"/>
    </row>
    <row r="65" spans="1:12" ht="15.75" customHeight="1">
      <c r="B65" s="549"/>
      <c r="C65" s="549"/>
      <c r="D65" s="549"/>
      <c r="E65" s="549"/>
      <c r="F65" s="549"/>
      <c r="G65" s="549"/>
      <c r="H65" s="549"/>
    </row>
    <row r="66" spans="1:12">
      <c r="B66" s="13"/>
      <c r="C66" s="103"/>
      <c r="D66" s="103"/>
      <c r="E66" s="103"/>
      <c r="F66" s="103"/>
      <c r="G66" s="103"/>
      <c r="H66" s="103"/>
    </row>
    <row r="67" spans="1:12" ht="52.95" customHeight="1">
      <c r="B67" s="347" t="s">
        <v>312</v>
      </c>
      <c r="C67" s="347" t="s">
        <v>538</v>
      </c>
      <c r="D67" s="347" t="s">
        <v>539</v>
      </c>
      <c r="E67" s="347" t="s">
        <v>313</v>
      </c>
      <c r="F67" s="171"/>
      <c r="G67" s="119"/>
      <c r="H67" s="119"/>
      <c r="I67" s="132"/>
      <c r="J67" s="119"/>
    </row>
    <row r="68" spans="1:12" ht="18.600000000000001" customHeight="1">
      <c r="B68" s="139" t="s">
        <v>590</v>
      </c>
      <c r="C68" s="254">
        <v>7799.24</v>
      </c>
      <c r="D68" s="255">
        <v>7263.59</v>
      </c>
      <c r="E68" s="255">
        <v>7263.59</v>
      </c>
      <c r="F68" s="256"/>
      <c r="G68" s="119"/>
      <c r="H68" s="119"/>
      <c r="I68" s="132"/>
      <c r="J68" s="119"/>
    </row>
    <row r="69" spans="1:12" ht="25.5" customHeight="1">
      <c r="B69" s="139" t="s">
        <v>314</v>
      </c>
      <c r="C69" s="254">
        <v>7799.24</v>
      </c>
      <c r="D69" s="255">
        <v>7283.62</v>
      </c>
      <c r="E69" s="255">
        <v>7283.62</v>
      </c>
      <c r="F69" s="256"/>
      <c r="G69" s="119"/>
      <c r="H69" s="119"/>
      <c r="I69" s="132"/>
      <c r="J69" s="119"/>
    </row>
    <row r="70" spans="1:12" ht="25.5" customHeight="1">
      <c r="B70" s="428" t="s">
        <v>591</v>
      </c>
      <c r="C70" s="427"/>
      <c r="D70" s="257"/>
      <c r="E70" s="257"/>
      <c r="F70" s="256"/>
      <c r="G70" s="119"/>
      <c r="H70" s="119"/>
      <c r="I70" s="132"/>
      <c r="J70" s="119"/>
    </row>
    <row r="71" spans="1:12">
      <c r="B71" s="104"/>
      <c r="C71" s="426"/>
      <c r="D71" s="425"/>
      <c r="E71" s="426"/>
      <c r="F71" s="424"/>
      <c r="G71" s="119"/>
      <c r="H71" s="119"/>
      <c r="I71" s="132"/>
    </row>
    <row r="72" spans="1:12">
      <c r="B72" s="104"/>
      <c r="C72" s="423"/>
      <c r="D72" s="422"/>
      <c r="E72" s="423"/>
      <c r="F72" s="421"/>
      <c r="G72" s="119"/>
      <c r="H72" s="119"/>
      <c r="I72" s="132"/>
    </row>
    <row r="73" spans="1:12">
      <c r="B73" s="100" t="s">
        <v>315</v>
      </c>
    </row>
    <row r="74" spans="1:12">
      <c r="B74" s="610" t="s">
        <v>316</v>
      </c>
      <c r="C74" s="610"/>
      <c r="D74" s="610"/>
      <c r="E74" s="610"/>
      <c r="F74" s="610"/>
      <c r="G74" s="610"/>
      <c r="H74" s="610"/>
    </row>
    <row r="75" spans="1:12" s="105" customFormat="1" ht="49.2" customHeight="1">
      <c r="A75" s="395"/>
      <c r="B75" s="547" t="s">
        <v>317</v>
      </c>
      <c r="C75" s="342" t="s">
        <v>318</v>
      </c>
      <c r="D75" s="342" t="s">
        <v>318</v>
      </c>
      <c r="E75" s="342" t="s">
        <v>319</v>
      </c>
      <c r="F75" s="342" t="s">
        <v>320</v>
      </c>
      <c r="G75" s="342" t="s">
        <v>321</v>
      </c>
      <c r="H75" s="342" t="s">
        <v>322</v>
      </c>
      <c r="I75" s="172"/>
      <c r="J75" s="173"/>
      <c r="K75" s="173"/>
      <c r="L75" s="173"/>
    </row>
    <row r="76" spans="1:12" ht="24" customHeight="1">
      <c r="B76" s="547"/>
      <c r="C76" s="342" t="s">
        <v>323</v>
      </c>
      <c r="D76" s="342" t="s">
        <v>324</v>
      </c>
      <c r="E76" s="348">
        <v>45657</v>
      </c>
      <c r="F76" s="342" t="s">
        <v>325</v>
      </c>
      <c r="G76" s="348">
        <v>45291</v>
      </c>
      <c r="H76" s="342" t="s">
        <v>325</v>
      </c>
      <c r="I76" s="132"/>
      <c r="J76" s="119"/>
      <c r="K76" s="119"/>
      <c r="L76" s="119"/>
    </row>
    <row r="77" spans="1:12" s="142" customFormat="1" ht="18.600000000000001" customHeight="1">
      <c r="A77" s="394"/>
      <c r="B77" s="307" t="s">
        <v>93</v>
      </c>
      <c r="C77" s="307"/>
      <c r="D77" s="307"/>
      <c r="E77" s="307"/>
      <c r="F77" s="307"/>
      <c r="G77" s="307"/>
      <c r="H77" s="307"/>
      <c r="I77" s="177"/>
      <c r="J77" s="158"/>
      <c r="K77" s="158"/>
      <c r="L77" s="158"/>
    </row>
    <row r="78" spans="1:12" s="142" customFormat="1" ht="18.600000000000001" customHeight="1">
      <c r="A78" s="394"/>
      <c r="B78" s="307" t="s">
        <v>326</v>
      </c>
      <c r="C78" s="307"/>
      <c r="D78" s="307"/>
      <c r="E78" s="307"/>
      <c r="F78" s="307"/>
      <c r="G78" s="307"/>
      <c r="H78" s="307"/>
      <c r="I78" s="177"/>
      <c r="J78" s="158"/>
      <c r="K78" s="158"/>
      <c r="L78" s="158"/>
    </row>
    <row r="79" spans="1:12" s="142" customFormat="1" ht="18.600000000000001" customHeight="1">
      <c r="A79" s="394"/>
      <c r="B79" s="233" t="s">
        <v>103</v>
      </c>
      <c r="C79" s="308" t="s">
        <v>327</v>
      </c>
      <c r="D79" s="309">
        <v>0</v>
      </c>
      <c r="E79" s="310">
        <v>7799.24</v>
      </c>
      <c r="F79" s="311">
        <v>0</v>
      </c>
      <c r="G79" s="312">
        <v>7263.59</v>
      </c>
      <c r="H79" s="311">
        <v>234863710.25</v>
      </c>
      <c r="I79" s="177"/>
      <c r="J79" s="158"/>
      <c r="K79" s="158"/>
      <c r="L79" s="158"/>
    </row>
    <row r="80" spans="1:12" s="142" customFormat="1" ht="18.600000000000001" customHeight="1">
      <c r="A80" s="394"/>
      <c r="B80" s="233" t="s">
        <v>255</v>
      </c>
      <c r="C80" s="308" t="s">
        <v>327</v>
      </c>
      <c r="D80" s="309">
        <v>9889.0500000000029</v>
      </c>
      <c r="E80" s="310">
        <v>7799.24</v>
      </c>
      <c r="F80" s="311">
        <v>77127074.321999997</v>
      </c>
      <c r="G80" s="312">
        <v>7263.59</v>
      </c>
      <c r="H80" s="311">
        <v>0</v>
      </c>
      <c r="I80" s="177"/>
      <c r="J80" s="158"/>
      <c r="K80" s="158"/>
      <c r="L80" s="158"/>
    </row>
    <row r="81" spans="1:12" s="142" customFormat="1" ht="18.600000000000001" customHeight="1">
      <c r="A81" s="394"/>
      <c r="B81" s="233" t="s">
        <v>328</v>
      </c>
      <c r="C81" s="308" t="s">
        <v>327</v>
      </c>
      <c r="D81" s="309">
        <v>1203.42</v>
      </c>
      <c r="E81" s="310">
        <v>7799.24</v>
      </c>
      <c r="F81" s="311">
        <v>9385761.4008000009</v>
      </c>
      <c r="G81" s="312">
        <v>7263.59</v>
      </c>
      <c r="H81" s="311">
        <v>0</v>
      </c>
      <c r="I81" s="177"/>
      <c r="J81" s="158"/>
      <c r="K81" s="158"/>
      <c r="L81" s="158"/>
    </row>
    <row r="82" spans="1:12" s="142" customFormat="1" ht="18.600000000000001" customHeight="1">
      <c r="A82" s="394"/>
      <c r="B82" s="307" t="s">
        <v>329</v>
      </c>
      <c r="C82" s="307"/>
      <c r="D82" s="307"/>
      <c r="E82" s="307"/>
      <c r="F82" s="307"/>
      <c r="G82" s="307"/>
      <c r="H82" s="307"/>
      <c r="I82" s="177"/>
      <c r="J82" s="158"/>
      <c r="K82" s="158"/>
      <c r="L82" s="158"/>
    </row>
    <row r="83" spans="1:12" s="142" customFormat="1" ht="18.600000000000001" customHeight="1">
      <c r="A83" s="394"/>
      <c r="B83" s="233" t="s">
        <v>330</v>
      </c>
      <c r="C83" s="308" t="s">
        <v>327</v>
      </c>
      <c r="D83" s="309">
        <v>0</v>
      </c>
      <c r="E83" s="310">
        <v>7799.24</v>
      </c>
      <c r="F83" s="311">
        <v>0</v>
      </c>
      <c r="G83" s="312">
        <v>7263.59</v>
      </c>
      <c r="H83" s="313">
        <v>0</v>
      </c>
      <c r="I83" s="177"/>
      <c r="J83" s="158"/>
      <c r="K83" s="158"/>
      <c r="L83" s="158"/>
    </row>
    <row r="84" spans="1:12" s="142" customFormat="1" ht="18.600000000000001" customHeight="1">
      <c r="A84" s="394"/>
      <c r="B84" s="314" t="s">
        <v>331</v>
      </c>
      <c r="C84" s="315"/>
      <c r="D84" s="316">
        <v>0</v>
      </c>
      <c r="E84" s="317"/>
      <c r="F84" s="220">
        <v>77127074.322000027</v>
      </c>
      <c r="G84" s="318"/>
      <c r="H84" s="220">
        <v>234863710.25</v>
      </c>
      <c r="I84" s="177"/>
      <c r="J84" s="343"/>
      <c r="K84" s="158"/>
      <c r="L84" s="158"/>
    </row>
    <row r="85" spans="1:12" s="142" customFormat="1" ht="18.600000000000001" customHeight="1">
      <c r="A85" s="394"/>
      <c r="B85" s="308"/>
      <c r="C85" s="308"/>
      <c r="D85" s="319"/>
      <c r="E85" s="310"/>
      <c r="F85" s="311"/>
      <c r="G85" s="320"/>
      <c r="H85" s="317"/>
      <c r="I85" s="177"/>
      <c r="J85" s="158"/>
      <c r="K85" s="158"/>
      <c r="L85" s="158"/>
    </row>
    <row r="86" spans="1:12" s="142" customFormat="1" ht="18.600000000000001" customHeight="1">
      <c r="A86" s="394"/>
      <c r="B86" s="307" t="s">
        <v>332</v>
      </c>
      <c r="C86" s="321"/>
      <c r="D86" s="322"/>
      <c r="E86" s="323"/>
      <c r="F86" s="324"/>
      <c r="G86" s="323"/>
      <c r="H86" s="323"/>
      <c r="I86" s="177"/>
      <c r="J86" s="158"/>
      <c r="K86" s="158"/>
      <c r="L86" s="158"/>
    </row>
    <row r="87" spans="1:12" s="142" customFormat="1" ht="18.600000000000001" customHeight="1">
      <c r="A87" s="394"/>
      <c r="B87" s="307" t="s">
        <v>333</v>
      </c>
      <c r="C87" s="321"/>
      <c r="D87" s="325"/>
      <c r="E87" s="307"/>
      <c r="F87" s="273"/>
      <c r="G87" s="307"/>
      <c r="H87" s="307"/>
      <c r="I87" s="177"/>
      <c r="J87" s="158"/>
      <c r="K87" s="158"/>
      <c r="L87" s="158"/>
    </row>
    <row r="88" spans="1:12" s="142" customFormat="1" ht="18.600000000000001" customHeight="1">
      <c r="A88" s="394"/>
      <c r="B88" s="233" t="s">
        <v>104</v>
      </c>
      <c r="C88" s="308" t="s">
        <v>327</v>
      </c>
      <c r="D88" s="309">
        <v>0</v>
      </c>
      <c r="E88" s="309">
        <v>7799.24</v>
      </c>
      <c r="F88" s="311">
        <v>0</v>
      </c>
      <c r="G88" s="312">
        <v>7283.62</v>
      </c>
      <c r="H88" s="311">
        <v>26640618.714000031</v>
      </c>
      <c r="I88" s="177"/>
      <c r="J88" s="158"/>
      <c r="K88" s="158"/>
      <c r="L88" s="158"/>
    </row>
    <row r="89" spans="1:12" s="142" customFormat="1" ht="18.600000000000001" customHeight="1">
      <c r="A89" s="394"/>
      <c r="B89" s="307" t="s">
        <v>334</v>
      </c>
      <c r="C89" s="321"/>
      <c r="D89" s="325"/>
      <c r="E89" s="307"/>
      <c r="F89" s="273"/>
      <c r="G89" s="307"/>
      <c r="H89" s="307"/>
      <c r="I89" s="177"/>
      <c r="J89" s="158"/>
      <c r="K89" s="158"/>
      <c r="L89" s="158"/>
    </row>
    <row r="90" spans="1:12" s="142" customFormat="1" ht="18.600000000000001" customHeight="1">
      <c r="A90" s="394"/>
      <c r="B90" s="233" t="s">
        <v>330</v>
      </c>
      <c r="C90" s="308" t="s">
        <v>327</v>
      </c>
      <c r="D90" s="309">
        <v>0</v>
      </c>
      <c r="E90" s="309">
        <v>7799.24</v>
      </c>
      <c r="F90" s="222">
        <v>0</v>
      </c>
      <c r="G90" s="312">
        <v>7283.62</v>
      </c>
      <c r="H90" s="313">
        <v>0</v>
      </c>
      <c r="I90" s="177"/>
      <c r="J90" s="158"/>
      <c r="K90" s="158"/>
      <c r="L90" s="158"/>
    </row>
    <row r="91" spans="1:12" s="142" customFormat="1" ht="18.600000000000001" customHeight="1">
      <c r="A91" s="394"/>
      <c r="B91" s="323" t="s">
        <v>335</v>
      </c>
      <c r="C91" s="315"/>
      <c r="D91" s="316">
        <v>0</v>
      </c>
      <c r="E91" s="248"/>
      <c r="F91" s="220">
        <v>0</v>
      </c>
      <c r="G91" s="326"/>
      <c r="H91" s="229">
        <v>26640618.714000031</v>
      </c>
      <c r="I91" s="177"/>
      <c r="J91" s="343"/>
      <c r="K91" s="158"/>
      <c r="L91" s="158"/>
    </row>
    <row r="92" spans="1:12">
      <c r="B92" s="13"/>
      <c r="I92" s="132"/>
      <c r="J92" s="158"/>
    </row>
    <row r="93" spans="1:12">
      <c r="B93" s="100" t="s">
        <v>336</v>
      </c>
      <c r="J93" s="142"/>
    </row>
    <row r="94" spans="1:12" ht="6" customHeight="1">
      <c r="J94" s="142"/>
    </row>
    <row r="95" spans="1:12" ht="29.4" customHeight="1">
      <c r="B95" s="549" t="s">
        <v>337</v>
      </c>
      <c r="C95" s="549"/>
      <c r="D95" s="549"/>
      <c r="E95" s="549"/>
      <c r="F95" s="549"/>
      <c r="G95" s="549"/>
      <c r="H95" s="549"/>
      <c r="I95" s="261"/>
      <c r="J95" s="142"/>
    </row>
    <row r="97" spans="1:17" s="107" customFormat="1" ht="35.4" customHeight="1">
      <c r="A97" s="396"/>
      <c r="B97" s="547" t="s">
        <v>312</v>
      </c>
      <c r="C97" s="547"/>
      <c r="D97" s="547"/>
      <c r="E97" s="342" t="s">
        <v>338</v>
      </c>
      <c r="F97" s="342" t="s">
        <v>339</v>
      </c>
      <c r="G97" s="342" t="s">
        <v>338</v>
      </c>
      <c r="H97" s="342" t="s">
        <v>339</v>
      </c>
      <c r="I97" s="174"/>
      <c r="J97" s="174"/>
      <c r="K97" s="174"/>
      <c r="L97" s="174"/>
      <c r="M97" s="174"/>
      <c r="N97" s="174"/>
    </row>
    <row r="98" spans="1:17" ht="18" customHeight="1">
      <c r="B98" s="547"/>
      <c r="C98" s="547"/>
      <c r="D98" s="547"/>
      <c r="E98" s="348">
        <v>45657</v>
      </c>
      <c r="F98" s="348">
        <v>45657</v>
      </c>
      <c r="G98" s="348">
        <v>45291</v>
      </c>
      <c r="H98" s="348">
        <v>45291</v>
      </c>
      <c r="I98" s="119"/>
      <c r="J98" s="119"/>
      <c r="K98" s="119"/>
      <c r="L98" s="119"/>
      <c r="M98" s="119"/>
      <c r="N98" s="119"/>
    </row>
    <row r="99" spans="1:17" s="142" customFormat="1" ht="18.600000000000001" customHeight="1">
      <c r="A99" s="394"/>
      <c r="B99" s="636" t="s">
        <v>340</v>
      </c>
      <c r="C99" s="636"/>
      <c r="D99" s="636"/>
      <c r="E99" s="312">
        <v>7799.24</v>
      </c>
      <c r="F99" s="222">
        <v>38870503</v>
      </c>
      <c r="G99" s="312">
        <v>7263.59</v>
      </c>
      <c r="H99" s="222">
        <v>28927635</v>
      </c>
      <c r="I99" s="158"/>
      <c r="J99" s="158"/>
      <c r="K99" s="158"/>
      <c r="L99" s="158"/>
      <c r="M99" s="158"/>
      <c r="N99" s="158"/>
    </row>
    <row r="100" spans="1:17" s="142" customFormat="1" ht="18.600000000000001" customHeight="1">
      <c r="A100" s="394"/>
      <c r="B100" s="636" t="s">
        <v>341</v>
      </c>
      <c r="C100" s="636"/>
      <c r="D100" s="636"/>
      <c r="E100" s="312">
        <v>7799.24</v>
      </c>
      <c r="F100" s="222">
        <v>3727305</v>
      </c>
      <c r="G100" s="312">
        <v>7283.62</v>
      </c>
      <c r="H100" s="222">
        <v>10740673</v>
      </c>
      <c r="I100" s="158"/>
      <c r="J100" s="158"/>
      <c r="K100" s="158"/>
      <c r="L100" s="158"/>
      <c r="M100" s="158"/>
      <c r="N100" s="158"/>
    </row>
    <row r="101" spans="1:17" s="142" customFormat="1" ht="18.600000000000001" customHeight="1">
      <c r="A101" s="394"/>
      <c r="B101" s="636" t="s">
        <v>342</v>
      </c>
      <c r="C101" s="636"/>
      <c r="D101" s="636"/>
      <c r="E101" s="312">
        <v>7799.24</v>
      </c>
      <c r="F101" s="222">
        <v>-40135890</v>
      </c>
      <c r="G101" s="312">
        <v>7263.59</v>
      </c>
      <c r="H101" s="222">
        <v>-38787613</v>
      </c>
      <c r="I101" s="158"/>
      <c r="J101" s="158"/>
      <c r="K101" s="152"/>
      <c r="L101" s="158"/>
      <c r="M101" s="158"/>
      <c r="N101" s="158"/>
    </row>
    <row r="102" spans="1:17" s="142" customFormat="1" ht="18.600000000000001" customHeight="1">
      <c r="A102" s="394"/>
      <c r="B102" s="636" t="s">
        <v>343</v>
      </c>
      <c r="C102" s="636"/>
      <c r="D102" s="636"/>
      <c r="E102" s="312">
        <v>7799.24</v>
      </c>
      <c r="F102" s="222">
        <v>-4253031</v>
      </c>
      <c r="G102" s="312">
        <v>7283.62</v>
      </c>
      <c r="H102" s="222">
        <v>-10759018</v>
      </c>
      <c r="I102" s="158"/>
      <c r="J102" s="158"/>
      <c r="K102" s="152"/>
      <c r="L102" s="158"/>
      <c r="M102" s="158"/>
      <c r="N102" s="158"/>
    </row>
    <row r="103" spans="1:17" ht="18.600000000000001" customHeight="1">
      <c r="B103" s="637" t="s">
        <v>344</v>
      </c>
      <c r="C103" s="637"/>
      <c r="D103" s="637"/>
      <c r="E103" s="420"/>
      <c r="F103" s="420">
        <v>-1791113</v>
      </c>
      <c r="G103" s="420"/>
      <c r="H103" s="405">
        <v>-9878323</v>
      </c>
      <c r="I103" s="119"/>
      <c r="J103" s="343">
        <v>0</v>
      </c>
      <c r="K103" s="106"/>
      <c r="L103" s="119"/>
      <c r="M103" s="119"/>
      <c r="N103" s="119"/>
    </row>
    <row r="104" spans="1:17">
      <c r="D104" s="109"/>
      <c r="H104" s="142"/>
      <c r="I104" s="132"/>
      <c r="J104" s="158"/>
      <c r="K104" s="106"/>
      <c r="L104" s="119"/>
      <c r="M104" s="119"/>
      <c r="N104" s="119"/>
    </row>
    <row r="105" spans="1:17">
      <c r="B105" s="100" t="s">
        <v>345</v>
      </c>
      <c r="D105" s="109"/>
      <c r="I105" s="132"/>
      <c r="J105" s="158"/>
      <c r="K105" s="106"/>
      <c r="L105" s="119"/>
      <c r="M105" s="119"/>
      <c r="N105" s="119"/>
    </row>
    <row r="106" spans="1:17">
      <c r="B106" s="100"/>
      <c r="D106" s="109"/>
      <c r="I106" s="132"/>
      <c r="J106" s="152"/>
      <c r="K106" s="106"/>
      <c r="L106" s="119"/>
      <c r="M106" s="119"/>
      <c r="N106" s="119"/>
    </row>
    <row r="107" spans="1:17">
      <c r="B107" s="100" t="s">
        <v>346</v>
      </c>
      <c r="I107" s="132"/>
      <c r="J107" s="106"/>
      <c r="K107" s="106"/>
      <c r="L107" s="119"/>
      <c r="M107" s="119"/>
      <c r="N107" s="119"/>
    </row>
    <row r="108" spans="1:17">
      <c r="B108" s="101" t="s">
        <v>347</v>
      </c>
      <c r="H108" s="119"/>
      <c r="I108" s="132"/>
      <c r="J108" s="119"/>
      <c r="K108" s="119"/>
      <c r="L108" s="119"/>
      <c r="M108" s="119"/>
      <c r="N108" s="119"/>
      <c r="O108" s="119"/>
      <c r="P108" s="119"/>
      <c r="Q108" s="119"/>
    </row>
    <row r="109" spans="1:17">
      <c r="B109" s="100"/>
      <c r="F109" s="119"/>
      <c r="G109" s="119"/>
      <c r="H109" s="119"/>
      <c r="I109" s="132"/>
      <c r="J109" s="119"/>
      <c r="K109" s="119"/>
      <c r="L109" s="119"/>
      <c r="M109" s="119"/>
      <c r="N109" s="119"/>
      <c r="O109" s="119"/>
      <c r="P109" s="119"/>
      <c r="Q109" s="119"/>
    </row>
    <row r="110" spans="1:17" ht="18" customHeight="1">
      <c r="B110" s="534" t="s">
        <v>348</v>
      </c>
      <c r="C110" s="534"/>
      <c r="D110" s="348">
        <v>45657</v>
      </c>
      <c r="E110" s="347">
        <v>45291</v>
      </c>
      <c r="F110" s="119"/>
      <c r="G110" s="119"/>
      <c r="H110" s="119"/>
      <c r="I110" s="132"/>
      <c r="J110" s="119"/>
      <c r="K110" s="119"/>
      <c r="L110" s="119"/>
      <c r="M110" s="119"/>
      <c r="N110" s="119"/>
      <c r="O110" s="119"/>
      <c r="P110" s="119"/>
      <c r="Q110" s="119"/>
    </row>
    <row r="111" spans="1:17" s="100" customFormat="1" ht="18.600000000000001" customHeight="1">
      <c r="A111" s="397"/>
      <c r="B111" s="574" t="s">
        <v>349</v>
      </c>
      <c r="C111" s="574"/>
      <c r="D111" s="249"/>
      <c r="E111" s="249"/>
      <c r="F111" s="250"/>
      <c r="G111" s="250"/>
      <c r="H111" s="175"/>
      <c r="I111" s="176"/>
      <c r="J111" s="175"/>
      <c r="K111" s="175"/>
      <c r="L111" s="175"/>
      <c r="M111" s="175"/>
      <c r="N111" s="175"/>
      <c r="O111" s="175"/>
      <c r="P111" s="175"/>
      <c r="Q111" s="175"/>
    </row>
    <row r="112" spans="1:17" s="100" customFormat="1" ht="18.600000000000001" customHeight="1">
      <c r="A112" s="398"/>
      <c r="B112" s="634" t="s">
        <v>350</v>
      </c>
      <c r="C112" s="635"/>
      <c r="D112" s="222">
        <v>2000000</v>
      </c>
      <c r="E112" s="236">
        <v>2000000</v>
      </c>
      <c r="F112" s="250"/>
      <c r="G112" s="250"/>
      <c r="H112" s="175"/>
      <c r="I112" s="176"/>
      <c r="J112" s="175"/>
      <c r="K112" s="175"/>
      <c r="L112" s="175"/>
      <c r="M112" s="175"/>
      <c r="N112" s="175"/>
      <c r="O112" s="175"/>
      <c r="P112" s="175"/>
      <c r="Q112" s="175"/>
    </row>
    <row r="113" spans="1:19" s="100" customFormat="1" ht="18.600000000000001" customHeight="1">
      <c r="A113" s="397"/>
      <c r="B113" s="574" t="s">
        <v>103</v>
      </c>
      <c r="C113" s="574"/>
      <c r="D113" s="251"/>
      <c r="E113" s="251"/>
      <c r="F113" s="482"/>
      <c r="G113" s="482"/>
      <c r="H113" s="483"/>
      <c r="I113" s="176"/>
      <c r="J113" s="175"/>
      <c r="K113" s="175"/>
      <c r="L113" s="175"/>
      <c r="M113" s="175"/>
      <c r="N113" s="175"/>
      <c r="O113" s="175"/>
      <c r="P113" s="175"/>
      <c r="Q113" s="175"/>
    </row>
    <row r="114" spans="1:19" s="100" customFormat="1" ht="18.600000000000001" customHeight="1">
      <c r="A114" s="398"/>
      <c r="B114" s="606" t="s">
        <v>254</v>
      </c>
      <c r="C114" s="616"/>
      <c r="D114" s="222">
        <v>870891049</v>
      </c>
      <c r="E114" s="252">
        <v>38102324</v>
      </c>
      <c r="F114" s="482"/>
      <c r="G114" s="482"/>
      <c r="H114" s="483"/>
      <c r="I114" s="176"/>
      <c r="J114" s="175"/>
      <c r="K114" s="175"/>
      <c r="L114" s="175"/>
      <c r="M114" s="175"/>
      <c r="N114" s="175"/>
      <c r="O114" s="175"/>
      <c r="P114" s="175"/>
      <c r="Q114" s="175"/>
      <c r="R114" s="175"/>
      <c r="S114" s="175"/>
    </row>
    <row r="115" spans="1:19" hidden="1">
      <c r="A115" s="398"/>
      <c r="B115" s="606" t="s">
        <v>351</v>
      </c>
      <c r="C115" s="616"/>
      <c r="D115" s="253">
        <v>0</v>
      </c>
      <c r="E115" s="252">
        <v>0</v>
      </c>
      <c r="F115" s="152"/>
      <c r="G115" s="152"/>
      <c r="H115" s="106"/>
      <c r="I115" s="132"/>
      <c r="J115" s="119"/>
      <c r="K115" s="119"/>
      <c r="L115" s="119"/>
      <c r="M115" s="119"/>
      <c r="N115" s="119"/>
      <c r="O115" s="119"/>
      <c r="P115" s="119"/>
      <c r="Q115" s="119"/>
      <c r="R115" s="119"/>
      <c r="S115" s="119"/>
    </row>
    <row r="116" spans="1:19" ht="18.600000000000001" customHeight="1">
      <c r="B116" s="586" t="s">
        <v>352</v>
      </c>
      <c r="C116" s="586"/>
      <c r="D116" s="237">
        <v>872891049</v>
      </c>
      <c r="E116" s="237">
        <v>40102324</v>
      </c>
      <c r="F116" s="258">
        <v>0</v>
      </c>
      <c r="G116" s="258">
        <v>0</v>
      </c>
      <c r="H116" s="106"/>
      <c r="I116" s="132"/>
      <c r="J116" s="119"/>
      <c r="K116" s="119"/>
      <c r="L116" s="119"/>
      <c r="M116" s="119"/>
      <c r="N116" s="119"/>
      <c r="O116" s="119"/>
      <c r="P116" s="119"/>
      <c r="Q116" s="119"/>
      <c r="R116" s="119"/>
      <c r="S116" s="119"/>
    </row>
    <row r="117" spans="1:19">
      <c r="D117" s="111"/>
      <c r="F117" s="106"/>
      <c r="G117" s="106"/>
      <c r="H117" s="106"/>
      <c r="I117" s="132"/>
      <c r="J117" s="119"/>
      <c r="K117" s="119"/>
      <c r="L117" s="119"/>
      <c r="M117" s="119"/>
      <c r="N117" s="119"/>
      <c r="O117" s="119"/>
      <c r="P117" s="119"/>
      <c r="Q117" s="119"/>
      <c r="R117" s="119"/>
      <c r="S117" s="119"/>
    </row>
    <row r="118" spans="1:19" s="69" customFormat="1">
      <c r="A118" s="399"/>
      <c r="B118" s="100" t="s">
        <v>353</v>
      </c>
      <c r="C118" s="85"/>
      <c r="D118" s="111"/>
      <c r="E118" s="112"/>
      <c r="F118" s="151"/>
      <c r="G118" s="151"/>
      <c r="H118" s="156"/>
      <c r="I118" s="264"/>
      <c r="J118" s="156"/>
      <c r="K118" s="156"/>
      <c r="L118" s="156"/>
      <c r="M118" s="156"/>
      <c r="N118" s="156"/>
      <c r="O118" s="156"/>
      <c r="P118" s="156"/>
      <c r="Q118" s="156"/>
      <c r="R118" s="156"/>
      <c r="S118" s="156"/>
    </row>
    <row r="119" spans="1:19" s="69" customFormat="1" ht="28.95" customHeight="1">
      <c r="A119" s="399"/>
      <c r="B119" s="352"/>
      <c r="C119" s="547" t="s">
        <v>354</v>
      </c>
      <c r="D119" s="547"/>
      <c r="E119" s="547"/>
      <c r="F119" s="353" t="s">
        <v>355</v>
      </c>
      <c r="G119" s="353" t="s">
        <v>356</v>
      </c>
      <c r="H119" s="353" t="s">
        <v>357</v>
      </c>
      <c r="I119" s="354" t="s">
        <v>358</v>
      </c>
      <c r="J119" s="353" t="s">
        <v>359</v>
      </c>
      <c r="K119" s="156"/>
      <c r="L119" s="181"/>
      <c r="M119" s="181"/>
      <c r="N119" s="156"/>
      <c r="O119" s="156"/>
      <c r="P119" s="156"/>
      <c r="Q119" s="156"/>
      <c r="R119" s="156"/>
      <c r="S119" s="156"/>
    </row>
    <row r="120" spans="1:19" s="277" customFormat="1" ht="18.600000000000001" customHeight="1">
      <c r="A120" s="399"/>
      <c r="B120" s="567" t="s">
        <v>360</v>
      </c>
      <c r="C120" s="568"/>
      <c r="D120" s="568"/>
      <c r="E120" s="569"/>
      <c r="F120" s="231"/>
      <c r="G120" s="231"/>
      <c r="H120" s="231"/>
      <c r="I120" s="231"/>
      <c r="J120" s="240"/>
      <c r="K120" s="266"/>
      <c r="L120" s="276"/>
      <c r="M120" s="276"/>
      <c r="N120" s="266"/>
      <c r="O120" s="266"/>
      <c r="P120" s="266"/>
      <c r="Q120" s="266"/>
      <c r="R120" s="266"/>
      <c r="S120" s="266"/>
    </row>
    <row r="121" spans="1:19" s="277" customFormat="1" ht="15" customHeight="1">
      <c r="A121" s="399"/>
      <c r="B121" s="278" t="s">
        <v>460</v>
      </c>
      <c r="C121" s="375" t="s">
        <v>361</v>
      </c>
      <c r="D121" s="376"/>
      <c r="E121" s="377"/>
      <c r="F121" s="227">
        <v>222951790</v>
      </c>
      <c r="G121" s="227">
        <v>220910510.89807975</v>
      </c>
      <c r="H121" s="227">
        <v>210000000</v>
      </c>
      <c r="I121" s="238">
        <v>1.0519548138003798</v>
      </c>
      <c r="J121" s="239">
        <v>46134</v>
      </c>
      <c r="K121" s="266"/>
      <c r="L121" s="276"/>
      <c r="M121" s="276"/>
      <c r="N121" s="266"/>
      <c r="O121" s="266"/>
      <c r="P121" s="266"/>
      <c r="Q121" s="266"/>
      <c r="R121" s="266"/>
      <c r="S121" s="266"/>
    </row>
    <row r="122" spans="1:19" s="277" customFormat="1" ht="15" customHeight="1">
      <c r="A122" s="399"/>
      <c r="B122" s="278" t="s">
        <v>547</v>
      </c>
      <c r="C122" s="375" t="s">
        <v>361</v>
      </c>
      <c r="D122" s="376"/>
      <c r="E122" s="377"/>
      <c r="F122" s="227">
        <v>194041198</v>
      </c>
      <c r="G122" s="227">
        <v>193413257.89399293</v>
      </c>
      <c r="H122" s="227">
        <v>190000000</v>
      </c>
      <c r="I122" s="238">
        <v>1.0179645152315417</v>
      </c>
      <c r="J122" s="239">
        <v>46335</v>
      </c>
      <c r="K122" s="266"/>
      <c r="L122" s="266"/>
      <c r="M122" s="266"/>
      <c r="N122" s="266"/>
      <c r="O122" s="266"/>
      <c r="P122" s="266"/>
      <c r="Q122" s="266"/>
      <c r="R122" s="266"/>
      <c r="S122" s="266"/>
    </row>
    <row r="123" spans="1:19" s="277" customFormat="1" ht="15" customHeight="1">
      <c r="A123" s="399"/>
      <c r="B123" s="278" t="s">
        <v>548</v>
      </c>
      <c r="C123" s="375" t="s">
        <v>361</v>
      </c>
      <c r="D123" s="376"/>
      <c r="E123" s="377"/>
      <c r="F123" s="227">
        <v>202061312</v>
      </c>
      <c r="G123" s="227">
        <v>201646888.69863015</v>
      </c>
      <c r="H123" s="227">
        <v>200000000</v>
      </c>
      <c r="I123" s="238">
        <v>1.0082344434931507</v>
      </c>
      <c r="J123" s="239">
        <v>45755</v>
      </c>
      <c r="K123" s="266"/>
      <c r="L123" s="265"/>
      <c r="M123" s="276"/>
      <c r="N123" s="266"/>
      <c r="O123" s="266"/>
      <c r="P123" s="266"/>
      <c r="Q123" s="266"/>
      <c r="R123" s="266"/>
      <c r="S123" s="266"/>
    </row>
    <row r="124" spans="1:19" s="277" customFormat="1" ht="15" customHeight="1">
      <c r="A124" s="399"/>
      <c r="B124" s="278" t="s">
        <v>549</v>
      </c>
      <c r="C124" s="375" t="s">
        <v>361</v>
      </c>
      <c r="D124" s="376"/>
      <c r="E124" s="377"/>
      <c r="F124" s="227">
        <v>106541066</v>
      </c>
      <c r="G124" s="227">
        <v>107052818.25456454</v>
      </c>
      <c r="H124" s="227">
        <v>100000000</v>
      </c>
      <c r="I124" s="238">
        <v>1.0705281825456454</v>
      </c>
      <c r="J124" s="239">
        <v>46993</v>
      </c>
      <c r="K124" s="266"/>
      <c r="L124" s="266"/>
      <c r="M124" s="266"/>
      <c r="N124" s="266"/>
      <c r="O124" s="266"/>
      <c r="P124" s="266"/>
      <c r="Q124" s="266"/>
      <c r="R124" s="266"/>
      <c r="S124" s="266"/>
    </row>
    <row r="125" spans="1:19" s="277" customFormat="1" ht="15" customHeight="1">
      <c r="A125" s="399"/>
      <c r="B125" s="278" t="s">
        <v>550</v>
      </c>
      <c r="C125" s="375" t="s">
        <v>361</v>
      </c>
      <c r="D125" s="376"/>
      <c r="E125" s="377"/>
      <c r="F125" s="227">
        <v>106541066</v>
      </c>
      <c r="G125" s="227">
        <v>107052818.25456454</v>
      </c>
      <c r="H125" s="227">
        <v>100000000</v>
      </c>
      <c r="I125" s="238">
        <v>1.0705281825456454</v>
      </c>
      <c r="J125" s="239">
        <v>46993</v>
      </c>
      <c r="K125" s="266"/>
      <c r="L125" s="266"/>
      <c r="M125" s="266"/>
      <c r="N125" s="266"/>
      <c r="O125" s="266"/>
      <c r="P125" s="266"/>
      <c r="Q125" s="266"/>
      <c r="R125" s="266"/>
      <c r="S125" s="266"/>
    </row>
    <row r="126" spans="1:19" s="277" customFormat="1" ht="15" customHeight="1">
      <c r="A126" s="399"/>
      <c r="B126" s="278" t="s">
        <v>551</v>
      </c>
      <c r="C126" s="375" t="s">
        <v>361</v>
      </c>
      <c r="D126" s="376"/>
      <c r="E126" s="377"/>
      <c r="F126" s="227">
        <v>150627219</v>
      </c>
      <c r="G126" s="227">
        <v>151287744.62671232</v>
      </c>
      <c r="H126" s="227">
        <v>150000000</v>
      </c>
      <c r="I126" s="238">
        <v>1.0085849641780822</v>
      </c>
      <c r="J126" s="239">
        <v>45803</v>
      </c>
      <c r="K126" s="266"/>
      <c r="L126" s="266"/>
      <c r="M126" s="266"/>
      <c r="N126" s="266"/>
      <c r="O126" s="266"/>
      <c r="P126" s="266"/>
      <c r="Q126" s="266"/>
      <c r="R126" s="266"/>
      <c r="S126" s="266"/>
    </row>
    <row r="127" spans="1:19" s="277" customFormat="1" ht="15" customHeight="1">
      <c r="A127" s="399"/>
      <c r="B127" s="278" t="s">
        <v>552</v>
      </c>
      <c r="C127" s="375" t="s">
        <v>361</v>
      </c>
      <c r="D127" s="376"/>
      <c r="E127" s="377"/>
      <c r="F127" s="227">
        <v>150627219</v>
      </c>
      <c r="G127" s="227">
        <v>151287744.62671232</v>
      </c>
      <c r="H127" s="227">
        <v>150000000</v>
      </c>
      <c r="I127" s="238">
        <v>1.0085849641780822</v>
      </c>
      <c r="J127" s="239">
        <v>45803</v>
      </c>
      <c r="K127" s="266"/>
      <c r="L127" s="266"/>
      <c r="M127" s="266"/>
      <c r="N127" s="266"/>
      <c r="O127" s="266"/>
      <c r="P127" s="266"/>
      <c r="Q127" s="266"/>
      <c r="R127" s="266"/>
      <c r="S127" s="266"/>
    </row>
    <row r="128" spans="1:19" s="277" customFormat="1" ht="15" customHeight="1">
      <c r="A128" s="399"/>
      <c r="B128" s="278" t="s">
        <v>553</v>
      </c>
      <c r="C128" s="375" t="s">
        <v>361</v>
      </c>
      <c r="D128" s="376"/>
      <c r="E128" s="377"/>
      <c r="F128" s="227">
        <v>150627219</v>
      </c>
      <c r="G128" s="227">
        <v>151287744.62671232</v>
      </c>
      <c r="H128" s="227">
        <v>150000000</v>
      </c>
      <c r="I128" s="238">
        <v>1.0085849641780822</v>
      </c>
      <c r="J128" s="239">
        <v>45803</v>
      </c>
      <c r="K128" s="266"/>
      <c r="L128" s="266"/>
      <c r="M128" s="266"/>
      <c r="N128" s="266"/>
      <c r="O128" s="266"/>
      <c r="P128" s="266"/>
      <c r="Q128" s="266"/>
      <c r="R128" s="266"/>
      <c r="S128" s="266"/>
    </row>
    <row r="129" spans="1:19" s="277" customFormat="1" ht="15" customHeight="1">
      <c r="A129" s="399"/>
      <c r="B129" s="278" t="s">
        <v>554</v>
      </c>
      <c r="C129" s="375" t="s">
        <v>361</v>
      </c>
      <c r="D129" s="376"/>
      <c r="E129" s="377"/>
      <c r="F129" s="227">
        <v>152212808</v>
      </c>
      <c r="G129" s="227">
        <v>152850180.0393835</v>
      </c>
      <c r="H129" s="227">
        <v>150000000</v>
      </c>
      <c r="I129" s="238">
        <v>1.0190012002625566</v>
      </c>
      <c r="J129" s="239">
        <v>46531</v>
      </c>
      <c r="K129" s="266"/>
      <c r="L129" s="266"/>
      <c r="M129" s="266"/>
      <c r="N129" s="266"/>
      <c r="O129" s="266"/>
      <c r="P129" s="266"/>
      <c r="Q129" s="266"/>
      <c r="R129" s="266"/>
      <c r="S129" s="266"/>
    </row>
    <row r="130" spans="1:19" s="277" customFormat="1" ht="15" customHeight="1">
      <c r="A130" s="399"/>
      <c r="B130" s="278" t="s">
        <v>555</v>
      </c>
      <c r="C130" s="375" t="s">
        <v>361</v>
      </c>
      <c r="D130" s="376"/>
      <c r="E130" s="377"/>
      <c r="F130" s="227">
        <v>152212808</v>
      </c>
      <c r="G130" s="227">
        <v>152850180.0393835</v>
      </c>
      <c r="H130" s="227">
        <v>150000000</v>
      </c>
      <c r="I130" s="238">
        <v>1.0190012002625566</v>
      </c>
      <c r="J130" s="239">
        <v>46531</v>
      </c>
      <c r="K130" s="266"/>
      <c r="L130" s="266"/>
      <c r="M130" s="266"/>
      <c r="N130" s="266"/>
      <c r="O130" s="266"/>
      <c r="P130" s="266"/>
      <c r="Q130" s="266"/>
      <c r="R130" s="266"/>
      <c r="S130" s="266"/>
    </row>
    <row r="131" spans="1:19" s="277" customFormat="1" ht="15" customHeight="1">
      <c r="A131" s="399"/>
      <c r="B131" s="278" t="s">
        <v>556</v>
      </c>
      <c r="C131" s="375" t="s">
        <v>361</v>
      </c>
      <c r="D131" s="376"/>
      <c r="E131" s="377"/>
      <c r="F131" s="227">
        <v>152212808</v>
      </c>
      <c r="G131" s="227">
        <v>152850180.0393835</v>
      </c>
      <c r="H131" s="227">
        <v>150000000</v>
      </c>
      <c r="I131" s="238">
        <v>1.0190012002625566</v>
      </c>
      <c r="J131" s="239">
        <v>46531</v>
      </c>
      <c r="K131" s="266"/>
      <c r="L131" s="266"/>
      <c r="M131" s="266"/>
      <c r="N131" s="266"/>
      <c r="O131" s="266"/>
      <c r="P131" s="266"/>
      <c r="Q131" s="266"/>
      <c r="R131" s="266"/>
      <c r="S131" s="266"/>
    </row>
    <row r="132" spans="1:19" s="277" customFormat="1" ht="15" customHeight="1">
      <c r="A132" s="399"/>
      <c r="B132" s="278" t="s">
        <v>557</v>
      </c>
      <c r="C132" s="375" t="s">
        <v>361</v>
      </c>
      <c r="D132" s="376"/>
      <c r="E132" s="377"/>
      <c r="F132" s="227">
        <v>106831776</v>
      </c>
      <c r="G132" s="227">
        <v>107344100.36138289</v>
      </c>
      <c r="H132" s="227">
        <v>100000000</v>
      </c>
      <c r="I132" s="238">
        <v>1.0734410036138289</v>
      </c>
      <c r="J132" s="239">
        <v>46979</v>
      </c>
      <c r="K132" s="266"/>
      <c r="L132" s="266"/>
      <c r="M132" s="266"/>
      <c r="N132" s="266"/>
      <c r="O132" s="266"/>
      <c r="P132" s="266"/>
      <c r="Q132" s="266"/>
      <c r="R132" s="266"/>
      <c r="S132" s="266"/>
    </row>
    <row r="133" spans="1:19" s="277" customFormat="1" ht="15" customHeight="1">
      <c r="A133" s="399"/>
      <c r="B133" s="278" t="s">
        <v>558</v>
      </c>
      <c r="C133" s="375" t="s">
        <v>361</v>
      </c>
      <c r="D133" s="376"/>
      <c r="E133" s="377"/>
      <c r="F133" s="227">
        <v>106831776</v>
      </c>
      <c r="G133" s="227">
        <v>107344100.36138289</v>
      </c>
      <c r="H133" s="227">
        <v>100000000</v>
      </c>
      <c r="I133" s="238">
        <v>1.0734410036138289</v>
      </c>
      <c r="J133" s="239">
        <v>46979</v>
      </c>
      <c r="K133" s="266"/>
      <c r="L133" s="266"/>
      <c r="M133" s="266"/>
      <c r="N133" s="266"/>
      <c r="O133" s="266"/>
      <c r="P133" s="266"/>
      <c r="Q133" s="266"/>
      <c r="R133" s="266"/>
      <c r="S133" s="266"/>
    </row>
    <row r="134" spans="1:19" s="277" customFormat="1" ht="15" customHeight="1">
      <c r="A134" s="399"/>
      <c r="B134" s="278" t="s">
        <v>559</v>
      </c>
      <c r="C134" s="375" t="s">
        <v>361</v>
      </c>
      <c r="D134" s="376"/>
      <c r="E134" s="377"/>
      <c r="F134" s="227">
        <v>106831776</v>
      </c>
      <c r="G134" s="227">
        <v>107344100.36138289</v>
      </c>
      <c r="H134" s="227">
        <v>100000000</v>
      </c>
      <c r="I134" s="238">
        <v>1.0734410036138289</v>
      </c>
      <c r="J134" s="239">
        <v>46979</v>
      </c>
      <c r="K134" s="266"/>
      <c r="L134" s="266"/>
      <c r="M134" s="266"/>
      <c r="N134" s="266"/>
      <c r="O134" s="266"/>
      <c r="P134" s="266"/>
      <c r="Q134" s="266"/>
      <c r="R134" s="266"/>
      <c r="S134" s="266"/>
    </row>
    <row r="135" spans="1:19" s="277" customFormat="1" ht="15" customHeight="1">
      <c r="A135" s="399"/>
      <c r="B135" s="278" t="s">
        <v>560</v>
      </c>
      <c r="C135" s="375" t="s">
        <v>361</v>
      </c>
      <c r="D135" s="376"/>
      <c r="E135" s="377"/>
      <c r="F135" s="227">
        <v>106831776</v>
      </c>
      <c r="G135" s="227">
        <v>107344100.36138289</v>
      </c>
      <c r="H135" s="227">
        <v>100000000</v>
      </c>
      <c r="I135" s="238">
        <v>1.0734410036138289</v>
      </c>
      <c r="J135" s="239">
        <v>46979</v>
      </c>
      <c r="K135" s="266"/>
      <c r="L135" s="266"/>
      <c r="M135" s="266"/>
      <c r="N135" s="266"/>
      <c r="O135" s="266"/>
      <c r="P135" s="266"/>
      <c r="Q135" s="266"/>
      <c r="R135" s="266"/>
      <c r="S135" s="266"/>
    </row>
    <row r="136" spans="1:19" s="277" customFormat="1" ht="15" customHeight="1">
      <c r="A136" s="399"/>
      <c r="B136" s="278" t="s">
        <v>561</v>
      </c>
      <c r="C136" s="375" t="s">
        <v>361</v>
      </c>
      <c r="D136" s="376"/>
      <c r="E136" s="377"/>
      <c r="F136" s="227">
        <v>106831776</v>
      </c>
      <c r="G136" s="227">
        <v>107344100.36138289</v>
      </c>
      <c r="H136" s="227">
        <v>100000000</v>
      </c>
      <c r="I136" s="238">
        <v>1.0734410036138289</v>
      </c>
      <c r="J136" s="239">
        <v>46979</v>
      </c>
      <c r="K136" s="266"/>
      <c r="L136" s="266"/>
      <c r="M136" s="266"/>
      <c r="N136" s="266"/>
      <c r="O136" s="266"/>
      <c r="P136" s="266"/>
      <c r="Q136" s="266"/>
      <c r="R136" s="266"/>
      <c r="S136" s="266"/>
    </row>
    <row r="137" spans="1:19" s="277" customFormat="1" ht="15" customHeight="1">
      <c r="A137" s="399"/>
      <c r="B137" s="278" t="s">
        <v>562</v>
      </c>
      <c r="C137" s="375" t="s">
        <v>361</v>
      </c>
      <c r="D137" s="376"/>
      <c r="E137" s="377"/>
      <c r="F137" s="227">
        <v>106831776</v>
      </c>
      <c r="G137" s="227">
        <v>107344100.36138289</v>
      </c>
      <c r="H137" s="227">
        <v>100000000</v>
      </c>
      <c r="I137" s="238">
        <v>1.0734410036138289</v>
      </c>
      <c r="J137" s="239">
        <v>46979</v>
      </c>
      <c r="K137" s="266"/>
      <c r="L137" s="266"/>
      <c r="M137" s="266"/>
      <c r="N137" s="266"/>
      <c r="O137" s="266"/>
      <c r="P137" s="266"/>
      <c r="Q137" s="266"/>
      <c r="R137" s="266"/>
      <c r="S137" s="266"/>
    </row>
    <row r="138" spans="1:19" s="277" customFormat="1" ht="15" customHeight="1">
      <c r="A138" s="399"/>
      <c r="B138" s="278" t="s">
        <v>563</v>
      </c>
      <c r="C138" s="375" t="s">
        <v>361</v>
      </c>
      <c r="D138" s="376"/>
      <c r="E138" s="377"/>
      <c r="F138" s="227">
        <v>106831776</v>
      </c>
      <c r="G138" s="227">
        <v>107344100.36138289</v>
      </c>
      <c r="H138" s="227">
        <v>100000000</v>
      </c>
      <c r="I138" s="238">
        <v>1.0734410036138289</v>
      </c>
      <c r="J138" s="239">
        <v>46979</v>
      </c>
      <c r="K138" s="266"/>
      <c r="L138" s="266"/>
      <c r="M138" s="266"/>
      <c r="N138" s="266"/>
      <c r="O138" s="266"/>
      <c r="P138" s="266"/>
      <c r="Q138" s="266"/>
      <c r="R138" s="266"/>
      <c r="S138" s="266"/>
    </row>
    <row r="139" spans="1:19" s="277" customFormat="1" ht="15" customHeight="1">
      <c r="A139" s="399"/>
      <c r="B139" s="278" t="s">
        <v>564</v>
      </c>
      <c r="C139" s="375" t="s">
        <v>361</v>
      </c>
      <c r="D139" s="376"/>
      <c r="E139" s="377"/>
      <c r="F139" s="227">
        <v>106831776</v>
      </c>
      <c r="G139" s="227">
        <v>107344100.36138289</v>
      </c>
      <c r="H139" s="227">
        <v>100000000</v>
      </c>
      <c r="I139" s="238">
        <v>1.0734410036138289</v>
      </c>
      <c r="J139" s="239">
        <v>46979</v>
      </c>
      <c r="K139" s="266"/>
      <c r="L139" s="266"/>
      <c r="M139" s="266"/>
      <c r="N139" s="266"/>
      <c r="O139" s="266"/>
      <c r="P139" s="266"/>
      <c r="Q139" s="266"/>
      <c r="R139" s="266"/>
      <c r="S139" s="266"/>
    </row>
    <row r="140" spans="1:19" s="277" customFormat="1" ht="15" customHeight="1">
      <c r="A140" s="399"/>
      <c r="B140" s="278" t="s">
        <v>565</v>
      </c>
      <c r="C140" s="375" t="s">
        <v>361</v>
      </c>
      <c r="D140" s="376"/>
      <c r="E140" s="377"/>
      <c r="F140" s="227">
        <v>106831776</v>
      </c>
      <c r="G140" s="227">
        <v>107344100.36138289</v>
      </c>
      <c r="H140" s="227">
        <v>100000000</v>
      </c>
      <c r="I140" s="238">
        <v>1.0734410036138289</v>
      </c>
      <c r="J140" s="239">
        <v>46979</v>
      </c>
      <c r="K140" s="266"/>
      <c r="L140" s="266"/>
      <c r="M140" s="266"/>
      <c r="N140" s="266"/>
      <c r="O140" s="266"/>
      <c r="P140" s="266"/>
      <c r="Q140" s="266"/>
      <c r="R140" s="266"/>
      <c r="S140" s="266"/>
    </row>
    <row r="141" spans="1:19" s="277" customFormat="1" ht="15" customHeight="1">
      <c r="A141" s="399"/>
      <c r="B141" s="278" t="s">
        <v>566</v>
      </c>
      <c r="C141" s="375" t="s">
        <v>361</v>
      </c>
      <c r="D141" s="376"/>
      <c r="E141" s="377"/>
      <c r="F141" s="227">
        <v>106831776</v>
      </c>
      <c r="G141" s="227">
        <v>107344100.36138289</v>
      </c>
      <c r="H141" s="227">
        <v>100000000</v>
      </c>
      <c r="I141" s="238">
        <v>1.0734410036138289</v>
      </c>
      <c r="J141" s="239">
        <v>46979</v>
      </c>
      <c r="K141" s="266"/>
      <c r="L141" s="266"/>
      <c r="M141" s="266"/>
      <c r="N141" s="266"/>
      <c r="O141" s="266"/>
      <c r="P141" s="266"/>
      <c r="Q141" s="266"/>
      <c r="R141" s="266"/>
      <c r="S141" s="266"/>
    </row>
    <row r="142" spans="1:19" s="277" customFormat="1" ht="15" customHeight="1">
      <c r="A142" s="399"/>
      <c r="B142" s="278" t="s">
        <v>567</v>
      </c>
      <c r="C142" s="375" t="s">
        <v>361</v>
      </c>
      <c r="D142" s="376"/>
      <c r="E142" s="377"/>
      <c r="F142" s="227">
        <v>245939013</v>
      </c>
      <c r="G142" s="227">
        <v>245622731.23960584</v>
      </c>
      <c r="H142" s="227">
        <v>250000000</v>
      </c>
      <c r="I142" s="238">
        <v>0.98249092495842338</v>
      </c>
      <c r="J142" s="239">
        <v>46889</v>
      </c>
      <c r="K142" s="266"/>
      <c r="L142" s="266"/>
      <c r="M142" s="266"/>
      <c r="N142" s="266"/>
      <c r="O142" s="266"/>
      <c r="P142" s="266"/>
      <c r="Q142" s="266"/>
      <c r="R142" s="266"/>
      <c r="S142" s="266"/>
    </row>
    <row r="143" spans="1:19" s="277" customFormat="1" ht="15" customHeight="1">
      <c r="A143" s="399"/>
      <c r="B143" s="278" t="s">
        <v>568</v>
      </c>
      <c r="C143" s="375" t="s">
        <v>361</v>
      </c>
      <c r="D143" s="376"/>
      <c r="E143" s="377"/>
      <c r="F143" s="227">
        <v>20126857</v>
      </c>
      <c r="G143" s="227">
        <v>20226985.340618748</v>
      </c>
      <c r="H143" s="227">
        <v>20000000</v>
      </c>
      <c r="I143" s="238">
        <v>1.0113492670309374</v>
      </c>
      <c r="J143" s="239">
        <v>45813</v>
      </c>
      <c r="K143" s="266"/>
      <c r="L143" s="266"/>
      <c r="M143" s="266"/>
      <c r="N143" s="266"/>
      <c r="O143" s="266"/>
      <c r="P143" s="266"/>
      <c r="Q143" s="266"/>
      <c r="R143" s="266"/>
      <c r="S143" s="266"/>
    </row>
    <row r="144" spans="1:19" s="277" customFormat="1" ht="15" customHeight="1">
      <c r="A144" s="399"/>
      <c r="B144" s="278" t="s">
        <v>569</v>
      </c>
      <c r="C144" s="375" t="s">
        <v>361</v>
      </c>
      <c r="D144" s="376"/>
      <c r="E144" s="377"/>
      <c r="F144" s="227">
        <v>49423593</v>
      </c>
      <c r="G144" s="227">
        <v>49352169.694706813</v>
      </c>
      <c r="H144" s="227">
        <v>50000000</v>
      </c>
      <c r="I144" s="238">
        <v>0.9870433938941362</v>
      </c>
      <c r="J144" s="239">
        <v>46885</v>
      </c>
      <c r="K144" s="266"/>
      <c r="L144" s="266"/>
      <c r="M144" s="266"/>
      <c r="N144" s="266"/>
      <c r="O144" s="266"/>
      <c r="P144" s="266"/>
      <c r="Q144" s="266"/>
      <c r="R144" s="266"/>
      <c r="S144" s="266"/>
    </row>
    <row r="145" spans="1:19" s="277" customFormat="1" ht="15" customHeight="1">
      <c r="A145" s="399"/>
      <c r="B145" s="278" t="s">
        <v>570</v>
      </c>
      <c r="C145" s="375" t="s">
        <v>361</v>
      </c>
      <c r="D145" s="376"/>
      <c r="E145" s="377"/>
      <c r="F145" s="227">
        <v>150800538</v>
      </c>
      <c r="G145" s="227">
        <v>150540872.55381605</v>
      </c>
      <c r="H145" s="227">
        <v>150000000</v>
      </c>
      <c r="I145" s="238">
        <v>1.0036058170254403</v>
      </c>
      <c r="J145" s="239">
        <v>45789</v>
      </c>
      <c r="K145" s="266"/>
      <c r="L145" s="266"/>
      <c r="M145" s="266"/>
      <c r="N145" s="266"/>
      <c r="O145" s="266"/>
      <c r="P145" s="266"/>
      <c r="Q145" s="266"/>
      <c r="R145" s="266"/>
      <c r="S145" s="266"/>
    </row>
    <row r="146" spans="1:19" s="277" customFormat="1" ht="15" customHeight="1">
      <c r="A146" s="399"/>
      <c r="B146" s="278" t="s">
        <v>571</v>
      </c>
      <c r="C146" s="375" t="s">
        <v>361</v>
      </c>
      <c r="D146" s="376"/>
      <c r="E146" s="377"/>
      <c r="F146" s="227">
        <v>245939013</v>
      </c>
      <c r="G146" s="227">
        <v>245622731.23960584</v>
      </c>
      <c r="H146" s="227">
        <v>250000000</v>
      </c>
      <c r="I146" s="238">
        <v>0.98249092495842338</v>
      </c>
      <c r="J146" s="239">
        <v>46889</v>
      </c>
      <c r="K146" s="266"/>
      <c r="L146" s="266"/>
      <c r="M146" s="266"/>
      <c r="N146" s="266"/>
      <c r="O146" s="266"/>
      <c r="P146" s="266"/>
      <c r="Q146" s="266"/>
      <c r="R146" s="266"/>
      <c r="S146" s="266"/>
    </row>
    <row r="147" spans="1:19" s="277" customFormat="1" ht="15" customHeight="1">
      <c r="A147" s="399"/>
      <c r="B147" s="278" t="s">
        <v>572</v>
      </c>
      <c r="C147" s="375" t="s">
        <v>361</v>
      </c>
      <c r="D147" s="376"/>
      <c r="E147" s="377"/>
      <c r="F147" s="227">
        <v>202756244</v>
      </c>
      <c r="G147" s="227">
        <v>203610840.87096375</v>
      </c>
      <c r="H147" s="227">
        <v>200000000</v>
      </c>
      <c r="I147" s="238">
        <v>1.0180542043548189</v>
      </c>
      <c r="J147" s="239">
        <v>46531</v>
      </c>
      <c r="K147" s="266"/>
      <c r="L147" s="266"/>
      <c r="M147" s="266"/>
      <c r="N147" s="266"/>
      <c r="O147" s="266"/>
      <c r="P147" s="266"/>
      <c r="Q147" s="266"/>
      <c r="R147" s="266"/>
      <c r="S147" s="266"/>
    </row>
    <row r="148" spans="1:19" s="277" customFormat="1" ht="15" customHeight="1">
      <c r="A148" s="399"/>
      <c r="B148" s="278" t="s">
        <v>573</v>
      </c>
      <c r="C148" s="375" t="s">
        <v>361</v>
      </c>
      <c r="D148" s="376"/>
      <c r="E148" s="377"/>
      <c r="F148" s="227">
        <v>200969159</v>
      </c>
      <c r="G148" s="227">
        <v>201832460.58561644</v>
      </c>
      <c r="H148" s="227">
        <v>200000000</v>
      </c>
      <c r="I148" s="238">
        <v>1.0091623029280823</v>
      </c>
      <c r="J148" s="239">
        <v>45803</v>
      </c>
      <c r="K148" s="266"/>
      <c r="L148" s="266"/>
      <c r="M148" s="266"/>
      <c r="N148" s="266"/>
      <c r="O148" s="266"/>
      <c r="P148" s="266"/>
      <c r="Q148" s="266"/>
      <c r="R148" s="266"/>
      <c r="S148" s="266"/>
    </row>
    <row r="149" spans="1:19" s="277" customFormat="1" ht="15" customHeight="1">
      <c r="A149" s="399"/>
      <c r="B149" s="278" t="s">
        <v>574</v>
      </c>
      <c r="C149" s="375" t="s">
        <v>361</v>
      </c>
      <c r="D149" s="376"/>
      <c r="E149" s="377"/>
      <c r="F149" s="227">
        <v>447041116</v>
      </c>
      <c r="G149" s="227">
        <v>449181713.1277675</v>
      </c>
      <c r="H149" s="227">
        <v>450000000</v>
      </c>
      <c r="I149" s="238">
        <v>0.99818158472837226</v>
      </c>
      <c r="J149" s="239">
        <v>46534</v>
      </c>
      <c r="K149" s="266"/>
      <c r="L149" s="266"/>
      <c r="M149" s="266"/>
      <c r="N149" s="266"/>
      <c r="O149" s="266"/>
      <c r="P149" s="266"/>
      <c r="Q149" s="266"/>
      <c r="R149" s="266"/>
      <c r="S149" s="266"/>
    </row>
    <row r="150" spans="1:19" s="277" customFormat="1" ht="15" customHeight="1">
      <c r="A150" s="399"/>
      <c r="B150" s="278" t="s">
        <v>518</v>
      </c>
      <c r="C150" s="279" t="s">
        <v>546</v>
      </c>
      <c r="D150" s="280"/>
      <c r="E150" s="281"/>
      <c r="F150" s="227">
        <v>145506717</v>
      </c>
      <c r="G150" s="227">
        <v>146287100.89717734</v>
      </c>
      <c r="H150" s="227">
        <v>150000000</v>
      </c>
      <c r="I150" s="238">
        <v>0.97524733931451557</v>
      </c>
      <c r="J150" s="239">
        <v>46335</v>
      </c>
      <c r="K150" s="266"/>
      <c r="L150" s="266"/>
      <c r="M150" s="266"/>
      <c r="N150" s="266"/>
      <c r="O150" s="266"/>
      <c r="P150" s="266"/>
      <c r="Q150" s="266"/>
      <c r="R150" s="266"/>
      <c r="S150" s="266"/>
    </row>
    <row r="151" spans="1:19" s="277" customFormat="1" ht="15" customHeight="1">
      <c r="A151" s="399"/>
      <c r="B151" s="278" t="s">
        <v>519</v>
      </c>
      <c r="C151" s="279" t="s">
        <v>459</v>
      </c>
      <c r="D151" s="280"/>
      <c r="E151" s="281"/>
      <c r="F151" s="227">
        <v>101479933</v>
      </c>
      <c r="G151" s="227">
        <v>100751349.96015348</v>
      </c>
      <c r="H151" s="227">
        <v>100000000</v>
      </c>
      <c r="I151" s="238">
        <v>1.0075134996015347</v>
      </c>
      <c r="J151" s="239">
        <v>45810</v>
      </c>
      <c r="K151" s="266"/>
      <c r="L151" s="266"/>
      <c r="M151" s="266"/>
      <c r="N151" s="266"/>
      <c r="O151" s="266"/>
      <c r="P151" s="266"/>
      <c r="Q151" s="266"/>
      <c r="R151" s="266"/>
      <c r="S151" s="266"/>
    </row>
    <row r="152" spans="1:19" s="277" customFormat="1" ht="15" customHeight="1">
      <c r="A152" s="399"/>
      <c r="B152" s="278" t="s">
        <v>520</v>
      </c>
      <c r="C152" s="279" t="s">
        <v>459</v>
      </c>
      <c r="D152" s="280"/>
      <c r="E152" s="281"/>
      <c r="F152" s="227">
        <v>101479933</v>
      </c>
      <c r="G152" s="227">
        <v>100751349.96015348</v>
      </c>
      <c r="H152" s="227">
        <v>100000000</v>
      </c>
      <c r="I152" s="238">
        <v>1.0075134996015347</v>
      </c>
      <c r="J152" s="239">
        <v>45827</v>
      </c>
      <c r="K152" s="266"/>
      <c r="L152" s="266"/>
      <c r="M152" s="266"/>
      <c r="N152" s="266"/>
      <c r="O152" s="266"/>
      <c r="P152" s="266"/>
      <c r="Q152" s="266"/>
      <c r="R152" s="266"/>
      <c r="S152" s="266"/>
    </row>
    <row r="153" spans="1:19" s="277" customFormat="1" ht="15" customHeight="1">
      <c r="A153" s="399"/>
      <c r="B153" s="278" t="s">
        <v>521</v>
      </c>
      <c r="C153" s="279" t="s">
        <v>517</v>
      </c>
      <c r="D153" s="280"/>
      <c r="E153" s="281"/>
      <c r="F153" s="227">
        <v>323296869</v>
      </c>
      <c r="G153" s="227">
        <v>323728655.09367162</v>
      </c>
      <c r="H153" s="227">
        <v>320000000</v>
      </c>
      <c r="I153" s="238">
        <v>1.0116520471677237</v>
      </c>
      <c r="J153" s="239">
        <v>46076</v>
      </c>
      <c r="K153" s="266"/>
      <c r="L153" s="266"/>
      <c r="M153" s="266"/>
      <c r="N153" s="266"/>
      <c r="O153" s="266"/>
      <c r="P153" s="266"/>
      <c r="Q153" s="266"/>
      <c r="R153" s="266"/>
      <c r="S153" s="266"/>
    </row>
    <row r="154" spans="1:19" s="277" customFormat="1" ht="18.600000000000001" customHeight="1">
      <c r="A154" s="399"/>
      <c r="B154" s="567" t="s">
        <v>362</v>
      </c>
      <c r="C154" s="568"/>
      <c r="D154" s="568"/>
      <c r="E154" s="569"/>
      <c r="F154" s="229">
        <v>5043733258</v>
      </c>
      <c r="G154" s="229">
        <v>5053440032.175806</v>
      </c>
      <c r="H154" s="229">
        <v>4940000000</v>
      </c>
      <c r="I154" s="239"/>
      <c r="J154" s="240"/>
      <c r="K154" s="266"/>
      <c r="L154" s="266"/>
      <c r="M154" s="266"/>
      <c r="N154" s="266"/>
      <c r="O154" s="266"/>
      <c r="P154" s="266"/>
      <c r="Q154" s="266"/>
      <c r="R154" s="266"/>
      <c r="S154" s="266"/>
    </row>
    <row r="155" spans="1:19" s="277" customFormat="1" ht="8.4" customHeight="1">
      <c r="A155" s="399"/>
      <c r="B155" s="283"/>
      <c r="C155" s="283"/>
      <c r="D155" s="283"/>
      <c r="F155" s="241"/>
      <c r="G155" s="241">
        <v>0</v>
      </c>
      <c r="H155" s="241"/>
      <c r="I155" s="242"/>
      <c r="J155" s="243"/>
      <c r="K155" s="266"/>
      <c r="L155" s="266"/>
      <c r="M155" s="266"/>
      <c r="N155" s="266"/>
      <c r="O155" s="266"/>
      <c r="P155" s="266"/>
      <c r="Q155" s="266"/>
      <c r="R155" s="266"/>
      <c r="S155" s="266"/>
    </row>
    <row r="156" spans="1:19" s="277" customFormat="1" ht="18.600000000000001" customHeight="1">
      <c r="A156" s="399"/>
      <c r="B156" s="284" t="s">
        <v>523</v>
      </c>
      <c r="C156" s="285"/>
      <c r="D156" s="285"/>
      <c r="E156" s="286"/>
      <c r="F156" s="227"/>
      <c r="G156" s="227"/>
      <c r="H156" s="238"/>
      <c r="I156" s="239"/>
      <c r="J156" s="240"/>
      <c r="K156" s="266"/>
      <c r="L156" s="266"/>
      <c r="M156" s="266"/>
      <c r="N156" s="266"/>
      <c r="O156" s="266"/>
      <c r="P156" s="266"/>
      <c r="Q156" s="266"/>
      <c r="R156" s="266"/>
      <c r="S156" s="266"/>
    </row>
    <row r="157" spans="1:19" s="277" customFormat="1" ht="15" customHeight="1">
      <c r="A157" s="399"/>
      <c r="B157" s="287" t="s">
        <v>575</v>
      </c>
      <c r="C157" s="287" t="s">
        <v>580</v>
      </c>
      <c r="D157" s="376"/>
      <c r="E157" s="377"/>
      <c r="F157" s="282">
        <v>5075076864</v>
      </c>
      <c r="G157" s="227">
        <v>5115165535.9462357</v>
      </c>
      <c r="H157" s="227">
        <v>4992000000</v>
      </c>
      <c r="I157" s="238">
        <v>1.0246725833225632</v>
      </c>
      <c r="J157" s="239">
        <v>48166</v>
      </c>
      <c r="K157" s="266"/>
      <c r="L157" s="266"/>
      <c r="M157" s="266"/>
      <c r="N157" s="266"/>
      <c r="O157" s="266"/>
      <c r="P157" s="266"/>
      <c r="Q157" s="266"/>
      <c r="R157" s="266"/>
      <c r="S157" s="266"/>
    </row>
    <row r="158" spans="1:19" s="277" customFormat="1" ht="15" customHeight="1">
      <c r="A158" s="399"/>
      <c r="B158" s="287" t="s">
        <v>576</v>
      </c>
      <c r="C158" s="287" t="s">
        <v>580</v>
      </c>
      <c r="D158" s="376"/>
      <c r="E158" s="377"/>
      <c r="F158" s="282">
        <v>798833780</v>
      </c>
      <c r="G158" s="227">
        <v>805157278.43970716</v>
      </c>
      <c r="H158" s="227">
        <v>790000000</v>
      </c>
      <c r="I158" s="238">
        <v>1.0191864284046925</v>
      </c>
      <c r="J158" s="239">
        <v>48075</v>
      </c>
      <c r="K158" s="266"/>
      <c r="L158" s="266"/>
      <c r="M158" s="266"/>
      <c r="N158" s="266"/>
      <c r="O158" s="266"/>
      <c r="P158" s="266"/>
      <c r="Q158" s="266"/>
      <c r="R158" s="266"/>
      <c r="S158" s="266"/>
    </row>
    <row r="159" spans="1:19" s="277" customFormat="1" ht="15" customHeight="1">
      <c r="A159" s="399"/>
      <c r="B159" s="287" t="s">
        <v>577</v>
      </c>
      <c r="C159" s="287" t="s">
        <v>580</v>
      </c>
      <c r="D159" s="376"/>
      <c r="E159" s="377"/>
      <c r="F159" s="282">
        <v>2327541567</v>
      </c>
      <c r="G159" s="227">
        <v>2345572931.8455729</v>
      </c>
      <c r="H159" s="227">
        <v>2209000000</v>
      </c>
      <c r="I159" s="238">
        <v>1.0618256821392362</v>
      </c>
      <c r="J159" s="239">
        <v>47864</v>
      </c>
      <c r="K159" s="266"/>
      <c r="L159" s="266"/>
      <c r="M159" s="266"/>
      <c r="N159" s="266"/>
      <c r="O159" s="266"/>
      <c r="P159" s="266"/>
      <c r="Q159" s="266"/>
      <c r="R159" s="266"/>
      <c r="S159" s="266"/>
    </row>
    <row r="160" spans="1:19" s="277" customFormat="1" ht="15" customHeight="1">
      <c r="A160" s="399"/>
      <c r="B160" s="287" t="s">
        <v>578</v>
      </c>
      <c r="C160" s="287" t="s">
        <v>580</v>
      </c>
      <c r="D160" s="376"/>
      <c r="E160" s="377"/>
      <c r="F160" s="282">
        <v>1902874488</v>
      </c>
      <c r="G160" s="227">
        <v>1874753434.008045</v>
      </c>
      <c r="H160" s="227">
        <v>1753000000</v>
      </c>
      <c r="I160" s="238">
        <v>1.0694543263023646</v>
      </c>
      <c r="J160" s="239">
        <v>47833</v>
      </c>
      <c r="K160" s="266"/>
      <c r="L160" s="266"/>
      <c r="M160" s="266"/>
      <c r="N160" s="266"/>
      <c r="O160" s="266"/>
      <c r="P160" s="266"/>
      <c r="Q160" s="266"/>
      <c r="R160" s="266"/>
      <c r="S160" s="266"/>
    </row>
    <row r="161" spans="1:19" s="277" customFormat="1" ht="15" customHeight="1">
      <c r="A161" s="399"/>
      <c r="B161" s="287" t="s">
        <v>579</v>
      </c>
      <c r="C161" s="287" t="s">
        <v>580</v>
      </c>
      <c r="D161" s="376"/>
      <c r="E161" s="377"/>
      <c r="F161" s="282">
        <v>2678823693</v>
      </c>
      <c r="G161" s="227">
        <v>2630510204.302526</v>
      </c>
      <c r="H161" s="227">
        <v>2273000000</v>
      </c>
      <c r="I161" s="238">
        <v>1.157285615619237</v>
      </c>
      <c r="J161" s="239">
        <v>47560</v>
      </c>
      <c r="K161" s="266"/>
      <c r="L161" s="266"/>
      <c r="M161" s="266"/>
      <c r="N161" s="266"/>
      <c r="O161" s="266"/>
      <c r="P161" s="266"/>
      <c r="Q161" s="266"/>
      <c r="R161" s="266"/>
      <c r="S161" s="266"/>
    </row>
    <row r="162" spans="1:19" s="277" customFormat="1" ht="15" customHeight="1">
      <c r="A162" s="399"/>
      <c r="B162" s="287" t="s">
        <v>363</v>
      </c>
      <c r="C162" s="287" t="s">
        <v>364</v>
      </c>
      <c r="D162" s="376"/>
      <c r="E162" s="377"/>
      <c r="F162" s="282">
        <v>647004036</v>
      </c>
      <c r="G162" s="227">
        <v>636066293.07844889</v>
      </c>
      <c r="H162" s="227">
        <v>609000000</v>
      </c>
      <c r="I162" s="238">
        <v>1.0444438309990951</v>
      </c>
      <c r="J162" s="239">
        <v>47834</v>
      </c>
      <c r="K162" s="266"/>
      <c r="L162" s="266"/>
      <c r="M162" s="266"/>
      <c r="N162" s="266"/>
      <c r="O162" s="266"/>
      <c r="P162" s="266"/>
      <c r="Q162" s="266"/>
      <c r="R162" s="266"/>
      <c r="S162" s="266"/>
    </row>
    <row r="163" spans="1:19" s="277" customFormat="1" ht="15" customHeight="1">
      <c r="A163" s="399"/>
      <c r="B163" s="287" t="s">
        <v>363</v>
      </c>
      <c r="C163" s="287" t="s">
        <v>364</v>
      </c>
      <c r="D163" s="376"/>
      <c r="E163" s="377"/>
      <c r="F163" s="282">
        <v>10000000</v>
      </c>
      <c r="G163" s="227">
        <v>9931291.3971838523</v>
      </c>
      <c r="H163" s="227">
        <v>10000000</v>
      </c>
      <c r="I163" s="238">
        <v>0.99312913971838523</v>
      </c>
      <c r="J163" s="239">
        <v>47834</v>
      </c>
      <c r="K163" s="266"/>
      <c r="L163" s="266"/>
      <c r="M163" s="266"/>
      <c r="N163" s="266"/>
      <c r="O163" s="266"/>
      <c r="P163" s="266"/>
      <c r="Q163" s="266"/>
      <c r="R163" s="266"/>
      <c r="S163" s="266"/>
    </row>
    <row r="164" spans="1:19" s="277" customFormat="1" ht="15" customHeight="1">
      <c r="A164" s="399"/>
      <c r="B164" s="287" t="s">
        <v>363</v>
      </c>
      <c r="C164" s="287" t="s">
        <v>364</v>
      </c>
      <c r="D164" s="376"/>
      <c r="E164" s="377"/>
      <c r="F164" s="282">
        <v>927069136</v>
      </c>
      <c r="G164" s="227">
        <v>906873365.53497255</v>
      </c>
      <c r="H164" s="227">
        <v>868000000</v>
      </c>
      <c r="I164" s="238">
        <v>1.0447849833352219</v>
      </c>
      <c r="J164" s="239">
        <v>47834</v>
      </c>
      <c r="K164" s="266"/>
      <c r="L164" s="266"/>
      <c r="M164" s="266"/>
      <c r="N164" s="266"/>
      <c r="O164" s="266"/>
      <c r="P164" s="266"/>
      <c r="Q164" s="266"/>
      <c r="R164" s="266"/>
      <c r="S164" s="266"/>
    </row>
    <row r="165" spans="1:19" s="277" customFormat="1" ht="15" customHeight="1">
      <c r="A165" s="399"/>
      <c r="B165" s="287" t="s">
        <v>363</v>
      </c>
      <c r="C165" s="287" t="s">
        <v>364</v>
      </c>
      <c r="D165" s="376"/>
      <c r="E165" s="377"/>
      <c r="F165" s="282">
        <v>429783600</v>
      </c>
      <c r="G165" s="227">
        <v>418034523</v>
      </c>
      <c r="H165" s="227">
        <v>400000000</v>
      </c>
      <c r="I165" s="238">
        <v>1.0450863093777434</v>
      </c>
      <c r="J165" s="239">
        <v>47834</v>
      </c>
      <c r="K165" s="266"/>
      <c r="L165" s="266"/>
      <c r="M165" s="266"/>
      <c r="N165" s="266"/>
      <c r="O165" s="266"/>
      <c r="P165" s="266"/>
      <c r="Q165" s="266"/>
      <c r="R165" s="266"/>
      <c r="S165" s="266"/>
    </row>
    <row r="166" spans="1:19" s="277" customFormat="1" ht="15" customHeight="1">
      <c r="A166" s="399"/>
      <c r="B166" s="287" t="s">
        <v>363</v>
      </c>
      <c r="C166" s="287" t="s">
        <v>364</v>
      </c>
      <c r="D166" s="376"/>
      <c r="E166" s="377"/>
      <c r="F166" s="282">
        <v>349167060</v>
      </c>
      <c r="G166" s="227">
        <v>344902983.81256312</v>
      </c>
      <c r="H166" s="227">
        <v>330000000</v>
      </c>
      <c r="I166" s="238">
        <v>1.0451605570077671</v>
      </c>
      <c r="J166" s="239">
        <v>47834</v>
      </c>
      <c r="K166" s="266"/>
      <c r="L166" s="266"/>
      <c r="M166" s="266"/>
      <c r="N166" s="266"/>
      <c r="O166" s="266"/>
      <c r="P166" s="266"/>
      <c r="Q166" s="266"/>
      <c r="R166" s="266"/>
      <c r="S166" s="266"/>
    </row>
    <row r="167" spans="1:19" s="277" customFormat="1" ht="15" customHeight="1">
      <c r="A167" s="399"/>
      <c r="B167" s="287" t="s">
        <v>363</v>
      </c>
      <c r="C167" s="287" t="s">
        <v>364</v>
      </c>
      <c r="D167" s="376"/>
      <c r="E167" s="377"/>
      <c r="F167" s="282">
        <v>300264415</v>
      </c>
      <c r="G167" s="227">
        <v>295788923</v>
      </c>
      <c r="H167" s="227">
        <v>283000000</v>
      </c>
      <c r="I167" s="238">
        <v>1.0451905430202291</v>
      </c>
      <c r="J167" s="239">
        <v>47834</v>
      </c>
      <c r="K167" s="266"/>
      <c r="L167" s="266"/>
      <c r="M167" s="266"/>
      <c r="N167" s="266"/>
      <c r="O167" s="266"/>
      <c r="P167" s="266"/>
      <c r="Q167" s="266"/>
      <c r="R167" s="266"/>
      <c r="S167" s="266"/>
    </row>
    <row r="168" spans="1:19" s="277" customFormat="1" ht="15" customHeight="1">
      <c r="A168" s="399"/>
      <c r="B168" s="287" t="s">
        <v>365</v>
      </c>
      <c r="C168" s="287" t="s">
        <v>366</v>
      </c>
      <c r="D168" s="376"/>
      <c r="E168" s="377"/>
      <c r="F168" s="282">
        <v>26082715</v>
      </c>
      <c r="G168" s="227">
        <v>25655160.392705321</v>
      </c>
      <c r="H168" s="227">
        <v>25000000</v>
      </c>
      <c r="I168" s="238">
        <v>1.0262064157082129</v>
      </c>
      <c r="J168" s="239">
        <v>46171</v>
      </c>
      <c r="K168" s="266"/>
      <c r="L168" s="266"/>
      <c r="M168" s="266"/>
      <c r="N168" s="266"/>
      <c r="O168" s="266"/>
      <c r="P168" s="266"/>
      <c r="Q168" s="266"/>
      <c r="R168" s="266"/>
      <c r="S168" s="266"/>
    </row>
    <row r="169" spans="1:19" s="277" customFormat="1" ht="18.600000000000001" customHeight="1">
      <c r="A169" s="399"/>
      <c r="B169" s="567" t="s">
        <v>367</v>
      </c>
      <c r="C169" s="568"/>
      <c r="D169" s="568"/>
      <c r="E169" s="569"/>
      <c r="F169" s="244">
        <v>15472521354</v>
      </c>
      <c r="G169" s="244">
        <v>15408411925.1838</v>
      </c>
      <c r="H169" s="244">
        <v>14542000000</v>
      </c>
      <c r="I169" s="238"/>
      <c r="J169" s="239"/>
      <c r="K169" s="266"/>
      <c r="L169" s="266"/>
      <c r="M169" s="266"/>
      <c r="N169" s="266"/>
      <c r="O169" s="266"/>
      <c r="P169" s="266"/>
      <c r="Q169" s="266"/>
      <c r="R169" s="266"/>
      <c r="S169" s="266"/>
    </row>
    <row r="170" spans="1:19" s="277" customFormat="1" ht="10.199999999999999" customHeight="1">
      <c r="A170" s="399"/>
      <c r="B170" s="288"/>
      <c r="D170" s="289"/>
      <c r="E170" s="289"/>
      <c r="F170" s="290"/>
      <c r="G170" s="245"/>
      <c r="H170" s="245"/>
      <c r="I170" s="246"/>
      <c r="J170" s="242"/>
      <c r="K170" s="266"/>
      <c r="L170" s="266"/>
      <c r="M170" s="266"/>
      <c r="N170" s="266"/>
      <c r="O170" s="266"/>
      <c r="P170" s="266"/>
      <c r="Q170" s="266"/>
      <c r="R170" s="266"/>
      <c r="S170" s="266"/>
    </row>
    <row r="171" spans="1:19" s="277" customFormat="1" ht="18.600000000000001" customHeight="1">
      <c r="A171" s="399"/>
      <c r="B171" s="284" t="s">
        <v>524</v>
      </c>
      <c r="C171" s="285"/>
      <c r="D171" s="285"/>
      <c r="E171" s="286"/>
      <c r="F171" s="227"/>
      <c r="G171" s="227"/>
      <c r="H171" s="238"/>
      <c r="I171" s="239"/>
      <c r="J171" s="240"/>
      <c r="K171" s="266"/>
      <c r="L171" s="266"/>
      <c r="M171" s="266"/>
      <c r="N171" s="266"/>
      <c r="O171" s="266"/>
      <c r="P171" s="266"/>
      <c r="Q171" s="266"/>
      <c r="R171" s="266"/>
      <c r="S171" s="266"/>
    </row>
    <row r="172" spans="1:19" s="277" customFormat="1" ht="15" customHeight="1">
      <c r="A172" s="399"/>
      <c r="B172" s="287" t="s">
        <v>581</v>
      </c>
      <c r="C172" s="287" t="s">
        <v>522</v>
      </c>
      <c r="D172" s="376"/>
      <c r="E172" s="377"/>
      <c r="F172" s="227">
        <v>178184880</v>
      </c>
      <c r="G172" s="227">
        <v>178379671.40092611</v>
      </c>
      <c r="H172" s="227">
        <v>180000000</v>
      </c>
      <c r="I172" s="238">
        <v>0.99099817444958949</v>
      </c>
      <c r="J172" s="239">
        <v>46930</v>
      </c>
      <c r="K172" s="266"/>
      <c r="L172" s="266"/>
      <c r="M172" s="266"/>
      <c r="N172" s="266"/>
      <c r="O172" s="266"/>
      <c r="P172" s="266"/>
      <c r="Q172" s="266"/>
      <c r="R172" s="266"/>
      <c r="S172" s="266"/>
    </row>
    <row r="173" spans="1:19" s="277" customFormat="1" ht="18.600000000000001" customHeight="1">
      <c r="A173" s="399"/>
      <c r="B173" s="567" t="s">
        <v>367</v>
      </c>
      <c r="C173" s="568"/>
      <c r="D173" s="568"/>
      <c r="E173" s="569"/>
      <c r="F173" s="244">
        <v>178184880</v>
      </c>
      <c r="G173" s="244">
        <v>178379671.40092611</v>
      </c>
      <c r="H173" s="244">
        <v>180000000</v>
      </c>
      <c r="I173" s="238"/>
      <c r="J173" s="239"/>
      <c r="K173" s="266"/>
      <c r="L173" s="266"/>
      <c r="M173" s="266"/>
      <c r="N173" s="266"/>
      <c r="O173" s="266"/>
      <c r="P173" s="266"/>
      <c r="Q173" s="266"/>
      <c r="R173" s="266"/>
      <c r="S173" s="266"/>
    </row>
    <row r="174" spans="1:19" s="277" customFormat="1" ht="10.199999999999999" customHeight="1">
      <c r="A174" s="399"/>
      <c r="B174" s="288"/>
      <c r="D174" s="289"/>
      <c r="E174" s="289"/>
      <c r="F174" s="290"/>
      <c r="G174" s="245"/>
      <c r="H174" s="245"/>
      <c r="I174" s="246"/>
      <c r="J174" s="242"/>
      <c r="K174" s="266"/>
      <c r="L174" s="266"/>
      <c r="M174" s="266"/>
      <c r="N174" s="266"/>
      <c r="O174" s="266"/>
      <c r="P174" s="266"/>
      <c r="Q174" s="266"/>
      <c r="R174" s="266"/>
      <c r="S174" s="266"/>
    </row>
    <row r="175" spans="1:19" s="277" customFormat="1" ht="18.600000000000001" customHeight="1">
      <c r="A175" s="399"/>
      <c r="B175" s="284" t="s">
        <v>525</v>
      </c>
      <c r="C175" s="285"/>
      <c r="D175" s="285"/>
      <c r="E175" s="286"/>
      <c r="F175" s="227"/>
      <c r="G175" s="227"/>
      <c r="H175" s="238"/>
      <c r="I175" s="239"/>
      <c r="J175" s="240"/>
      <c r="K175" s="266"/>
      <c r="L175" s="266"/>
      <c r="M175" s="266"/>
      <c r="N175" s="266"/>
      <c r="O175" s="266"/>
      <c r="P175" s="266"/>
      <c r="Q175" s="266"/>
      <c r="R175" s="266"/>
      <c r="S175" s="266"/>
    </row>
    <row r="176" spans="1:19" s="277" customFormat="1" ht="15" customHeight="1">
      <c r="A176" s="399"/>
      <c r="B176" s="287" t="s">
        <v>526</v>
      </c>
      <c r="C176" s="287" t="s">
        <v>361</v>
      </c>
      <c r="D176" s="376"/>
      <c r="E176" s="377"/>
      <c r="F176" s="227">
        <v>3212841024</v>
      </c>
      <c r="G176" s="227">
        <v>3155783884</v>
      </c>
      <c r="H176" s="227">
        <v>3144000000</v>
      </c>
      <c r="I176" s="238">
        <v>1.0037480547073792</v>
      </c>
      <c r="J176" s="239">
        <v>47282</v>
      </c>
      <c r="K176" s="266"/>
      <c r="L176" s="266"/>
      <c r="M176" s="266"/>
      <c r="N176" s="266"/>
      <c r="O176" s="266"/>
      <c r="P176" s="266"/>
      <c r="Q176" s="266"/>
      <c r="R176" s="266"/>
      <c r="S176" s="266"/>
    </row>
    <row r="177" spans="1:19" s="277" customFormat="1" ht="15" customHeight="1">
      <c r="A177" s="399"/>
      <c r="B177" s="287" t="s">
        <v>582</v>
      </c>
      <c r="C177" s="287" t="s">
        <v>361</v>
      </c>
      <c r="D177" s="376"/>
      <c r="E177" s="377"/>
      <c r="F177" s="227">
        <v>331175400</v>
      </c>
      <c r="G177" s="227">
        <v>310377389.78916025</v>
      </c>
      <c r="H177" s="227">
        <v>300000000</v>
      </c>
      <c r="I177" s="238">
        <v>1.0345912992972008</v>
      </c>
      <c r="J177" s="239">
        <v>45827</v>
      </c>
      <c r="K177" s="266"/>
      <c r="L177" s="266"/>
      <c r="M177" s="266"/>
      <c r="N177" s="266"/>
      <c r="O177" s="266"/>
      <c r="P177" s="266"/>
      <c r="Q177" s="266"/>
      <c r="R177" s="266"/>
      <c r="S177" s="266"/>
    </row>
    <row r="178" spans="1:19" s="277" customFormat="1" ht="18.600000000000001" customHeight="1">
      <c r="A178" s="399"/>
      <c r="B178" s="567" t="s">
        <v>367</v>
      </c>
      <c r="C178" s="568"/>
      <c r="D178" s="568"/>
      <c r="E178" s="569"/>
      <c r="F178" s="244">
        <v>3544016424</v>
      </c>
      <c r="G178" s="244">
        <v>3466161273.7891603</v>
      </c>
      <c r="H178" s="244">
        <v>3444000000</v>
      </c>
      <c r="I178" s="238"/>
      <c r="J178" s="239"/>
      <c r="K178" s="266"/>
      <c r="L178" s="266"/>
      <c r="M178" s="266"/>
      <c r="N178" s="266"/>
      <c r="O178" s="266"/>
      <c r="P178" s="266"/>
      <c r="Q178" s="266"/>
      <c r="R178" s="266"/>
      <c r="S178" s="266"/>
    </row>
    <row r="179" spans="1:19" s="277" customFormat="1" ht="10.199999999999999" customHeight="1">
      <c r="A179" s="399"/>
      <c r="B179" s="288"/>
      <c r="D179" s="289"/>
      <c r="E179" s="289"/>
      <c r="F179" s="290"/>
      <c r="G179" s="245"/>
      <c r="H179" s="245"/>
      <c r="I179" s="246"/>
      <c r="J179" s="242"/>
      <c r="K179" s="266"/>
      <c r="L179" s="266"/>
      <c r="M179" s="266"/>
      <c r="N179" s="266"/>
      <c r="O179" s="266"/>
      <c r="P179" s="266"/>
      <c r="Q179" s="266"/>
      <c r="R179" s="266"/>
      <c r="S179" s="266"/>
    </row>
    <row r="180" spans="1:19" s="277" customFormat="1" ht="18.600000000000001" customHeight="1">
      <c r="A180" s="399"/>
      <c r="B180" s="274"/>
      <c r="C180" s="274"/>
      <c r="D180" s="274"/>
      <c r="E180" s="275"/>
      <c r="F180" s="244"/>
      <c r="G180" s="244"/>
      <c r="H180" s="244"/>
      <c r="I180" s="238"/>
      <c r="J180" s="239"/>
      <c r="K180" s="266"/>
      <c r="L180" s="266"/>
      <c r="M180" s="266"/>
      <c r="N180" s="266"/>
      <c r="O180" s="266"/>
      <c r="P180" s="266"/>
      <c r="Q180" s="266"/>
      <c r="R180" s="266"/>
      <c r="S180" s="266"/>
    </row>
    <row r="181" spans="1:19" s="277" customFormat="1" ht="18.600000000000001" customHeight="1">
      <c r="A181" s="399"/>
      <c r="B181" s="567" t="s">
        <v>540</v>
      </c>
      <c r="C181" s="568"/>
      <c r="D181" s="568"/>
      <c r="E181" s="569"/>
      <c r="F181" s="244">
        <v>24238455916</v>
      </c>
      <c r="G181" s="244">
        <v>24106392903</v>
      </c>
      <c r="H181" s="244">
        <v>23106000000</v>
      </c>
      <c r="I181" s="238"/>
      <c r="J181" s="239"/>
      <c r="K181" s="265"/>
      <c r="L181" s="266"/>
      <c r="M181" s="266"/>
      <c r="N181" s="266"/>
      <c r="O181" s="266"/>
      <c r="P181" s="266"/>
      <c r="Q181" s="266"/>
      <c r="R181" s="266"/>
      <c r="S181" s="266"/>
    </row>
    <row r="182" spans="1:19" s="277" customFormat="1" ht="18.600000000000001" customHeight="1">
      <c r="A182" s="399"/>
      <c r="B182" s="567" t="s">
        <v>368</v>
      </c>
      <c r="C182" s="568"/>
      <c r="D182" s="568"/>
      <c r="E182" s="569"/>
      <c r="F182" s="247">
        <v>14661452754</v>
      </c>
      <c r="G182" s="247">
        <v>14594679338.16864</v>
      </c>
      <c r="H182" s="247">
        <v>14113000000</v>
      </c>
      <c r="I182" s="247">
        <v>0</v>
      </c>
      <c r="J182" s="248">
        <v>0</v>
      </c>
      <c r="K182" s="356"/>
      <c r="L182" s="266"/>
      <c r="M182" s="266"/>
      <c r="N182" s="266"/>
      <c r="O182" s="266"/>
      <c r="P182" s="266"/>
      <c r="Q182" s="266"/>
      <c r="R182" s="266"/>
      <c r="S182" s="266"/>
    </row>
    <row r="183" spans="1:19" s="151" customFormat="1">
      <c r="A183" s="399"/>
      <c r="B183" s="439"/>
      <c r="D183" s="484"/>
      <c r="G183" s="333">
        <v>-0.45032501220703125</v>
      </c>
      <c r="H183" s="485"/>
      <c r="I183" s="486"/>
      <c r="J183" s="485"/>
    </row>
    <row r="184" spans="1:19">
      <c r="B184" s="14" t="s">
        <v>369</v>
      </c>
      <c r="C184" s="13"/>
      <c r="D184" s="13"/>
      <c r="E184" s="57"/>
      <c r="F184" s="119"/>
      <c r="G184" s="119"/>
      <c r="H184" s="119"/>
      <c r="I184" s="132"/>
      <c r="J184" s="119"/>
      <c r="K184" s="119"/>
      <c r="L184" s="106"/>
      <c r="M184" s="119"/>
      <c r="N184" s="119"/>
      <c r="O184" s="119"/>
      <c r="P184" s="119"/>
      <c r="Q184" s="119"/>
      <c r="R184" s="119"/>
      <c r="S184" s="119"/>
    </row>
    <row r="185" spans="1:19">
      <c r="B185" s="72" t="s">
        <v>370</v>
      </c>
      <c r="C185" s="13"/>
      <c r="D185" s="13"/>
      <c r="E185" s="57"/>
      <c r="F185" s="119"/>
      <c r="G185" s="355"/>
      <c r="H185" s="119"/>
      <c r="I185" s="132"/>
      <c r="J185" s="119"/>
      <c r="K185" s="119"/>
      <c r="L185" s="106"/>
      <c r="M185" s="119"/>
      <c r="N185" s="119"/>
      <c r="O185" s="119"/>
      <c r="P185" s="119"/>
      <c r="Q185" s="119"/>
      <c r="R185" s="119"/>
      <c r="S185" s="119"/>
    </row>
    <row r="186" spans="1:19">
      <c r="B186" s="21" t="s">
        <v>376</v>
      </c>
      <c r="C186" s="13"/>
      <c r="D186" s="13"/>
      <c r="E186" s="13"/>
      <c r="G186" s="106"/>
      <c r="H186" s="106"/>
      <c r="K186" s="106"/>
      <c r="L186" s="106"/>
      <c r="M186" s="119"/>
      <c r="N186" s="119"/>
      <c r="O186" s="119"/>
      <c r="P186" s="119"/>
      <c r="Q186" s="119"/>
      <c r="R186" s="119"/>
      <c r="S186" s="119"/>
    </row>
    <row r="187" spans="1:19">
      <c r="B187" s="13"/>
      <c r="D187" s="115"/>
      <c r="E187" s="13"/>
      <c r="F187" s="106"/>
      <c r="G187" s="106"/>
      <c r="H187" s="119"/>
      <c r="I187" s="132"/>
      <c r="J187" s="119"/>
      <c r="K187" s="119"/>
      <c r="L187" s="119"/>
      <c r="M187" s="119"/>
      <c r="N187" s="119"/>
      <c r="O187" s="119"/>
      <c r="P187" s="119"/>
      <c r="Q187" s="119"/>
    </row>
    <row r="188" spans="1:19" ht="15.6" customHeight="1">
      <c r="B188" s="18" t="s">
        <v>372</v>
      </c>
      <c r="C188" s="18"/>
      <c r="D188" s="138"/>
      <c r="E188" s="60"/>
      <c r="F188" s="106"/>
      <c r="G188" s="106"/>
      <c r="H188" s="119"/>
      <c r="I188" s="132"/>
      <c r="J188" s="119"/>
      <c r="K188" s="119"/>
      <c r="L188" s="119"/>
      <c r="M188" s="119"/>
      <c r="N188" s="119"/>
      <c r="O188" s="119"/>
      <c r="P188" s="119"/>
      <c r="Q188" s="119"/>
    </row>
    <row r="189" spans="1:19">
      <c r="B189" s="21"/>
      <c r="C189" s="21"/>
      <c r="D189" s="21"/>
      <c r="E189" s="13"/>
      <c r="F189" s="106"/>
      <c r="G189" s="327"/>
      <c r="H189" s="144"/>
      <c r="I189" s="144"/>
      <c r="J189" s="119"/>
      <c r="K189" s="119"/>
      <c r="L189" s="119"/>
      <c r="M189" s="119"/>
      <c r="N189" s="119"/>
      <c r="O189" s="119"/>
      <c r="P189" s="119"/>
      <c r="Q189" s="119"/>
    </row>
    <row r="190" spans="1:19">
      <c r="B190" s="21"/>
      <c r="C190" s="21"/>
      <c r="D190" s="21"/>
      <c r="E190" s="13"/>
      <c r="F190" s="106"/>
      <c r="G190" s="327"/>
      <c r="H190" s="144"/>
      <c r="I190" s="144"/>
      <c r="J190" s="119"/>
      <c r="K190" s="119"/>
      <c r="L190" s="119"/>
      <c r="M190" s="119"/>
      <c r="N190" s="119"/>
      <c r="O190" s="119"/>
      <c r="P190" s="119"/>
      <c r="Q190" s="119"/>
    </row>
    <row r="191" spans="1:19">
      <c r="B191" s="534" t="s">
        <v>348</v>
      </c>
      <c r="C191" s="534"/>
      <c r="D191" s="347">
        <v>45657</v>
      </c>
      <c r="E191" s="347">
        <v>45291</v>
      </c>
      <c r="F191" s="106"/>
      <c r="G191" s="327"/>
      <c r="H191" s="144"/>
      <c r="I191" s="144"/>
      <c r="J191" s="119"/>
      <c r="K191" s="119"/>
      <c r="L191" s="119"/>
      <c r="M191" s="119"/>
      <c r="N191" s="119"/>
      <c r="O191" s="119"/>
      <c r="P191" s="119"/>
      <c r="Q191" s="119"/>
    </row>
    <row r="192" spans="1:19" hidden="1">
      <c r="B192" s="606" t="s">
        <v>371</v>
      </c>
      <c r="C192" s="607"/>
      <c r="D192" s="222">
        <v>0</v>
      </c>
      <c r="E192" s="236">
        <v>0</v>
      </c>
      <c r="F192" s="258"/>
      <c r="G192" s="258"/>
      <c r="H192" s="119"/>
      <c r="I192" s="132"/>
      <c r="J192" s="119"/>
      <c r="K192" s="119"/>
      <c r="L192" s="119"/>
      <c r="M192" s="119"/>
      <c r="N192" s="119"/>
      <c r="O192" s="119"/>
      <c r="P192" s="119"/>
      <c r="Q192" s="119"/>
    </row>
    <row r="193" spans="1:21">
      <c r="B193" s="606" t="s">
        <v>373</v>
      </c>
      <c r="C193" s="607"/>
      <c r="D193" s="222">
        <v>83919485</v>
      </c>
      <c r="E193" s="236">
        <v>127245568</v>
      </c>
      <c r="F193" s="152"/>
      <c r="G193" s="258"/>
      <c r="H193" s="327"/>
      <c r="I193" s="144"/>
      <c r="J193" s="119"/>
      <c r="K193" s="119"/>
      <c r="L193" s="119"/>
      <c r="M193" s="119"/>
      <c r="N193" s="119"/>
      <c r="O193" s="119"/>
      <c r="P193" s="119"/>
      <c r="Q193" s="119"/>
    </row>
    <row r="194" spans="1:21">
      <c r="B194" s="606" t="s">
        <v>374</v>
      </c>
      <c r="C194" s="607"/>
      <c r="D194" s="222">
        <v>77443722</v>
      </c>
      <c r="E194" s="236">
        <v>43776640</v>
      </c>
      <c r="F194" s="152"/>
      <c r="G194" s="258"/>
      <c r="H194" s="327"/>
      <c r="I194" s="144"/>
      <c r="J194" s="119"/>
      <c r="K194" s="119"/>
      <c r="L194" s="119"/>
      <c r="M194" s="119"/>
      <c r="N194" s="119"/>
      <c r="O194" s="119"/>
      <c r="P194" s="119"/>
      <c r="Q194" s="119"/>
    </row>
    <row r="195" spans="1:21">
      <c r="B195" s="586" t="s">
        <v>352</v>
      </c>
      <c r="C195" s="586"/>
      <c r="D195" s="237">
        <v>161363207</v>
      </c>
      <c r="E195" s="237">
        <v>171022208</v>
      </c>
      <c r="F195" s="487">
        <v>0</v>
      </c>
      <c r="G195" s="258">
        <v>0</v>
      </c>
      <c r="H195" s="327"/>
      <c r="I195" s="144"/>
      <c r="J195" s="119"/>
      <c r="K195" s="119"/>
      <c r="L195" s="119"/>
      <c r="M195" s="119"/>
      <c r="N195" s="119"/>
      <c r="O195" s="119"/>
      <c r="P195" s="119"/>
      <c r="Q195" s="119"/>
    </row>
    <row r="196" spans="1:21" ht="16.5" customHeight="1">
      <c r="B196" s="20"/>
      <c r="C196" s="20"/>
      <c r="D196" s="232"/>
      <c r="E196" s="198"/>
      <c r="F196" s="152"/>
      <c r="G196" s="258"/>
      <c r="H196" s="327"/>
      <c r="I196" s="144"/>
      <c r="J196" s="119"/>
      <c r="K196" s="119"/>
      <c r="L196" s="119"/>
      <c r="M196" s="119"/>
      <c r="N196" s="119"/>
      <c r="O196" s="119"/>
      <c r="P196" s="119"/>
      <c r="Q196" s="119"/>
    </row>
    <row r="197" spans="1:21">
      <c r="B197" s="14" t="s">
        <v>375</v>
      </c>
      <c r="D197" s="115"/>
      <c r="E197" s="13"/>
      <c r="F197" s="106"/>
      <c r="G197" s="327"/>
      <c r="H197" s="327"/>
      <c r="I197" s="144"/>
      <c r="J197" s="119"/>
      <c r="K197" s="119"/>
      <c r="L197" s="119"/>
      <c r="M197" s="119"/>
      <c r="N197" s="119"/>
      <c r="O197" s="119"/>
      <c r="P197" s="119"/>
      <c r="Q197" s="119"/>
    </row>
    <row r="198" spans="1:21">
      <c r="B198" s="21" t="s">
        <v>376</v>
      </c>
      <c r="C198" s="21"/>
      <c r="D198" s="21"/>
      <c r="E198" s="13"/>
      <c r="F198" s="119"/>
      <c r="G198" s="119"/>
      <c r="H198" s="119"/>
      <c r="I198" s="132"/>
      <c r="J198" s="119"/>
      <c r="K198" s="119"/>
      <c r="L198" s="119"/>
      <c r="M198" s="119"/>
      <c r="N198" s="119"/>
      <c r="O198" s="119"/>
      <c r="P198" s="119"/>
      <c r="Q198" s="119"/>
    </row>
    <row r="199" spans="1:21">
      <c r="B199" s="117"/>
      <c r="D199" s="115"/>
      <c r="E199" s="13"/>
      <c r="F199" s="119"/>
      <c r="G199" s="119"/>
      <c r="H199" s="119"/>
      <c r="K199" s="119"/>
      <c r="L199" s="119"/>
      <c r="M199" s="119"/>
      <c r="N199" s="119"/>
      <c r="O199" s="119"/>
      <c r="P199" s="119"/>
      <c r="Q199" s="119"/>
    </row>
    <row r="200" spans="1:21">
      <c r="B200" s="100" t="s">
        <v>377</v>
      </c>
    </row>
    <row r="201" spans="1:21">
      <c r="B201" s="610" t="s">
        <v>378</v>
      </c>
      <c r="C201" s="610"/>
      <c r="D201" s="610"/>
    </row>
    <row r="202" spans="1:21">
      <c r="B202" s="20"/>
      <c r="C202" s="20"/>
      <c r="D202" s="20"/>
    </row>
    <row r="203" spans="1:21" ht="24" customHeight="1">
      <c r="B203" s="342" t="s">
        <v>193</v>
      </c>
      <c r="C203" s="601" t="s">
        <v>468</v>
      </c>
      <c r="D203" s="602"/>
      <c r="E203" s="602"/>
      <c r="F203" s="602"/>
      <c r="G203" s="603"/>
      <c r="H203" s="601" t="s">
        <v>469</v>
      </c>
      <c r="I203" s="602"/>
      <c r="J203" s="602"/>
      <c r="K203" s="602"/>
      <c r="L203" s="603"/>
      <c r="M203" s="342"/>
      <c r="N203" s="119"/>
      <c r="O203" s="119"/>
      <c r="P203" s="119"/>
      <c r="Q203" s="119"/>
      <c r="R203" s="119"/>
      <c r="S203" s="119"/>
      <c r="T203" s="119"/>
      <c r="U203" s="119"/>
    </row>
    <row r="204" spans="1:21" ht="62.4">
      <c r="B204" s="47"/>
      <c r="C204" s="342" t="s">
        <v>379</v>
      </c>
      <c r="D204" s="342" t="s">
        <v>380</v>
      </c>
      <c r="E204" s="342" t="s">
        <v>381</v>
      </c>
      <c r="F204" s="342" t="s">
        <v>382</v>
      </c>
      <c r="G204" s="342" t="s">
        <v>383</v>
      </c>
      <c r="H204" s="342" t="s">
        <v>384</v>
      </c>
      <c r="I204" s="342" t="s">
        <v>380</v>
      </c>
      <c r="J204" s="342" t="s">
        <v>381</v>
      </c>
      <c r="K204" s="342" t="s">
        <v>382</v>
      </c>
      <c r="L204" s="342" t="s">
        <v>385</v>
      </c>
      <c r="M204" s="342" t="s">
        <v>386</v>
      </c>
      <c r="P204" s="119"/>
      <c r="Q204" s="119"/>
      <c r="R204" s="119"/>
      <c r="S204" s="119"/>
      <c r="T204" s="119"/>
      <c r="U204" s="119"/>
    </row>
    <row r="205" spans="1:21" s="142" customFormat="1" ht="18.600000000000001" customHeight="1">
      <c r="A205" s="398"/>
      <c r="B205" s="328" t="s">
        <v>194</v>
      </c>
      <c r="C205" s="222">
        <v>44744705</v>
      </c>
      <c r="D205" s="222">
        <v>0</v>
      </c>
      <c r="E205" s="222">
        <v>0</v>
      </c>
      <c r="F205" s="222">
        <v>0</v>
      </c>
      <c r="G205" s="222">
        <v>44744705</v>
      </c>
      <c r="H205" s="222">
        <v>-32051278</v>
      </c>
      <c r="I205" s="222">
        <v>-8218956</v>
      </c>
      <c r="J205" s="222">
        <v>0</v>
      </c>
      <c r="K205" s="222">
        <v>0</v>
      </c>
      <c r="L205" s="222">
        <v>-40270234</v>
      </c>
      <c r="M205" s="222">
        <v>4474471</v>
      </c>
      <c r="N205" s="372"/>
      <c r="O205" s="372"/>
      <c r="P205" s="158"/>
      <c r="Q205" s="158"/>
      <c r="R205" s="158"/>
      <c r="S205" s="158"/>
      <c r="T205" s="158"/>
      <c r="U205" s="158"/>
    </row>
    <row r="206" spans="1:21" s="142" customFormat="1" ht="18.600000000000001" customHeight="1">
      <c r="A206" s="394"/>
      <c r="B206" s="231" t="s">
        <v>540</v>
      </c>
      <c r="C206" s="220">
        <v>44744705</v>
      </c>
      <c r="D206" s="220">
        <v>0</v>
      </c>
      <c r="E206" s="222">
        <v>0</v>
      </c>
      <c r="F206" s="222">
        <v>0</v>
      </c>
      <c r="G206" s="220">
        <v>44744705</v>
      </c>
      <c r="H206" s="220">
        <v>-32051278</v>
      </c>
      <c r="I206" s="220">
        <v>-8218956</v>
      </c>
      <c r="J206" s="222">
        <v>0</v>
      </c>
      <c r="K206" s="222">
        <v>0</v>
      </c>
      <c r="L206" s="220">
        <v>-40270234</v>
      </c>
      <c r="M206" s="220">
        <v>4474471</v>
      </c>
      <c r="N206" s="217"/>
      <c r="P206" s="158"/>
      <c r="Q206" s="158"/>
      <c r="R206" s="158"/>
      <c r="S206" s="158"/>
      <c r="T206" s="158"/>
      <c r="U206" s="158"/>
    </row>
    <row r="207" spans="1:21" s="142" customFormat="1" ht="18.600000000000001" customHeight="1">
      <c r="A207" s="394"/>
      <c r="B207" s="231" t="s">
        <v>368</v>
      </c>
      <c r="C207" s="220">
        <v>44744705</v>
      </c>
      <c r="D207" s="220">
        <v>0</v>
      </c>
      <c r="E207" s="222">
        <v>0</v>
      </c>
      <c r="F207" s="222">
        <v>0</v>
      </c>
      <c r="G207" s="220">
        <v>44744705</v>
      </c>
      <c r="H207" s="220">
        <v>-11916166</v>
      </c>
      <c r="I207" s="220">
        <v>-20135112</v>
      </c>
      <c r="J207" s="222">
        <v>0</v>
      </c>
      <c r="K207" s="222">
        <v>0</v>
      </c>
      <c r="L207" s="220">
        <v>-32051278</v>
      </c>
      <c r="M207" s="220">
        <v>12693427</v>
      </c>
      <c r="P207" s="158"/>
      <c r="Q207" s="158"/>
      <c r="R207" s="158"/>
      <c r="S207" s="158"/>
      <c r="T207" s="158"/>
      <c r="U207" s="158"/>
    </row>
    <row r="208" spans="1:21" s="142" customFormat="1">
      <c r="A208" s="394"/>
      <c r="B208" s="329"/>
      <c r="C208" s="330"/>
      <c r="D208" s="330"/>
      <c r="E208" s="330"/>
      <c r="F208" s="330"/>
      <c r="G208" s="357">
        <v>0</v>
      </c>
      <c r="H208" s="330"/>
      <c r="I208" s="330"/>
      <c r="J208" s="330"/>
      <c r="K208" s="330"/>
      <c r="L208" s="357">
        <v>0</v>
      </c>
      <c r="M208" s="330"/>
      <c r="P208" s="158"/>
      <c r="Q208" s="158"/>
      <c r="R208" s="158"/>
      <c r="S208" s="158"/>
      <c r="T208" s="158"/>
      <c r="U208" s="158"/>
    </row>
    <row r="209" spans="1:12">
      <c r="B209" s="72" t="s">
        <v>387</v>
      </c>
      <c r="G209" s="157">
        <v>0</v>
      </c>
      <c r="H209" s="118"/>
      <c r="I209" s="262"/>
      <c r="L209" s="157">
        <v>0</v>
      </c>
    </row>
    <row r="210" spans="1:12">
      <c r="B210" s="610" t="s">
        <v>378</v>
      </c>
      <c r="C210" s="610"/>
      <c r="D210" s="610"/>
      <c r="H210" s="118"/>
    </row>
    <row r="211" spans="1:12">
      <c r="B211" s="20"/>
      <c r="C211" s="20"/>
      <c r="D211" s="20"/>
    </row>
    <row r="212" spans="1:12" ht="28.95" customHeight="1">
      <c r="B212" s="342" t="s">
        <v>312</v>
      </c>
      <c r="C212" s="342" t="s">
        <v>388</v>
      </c>
      <c r="D212" s="342" t="s">
        <v>389</v>
      </c>
      <c r="E212" s="342" t="s">
        <v>390</v>
      </c>
      <c r="F212" s="342" t="s">
        <v>391</v>
      </c>
      <c r="G212" s="119"/>
      <c r="H212" s="157"/>
      <c r="I212" s="132"/>
      <c r="J212" s="119"/>
      <c r="K212" s="119"/>
    </row>
    <row r="213" spans="1:12" s="142" customFormat="1" ht="18.600000000000001" customHeight="1">
      <c r="A213" s="394"/>
      <c r="B213" s="233" t="s">
        <v>196</v>
      </c>
      <c r="C213" s="222">
        <v>124176470</v>
      </c>
      <c r="D213" s="222"/>
      <c r="E213" s="223">
        <v>-41392154.5</v>
      </c>
      <c r="F213" s="222">
        <v>82784315.5</v>
      </c>
      <c r="G213" s="158"/>
      <c r="H213" s="216">
        <v>0</v>
      </c>
      <c r="I213" s="216"/>
      <c r="J213" s="216"/>
      <c r="K213" s="158"/>
    </row>
    <row r="214" spans="1:12" s="142" customFormat="1" ht="18.600000000000001" customHeight="1">
      <c r="A214" s="394"/>
      <c r="B214" s="231" t="s">
        <v>540</v>
      </c>
      <c r="C214" s="220">
        <v>124176470</v>
      </c>
      <c r="D214" s="222">
        <v>0</v>
      </c>
      <c r="E214" s="220">
        <v>-41392154.5</v>
      </c>
      <c r="F214" s="220">
        <v>82784315.5</v>
      </c>
      <c r="G214" s="216"/>
      <c r="H214" s="216"/>
      <c r="I214" s="343"/>
      <c r="J214" s="158"/>
      <c r="K214" s="158"/>
    </row>
    <row r="215" spans="1:12" s="142" customFormat="1" ht="18.600000000000001" customHeight="1">
      <c r="A215" s="394"/>
      <c r="B215" s="231" t="s">
        <v>368</v>
      </c>
      <c r="C215" s="220">
        <v>206960777</v>
      </c>
      <c r="D215" s="222">
        <v>0</v>
      </c>
      <c r="E215" s="220">
        <v>-82784307</v>
      </c>
      <c r="F215" s="220">
        <v>124176470</v>
      </c>
      <c r="G215" s="216"/>
      <c r="H215" s="158"/>
      <c r="I215" s="177"/>
      <c r="J215" s="158"/>
      <c r="K215" s="158"/>
    </row>
    <row r="216" spans="1:12" s="142" customFormat="1">
      <c r="A216" s="394"/>
      <c r="B216" s="234"/>
      <c r="C216" s="235"/>
      <c r="D216" s="268"/>
      <c r="E216" s="372"/>
      <c r="G216" s="158"/>
      <c r="H216" s="158"/>
      <c r="I216" s="177"/>
      <c r="J216" s="158"/>
      <c r="K216" s="158"/>
    </row>
    <row r="217" spans="1:12" s="142" customFormat="1">
      <c r="A217" s="394"/>
      <c r="B217" s="331" t="s">
        <v>392</v>
      </c>
      <c r="E217" s="217"/>
      <c r="G217" s="216"/>
      <c r="H217" s="158"/>
      <c r="I217" s="177"/>
      <c r="J217" s="158"/>
      <c r="K217" s="158"/>
    </row>
    <row r="218" spans="1:12">
      <c r="B218" s="610" t="s">
        <v>378</v>
      </c>
      <c r="C218" s="610"/>
      <c r="D218" s="610"/>
      <c r="E218" s="118"/>
      <c r="G218" s="488"/>
      <c r="H218" s="106"/>
      <c r="I218" s="110"/>
      <c r="J218" s="333"/>
      <c r="K218" s="106"/>
    </row>
    <row r="219" spans="1:12">
      <c r="B219" s="20"/>
      <c r="C219" s="20"/>
      <c r="D219" s="20"/>
      <c r="E219" s="118"/>
      <c r="G219" s="106"/>
      <c r="H219" s="106"/>
      <c r="I219" s="110"/>
      <c r="J219" s="106"/>
      <c r="K219" s="106"/>
    </row>
    <row r="220" spans="1:12" ht="27" customHeight="1">
      <c r="B220" s="342" t="s">
        <v>312</v>
      </c>
      <c r="C220" s="342" t="s">
        <v>388</v>
      </c>
      <c r="D220" s="342" t="s">
        <v>389</v>
      </c>
      <c r="E220" s="342" t="s">
        <v>390</v>
      </c>
      <c r="F220" s="342" t="s">
        <v>391</v>
      </c>
      <c r="G220" s="106"/>
      <c r="H220" s="106"/>
      <c r="I220" s="334"/>
      <c r="J220" s="106"/>
      <c r="K220" s="106"/>
    </row>
    <row r="221" spans="1:12" ht="18.600000000000001" customHeight="1">
      <c r="A221" s="398"/>
      <c r="B221" s="230" t="s">
        <v>393</v>
      </c>
      <c r="C221" s="222">
        <v>31904729</v>
      </c>
      <c r="D221" s="222">
        <v>33995456.5</v>
      </c>
      <c r="E221" s="223">
        <v>-6946635.5</v>
      </c>
      <c r="F221" s="222">
        <v>58953550</v>
      </c>
      <c r="G221" s="495"/>
      <c r="H221" s="488"/>
      <c r="I221" s="334"/>
      <c r="J221" s="489"/>
      <c r="K221" s="106"/>
    </row>
    <row r="222" spans="1:12" ht="18.600000000000001" customHeight="1">
      <c r="A222" s="398"/>
      <c r="B222" s="230" t="s">
        <v>195</v>
      </c>
      <c r="C222" s="222">
        <v>223257190</v>
      </c>
      <c r="D222" s="222">
        <v>0</v>
      </c>
      <c r="E222" s="223">
        <v>-53861648.5</v>
      </c>
      <c r="F222" s="222">
        <v>169395541.5</v>
      </c>
      <c r="G222" s="152"/>
      <c r="H222" s="488"/>
      <c r="I222" s="490">
        <v>12801202</v>
      </c>
      <c r="J222" s="489"/>
      <c r="K222" s="106"/>
    </row>
    <row r="223" spans="1:12" s="142" customFormat="1" ht="18.600000000000001" customHeight="1">
      <c r="A223" s="394"/>
      <c r="B223" s="231" t="s">
        <v>540</v>
      </c>
      <c r="C223" s="220">
        <v>255161919</v>
      </c>
      <c r="D223" s="220">
        <v>33995456.5</v>
      </c>
      <c r="E223" s="373">
        <v>-60808284</v>
      </c>
      <c r="F223" s="220">
        <v>228349091.5</v>
      </c>
      <c r="G223" s="332">
        <v>0</v>
      </c>
      <c r="H223" s="491">
        <v>0</v>
      </c>
      <c r="I223" s="378" t="s">
        <v>593</v>
      </c>
      <c r="J223" s="152" t="s">
        <v>594</v>
      </c>
      <c r="K223" s="152"/>
    </row>
    <row r="224" spans="1:12" s="142" customFormat="1" ht="18.600000000000001" customHeight="1">
      <c r="A224" s="394"/>
      <c r="B224" s="231" t="s">
        <v>368</v>
      </c>
      <c r="C224" s="220">
        <v>158500825</v>
      </c>
      <c r="D224" s="220">
        <v>145540598</v>
      </c>
      <c r="E224" s="220">
        <v>-48879504</v>
      </c>
      <c r="F224" s="220">
        <v>255161919</v>
      </c>
      <c r="G224" s="332">
        <v>0</v>
      </c>
      <c r="H224" s="152"/>
      <c r="I224" s="491">
        <v>20590908</v>
      </c>
      <c r="J224" s="491">
        <v>34104544</v>
      </c>
      <c r="K224" s="152"/>
    </row>
    <row r="225" spans="1:12" s="142" customFormat="1" ht="17.399999999999999">
      <c r="A225" s="394"/>
      <c r="B225" s="623"/>
      <c r="C225" s="623"/>
      <c r="D225" s="623"/>
      <c r="E225" s="623"/>
      <c r="F225" s="623"/>
      <c r="G225" s="332">
        <v>0</v>
      </c>
      <c r="H225" s="152"/>
      <c r="I225" s="492">
        <v>14142273</v>
      </c>
      <c r="J225" s="492">
        <v>34624091</v>
      </c>
      <c r="K225" s="152"/>
    </row>
    <row r="226" spans="1:12" ht="28.95" customHeight="1">
      <c r="B226" s="638" t="s">
        <v>504</v>
      </c>
      <c r="C226" s="639"/>
      <c r="D226" s="639"/>
      <c r="E226" s="640"/>
      <c r="F226" s="342" t="s">
        <v>391</v>
      </c>
      <c r="G226" s="106"/>
      <c r="H226" s="488"/>
      <c r="I226" s="491">
        <v>34733181</v>
      </c>
      <c r="J226" s="492">
        <v>68728635</v>
      </c>
      <c r="K226" s="106"/>
    </row>
    <row r="227" spans="1:12" s="142" customFormat="1" ht="18.600000000000001" customHeight="1">
      <c r="A227" s="394"/>
      <c r="B227" s="641" t="s">
        <v>540</v>
      </c>
      <c r="C227" s="642"/>
      <c r="D227" s="642"/>
      <c r="E227" s="643"/>
      <c r="F227" s="220">
        <v>311133407</v>
      </c>
      <c r="G227" s="332">
        <v>0</v>
      </c>
      <c r="H227" s="332">
        <v>0</v>
      </c>
      <c r="I227" s="259"/>
      <c r="J227" s="493">
        <v>-33995454</v>
      </c>
      <c r="K227" s="152"/>
    </row>
    <row r="228" spans="1:12" s="142" customFormat="1" ht="18.600000000000001" customHeight="1">
      <c r="A228" s="394"/>
      <c r="B228" s="641" t="s">
        <v>368</v>
      </c>
      <c r="C228" s="642"/>
      <c r="D228" s="642"/>
      <c r="E228" s="643"/>
      <c r="F228" s="220">
        <v>379338389</v>
      </c>
      <c r="G228" s="332">
        <v>0</v>
      </c>
      <c r="H228" s="152"/>
      <c r="I228" s="259"/>
      <c r="J228" s="152"/>
      <c r="K228" s="152"/>
    </row>
    <row r="229" spans="1:12" s="142" customFormat="1">
      <c r="A229" s="394"/>
      <c r="B229" s="232"/>
      <c r="C229" s="232"/>
      <c r="D229" s="232"/>
      <c r="E229" s="232"/>
      <c r="F229" s="232"/>
      <c r="G229" s="332"/>
      <c r="H229" s="152"/>
      <c r="I229" s="259"/>
      <c r="J229" s="152"/>
      <c r="K229" s="152"/>
    </row>
    <row r="230" spans="1:12" s="142" customFormat="1">
      <c r="A230" s="394"/>
      <c r="B230" s="232"/>
      <c r="C230" s="232"/>
      <c r="D230" s="232"/>
      <c r="E230" s="232"/>
      <c r="F230" s="232"/>
      <c r="G230" s="332"/>
      <c r="H230" s="152"/>
      <c r="I230" s="259"/>
      <c r="J230" s="152"/>
      <c r="K230" s="152"/>
    </row>
    <row r="231" spans="1:12">
      <c r="B231" s="120"/>
      <c r="C231" s="121"/>
      <c r="D231" s="120"/>
      <c r="G231" s="106"/>
      <c r="H231" s="106"/>
      <c r="I231" s="110"/>
      <c r="J231" s="106"/>
      <c r="K231" s="106"/>
    </row>
    <row r="232" spans="1:12">
      <c r="B232" s="548" t="s">
        <v>394</v>
      </c>
      <c r="C232" s="548"/>
      <c r="D232" s="548"/>
      <c r="E232" s="548"/>
      <c r="F232" s="548"/>
      <c r="G232" s="106"/>
      <c r="H232" s="106"/>
      <c r="I232" s="333"/>
      <c r="J232" s="106"/>
      <c r="K232" s="106"/>
    </row>
    <row r="233" spans="1:12" ht="12.75" customHeight="1">
      <c r="B233" s="20" t="s">
        <v>395</v>
      </c>
      <c r="D233" s="122"/>
      <c r="G233" s="488"/>
      <c r="H233" s="494"/>
      <c r="I233" s="327"/>
      <c r="J233" s="106"/>
      <c r="K233" s="106"/>
    </row>
    <row r="234" spans="1:12">
      <c r="B234" s="123"/>
      <c r="D234" s="122"/>
      <c r="G234" s="327"/>
      <c r="H234" s="106"/>
      <c r="I234" s="110"/>
      <c r="J234" s="106"/>
      <c r="K234" s="106"/>
    </row>
    <row r="235" spans="1:12" ht="24.6" customHeight="1">
      <c r="B235" s="547" t="s">
        <v>312</v>
      </c>
      <c r="C235" s="547"/>
      <c r="D235" s="348" t="s">
        <v>402</v>
      </c>
      <c r="E235" s="348" t="s">
        <v>403</v>
      </c>
      <c r="F235" s="119"/>
      <c r="G235" s="106"/>
      <c r="H235" s="106"/>
      <c r="I235" s="110"/>
      <c r="J235" s="106"/>
      <c r="K235" s="106"/>
      <c r="L235" s="119"/>
    </row>
    <row r="236" spans="1:12" ht="18.600000000000001" customHeight="1">
      <c r="A236" s="398"/>
      <c r="B236" s="611" t="s">
        <v>470</v>
      </c>
      <c r="C236" s="611"/>
      <c r="D236" s="108">
        <v>143973244</v>
      </c>
      <c r="E236" s="113">
        <v>0</v>
      </c>
      <c r="F236" s="119"/>
      <c r="G236" s="106"/>
      <c r="H236" s="106"/>
      <c r="I236" s="110"/>
      <c r="J236" s="106"/>
      <c r="K236" s="119"/>
      <c r="L236" s="119"/>
    </row>
    <row r="237" spans="1:12" ht="18.600000000000001" customHeight="1">
      <c r="A237" s="398"/>
      <c r="B237" s="611" t="s">
        <v>260</v>
      </c>
      <c r="C237" s="611"/>
      <c r="D237" s="108">
        <v>18860824</v>
      </c>
      <c r="E237" s="113">
        <v>0</v>
      </c>
      <c r="F237" s="152"/>
      <c r="G237" s="106"/>
      <c r="H237" s="106"/>
      <c r="I237" s="110"/>
      <c r="J237" s="106"/>
      <c r="K237" s="119"/>
      <c r="L237" s="119"/>
    </row>
    <row r="238" spans="1:12" ht="18.600000000000001" customHeight="1">
      <c r="A238" s="398"/>
      <c r="B238" s="611" t="s">
        <v>259</v>
      </c>
      <c r="C238" s="611"/>
      <c r="D238" s="108">
        <v>13283507</v>
      </c>
      <c r="E238" s="113">
        <v>0</v>
      </c>
      <c r="F238" s="158"/>
      <c r="G238" s="106"/>
      <c r="H238" s="106"/>
      <c r="I238" s="110"/>
      <c r="J238" s="106"/>
      <c r="K238" s="119"/>
      <c r="L238" s="119"/>
    </row>
    <row r="239" spans="1:12" ht="18.600000000000001" customHeight="1">
      <c r="A239" s="398"/>
      <c r="B239" s="611" t="s">
        <v>258</v>
      </c>
      <c r="C239" s="611"/>
      <c r="D239" s="108">
        <v>597922</v>
      </c>
      <c r="E239" s="113">
        <v>0</v>
      </c>
      <c r="F239" s="158"/>
      <c r="G239" s="106"/>
      <c r="H239" s="106"/>
      <c r="I239" s="110"/>
      <c r="J239" s="106"/>
      <c r="K239" s="119"/>
      <c r="L239" s="119"/>
    </row>
    <row r="240" spans="1:12" ht="18.600000000000001" customHeight="1">
      <c r="A240" s="398"/>
      <c r="B240" s="611" t="s">
        <v>256</v>
      </c>
      <c r="C240" s="611"/>
      <c r="D240" s="108">
        <v>160000</v>
      </c>
      <c r="E240" s="227">
        <v>0</v>
      </c>
      <c r="F240" s="158"/>
      <c r="G240" s="106" t="s">
        <v>396</v>
      </c>
      <c r="H240" s="334" t="e">
        <v>#REF!</v>
      </c>
      <c r="I240" s="334">
        <v>25633130534</v>
      </c>
      <c r="J240" s="333" t="e">
        <v>#REF!</v>
      </c>
      <c r="K240" s="119"/>
      <c r="L240" s="119"/>
    </row>
    <row r="241" spans="1:12" ht="18.600000000000001" customHeight="1">
      <c r="B241" s="617" t="s">
        <v>540</v>
      </c>
      <c r="C241" s="619"/>
      <c r="D241" s="273">
        <v>176875497</v>
      </c>
      <c r="E241" s="228">
        <v>0</v>
      </c>
      <c r="F241" s="496">
        <v>0</v>
      </c>
      <c r="G241" s="144"/>
      <c r="H241" s="119"/>
      <c r="I241" s="132"/>
      <c r="J241" s="157"/>
      <c r="K241" s="119"/>
      <c r="L241" s="119"/>
    </row>
    <row r="242" spans="1:12" ht="18.600000000000001" customHeight="1">
      <c r="B242" s="617" t="s">
        <v>368</v>
      </c>
      <c r="C242" s="619"/>
      <c r="D242" s="370">
        <v>45208455</v>
      </c>
      <c r="E242" s="228">
        <v>0</v>
      </c>
      <c r="F242" s="497">
        <v>0</v>
      </c>
      <c r="G242" s="144"/>
      <c r="H242" s="119"/>
      <c r="I242" s="132"/>
      <c r="J242" s="157"/>
      <c r="K242" s="119"/>
      <c r="L242" s="119"/>
    </row>
    <row r="243" spans="1:12">
      <c r="B243" s="100"/>
      <c r="D243" s="122"/>
      <c r="E243" s="152"/>
      <c r="F243" s="152"/>
      <c r="G243" s="119"/>
      <c r="H243" s="119"/>
      <c r="I243" s="132"/>
      <c r="J243" s="119"/>
      <c r="K243" s="106"/>
      <c r="L243" s="119"/>
    </row>
    <row r="244" spans="1:12">
      <c r="B244" s="548" t="s">
        <v>397</v>
      </c>
      <c r="C244" s="548"/>
      <c r="D244" s="548"/>
      <c r="E244" s="548"/>
      <c r="F244" s="106"/>
      <c r="G244" s="119"/>
      <c r="H244" s="119"/>
      <c r="I244" s="132"/>
      <c r="J244" s="119"/>
      <c r="K244" s="106"/>
      <c r="L244" s="119"/>
    </row>
    <row r="245" spans="1:12">
      <c r="B245" s="101" t="s">
        <v>398</v>
      </c>
      <c r="D245" s="122"/>
      <c r="E245" s="106"/>
      <c r="F245" s="106"/>
      <c r="G245" s="119"/>
      <c r="H245" s="119"/>
      <c r="I245" s="132"/>
      <c r="J245" s="119"/>
      <c r="K245" s="106"/>
      <c r="L245" s="119"/>
    </row>
    <row r="246" spans="1:12">
      <c r="B246" s="100"/>
      <c r="D246" s="122"/>
      <c r="E246" s="106"/>
      <c r="F246" s="119"/>
      <c r="G246" s="119"/>
      <c r="H246" s="119"/>
      <c r="I246" s="132"/>
      <c r="J246" s="119"/>
      <c r="K246" s="106"/>
      <c r="L246" s="119"/>
    </row>
    <row r="247" spans="1:12">
      <c r="B247" s="100" t="s">
        <v>399</v>
      </c>
      <c r="D247" s="122"/>
      <c r="E247" s="106"/>
      <c r="F247" s="119"/>
      <c r="G247" s="119"/>
      <c r="H247" s="119"/>
      <c r="I247" s="132"/>
      <c r="J247" s="119"/>
      <c r="K247" s="106"/>
      <c r="L247" s="119"/>
    </row>
    <row r="248" spans="1:12">
      <c r="B248" s="101" t="s">
        <v>400</v>
      </c>
      <c r="D248" s="122"/>
      <c r="E248" s="106"/>
      <c r="F248" s="119"/>
      <c r="G248" s="119"/>
      <c r="H248" s="119"/>
      <c r="I248" s="132"/>
      <c r="J248" s="119"/>
      <c r="K248" s="106"/>
      <c r="L248" s="119"/>
    </row>
    <row r="249" spans="1:12">
      <c r="B249" s="100"/>
      <c r="D249" s="122"/>
      <c r="E249" s="106"/>
      <c r="F249" s="119"/>
      <c r="G249" s="119"/>
      <c r="H249" s="119"/>
      <c r="I249" s="132"/>
      <c r="J249" s="119"/>
      <c r="K249" s="106"/>
    </row>
    <row r="250" spans="1:12">
      <c r="B250" s="100" t="s">
        <v>401</v>
      </c>
      <c r="D250" s="122"/>
      <c r="E250" s="106"/>
      <c r="F250" s="119"/>
      <c r="G250" s="119"/>
      <c r="H250" s="119"/>
      <c r="I250" s="132"/>
      <c r="J250" s="119"/>
      <c r="K250" s="106"/>
    </row>
    <row r="251" spans="1:12">
      <c r="B251" s="101" t="s">
        <v>378</v>
      </c>
      <c r="C251" s="124"/>
      <c r="D251" s="122"/>
      <c r="E251" s="106"/>
      <c r="F251" s="119"/>
      <c r="G251" s="119"/>
      <c r="H251" s="119"/>
      <c r="I251" s="132"/>
      <c r="J251" s="119"/>
      <c r="K251" s="106"/>
    </row>
    <row r="252" spans="1:12">
      <c r="C252" s="124"/>
      <c r="D252" s="122"/>
      <c r="E252" s="106"/>
      <c r="F252" s="119"/>
      <c r="G252" s="119"/>
      <c r="H252" s="119"/>
      <c r="I252" s="132"/>
      <c r="J252" s="119"/>
      <c r="K252" s="106"/>
    </row>
    <row r="253" spans="1:12" ht="20.399999999999999" customHeight="1">
      <c r="B253" s="342" t="s">
        <v>312</v>
      </c>
      <c r="C253" s="358" t="s">
        <v>402</v>
      </c>
      <c r="D253" s="342" t="s">
        <v>403</v>
      </c>
      <c r="E253" s="106"/>
      <c r="F253" s="119"/>
      <c r="G253" s="119"/>
      <c r="H253" s="119"/>
      <c r="I253" s="132"/>
      <c r="J253" s="119"/>
      <c r="K253" s="106"/>
    </row>
    <row r="254" spans="1:12" ht="18.600000000000001" customHeight="1">
      <c r="A254" s="400"/>
      <c r="B254" s="145" t="s">
        <v>471</v>
      </c>
      <c r="C254" s="260">
        <v>439741295</v>
      </c>
      <c r="D254" s="141">
        <v>0</v>
      </c>
      <c r="E254" s="106"/>
      <c r="F254" s="158"/>
      <c r="G254" s="119"/>
      <c r="H254" s="119"/>
      <c r="I254" s="132"/>
      <c r="J254" s="119"/>
      <c r="K254" s="106"/>
    </row>
    <row r="255" spans="1:12" ht="18.600000000000001" hidden="1" customHeight="1">
      <c r="A255" s="400"/>
      <c r="B255" s="145" t="s">
        <v>404</v>
      </c>
      <c r="C255" s="260">
        <v>0</v>
      </c>
      <c r="D255" s="141">
        <v>0</v>
      </c>
      <c r="E255" s="106"/>
      <c r="F255" s="158"/>
      <c r="G255" s="119"/>
      <c r="H255" s="119"/>
      <c r="I255" s="132"/>
      <c r="J255" s="119"/>
      <c r="K255" s="106"/>
    </row>
    <row r="256" spans="1:12" s="142" customFormat="1" ht="18.600000000000001" hidden="1" customHeight="1">
      <c r="A256" s="398"/>
      <c r="B256" s="140" t="s">
        <v>405</v>
      </c>
      <c r="C256" s="260">
        <v>0</v>
      </c>
      <c r="D256" s="141">
        <v>0</v>
      </c>
      <c r="E256" s="152"/>
      <c r="F256" s="158"/>
      <c r="G256" s="158"/>
      <c r="H256" s="158"/>
      <c r="I256" s="177"/>
      <c r="J256" s="158"/>
      <c r="K256" s="152"/>
    </row>
    <row r="257" spans="1:11" s="142" customFormat="1" ht="18.600000000000001" hidden="1" customHeight="1">
      <c r="A257" s="398"/>
      <c r="B257" s="140" t="s">
        <v>406</v>
      </c>
      <c r="C257" s="260">
        <v>0</v>
      </c>
      <c r="D257" s="141">
        <v>0</v>
      </c>
      <c r="E257" s="152"/>
      <c r="F257" s="158"/>
      <c r="G257" s="158"/>
      <c r="H257" s="178"/>
      <c r="I257" s="177"/>
      <c r="J257" s="158"/>
      <c r="K257" s="152"/>
    </row>
    <row r="258" spans="1:11" s="142" customFormat="1" ht="18.600000000000001" hidden="1" customHeight="1">
      <c r="A258" s="398"/>
      <c r="B258" s="140" t="s">
        <v>407</v>
      </c>
      <c r="C258" s="260">
        <v>0</v>
      </c>
      <c r="D258" s="141">
        <v>0</v>
      </c>
      <c r="E258" s="152"/>
      <c r="F258" s="158"/>
      <c r="G258" s="158"/>
      <c r="H258" s="158"/>
      <c r="I258" s="177"/>
      <c r="J258" s="158"/>
      <c r="K258" s="152"/>
    </row>
    <row r="259" spans="1:11" s="142" customFormat="1" ht="18.600000000000001" hidden="1" customHeight="1">
      <c r="A259" s="394"/>
      <c r="B259" s="140" t="s">
        <v>406</v>
      </c>
      <c r="C259" s="260">
        <v>0</v>
      </c>
      <c r="D259" s="141">
        <v>0</v>
      </c>
      <c r="E259" s="152"/>
      <c r="F259" s="158"/>
      <c r="G259" s="158"/>
      <c r="H259" s="158"/>
      <c r="I259" s="177"/>
      <c r="J259" s="158"/>
      <c r="K259" s="152"/>
    </row>
    <row r="260" spans="1:11" s="142" customFormat="1" ht="18.600000000000001" hidden="1" customHeight="1">
      <c r="A260" s="394"/>
      <c r="B260" s="140" t="s">
        <v>407</v>
      </c>
      <c r="C260" s="260">
        <v>0</v>
      </c>
      <c r="D260" s="141">
        <v>0</v>
      </c>
      <c r="E260" s="152"/>
      <c r="F260" s="158"/>
      <c r="G260" s="158"/>
      <c r="H260" s="158"/>
      <c r="I260" s="177"/>
      <c r="J260" s="158"/>
    </row>
    <row r="261" spans="1:11" s="142" customFormat="1" ht="18.600000000000001" customHeight="1">
      <c r="A261" s="394"/>
      <c r="B261" s="231" t="s">
        <v>540</v>
      </c>
      <c r="C261" s="263">
        <v>439741295</v>
      </c>
      <c r="D261" s="220">
        <v>0</v>
      </c>
      <c r="E261" s="332">
        <v>0</v>
      </c>
      <c r="F261" s="158"/>
      <c r="G261" s="158"/>
      <c r="H261" s="158"/>
      <c r="I261" s="177"/>
      <c r="J261" s="158"/>
    </row>
    <row r="262" spans="1:11" s="142" customFormat="1" ht="18.600000000000001" customHeight="1">
      <c r="A262" s="394"/>
      <c r="B262" s="231" t="s">
        <v>368</v>
      </c>
      <c r="C262" s="335">
        <v>151671429</v>
      </c>
      <c r="D262" s="226"/>
      <c r="E262" s="258">
        <v>0</v>
      </c>
      <c r="F262" s="158"/>
      <c r="G262" s="158"/>
      <c r="H262" s="158"/>
      <c r="I262" s="177"/>
      <c r="J262" s="158"/>
    </row>
    <row r="263" spans="1:11">
      <c r="C263" s="124"/>
      <c r="D263" s="122"/>
      <c r="E263" s="106"/>
      <c r="F263" s="119"/>
      <c r="G263" s="119"/>
      <c r="H263" s="119"/>
      <c r="I263" s="132"/>
      <c r="J263" s="119"/>
    </row>
    <row r="264" spans="1:11">
      <c r="B264" s="625" t="s">
        <v>472</v>
      </c>
      <c r="C264" s="625"/>
      <c r="D264" s="625"/>
      <c r="F264" s="119"/>
      <c r="G264" s="119"/>
      <c r="H264" s="119"/>
      <c r="I264" s="132"/>
      <c r="J264" s="119"/>
    </row>
    <row r="265" spans="1:11">
      <c r="B265" s="101" t="s">
        <v>378</v>
      </c>
      <c r="C265" s="127"/>
      <c r="D265" s="127"/>
      <c r="F265" s="119"/>
      <c r="G265" s="119"/>
      <c r="H265" s="119"/>
      <c r="I265" s="132"/>
      <c r="J265" s="119"/>
    </row>
    <row r="266" spans="1:11">
      <c r="B266" s="154"/>
      <c r="C266" s="127"/>
      <c r="D266" s="127"/>
      <c r="F266" s="119"/>
      <c r="G266" s="119"/>
      <c r="H266" s="119"/>
      <c r="I266" s="132"/>
      <c r="J266" s="119"/>
    </row>
    <row r="267" spans="1:11">
      <c r="B267" s="342" t="s">
        <v>312</v>
      </c>
      <c r="C267" s="601" t="s">
        <v>402</v>
      </c>
      <c r="D267" s="603"/>
      <c r="E267" s="342" t="s">
        <v>403</v>
      </c>
      <c r="F267" s="119"/>
      <c r="G267" s="119"/>
      <c r="H267" s="119"/>
      <c r="I267" s="132"/>
      <c r="J267" s="119"/>
    </row>
    <row r="268" spans="1:11" ht="18.600000000000001" customHeight="1">
      <c r="A268" s="398"/>
      <c r="B268" s="153" t="s">
        <v>409</v>
      </c>
      <c r="C268" s="612">
        <v>881277221</v>
      </c>
      <c r="D268" s="613">
        <v>0</v>
      </c>
      <c r="E268" s="223">
        <v>0</v>
      </c>
      <c r="F268" s="158"/>
      <c r="G268" s="119"/>
      <c r="H268" s="119"/>
      <c r="I268" s="132"/>
      <c r="J268" s="119"/>
    </row>
    <row r="269" spans="1:11" ht="18.600000000000001" customHeight="1">
      <c r="A269" s="398"/>
      <c r="B269" s="153" t="s">
        <v>201</v>
      </c>
      <c r="C269" s="612">
        <v>39610439</v>
      </c>
      <c r="D269" s="613"/>
      <c r="E269" s="223">
        <v>0</v>
      </c>
      <c r="F269" s="158"/>
      <c r="G269" s="119"/>
      <c r="H269" s="119"/>
      <c r="I269" s="132"/>
      <c r="J269" s="119"/>
    </row>
    <row r="270" spans="1:11" ht="18.600000000000001" customHeight="1">
      <c r="A270" s="398"/>
      <c r="B270" s="153" t="s">
        <v>274</v>
      </c>
      <c r="C270" s="612">
        <v>29996718</v>
      </c>
      <c r="D270" s="613">
        <v>0</v>
      </c>
      <c r="E270" s="223">
        <v>0</v>
      </c>
      <c r="F270" s="158"/>
      <c r="G270" s="119"/>
      <c r="H270" s="119"/>
      <c r="I270" s="132"/>
      <c r="J270" s="119"/>
    </row>
    <row r="271" spans="1:11" ht="18.600000000000001" customHeight="1">
      <c r="A271" s="398"/>
      <c r="B271" s="153" t="s">
        <v>261</v>
      </c>
      <c r="C271" s="612">
        <v>24933334</v>
      </c>
      <c r="D271" s="613">
        <v>0</v>
      </c>
      <c r="E271" s="223">
        <v>0</v>
      </c>
      <c r="F271" s="158"/>
      <c r="G271" s="119"/>
      <c r="H271" s="119"/>
      <c r="I271" s="132"/>
      <c r="J271" s="119"/>
    </row>
    <row r="272" spans="1:11" ht="18.600000000000001" customHeight="1">
      <c r="A272" s="398"/>
      <c r="B272" s="153" t="s">
        <v>410</v>
      </c>
      <c r="C272" s="612">
        <v>22500000</v>
      </c>
      <c r="D272" s="613">
        <v>0</v>
      </c>
      <c r="E272" s="223">
        <v>0</v>
      </c>
      <c r="F272" s="158"/>
      <c r="G272" s="157"/>
      <c r="H272" s="119"/>
      <c r="I272" s="132"/>
      <c r="J272" s="119"/>
      <c r="K272" s="106"/>
    </row>
    <row r="273" spans="1:13" ht="18.600000000000001" customHeight="1">
      <c r="A273" s="398"/>
      <c r="B273" s="153" t="s">
        <v>197</v>
      </c>
      <c r="C273" s="612">
        <v>12601133</v>
      </c>
      <c r="D273" s="613">
        <v>0</v>
      </c>
      <c r="E273" s="223">
        <v>0</v>
      </c>
      <c r="F273" s="158"/>
      <c r="G273" s="119"/>
      <c r="H273" s="119"/>
      <c r="I273" s="132"/>
      <c r="J273" s="119"/>
    </row>
    <row r="274" spans="1:13" ht="18.600000000000001" customHeight="1">
      <c r="A274" s="398"/>
      <c r="B274" s="153" t="s">
        <v>200</v>
      </c>
      <c r="C274" s="612">
        <v>7993105</v>
      </c>
      <c r="D274" s="613">
        <v>0</v>
      </c>
      <c r="E274" s="223">
        <v>0</v>
      </c>
      <c r="F274" s="158"/>
      <c r="G274" s="119"/>
      <c r="H274" s="119"/>
      <c r="I274" s="132"/>
      <c r="J274" s="119"/>
    </row>
    <row r="275" spans="1:13" ht="18.600000000000001" customHeight="1">
      <c r="A275" s="398"/>
      <c r="B275" s="153" t="s">
        <v>453</v>
      </c>
      <c r="C275" s="612">
        <v>6037112</v>
      </c>
      <c r="D275" s="613">
        <v>0</v>
      </c>
      <c r="E275" s="223">
        <v>0</v>
      </c>
      <c r="F275" s="158"/>
      <c r="G275" s="119"/>
      <c r="H275" s="119"/>
      <c r="I275" s="132"/>
      <c r="J275" s="119"/>
    </row>
    <row r="276" spans="1:13" ht="18.600000000000001" customHeight="1">
      <c r="A276" s="398"/>
      <c r="B276" s="153" t="s">
        <v>198</v>
      </c>
      <c r="C276" s="612">
        <v>3033333</v>
      </c>
      <c r="D276" s="613">
        <v>0</v>
      </c>
      <c r="E276" s="223">
        <v>0</v>
      </c>
      <c r="F276" s="158"/>
      <c r="G276" s="119"/>
      <c r="H276" s="119"/>
      <c r="I276" s="132"/>
      <c r="J276" s="119"/>
    </row>
    <row r="277" spans="1:13" ht="18.600000000000001" customHeight="1">
      <c r="A277" s="398"/>
      <c r="B277" s="153" t="s">
        <v>514</v>
      </c>
      <c r="C277" s="612">
        <v>1667198</v>
      </c>
      <c r="D277" s="613"/>
      <c r="E277" s="223">
        <v>0</v>
      </c>
      <c r="F277" s="158"/>
      <c r="G277" s="119"/>
      <c r="H277" s="119"/>
      <c r="I277" s="132"/>
      <c r="J277" s="119"/>
    </row>
    <row r="278" spans="1:13" ht="18.600000000000001" customHeight="1">
      <c r="A278" s="398"/>
      <c r="B278" s="153" t="s">
        <v>408</v>
      </c>
      <c r="C278" s="612">
        <v>552849</v>
      </c>
      <c r="D278" s="613">
        <v>0</v>
      </c>
      <c r="E278" s="223">
        <v>0</v>
      </c>
      <c r="F278" s="158"/>
      <c r="G278" s="119"/>
      <c r="H278" s="119"/>
      <c r="I278" s="132"/>
      <c r="J278" s="119"/>
    </row>
    <row r="279" spans="1:13" ht="18.600000000000001" customHeight="1">
      <c r="A279" s="398"/>
      <c r="B279" s="153" t="s">
        <v>199</v>
      </c>
      <c r="C279" s="612">
        <v>176316</v>
      </c>
      <c r="D279" s="613">
        <v>0</v>
      </c>
      <c r="E279" s="223">
        <v>0</v>
      </c>
      <c r="F279" s="158"/>
      <c r="G279" s="119"/>
      <c r="H279" s="119"/>
      <c r="I279" s="132"/>
      <c r="J279" s="119"/>
    </row>
    <row r="280" spans="1:13" ht="18.600000000000001" customHeight="1">
      <c r="B280" s="231" t="s">
        <v>540</v>
      </c>
      <c r="C280" s="645">
        <v>1030378758</v>
      </c>
      <c r="D280" s="645"/>
      <c r="E280" s="223">
        <v>0</v>
      </c>
      <c r="F280" s="332">
        <v>0</v>
      </c>
      <c r="G280" s="157"/>
      <c r="H280" s="119"/>
      <c r="I280" s="132"/>
      <c r="J280" s="157"/>
      <c r="K280" s="106"/>
    </row>
    <row r="281" spans="1:13" ht="18.600000000000001" customHeight="1">
      <c r="B281" s="231" t="s">
        <v>368</v>
      </c>
      <c r="C281" s="646">
        <v>535386578</v>
      </c>
      <c r="D281" s="647"/>
      <c r="E281" s="221">
        <v>0</v>
      </c>
      <c r="F281" s="332">
        <v>0</v>
      </c>
      <c r="G281" s="119"/>
      <c r="H281" s="119"/>
      <c r="I281" s="132"/>
      <c r="J281" s="157"/>
      <c r="K281" s="106"/>
    </row>
    <row r="282" spans="1:13">
      <c r="C282" s="225"/>
      <c r="D282" s="224"/>
      <c r="E282" s="142"/>
      <c r="F282" s="152"/>
      <c r="G282" s="119"/>
      <c r="H282" s="119"/>
      <c r="I282" s="132"/>
      <c r="J282" s="119"/>
      <c r="K282" s="106"/>
    </row>
    <row r="283" spans="1:13">
      <c r="A283" s="513"/>
      <c r="B283" s="182" t="s">
        <v>511</v>
      </c>
      <c r="E283" s="142"/>
      <c r="F283" s="158"/>
      <c r="G283" s="158"/>
      <c r="H283" s="142"/>
      <c r="I283" s="259"/>
      <c r="J283" s="119"/>
      <c r="K283" s="119"/>
      <c r="L283" s="119"/>
      <c r="M283" s="119"/>
    </row>
    <row r="284" spans="1:13">
      <c r="B284" s="101" t="s">
        <v>378</v>
      </c>
      <c r="I284" s="110"/>
    </row>
    <row r="285" spans="1:13">
      <c r="I285" s="132"/>
      <c r="J285" s="119"/>
    </row>
    <row r="286" spans="1:13">
      <c r="B286" s="601" t="s">
        <v>482</v>
      </c>
      <c r="C286" s="602"/>
      <c r="D286" s="603"/>
      <c r="E286" s="342" t="s">
        <v>483</v>
      </c>
      <c r="F286" s="342" t="s">
        <v>484</v>
      </c>
      <c r="G286" s="342" t="s">
        <v>485</v>
      </c>
      <c r="H286" s="342" t="s">
        <v>486</v>
      </c>
      <c r="I286" s="132"/>
      <c r="J286" s="119"/>
      <c r="K286" s="119"/>
    </row>
    <row r="287" spans="1:13">
      <c r="A287" s="398"/>
      <c r="B287" s="541" t="s">
        <v>474</v>
      </c>
      <c r="C287" s="541"/>
      <c r="D287" s="541"/>
      <c r="E287" s="361" t="s">
        <v>475</v>
      </c>
      <c r="F287" s="361" t="s">
        <v>476</v>
      </c>
      <c r="G287" s="362">
        <v>102550330</v>
      </c>
      <c r="H287" s="362">
        <v>127245568</v>
      </c>
      <c r="I287" s="132"/>
      <c r="J287" s="119"/>
      <c r="K287" s="119"/>
    </row>
    <row r="288" spans="1:13" ht="18.600000000000001" customHeight="1">
      <c r="A288" s="398"/>
      <c r="B288" s="541" t="s">
        <v>478</v>
      </c>
      <c r="C288" s="541"/>
      <c r="D288" s="541"/>
      <c r="E288" s="361" t="s">
        <v>475</v>
      </c>
      <c r="F288" s="361" t="s">
        <v>476</v>
      </c>
      <c r="G288" s="362">
        <v>51358464</v>
      </c>
      <c r="H288" s="362">
        <v>43776640</v>
      </c>
      <c r="I288" s="132"/>
      <c r="J288" s="119"/>
      <c r="K288" s="119"/>
    </row>
    <row r="289" spans="1:13" ht="18.600000000000001" customHeight="1">
      <c r="A289" s="398"/>
      <c r="B289" s="541" t="s">
        <v>474</v>
      </c>
      <c r="C289" s="541"/>
      <c r="D289" s="541"/>
      <c r="E289" s="361" t="s">
        <v>475</v>
      </c>
      <c r="F289" s="361" t="s">
        <v>477</v>
      </c>
      <c r="G289" s="362">
        <v>27687603</v>
      </c>
      <c r="H289" s="362">
        <v>0</v>
      </c>
      <c r="I289" s="132"/>
      <c r="J289" s="119"/>
      <c r="K289" s="119"/>
    </row>
    <row r="290" spans="1:13" ht="18.600000000000001" customHeight="1">
      <c r="A290" s="398"/>
      <c r="B290" s="541" t="s">
        <v>53</v>
      </c>
      <c r="C290" s="541"/>
      <c r="D290" s="541"/>
      <c r="E290" s="361" t="s">
        <v>479</v>
      </c>
      <c r="F290" s="361" t="s">
        <v>481</v>
      </c>
      <c r="G290" s="362">
        <v>-9791330</v>
      </c>
      <c r="H290" s="362">
        <v>0</v>
      </c>
      <c r="I290" s="132"/>
      <c r="J290" s="119"/>
      <c r="K290" s="119"/>
    </row>
    <row r="291" spans="1:13" ht="18.600000000000001" customHeight="1">
      <c r="A291" s="398"/>
      <c r="B291" s="541" t="s">
        <v>53</v>
      </c>
      <c r="C291" s="541"/>
      <c r="D291" s="541"/>
      <c r="E291" s="361" t="s">
        <v>479</v>
      </c>
      <c r="F291" s="361" t="s">
        <v>268</v>
      </c>
      <c r="G291" s="362">
        <v>-106818506</v>
      </c>
      <c r="H291" s="362">
        <v>0</v>
      </c>
      <c r="I291" s="132"/>
      <c r="J291" s="119"/>
      <c r="K291" s="119"/>
    </row>
    <row r="292" spans="1:13" ht="18.600000000000001" customHeight="1">
      <c r="A292" s="398"/>
      <c r="B292" s="541" t="s">
        <v>53</v>
      </c>
      <c r="C292" s="541"/>
      <c r="D292" s="541"/>
      <c r="E292" s="361" t="s">
        <v>479</v>
      </c>
      <c r="F292" s="361" t="s">
        <v>480</v>
      </c>
      <c r="G292" s="363">
        <v>-115500000</v>
      </c>
      <c r="H292" s="362">
        <v>0</v>
      </c>
      <c r="I292" s="132"/>
      <c r="J292" s="119"/>
      <c r="K292" s="119"/>
    </row>
    <row r="293" spans="1:13" s="142" customFormat="1" ht="18.600000000000001" customHeight="1">
      <c r="A293" s="398"/>
      <c r="B293" s="567" t="s">
        <v>540</v>
      </c>
      <c r="C293" s="568"/>
      <c r="D293" s="569"/>
      <c r="E293" s="219">
        <v>0</v>
      </c>
      <c r="F293" s="222">
        <v>0</v>
      </c>
      <c r="G293" s="219">
        <v>-50513439</v>
      </c>
      <c r="H293" s="222">
        <v>0</v>
      </c>
      <c r="I293" s="267"/>
      <c r="J293" s="158"/>
      <c r="K293" s="158"/>
      <c r="L293" s="158"/>
      <c r="M293" s="158"/>
    </row>
    <row r="294" spans="1:13" s="142" customFormat="1" ht="18.600000000000001" customHeight="1">
      <c r="A294" s="398"/>
      <c r="B294" s="567" t="s">
        <v>368</v>
      </c>
      <c r="C294" s="568"/>
      <c r="D294" s="569"/>
      <c r="E294" s="336">
        <v>151671429</v>
      </c>
      <c r="F294" s="221">
        <v>0</v>
      </c>
      <c r="G294" s="336">
        <v>151671429</v>
      </c>
      <c r="H294" s="221">
        <v>171022208</v>
      </c>
      <c r="I294" s="177"/>
      <c r="J294" s="158"/>
      <c r="K294" s="158"/>
      <c r="L294" s="158"/>
      <c r="M294" s="158"/>
    </row>
    <row r="295" spans="1:13" s="142" customFormat="1" ht="18.600000000000001" customHeight="1">
      <c r="A295" s="398"/>
      <c r="B295" s="283"/>
      <c r="C295" s="283"/>
      <c r="D295" s="283"/>
      <c r="E295" s="360"/>
      <c r="F295" s="337"/>
      <c r="G295" s="152"/>
      <c r="H295" s="158"/>
      <c r="I295" s="177"/>
      <c r="J295" s="158"/>
      <c r="K295" s="158"/>
      <c r="L295" s="158"/>
      <c r="M295" s="158"/>
    </row>
    <row r="296" spans="1:13" s="119" customFormat="1">
      <c r="A296" s="394"/>
      <c r="B296" s="514" t="s">
        <v>487</v>
      </c>
      <c r="C296" s="131"/>
      <c r="D296" s="131"/>
      <c r="E296" s="131"/>
      <c r="F296" s="131"/>
      <c r="I296" s="132"/>
    </row>
    <row r="297" spans="1:13">
      <c r="B297" s="101" t="s">
        <v>378</v>
      </c>
      <c r="C297" s="126"/>
      <c r="D297" s="126"/>
      <c r="G297" s="119"/>
      <c r="H297" s="119"/>
      <c r="I297" s="132"/>
      <c r="J297" s="119"/>
      <c r="K297" s="119"/>
      <c r="L297" s="119"/>
      <c r="M297" s="119"/>
    </row>
    <row r="298" spans="1:13">
      <c r="C298" s="126"/>
      <c r="D298" s="126"/>
      <c r="G298" s="119"/>
      <c r="H298" s="119"/>
      <c r="I298" s="132"/>
      <c r="J298" s="119"/>
      <c r="K298" s="119"/>
      <c r="L298" s="119"/>
      <c r="M298" s="119"/>
    </row>
    <row r="299" spans="1:13" ht="31.2">
      <c r="B299" s="601" t="s">
        <v>490</v>
      </c>
      <c r="C299" s="602"/>
      <c r="D299" s="603"/>
      <c r="E299" s="342" t="s">
        <v>491</v>
      </c>
      <c r="F299" s="342" t="s">
        <v>492</v>
      </c>
      <c r="G299" s="342" t="s">
        <v>493</v>
      </c>
      <c r="H299" s="342" t="s">
        <v>494</v>
      </c>
      <c r="I299" s="132"/>
      <c r="J299" s="119"/>
      <c r="K299" s="119"/>
      <c r="L299" s="119"/>
      <c r="M299" s="119"/>
    </row>
    <row r="300" spans="1:13">
      <c r="B300" s="614" t="s">
        <v>53</v>
      </c>
      <c r="C300" s="615"/>
      <c r="D300" s="616"/>
      <c r="E300" s="364">
        <v>0</v>
      </c>
      <c r="F300" s="404">
        <v>-2408609369</v>
      </c>
      <c r="G300" s="364">
        <v>-2408609369</v>
      </c>
      <c r="H300" s="125">
        <v>-1754130118</v>
      </c>
      <c r="I300" s="132"/>
      <c r="J300" s="119"/>
      <c r="K300" s="119"/>
      <c r="L300" s="119"/>
      <c r="M300" s="119"/>
    </row>
    <row r="301" spans="1:13">
      <c r="B301" s="147" t="s">
        <v>90</v>
      </c>
      <c r="C301" s="148"/>
      <c r="D301" s="149"/>
      <c r="E301" s="364">
        <v>0</v>
      </c>
      <c r="F301" s="404">
        <v>-114000000</v>
      </c>
      <c r="G301" s="364">
        <v>-114000000</v>
      </c>
      <c r="H301" s="125">
        <v>-91000000</v>
      </c>
      <c r="I301" s="132"/>
      <c r="J301" s="119"/>
      <c r="K301" s="119"/>
      <c r="L301" s="119"/>
      <c r="M301" s="119"/>
    </row>
    <row r="302" spans="1:13">
      <c r="B302" s="147" t="s">
        <v>500</v>
      </c>
      <c r="C302" s="148"/>
      <c r="D302" s="149"/>
      <c r="E302" s="364">
        <v>0</v>
      </c>
      <c r="F302" s="404">
        <v>-84000000</v>
      </c>
      <c r="G302" s="364">
        <v>-84000000</v>
      </c>
      <c r="H302" s="125">
        <v>-91000000</v>
      </c>
      <c r="I302" s="132"/>
      <c r="J302" s="119"/>
      <c r="K302" s="119"/>
      <c r="L302" s="119"/>
      <c r="M302" s="119"/>
    </row>
    <row r="303" spans="1:13">
      <c r="B303" s="614" t="s">
        <v>32</v>
      </c>
      <c r="C303" s="615"/>
      <c r="D303" s="616"/>
      <c r="E303" s="364">
        <v>7693684</v>
      </c>
      <c r="F303" s="404">
        <v>-70000000</v>
      </c>
      <c r="G303" s="364">
        <v>-62306316</v>
      </c>
      <c r="H303" s="125">
        <v>7303637</v>
      </c>
      <c r="I303" s="132"/>
      <c r="J303" s="119"/>
      <c r="K303" s="119"/>
      <c r="L303" s="119"/>
      <c r="M303" s="119"/>
    </row>
    <row r="304" spans="1:13">
      <c r="B304" s="147" t="s">
        <v>495</v>
      </c>
      <c r="C304" s="148"/>
      <c r="D304" s="149"/>
      <c r="E304" s="364">
        <v>0</v>
      </c>
      <c r="F304" s="404">
        <v>-20000000</v>
      </c>
      <c r="G304" s="364">
        <v>-20000000</v>
      </c>
      <c r="H304" s="125">
        <v>-130000000</v>
      </c>
      <c r="I304" s="132"/>
      <c r="J304" s="119"/>
      <c r="K304" s="119"/>
      <c r="L304" s="119"/>
      <c r="M304" s="119"/>
    </row>
    <row r="305" spans="1:13">
      <c r="B305" s="633" t="s">
        <v>541</v>
      </c>
      <c r="C305" s="633"/>
      <c r="D305" s="633"/>
      <c r="E305" s="365">
        <v>7693684</v>
      </c>
      <c r="F305" s="365">
        <v>-2696609369</v>
      </c>
      <c r="G305" s="365">
        <v>-2688915685</v>
      </c>
      <c r="H305" s="364">
        <v>0</v>
      </c>
      <c r="I305" s="132"/>
      <c r="J305" s="119"/>
      <c r="K305" s="119"/>
      <c r="L305" s="119"/>
      <c r="M305" s="119"/>
    </row>
    <row r="306" spans="1:13">
      <c r="B306" s="633" t="s">
        <v>527</v>
      </c>
      <c r="C306" s="633"/>
      <c r="D306" s="633"/>
      <c r="E306" s="366">
        <v>2954430</v>
      </c>
      <c r="F306" s="365">
        <v>-379361001</v>
      </c>
      <c r="G306" s="364">
        <v>0</v>
      </c>
      <c r="H306" s="365">
        <v>-2058826481</v>
      </c>
      <c r="I306" s="132"/>
      <c r="J306" s="119"/>
      <c r="K306" s="119"/>
      <c r="L306" s="119"/>
      <c r="M306" s="119"/>
    </row>
    <row r="307" spans="1:13">
      <c r="B307" s="367" t="s">
        <v>496</v>
      </c>
      <c r="C307" s="349"/>
      <c r="D307" s="349"/>
      <c r="E307" s="498">
        <v>0</v>
      </c>
      <c r="F307" s="499">
        <v>-5393218738</v>
      </c>
      <c r="G307" s="368"/>
      <c r="H307" s="360"/>
      <c r="I307" s="132"/>
      <c r="J307" s="119"/>
      <c r="K307" s="119"/>
      <c r="L307" s="119"/>
      <c r="M307" s="119"/>
    </row>
    <row r="308" spans="1:13">
      <c r="C308" s="126"/>
      <c r="D308" s="126"/>
      <c r="F308" s="403"/>
      <c r="G308" s="119"/>
      <c r="H308" s="119"/>
      <c r="I308" s="132"/>
      <c r="J308" s="119"/>
      <c r="K308" s="119"/>
      <c r="L308" s="119"/>
      <c r="M308" s="119"/>
    </row>
    <row r="309" spans="1:13" s="142" customFormat="1" ht="18.600000000000001" customHeight="1">
      <c r="A309" s="398"/>
      <c r="B309" s="283"/>
      <c r="C309" s="283"/>
      <c r="D309" s="283"/>
      <c r="E309" s="360"/>
      <c r="F309" s="337"/>
      <c r="G309" s="152"/>
      <c r="H309" s="158"/>
      <c r="I309" s="177"/>
      <c r="J309" s="158"/>
      <c r="K309" s="158"/>
      <c r="L309" s="158"/>
      <c r="M309" s="158"/>
    </row>
    <row r="310" spans="1:13">
      <c r="B310" s="91" t="s">
        <v>488</v>
      </c>
      <c r="C310" s="126"/>
      <c r="D310" s="126"/>
      <c r="F310" s="57"/>
      <c r="G310" s="57"/>
      <c r="H310" s="159"/>
      <c r="I310" s="160"/>
      <c r="J310" s="119"/>
      <c r="K310" s="106"/>
    </row>
    <row r="311" spans="1:13">
      <c r="B311" s="610" t="s">
        <v>411</v>
      </c>
      <c r="C311" s="610"/>
      <c r="F311" s="119"/>
      <c r="G311" s="57"/>
      <c r="H311" s="159"/>
      <c r="I311" s="160"/>
      <c r="J311" s="119"/>
      <c r="K311" s="119"/>
    </row>
    <row r="312" spans="1:13">
      <c r="B312" s="123"/>
      <c r="C312" s="129"/>
      <c r="G312" s="127"/>
      <c r="H312" s="128"/>
      <c r="I312" s="160"/>
      <c r="J312" s="119"/>
    </row>
    <row r="313" spans="1:13" ht="31.2">
      <c r="B313" s="627" t="s">
        <v>312</v>
      </c>
      <c r="C313" s="628"/>
      <c r="D313" s="629"/>
      <c r="E313" s="342" t="s">
        <v>412</v>
      </c>
      <c r="F313" s="342" t="s">
        <v>413</v>
      </c>
      <c r="G313" s="608" t="s">
        <v>414</v>
      </c>
      <c r="H313" s="608" t="s">
        <v>415</v>
      </c>
      <c r="I313" s="132"/>
      <c r="J313" s="119"/>
      <c r="K313" s="119"/>
      <c r="L313" s="119"/>
      <c r="M313" s="119"/>
    </row>
    <row r="314" spans="1:13">
      <c r="B314" s="630"/>
      <c r="C314" s="631"/>
      <c r="D314" s="632"/>
      <c r="E314" s="342" t="s">
        <v>416</v>
      </c>
      <c r="F314" s="342"/>
      <c r="G314" s="609"/>
      <c r="H314" s="609"/>
      <c r="I314" s="132"/>
      <c r="J314" s="119"/>
      <c r="K314" s="119"/>
      <c r="L314" s="119"/>
      <c r="M314" s="119"/>
    </row>
    <row r="315" spans="1:13" ht="18.600000000000001" customHeight="1">
      <c r="A315" s="398"/>
      <c r="B315" s="582" t="s">
        <v>41</v>
      </c>
      <c r="C315" s="583"/>
      <c r="D315" s="584"/>
      <c r="E315" s="269">
        <v>10000000000</v>
      </c>
      <c r="F315" s="269">
        <v>0</v>
      </c>
      <c r="G315" s="269">
        <v>0</v>
      </c>
      <c r="H315" s="269">
        <v>10000000000</v>
      </c>
      <c r="I315" s="177"/>
      <c r="J315" s="119"/>
      <c r="K315" s="119"/>
      <c r="L315" s="119"/>
      <c r="M315" s="119"/>
    </row>
    <row r="316" spans="1:13" ht="18.600000000000001" customHeight="1">
      <c r="A316" s="400"/>
      <c r="B316" s="582" t="s">
        <v>454</v>
      </c>
      <c r="C316" s="583"/>
      <c r="D316" s="584"/>
      <c r="E316" s="269">
        <v>0</v>
      </c>
      <c r="F316" s="269">
        <v>221637639</v>
      </c>
      <c r="G316" s="269">
        <v>0</v>
      </c>
      <c r="H316" s="269">
        <v>221637639</v>
      </c>
      <c r="I316" s="177"/>
      <c r="J316" s="119"/>
      <c r="K316" s="119"/>
      <c r="L316" s="119"/>
      <c r="M316" s="119"/>
    </row>
    <row r="317" spans="1:13" ht="18.600000000000001" customHeight="1">
      <c r="A317" s="400"/>
      <c r="B317" s="582" t="s">
        <v>455</v>
      </c>
      <c r="C317" s="583"/>
      <c r="D317" s="584"/>
      <c r="E317" s="269">
        <v>-365654525</v>
      </c>
      <c r="F317" s="269">
        <v>4211115138</v>
      </c>
      <c r="G317" s="269">
        <v>0</v>
      </c>
      <c r="H317" s="269">
        <v>3845460613</v>
      </c>
      <c r="I317" s="177"/>
      <c r="J317" s="119"/>
      <c r="K317" s="119"/>
      <c r="L317" s="119"/>
      <c r="M317" s="119"/>
    </row>
    <row r="318" spans="1:13" ht="18.600000000000001" customHeight="1">
      <c r="A318" s="398"/>
      <c r="B318" s="582" t="s">
        <v>417</v>
      </c>
      <c r="C318" s="583"/>
      <c r="D318" s="584"/>
      <c r="E318" s="269">
        <v>4432752777</v>
      </c>
      <c r="F318" s="269">
        <v>9011241741</v>
      </c>
      <c r="G318" s="269">
        <v>-4432752777</v>
      </c>
      <c r="H318" s="269">
        <v>9011241741</v>
      </c>
      <c r="I318" s="259"/>
      <c r="J318" s="119"/>
      <c r="K318" s="119"/>
      <c r="L318" s="119"/>
      <c r="M318" s="119"/>
    </row>
    <row r="319" spans="1:13" ht="18.600000000000001" customHeight="1">
      <c r="B319" s="617" t="s">
        <v>352</v>
      </c>
      <c r="C319" s="618"/>
      <c r="D319" s="619"/>
      <c r="E319" s="270">
        <v>14067098252</v>
      </c>
      <c r="F319" s="270">
        <v>13443994518</v>
      </c>
      <c r="G319" s="270">
        <v>-4432752777</v>
      </c>
      <c r="H319" s="270">
        <v>23078339993</v>
      </c>
      <c r="I319" s="378">
        <v>0</v>
      </c>
      <c r="J319" s="179"/>
      <c r="K319" s="119"/>
      <c r="L319" s="119"/>
      <c r="M319" s="119"/>
    </row>
    <row r="320" spans="1:13">
      <c r="B320" s="18"/>
      <c r="C320" s="130"/>
      <c r="D320" s="130"/>
      <c r="E320" s="271"/>
      <c r="F320" s="271"/>
      <c r="G320" s="142"/>
      <c r="H320" s="272"/>
      <c r="I320" s="500"/>
      <c r="J320" s="180"/>
      <c r="K320" s="119"/>
      <c r="L320" s="119"/>
      <c r="M320" s="119"/>
    </row>
    <row r="321" spans="1:13">
      <c r="E321" s="142"/>
      <c r="F321" s="142"/>
      <c r="G321" s="152"/>
      <c r="H321" s="158"/>
      <c r="I321" s="259"/>
      <c r="J321" s="158"/>
      <c r="K321" s="119"/>
      <c r="L321" s="119"/>
      <c r="M321" s="119"/>
    </row>
    <row r="322" spans="1:13">
      <c r="B322" s="72" t="s">
        <v>489</v>
      </c>
      <c r="C322" s="129"/>
      <c r="E322" s="142"/>
      <c r="F322" s="142"/>
      <c r="G322" s="158"/>
      <c r="H322" s="158"/>
      <c r="I322" s="177"/>
      <c r="J322" s="158"/>
      <c r="K322" s="119"/>
      <c r="L322" s="119"/>
      <c r="M322" s="119"/>
    </row>
    <row r="323" spans="1:13">
      <c r="B323" s="610" t="s">
        <v>418</v>
      </c>
      <c r="C323" s="610"/>
      <c r="D323" s="610"/>
      <c r="E323" s="610"/>
      <c r="F323" s="610"/>
      <c r="G323" s="119"/>
      <c r="H323" s="119"/>
      <c r="I323" s="132"/>
      <c r="J323" s="119"/>
      <c r="K323" s="119"/>
      <c r="L323" s="119"/>
      <c r="M323" s="119"/>
    </row>
    <row r="324" spans="1:13">
      <c r="B324" s="91"/>
      <c r="C324" s="133"/>
      <c r="D324" s="133"/>
      <c r="G324" s="119"/>
      <c r="H324" s="119"/>
      <c r="I324" s="132"/>
      <c r="J324" s="119"/>
      <c r="K324" s="119"/>
      <c r="L324" s="119"/>
      <c r="M324" s="119"/>
    </row>
    <row r="325" spans="1:13">
      <c r="A325" s="393"/>
      <c r="B325" s="72" t="s">
        <v>420</v>
      </c>
      <c r="C325" s="116"/>
      <c r="G325" s="119"/>
      <c r="H325" s="119"/>
      <c r="I325" s="132"/>
      <c r="J325" s="119"/>
      <c r="K325" s="119"/>
      <c r="L325" s="119"/>
      <c r="M325" s="119"/>
    </row>
    <row r="326" spans="1:13">
      <c r="A326" s="393"/>
      <c r="B326" s="100"/>
      <c r="C326" s="116"/>
      <c r="G326" s="119"/>
      <c r="H326" s="119"/>
      <c r="I326" s="132"/>
      <c r="J326" s="119"/>
      <c r="K326" s="119"/>
      <c r="L326" s="119"/>
      <c r="M326" s="119"/>
    </row>
    <row r="327" spans="1:13">
      <c r="B327" s="72" t="s">
        <v>421</v>
      </c>
      <c r="F327" s="118"/>
      <c r="G327" s="119"/>
      <c r="H327" s="119"/>
      <c r="I327" s="132"/>
      <c r="J327" s="119"/>
      <c r="K327" s="119"/>
      <c r="L327" s="119"/>
      <c r="M327" s="119"/>
    </row>
    <row r="328" spans="1:13">
      <c r="B328" s="101" t="s">
        <v>378</v>
      </c>
      <c r="C328" s="13"/>
      <c r="D328" s="13"/>
      <c r="E328" s="106"/>
      <c r="F328" s="106"/>
      <c r="G328" s="119"/>
      <c r="H328" s="119"/>
      <c r="I328" s="132"/>
      <c r="J328" s="119"/>
      <c r="K328" s="119"/>
      <c r="L328" s="119"/>
      <c r="M328" s="119"/>
    </row>
    <row r="329" spans="1:13">
      <c r="B329" s="72"/>
      <c r="C329" s="13"/>
      <c r="D329" s="13"/>
      <c r="E329" s="106"/>
      <c r="F329" s="106"/>
      <c r="G329" s="119"/>
      <c r="H329" s="119"/>
      <c r="I329" s="132"/>
      <c r="J329" s="119"/>
      <c r="K329" s="119"/>
      <c r="L329" s="119"/>
      <c r="M329" s="119"/>
    </row>
    <row r="330" spans="1:13" ht="18.600000000000001" customHeight="1">
      <c r="B330" s="547" t="s">
        <v>312</v>
      </c>
      <c r="C330" s="547"/>
      <c r="D330" s="547"/>
      <c r="E330" s="348">
        <v>45657</v>
      </c>
      <c r="F330" s="348">
        <v>45291</v>
      </c>
      <c r="G330" s="119"/>
      <c r="H330" s="119"/>
      <c r="I330" s="132"/>
      <c r="J330" s="119"/>
      <c r="K330" s="119"/>
      <c r="L330" s="119"/>
      <c r="M330" s="119"/>
    </row>
    <row r="331" spans="1:13" s="142" customFormat="1" ht="18.600000000000001" customHeight="1">
      <c r="A331" s="398"/>
      <c r="B331" s="575" t="s">
        <v>262</v>
      </c>
      <c r="C331" s="575"/>
      <c r="D331" s="575"/>
      <c r="E331" s="218">
        <v>9767370888</v>
      </c>
      <c r="F331" s="218">
        <v>5350785665</v>
      </c>
      <c r="I331" s="369"/>
      <c r="J331" s="158"/>
      <c r="K331" s="158"/>
      <c r="L331" s="158"/>
      <c r="M331" s="158"/>
    </row>
    <row r="332" spans="1:13" s="142" customFormat="1" ht="18.600000000000001" customHeight="1">
      <c r="A332" s="398"/>
      <c r="B332" s="575" t="s">
        <v>422</v>
      </c>
      <c r="C332" s="575"/>
      <c r="D332" s="575"/>
      <c r="E332" s="218">
        <v>4754909735</v>
      </c>
      <c r="F332" s="218">
        <v>3713747385</v>
      </c>
      <c r="I332" s="369"/>
      <c r="J332" s="158"/>
      <c r="K332" s="158"/>
      <c r="L332" s="158"/>
    </row>
    <row r="333" spans="1:13" s="142" customFormat="1" ht="18.600000000000001" customHeight="1">
      <c r="A333" s="394"/>
      <c r="B333" s="567" t="s">
        <v>540</v>
      </c>
      <c r="C333" s="568"/>
      <c r="D333" s="569"/>
      <c r="E333" s="219">
        <v>14522280623</v>
      </c>
      <c r="F333" s="219">
        <v>0</v>
      </c>
      <c r="G333" s="332">
        <v>0</v>
      </c>
      <c r="I333" s="369"/>
      <c r="J333" s="216"/>
      <c r="K333" s="158"/>
      <c r="L333" s="158"/>
    </row>
    <row r="334" spans="1:13" s="142" customFormat="1" ht="18.600000000000001" customHeight="1">
      <c r="A334" s="394"/>
      <c r="B334" s="567" t="s">
        <v>368</v>
      </c>
      <c r="C334" s="568"/>
      <c r="D334" s="569"/>
      <c r="E334" s="221">
        <v>0</v>
      </c>
      <c r="F334" s="219">
        <v>9064533050</v>
      </c>
      <c r="G334" s="332"/>
      <c r="I334" s="369"/>
      <c r="J334" s="158"/>
      <c r="K334" s="158"/>
      <c r="L334" s="158"/>
    </row>
    <row r="335" spans="1:13" s="142" customFormat="1">
      <c r="A335" s="394"/>
      <c r="B335" s="329"/>
      <c r="C335" s="337"/>
      <c r="D335" s="337"/>
      <c r="E335" s="217"/>
      <c r="F335" s="152"/>
      <c r="G335" s="152"/>
      <c r="I335" s="369"/>
      <c r="J335" s="158"/>
      <c r="K335" s="158"/>
      <c r="L335" s="158"/>
    </row>
    <row r="336" spans="1:13">
      <c r="B336" s="72" t="s">
        <v>423</v>
      </c>
      <c r="F336" s="106"/>
      <c r="G336" s="119"/>
      <c r="H336" s="119"/>
      <c r="I336" s="132"/>
      <c r="J336" s="119"/>
      <c r="K336" s="119"/>
      <c r="L336" s="119"/>
    </row>
    <row r="337" spans="1:12">
      <c r="B337" s="101" t="s">
        <v>378</v>
      </c>
      <c r="C337" s="13"/>
      <c r="D337" s="13"/>
      <c r="F337" s="106"/>
      <c r="G337" s="119"/>
      <c r="H337" s="119"/>
      <c r="I337" s="132"/>
      <c r="J337" s="119"/>
      <c r="K337" s="119"/>
      <c r="L337" s="119"/>
    </row>
    <row r="338" spans="1:12">
      <c r="B338" s="72"/>
      <c r="C338" s="13"/>
      <c r="D338" s="13"/>
      <c r="F338" s="106"/>
      <c r="G338" s="119"/>
      <c r="H338" s="119"/>
      <c r="I338" s="132"/>
      <c r="J338" s="119"/>
      <c r="K338" s="119"/>
      <c r="L338" s="119"/>
    </row>
    <row r="339" spans="1:12" ht="18.600000000000001" customHeight="1">
      <c r="B339" s="547" t="s">
        <v>312</v>
      </c>
      <c r="C339" s="547"/>
      <c r="D339" s="547"/>
      <c r="E339" s="348">
        <v>45657</v>
      </c>
      <c r="F339" s="348">
        <v>45291</v>
      </c>
      <c r="G339" s="119"/>
      <c r="H339" s="119"/>
      <c r="I339" s="132"/>
      <c r="J339" s="119"/>
      <c r="K339" s="119"/>
      <c r="L339" s="119"/>
    </row>
    <row r="340" spans="1:12" s="142" customFormat="1" ht="18.600000000000001" customHeight="1">
      <c r="A340" s="398"/>
      <c r="B340" s="570" t="s">
        <v>424</v>
      </c>
      <c r="C340" s="571"/>
      <c r="D340" s="572"/>
      <c r="E340" s="218">
        <v>1018368866</v>
      </c>
      <c r="F340" s="218">
        <v>158116288</v>
      </c>
      <c r="H340" s="101"/>
      <c r="I340" s="177"/>
      <c r="J340" s="158"/>
      <c r="K340" s="158"/>
      <c r="L340" s="158"/>
    </row>
    <row r="341" spans="1:12" s="142" customFormat="1" ht="18.600000000000001" customHeight="1">
      <c r="A341" s="398"/>
      <c r="B341" s="431" t="s">
        <v>426</v>
      </c>
      <c r="C341" s="429"/>
      <c r="D341" s="430"/>
      <c r="E341" s="218">
        <v>364636815</v>
      </c>
      <c r="F341" s="218">
        <v>410036282</v>
      </c>
      <c r="G341" s="217"/>
      <c r="H341" s="101"/>
      <c r="I341" s="177"/>
      <c r="J341" s="158"/>
      <c r="K341" s="158"/>
      <c r="L341" s="158"/>
    </row>
    <row r="342" spans="1:12" s="142" customFormat="1" ht="18.600000000000001" customHeight="1">
      <c r="A342" s="398"/>
      <c r="B342" s="432" t="s">
        <v>265</v>
      </c>
      <c r="C342" s="408"/>
      <c r="D342" s="409"/>
      <c r="E342" s="218">
        <v>183783519</v>
      </c>
      <c r="F342" s="218">
        <v>0</v>
      </c>
      <c r="G342" s="217"/>
      <c r="H342" s="158"/>
      <c r="I342" s="177"/>
      <c r="J342" s="158"/>
      <c r="K342" s="158"/>
      <c r="L342" s="158"/>
    </row>
    <row r="343" spans="1:12" s="142" customFormat="1" ht="18.600000000000001" customHeight="1">
      <c r="A343" s="398"/>
      <c r="B343" s="570" t="s">
        <v>263</v>
      </c>
      <c r="C343" s="571"/>
      <c r="D343" s="572"/>
      <c r="E343" s="218">
        <v>61668164</v>
      </c>
      <c r="F343" s="218">
        <v>7906025</v>
      </c>
      <c r="G343" s="217"/>
      <c r="H343" s="101"/>
      <c r="I343" s="177"/>
      <c r="J343" s="158"/>
      <c r="K343" s="158"/>
      <c r="L343" s="158"/>
    </row>
    <row r="344" spans="1:12" s="142" customFormat="1" ht="18.600000000000001" customHeight="1">
      <c r="A344" s="398"/>
      <c r="B344" s="431" t="s">
        <v>264</v>
      </c>
      <c r="C344" s="429"/>
      <c r="D344" s="430"/>
      <c r="E344" s="218">
        <v>31881215</v>
      </c>
      <c r="F344" s="218">
        <v>204364633</v>
      </c>
      <c r="G344" s="217"/>
      <c r="H344" s="374"/>
      <c r="I344" s="177"/>
      <c r="J344" s="158"/>
      <c r="K344" s="158"/>
      <c r="L344" s="158"/>
    </row>
    <row r="345" spans="1:12" s="142" customFormat="1" ht="18.600000000000001" customHeight="1">
      <c r="A345" s="398"/>
      <c r="B345" s="570" t="s">
        <v>512</v>
      </c>
      <c r="C345" s="571"/>
      <c r="D345" s="572"/>
      <c r="E345" s="218">
        <v>27978616</v>
      </c>
      <c r="F345" s="218">
        <v>0</v>
      </c>
      <c r="G345" s="217"/>
      <c r="H345" s="101"/>
      <c r="I345" s="177"/>
      <c r="J345" s="158"/>
      <c r="K345" s="158"/>
      <c r="L345" s="158"/>
    </row>
    <row r="346" spans="1:12" s="142" customFormat="1" ht="18.600000000000001" customHeight="1">
      <c r="A346" s="398"/>
      <c r="B346" s="432" t="s">
        <v>542</v>
      </c>
      <c r="C346" s="408"/>
      <c r="D346" s="409"/>
      <c r="E346" s="218">
        <v>3346735</v>
      </c>
      <c r="F346" s="218">
        <v>0</v>
      </c>
      <c r="G346" s="217"/>
      <c r="H346" s="152"/>
      <c r="I346" s="177"/>
      <c r="J346" s="158"/>
      <c r="K346" s="158"/>
      <c r="L346" s="158"/>
    </row>
    <row r="347" spans="1:12" s="142" customFormat="1" ht="18.600000000000001" customHeight="1">
      <c r="A347" s="398"/>
      <c r="B347" s="431" t="s">
        <v>425</v>
      </c>
      <c r="C347" s="429"/>
      <c r="D347" s="430"/>
      <c r="E347" s="218">
        <v>2852430</v>
      </c>
      <c r="F347" s="218">
        <v>646215</v>
      </c>
      <c r="G347" s="217"/>
      <c r="H347" s="101"/>
      <c r="I347" s="177"/>
      <c r="J347" s="158"/>
      <c r="K347" s="158"/>
      <c r="L347" s="158"/>
    </row>
    <row r="348" spans="1:12" s="142" customFormat="1" ht="18.600000000000001" customHeight="1">
      <c r="A348" s="398"/>
      <c r="B348" s="431" t="s">
        <v>204</v>
      </c>
      <c r="C348" s="408"/>
      <c r="D348" s="409"/>
      <c r="E348" s="218">
        <v>1913034</v>
      </c>
      <c r="F348" s="218">
        <v>12977</v>
      </c>
      <c r="G348" s="217"/>
      <c r="H348" s="158"/>
      <c r="I348" s="177"/>
      <c r="J348" s="158"/>
      <c r="K348" s="158"/>
      <c r="L348" s="158"/>
    </row>
    <row r="349" spans="1:12" s="142" customFormat="1" ht="18.600000000000001" customHeight="1">
      <c r="A349" s="398"/>
      <c r="B349" s="432" t="s">
        <v>512</v>
      </c>
      <c r="C349" s="408"/>
      <c r="D349" s="409"/>
      <c r="E349" s="218">
        <v>1209438</v>
      </c>
      <c r="F349" s="218">
        <v>0</v>
      </c>
      <c r="G349" s="217"/>
      <c r="H349" s="158"/>
      <c r="I349" s="177"/>
      <c r="J349" s="158"/>
      <c r="K349" s="158"/>
      <c r="L349" s="158"/>
    </row>
    <row r="350" spans="1:12" s="142" customFormat="1" ht="18.600000000000001" customHeight="1">
      <c r="A350" s="398"/>
      <c r="B350" s="432" t="s">
        <v>543</v>
      </c>
      <c r="C350" s="408"/>
      <c r="D350" s="409"/>
      <c r="E350" s="218">
        <v>460989</v>
      </c>
      <c r="F350" s="218">
        <v>0</v>
      </c>
      <c r="G350" s="217"/>
      <c r="H350" s="152"/>
      <c r="I350" s="177"/>
      <c r="J350" s="158"/>
      <c r="K350" s="158"/>
      <c r="L350" s="158"/>
    </row>
    <row r="351" spans="1:12" s="142" customFormat="1" ht="18.600000000000001" customHeight="1">
      <c r="A351" s="398"/>
      <c r="B351" s="431" t="s">
        <v>202</v>
      </c>
      <c r="C351" s="148"/>
      <c r="D351" s="149"/>
      <c r="E351" s="218">
        <v>430563</v>
      </c>
      <c r="F351" s="218">
        <v>408286</v>
      </c>
      <c r="G351" s="217"/>
      <c r="H351" s="119"/>
      <c r="I351" s="177"/>
      <c r="J351" s="158"/>
      <c r="K351" s="158"/>
      <c r="L351" s="158"/>
    </row>
    <row r="352" spans="1:12" s="142" customFormat="1" ht="18.600000000000001" customHeight="1">
      <c r="A352" s="398"/>
      <c r="B352" s="432" t="s">
        <v>544</v>
      </c>
      <c r="C352" s="408"/>
      <c r="D352" s="409"/>
      <c r="E352" s="218">
        <v>85616</v>
      </c>
      <c r="F352" s="218">
        <v>0</v>
      </c>
      <c r="G352" s="217"/>
      <c r="H352" s="152"/>
      <c r="I352" s="177"/>
      <c r="J352" s="158"/>
      <c r="K352" s="158"/>
      <c r="L352" s="158"/>
    </row>
    <row r="353" spans="1:12" s="142" customFormat="1" ht="18.600000000000001" customHeight="1">
      <c r="A353" s="398"/>
      <c r="B353" s="431" t="s">
        <v>513</v>
      </c>
      <c r="C353" s="429"/>
      <c r="D353" s="430"/>
      <c r="E353" s="218">
        <v>39142</v>
      </c>
      <c r="F353" s="218">
        <v>0</v>
      </c>
      <c r="G353" s="217"/>
      <c r="H353" s="101"/>
      <c r="I353" s="177"/>
      <c r="J353" s="158"/>
      <c r="K353" s="158"/>
      <c r="L353" s="158"/>
    </row>
    <row r="354" spans="1:12" s="142" customFormat="1" ht="18.600000000000001" customHeight="1">
      <c r="A354" s="398"/>
      <c r="B354" s="431" t="s">
        <v>203</v>
      </c>
      <c r="C354" s="408"/>
      <c r="D354" s="409"/>
      <c r="E354" s="218">
        <v>17546</v>
      </c>
      <c r="F354" s="218">
        <v>0</v>
      </c>
      <c r="G354" s="217"/>
      <c r="H354" s="158"/>
      <c r="I354" s="177"/>
      <c r="J354" s="158"/>
      <c r="K354" s="158"/>
      <c r="L354" s="158"/>
    </row>
    <row r="355" spans="1:12" s="142" customFormat="1" ht="18.600000000000001" customHeight="1">
      <c r="A355" s="398"/>
      <c r="B355" s="431" t="s">
        <v>204</v>
      </c>
      <c r="C355" s="429"/>
      <c r="D355" s="430"/>
      <c r="E355" s="218">
        <v>14615</v>
      </c>
      <c r="F355" s="218">
        <v>0</v>
      </c>
      <c r="G355" s="217"/>
      <c r="H355" s="101"/>
      <c r="I355" s="177"/>
      <c r="J355" s="158"/>
      <c r="K355" s="158"/>
      <c r="L355" s="158"/>
    </row>
    <row r="356" spans="1:12" s="142" customFormat="1" ht="18.600000000000001" customHeight="1">
      <c r="A356" s="398"/>
      <c r="B356" s="431" t="s">
        <v>592</v>
      </c>
      <c r="C356" s="429"/>
      <c r="D356" s="430"/>
      <c r="E356" s="218">
        <v>7395</v>
      </c>
      <c r="F356" s="218">
        <v>0</v>
      </c>
      <c r="G356" s="217"/>
      <c r="H356" s="101"/>
      <c r="I356" s="177"/>
      <c r="J356" s="158"/>
      <c r="K356" s="158"/>
      <c r="L356" s="158"/>
    </row>
    <row r="357" spans="1:12" s="142" customFormat="1" ht="18.600000000000001" customHeight="1">
      <c r="A357" s="394"/>
      <c r="B357" s="567" t="s">
        <v>540</v>
      </c>
      <c r="C357" s="568"/>
      <c r="D357" s="569"/>
      <c r="E357" s="219">
        <v>1698694698</v>
      </c>
      <c r="F357" s="218">
        <v>0</v>
      </c>
      <c r="G357" s="332">
        <v>0</v>
      </c>
      <c r="H357" s="152"/>
      <c r="I357" s="177"/>
      <c r="J357" s="216"/>
      <c r="K357" s="158"/>
      <c r="L357" s="158"/>
    </row>
    <row r="358" spans="1:12" s="142" customFormat="1" ht="18.600000000000001" customHeight="1">
      <c r="A358" s="394"/>
      <c r="B358" s="567" t="s">
        <v>368</v>
      </c>
      <c r="C358" s="568"/>
      <c r="D358" s="569"/>
      <c r="E358" s="221">
        <v>0</v>
      </c>
      <c r="F358" s="219">
        <v>781490706</v>
      </c>
      <c r="G358" s="332">
        <v>8957887</v>
      </c>
      <c r="H358" s="152"/>
      <c r="I358" s="177"/>
      <c r="J358" s="158"/>
      <c r="K358" s="158"/>
      <c r="L358" s="158"/>
    </row>
    <row r="359" spans="1:12" s="142" customFormat="1">
      <c r="A359" s="394"/>
      <c r="B359" s="338"/>
      <c r="C359" s="339"/>
      <c r="D359" s="339"/>
      <c r="E359" s="372"/>
      <c r="F359" s="152"/>
      <c r="G359" s="332"/>
      <c r="H359" s="152"/>
      <c r="I359" s="177"/>
      <c r="J359" s="158"/>
      <c r="K359" s="158"/>
      <c r="L359" s="158"/>
    </row>
    <row r="360" spans="1:12">
      <c r="B360" s="548" t="s">
        <v>427</v>
      </c>
      <c r="C360" s="548"/>
      <c r="D360" s="548"/>
      <c r="E360" s="217"/>
      <c r="F360" s="152"/>
      <c r="G360" s="152"/>
      <c r="H360" s="106"/>
      <c r="I360" s="132"/>
      <c r="J360" s="119"/>
      <c r="K360" s="119"/>
      <c r="L360" s="119"/>
    </row>
    <row r="361" spans="1:12">
      <c r="B361" s="101" t="s">
        <v>378</v>
      </c>
      <c r="D361" s="134"/>
      <c r="E361" s="142"/>
      <c r="F361" s="152"/>
      <c r="G361" s="152"/>
      <c r="H361" s="106"/>
      <c r="I361" s="132"/>
      <c r="J361" s="119"/>
      <c r="K361" s="119"/>
      <c r="L361" s="119"/>
    </row>
    <row r="362" spans="1:12">
      <c r="B362" s="91"/>
      <c r="C362" s="133"/>
      <c r="D362" s="133"/>
      <c r="E362" s="142"/>
      <c r="F362" s="152"/>
      <c r="G362" s="152"/>
      <c r="H362" s="106"/>
      <c r="I362" s="132"/>
      <c r="J362" s="119"/>
      <c r="K362" s="119"/>
      <c r="L362" s="119"/>
    </row>
    <row r="363" spans="1:12">
      <c r="B363" s="547" t="s">
        <v>312</v>
      </c>
      <c r="C363" s="547"/>
      <c r="D363" s="547"/>
      <c r="E363" s="348">
        <v>45657</v>
      </c>
      <c r="F363" s="348">
        <v>45291</v>
      </c>
      <c r="G363" s="106"/>
      <c r="H363" s="106"/>
      <c r="I363" s="132"/>
      <c r="J363" s="119"/>
      <c r="K363" s="119"/>
      <c r="L363" s="119"/>
    </row>
    <row r="364" spans="1:12">
      <c r="A364" s="398"/>
      <c r="B364" s="598" t="s">
        <v>205</v>
      </c>
      <c r="C364" s="599"/>
      <c r="D364" s="600"/>
      <c r="E364" s="218">
        <v>128560698</v>
      </c>
      <c r="F364" s="218">
        <v>41168985</v>
      </c>
      <c r="G364" s="152"/>
      <c r="H364" s="152"/>
      <c r="I364" s="132"/>
      <c r="J364" s="119"/>
      <c r="K364" s="119"/>
      <c r="L364" s="119"/>
    </row>
    <row r="365" spans="1:12">
      <c r="B365" s="567" t="s">
        <v>540</v>
      </c>
      <c r="C365" s="568"/>
      <c r="D365" s="569"/>
      <c r="E365" s="219">
        <v>128560698</v>
      </c>
      <c r="F365" s="219">
        <v>0</v>
      </c>
      <c r="G365" s="332">
        <v>0</v>
      </c>
      <c r="H365" s="152"/>
      <c r="I365" s="132"/>
      <c r="J365" s="119"/>
      <c r="K365" s="119"/>
      <c r="L365" s="119"/>
    </row>
    <row r="366" spans="1:12">
      <c r="B366" s="567" t="s">
        <v>368</v>
      </c>
      <c r="C366" s="568"/>
      <c r="D366" s="569"/>
      <c r="E366" s="221">
        <v>0</v>
      </c>
      <c r="F366" s="219">
        <v>41168985</v>
      </c>
      <c r="G366" s="332">
        <v>24907461</v>
      </c>
      <c r="H366" s="152"/>
      <c r="I366" s="132"/>
      <c r="J366" s="119"/>
      <c r="K366" s="119"/>
      <c r="L366" s="119"/>
    </row>
    <row r="367" spans="1:12">
      <c r="B367" s="91"/>
      <c r="C367" s="133"/>
      <c r="D367" s="133"/>
      <c r="E367" s="142"/>
      <c r="F367" s="152"/>
      <c r="G367" s="152"/>
      <c r="H367" s="152"/>
      <c r="I367" s="132"/>
      <c r="J367" s="119"/>
      <c r="K367" s="119"/>
      <c r="L367" s="119"/>
    </row>
    <row r="368" spans="1:12">
      <c r="B368" s="72" t="s">
        <v>428</v>
      </c>
      <c r="E368" s="142"/>
      <c r="F368" s="152"/>
      <c r="G368" s="152"/>
      <c r="H368" s="152"/>
      <c r="I368" s="132"/>
      <c r="J368" s="119"/>
      <c r="K368" s="119"/>
      <c r="L368" s="119"/>
    </row>
    <row r="369" spans="1:12">
      <c r="B369" s="101" t="s">
        <v>378</v>
      </c>
      <c r="C369" s="13"/>
      <c r="D369" s="13"/>
      <c r="E369" s="142"/>
      <c r="F369" s="152"/>
      <c r="G369" s="152"/>
      <c r="H369" s="152"/>
      <c r="I369" s="132"/>
      <c r="J369" s="119"/>
      <c r="K369" s="119"/>
      <c r="L369" s="119"/>
    </row>
    <row r="370" spans="1:12">
      <c r="B370" s="72"/>
      <c r="C370" s="13"/>
      <c r="D370" s="13"/>
      <c r="E370" s="142"/>
      <c r="F370" s="152"/>
      <c r="G370" s="152"/>
      <c r="H370" s="152"/>
      <c r="I370" s="132"/>
      <c r="J370" s="119"/>
      <c r="K370" s="119"/>
      <c r="L370" s="119"/>
    </row>
    <row r="371" spans="1:12" ht="18.600000000000001" customHeight="1">
      <c r="B371" s="547" t="s">
        <v>312</v>
      </c>
      <c r="C371" s="547"/>
      <c r="D371" s="547"/>
      <c r="E371" s="348">
        <v>45657</v>
      </c>
      <c r="F371" s="348">
        <v>45291</v>
      </c>
      <c r="G371" s="106"/>
      <c r="H371" s="106"/>
      <c r="I371" s="132"/>
      <c r="J371" s="119"/>
      <c r="K371" s="119"/>
      <c r="L371" s="119"/>
    </row>
    <row r="372" spans="1:12" s="142" customFormat="1" ht="18.600000000000001" customHeight="1">
      <c r="A372" s="394"/>
      <c r="B372" s="575" t="s">
        <v>497</v>
      </c>
      <c r="C372" s="575"/>
      <c r="D372" s="575"/>
      <c r="E372" s="218">
        <v>81113508</v>
      </c>
      <c r="F372" s="218">
        <v>0</v>
      </c>
      <c r="G372" s="152"/>
      <c r="H372" s="152"/>
      <c r="I372" s="259"/>
      <c r="J372" s="158"/>
      <c r="K372" s="158"/>
      <c r="L372" s="158"/>
    </row>
    <row r="373" spans="1:12" s="142" customFormat="1" ht="18.600000000000001" customHeight="1">
      <c r="A373" s="398"/>
      <c r="B373" s="575" t="s">
        <v>429</v>
      </c>
      <c r="C373" s="575"/>
      <c r="D373" s="575"/>
      <c r="E373" s="218">
        <v>38870503</v>
      </c>
      <c r="F373" s="218">
        <v>28927635</v>
      </c>
      <c r="G373" s="152"/>
      <c r="H373" s="152"/>
      <c r="I373" s="177"/>
      <c r="J373" s="158"/>
      <c r="K373" s="158"/>
      <c r="L373" s="158"/>
    </row>
    <row r="374" spans="1:12" s="142" customFormat="1" ht="18.600000000000001" customHeight="1">
      <c r="A374" s="398"/>
      <c r="B374" s="575" t="s">
        <v>267</v>
      </c>
      <c r="C374" s="575"/>
      <c r="D374" s="575"/>
      <c r="E374" s="218">
        <v>28184935</v>
      </c>
      <c r="F374" s="218">
        <v>187058</v>
      </c>
      <c r="G374" s="152"/>
      <c r="H374" s="152"/>
      <c r="I374" s="259"/>
      <c r="J374" s="158"/>
      <c r="K374" s="158"/>
      <c r="L374" s="158"/>
    </row>
    <row r="375" spans="1:12" s="142" customFormat="1" ht="18.600000000000001" customHeight="1">
      <c r="A375" s="394"/>
      <c r="B375" s="575" t="s">
        <v>456</v>
      </c>
      <c r="C375" s="575"/>
      <c r="D375" s="575"/>
      <c r="E375" s="218">
        <v>20365950</v>
      </c>
      <c r="F375" s="218">
        <v>0</v>
      </c>
      <c r="G375" s="152"/>
      <c r="H375" s="152"/>
      <c r="I375" s="259"/>
      <c r="J375" s="158"/>
      <c r="K375" s="158"/>
      <c r="L375" s="158"/>
    </row>
    <row r="376" spans="1:12" s="142" customFormat="1" ht="18.600000000000001" customHeight="1">
      <c r="A376" s="398"/>
      <c r="B376" s="575" t="s">
        <v>430</v>
      </c>
      <c r="C376" s="575"/>
      <c r="D376" s="575"/>
      <c r="E376" s="218">
        <v>3727305</v>
      </c>
      <c r="F376" s="218">
        <v>10740673</v>
      </c>
      <c r="G376" s="152"/>
      <c r="H376" s="152"/>
      <c r="I376" s="177"/>
      <c r="J376" s="158"/>
      <c r="K376" s="158"/>
      <c r="L376" s="158"/>
    </row>
    <row r="377" spans="1:12" s="142" customFormat="1" ht="18.600000000000001" customHeight="1">
      <c r="A377" s="398"/>
      <c r="B377" s="575" t="s">
        <v>266</v>
      </c>
      <c r="C377" s="575"/>
      <c r="D377" s="575"/>
      <c r="E377" s="218">
        <v>570</v>
      </c>
      <c r="F377" s="218">
        <v>2006</v>
      </c>
      <c r="G377" s="152"/>
      <c r="H377" s="152"/>
      <c r="I377" s="177"/>
      <c r="J377" s="158"/>
      <c r="K377" s="158"/>
      <c r="L377" s="158"/>
    </row>
    <row r="378" spans="1:12" s="142" customFormat="1" ht="18.600000000000001" customHeight="1">
      <c r="A378" s="394"/>
      <c r="B378" s="614" t="s">
        <v>279</v>
      </c>
      <c r="C378" s="615"/>
      <c r="D378" s="616"/>
      <c r="E378" s="218">
        <v>0</v>
      </c>
      <c r="F378" s="218">
        <v>356886</v>
      </c>
      <c r="G378" s="152"/>
      <c r="H378" s="152"/>
      <c r="I378" s="259"/>
      <c r="J378" s="158"/>
      <c r="K378" s="158"/>
      <c r="L378" s="158"/>
    </row>
    <row r="379" spans="1:12" s="142" customFormat="1" ht="18.600000000000001" customHeight="1">
      <c r="A379" s="394"/>
      <c r="B379" s="567" t="s">
        <v>540</v>
      </c>
      <c r="C379" s="568"/>
      <c r="D379" s="569"/>
      <c r="E379" s="219">
        <v>172262771</v>
      </c>
      <c r="F379" s="220">
        <v>0</v>
      </c>
      <c r="G379" s="258">
        <v>0</v>
      </c>
      <c r="H379" s="152"/>
      <c r="I379" s="259"/>
      <c r="J379" s="216"/>
      <c r="K379" s="158"/>
      <c r="L379" s="158"/>
    </row>
    <row r="380" spans="1:12" s="142" customFormat="1" ht="18.600000000000001" customHeight="1">
      <c r="A380" s="394"/>
      <c r="B380" s="567" t="s">
        <v>368</v>
      </c>
      <c r="C380" s="568"/>
      <c r="D380" s="569"/>
      <c r="E380" s="221">
        <v>0</v>
      </c>
      <c r="F380" s="219">
        <v>40214258</v>
      </c>
      <c r="G380" s="332">
        <v>-33865348</v>
      </c>
      <c r="H380" s="332">
        <v>-33865348</v>
      </c>
      <c r="I380" s="259"/>
      <c r="J380" s="158"/>
      <c r="K380" s="158"/>
      <c r="L380" s="158"/>
    </row>
    <row r="381" spans="1:12">
      <c r="C381" s="114"/>
      <c r="D381" s="114"/>
      <c r="E381" s="142"/>
      <c r="F381" s="152"/>
      <c r="G381" s="152"/>
      <c r="H381" s="152"/>
      <c r="I381" s="110"/>
      <c r="J381" s="119"/>
      <c r="K381" s="119"/>
      <c r="L381" s="119"/>
    </row>
    <row r="382" spans="1:12">
      <c r="A382" s="393"/>
      <c r="B382" s="72" t="s">
        <v>431</v>
      </c>
      <c r="C382" s="116"/>
      <c r="E382" s="142"/>
      <c r="F382" s="152"/>
      <c r="G382" s="152"/>
      <c r="H382" s="152"/>
      <c r="I382" s="110"/>
      <c r="J382" s="119"/>
      <c r="K382" s="119"/>
      <c r="L382" s="119"/>
    </row>
    <row r="383" spans="1:12">
      <c r="A383" s="393"/>
      <c r="B383" s="101" t="s">
        <v>378</v>
      </c>
      <c r="C383" s="116"/>
      <c r="F383" s="106"/>
      <c r="G383" s="106"/>
      <c r="H383" s="106"/>
      <c r="I383" s="110"/>
      <c r="J383" s="119"/>
      <c r="K383" s="119"/>
      <c r="L383" s="119"/>
    </row>
    <row r="384" spans="1:12">
      <c r="A384" s="393"/>
      <c r="C384" s="116"/>
      <c r="F384" s="106"/>
      <c r="G384" s="106"/>
      <c r="H384" s="106"/>
      <c r="I384" s="110"/>
      <c r="J384" s="119"/>
      <c r="K384" s="119"/>
      <c r="L384" s="119"/>
    </row>
    <row r="385" spans="1:12" ht="18.600000000000001" customHeight="1">
      <c r="A385" s="393"/>
      <c r="B385" s="590" t="s">
        <v>312</v>
      </c>
      <c r="C385" s="590"/>
      <c r="D385" s="590"/>
      <c r="E385" s="348">
        <v>45657</v>
      </c>
      <c r="F385" s="348">
        <v>45291</v>
      </c>
      <c r="G385" s="106"/>
      <c r="H385" s="106"/>
      <c r="I385" s="110"/>
      <c r="J385" s="119"/>
      <c r="K385" s="119"/>
      <c r="L385" s="119"/>
    </row>
    <row r="386" spans="1:12" ht="18.600000000000001" customHeight="1">
      <c r="A386" s="522"/>
      <c r="B386" s="574" t="s">
        <v>432</v>
      </c>
      <c r="C386" s="574"/>
      <c r="D386" s="574"/>
      <c r="E386" s="515"/>
      <c r="F386" s="515"/>
      <c r="G386" s="106"/>
      <c r="H386" s="106"/>
      <c r="I386" s="110"/>
      <c r="J386" s="119"/>
      <c r="K386" s="119"/>
      <c r="L386" s="119"/>
    </row>
    <row r="387" spans="1:12" ht="18.600000000000001" customHeight="1">
      <c r="A387" s="523"/>
      <c r="B387" s="573" t="s">
        <v>433</v>
      </c>
      <c r="C387" s="573"/>
      <c r="D387" s="573"/>
      <c r="E387" s="515">
        <v>511689647</v>
      </c>
      <c r="F387" s="515">
        <v>296872731</v>
      </c>
      <c r="G387" s="106"/>
      <c r="H387" s="106"/>
      <c r="I387" s="132"/>
      <c r="J387" s="119"/>
      <c r="K387" s="119"/>
      <c r="L387" s="119"/>
    </row>
    <row r="388" spans="1:12" ht="18.600000000000001" customHeight="1">
      <c r="A388" s="523"/>
      <c r="B388" s="587" t="s">
        <v>209</v>
      </c>
      <c r="C388" s="588"/>
      <c r="D388" s="589"/>
      <c r="E388" s="515">
        <v>1366373</v>
      </c>
      <c r="F388" s="515">
        <v>0</v>
      </c>
      <c r="G388" s="106"/>
      <c r="H388" s="106"/>
      <c r="I388" s="110"/>
      <c r="J388" s="119"/>
      <c r="K388" s="119"/>
      <c r="L388" s="119"/>
    </row>
    <row r="389" spans="1:12" ht="18.600000000000001" customHeight="1">
      <c r="A389" s="523"/>
      <c r="B389" s="573" t="s">
        <v>206</v>
      </c>
      <c r="C389" s="573"/>
      <c r="D389" s="573"/>
      <c r="E389" s="515">
        <v>0</v>
      </c>
      <c r="F389" s="515">
        <v>35895292</v>
      </c>
      <c r="G389" s="106"/>
      <c r="H389" s="106"/>
      <c r="I389" s="110"/>
      <c r="J389" s="119"/>
      <c r="K389" s="119"/>
      <c r="L389" s="119"/>
    </row>
    <row r="390" spans="1:12" ht="18.600000000000001" customHeight="1">
      <c r="A390" s="523"/>
      <c r="B390" s="573" t="s">
        <v>207</v>
      </c>
      <c r="C390" s="573"/>
      <c r="D390" s="573"/>
      <c r="E390" s="515">
        <v>0</v>
      </c>
      <c r="F390" s="515">
        <v>10516641</v>
      </c>
      <c r="G390" s="106"/>
      <c r="H390" s="106"/>
      <c r="I390" s="110"/>
      <c r="J390" s="119"/>
      <c r="K390" s="119"/>
      <c r="L390" s="119"/>
    </row>
    <row r="391" spans="1:12" ht="18.600000000000001" customHeight="1">
      <c r="A391" s="523"/>
      <c r="B391" s="573" t="s">
        <v>208</v>
      </c>
      <c r="C391" s="573"/>
      <c r="D391" s="573"/>
      <c r="E391" s="515">
        <v>0</v>
      </c>
      <c r="F391" s="515">
        <v>10680381</v>
      </c>
      <c r="G391" s="106"/>
      <c r="H391" s="106"/>
      <c r="I391" s="110"/>
      <c r="J391" s="119"/>
      <c r="K391" s="119"/>
      <c r="L391" s="119"/>
    </row>
    <row r="392" spans="1:12" ht="18.600000000000001" customHeight="1">
      <c r="A392" s="522"/>
      <c r="B392" s="586" t="s">
        <v>352</v>
      </c>
      <c r="C392" s="586"/>
      <c r="D392" s="586"/>
      <c r="E392" s="516">
        <v>513056020</v>
      </c>
      <c r="F392" s="516">
        <v>353965045</v>
      </c>
      <c r="G392" s="524">
        <v>1026112040</v>
      </c>
      <c r="H392" s="524">
        <v>653976624</v>
      </c>
      <c r="I392" s="110"/>
      <c r="J392" s="157"/>
      <c r="K392" s="119"/>
      <c r="L392" s="119"/>
    </row>
    <row r="393" spans="1:12" ht="18.600000000000001" customHeight="1">
      <c r="A393" s="522"/>
      <c r="B393" s="574" t="s">
        <v>434</v>
      </c>
      <c r="C393" s="574"/>
      <c r="D393" s="574"/>
      <c r="E393" s="515"/>
      <c r="F393" s="515">
        <v>0</v>
      </c>
      <c r="G393" s="106"/>
      <c r="H393" s="106"/>
      <c r="I393" s="110"/>
      <c r="J393" s="157"/>
      <c r="K393" s="119"/>
      <c r="L393" s="119"/>
    </row>
    <row r="394" spans="1:12" ht="18.600000000000001" customHeight="1">
      <c r="A394" s="525"/>
      <c r="B394" s="573" t="s">
        <v>210</v>
      </c>
      <c r="C394" s="573"/>
      <c r="D394" s="573"/>
      <c r="E394" s="515">
        <v>997386661</v>
      </c>
      <c r="F394" s="515">
        <v>864767282</v>
      </c>
      <c r="G394" s="106"/>
      <c r="H394" s="106"/>
      <c r="I394" s="110"/>
      <c r="J394" s="157"/>
      <c r="K394" s="119"/>
      <c r="L394" s="119"/>
    </row>
    <row r="395" spans="1:12" ht="18.600000000000001" customHeight="1">
      <c r="A395" s="525"/>
      <c r="B395" s="573" t="s">
        <v>215</v>
      </c>
      <c r="C395" s="573"/>
      <c r="D395" s="573"/>
      <c r="E395" s="515">
        <v>856074922</v>
      </c>
      <c r="F395" s="515">
        <v>443275278</v>
      </c>
      <c r="G395" s="106"/>
      <c r="H395" s="106"/>
      <c r="I395" s="110"/>
      <c r="J395" s="157"/>
      <c r="K395" s="119"/>
      <c r="L395" s="119"/>
    </row>
    <row r="396" spans="1:12" ht="18" customHeight="1">
      <c r="A396" s="525"/>
      <c r="B396" s="573" t="s">
        <v>214</v>
      </c>
      <c r="C396" s="573"/>
      <c r="D396" s="573"/>
      <c r="E396" s="515">
        <v>168861272</v>
      </c>
      <c r="F396" s="515">
        <v>149687166</v>
      </c>
      <c r="G396" s="106"/>
      <c r="H396" s="106"/>
      <c r="I396" s="110"/>
      <c r="J396" s="157"/>
      <c r="K396" s="119"/>
      <c r="L396" s="119"/>
    </row>
    <row r="397" spans="1:12" ht="18.600000000000001" customHeight="1">
      <c r="A397" s="525"/>
      <c r="B397" s="587" t="s">
        <v>232</v>
      </c>
      <c r="C397" s="588"/>
      <c r="D397" s="589"/>
      <c r="E397" s="515">
        <v>131198021</v>
      </c>
      <c r="F397" s="515">
        <v>78708226</v>
      </c>
      <c r="G397" s="106"/>
      <c r="H397" s="106"/>
      <c r="I397" s="110"/>
      <c r="J397" s="157"/>
      <c r="K397" s="119"/>
      <c r="L397" s="119"/>
    </row>
    <row r="398" spans="1:12" ht="18.600000000000001" customHeight="1">
      <c r="A398" s="526"/>
      <c r="B398" s="573" t="s">
        <v>457</v>
      </c>
      <c r="C398" s="573"/>
      <c r="D398" s="573"/>
      <c r="E398" s="515">
        <v>105000000</v>
      </c>
      <c r="F398" s="515">
        <v>0</v>
      </c>
      <c r="G398" s="106"/>
      <c r="H398" s="106"/>
      <c r="I398" s="110"/>
      <c r="J398" s="157"/>
      <c r="K398" s="119"/>
      <c r="L398" s="119"/>
    </row>
    <row r="399" spans="1:12" ht="18.600000000000001" customHeight="1">
      <c r="A399" s="523"/>
      <c r="B399" s="573" t="s">
        <v>199</v>
      </c>
      <c r="C399" s="573"/>
      <c r="D399" s="573"/>
      <c r="E399" s="515">
        <v>87272002</v>
      </c>
      <c r="F399" s="515">
        <v>195806773</v>
      </c>
      <c r="G399" s="106"/>
      <c r="H399" s="106"/>
      <c r="I399" s="110"/>
      <c r="J399" s="157"/>
      <c r="K399" s="119"/>
      <c r="L399" s="119"/>
    </row>
    <row r="400" spans="1:12" ht="18.600000000000001" customHeight="1">
      <c r="A400" s="525"/>
      <c r="B400" s="573" t="s">
        <v>211</v>
      </c>
      <c r="C400" s="573"/>
      <c r="D400" s="573"/>
      <c r="E400" s="515">
        <v>85283473</v>
      </c>
      <c r="F400" s="515">
        <v>72891718</v>
      </c>
      <c r="G400" s="106"/>
      <c r="H400" s="106"/>
      <c r="I400" s="110"/>
      <c r="J400" s="157"/>
      <c r="K400" s="119"/>
      <c r="L400" s="119"/>
    </row>
    <row r="401" spans="1:12" ht="18.600000000000001" customHeight="1">
      <c r="A401" s="525"/>
      <c r="B401" s="573" t="s">
        <v>226</v>
      </c>
      <c r="C401" s="573"/>
      <c r="D401" s="573"/>
      <c r="E401" s="515">
        <v>84000000</v>
      </c>
      <c r="F401" s="515">
        <v>84000000</v>
      </c>
      <c r="G401" s="106"/>
      <c r="H401" s="106"/>
      <c r="I401" s="110"/>
      <c r="J401" s="157"/>
      <c r="K401" s="119"/>
      <c r="L401" s="119"/>
    </row>
    <row r="402" spans="1:12" ht="18.600000000000001" customHeight="1">
      <c r="A402" s="525"/>
      <c r="B402" s="573" t="s">
        <v>224</v>
      </c>
      <c r="C402" s="573"/>
      <c r="D402" s="573"/>
      <c r="E402" s="515">
        <v>81100546</v>
      </c>
      <c r="F402" s="515">
        <v>13782757</v>
      </c>
      <c r="G402" s="106"/>
      <c r="H402" s="106"/>
      <c r="I402" s="110"/>
      <c r="J402" s="157"/>
      <c r="K402" s="119"/>
      <c r="L402" s="119"/>
    </row>
    <row r="403" spans="1:12" ht="18.600000000000001" customHeight="1">
      <c r="A403" s="525"/>
      <c r="B403" s="573" t="s">
        <v>239</v>
      </c>
      <c r="C403" s="573"/>
      <c r="D403" s="573"/>
      <c r="E403" s="515">
        <v>60808284</v>
      </c>
      <c r="F403" s="515">
        <v>31700160</v>
      </c>
      <c r="G403" s="106"/>
      <c r="H403" s="106"/>
      <c r="I403" s="110"/>
      <c r="J403" s="157"/>
      <c r="K403" s="119"/>
      <c r="L403" s="119"/>
    </row>
    <row r="404" spans="1:12" ht="18.600000000000001" customHeight="1">
      <c r="A404" s="525"/>
      <c r="B404" s="573" t="s">
        <v>194</v>
      </c>
      <c r="C404" s="573"/>
      <c r="D404" s="573"/>
      <c r="E404" s="515">
        <v>52154724</v>
      </c>
      <c r="F404" s="515">
        <v>25584779</v>
      </c>
      <c r="G404" s="106"/>
      <c r="H404" s="106"/>
      <c r="I404" s="110"/>
      <c r="J404" s="157"/>
      <c r="K404" s="119"/>
      <c r="L404" s="119"/>
    </row>
    <row r="405" spans="1:12" ht="18.600000000000001" customHeight="1">
      <c r="A405" s="525"/>
      <c r="B405" s="587" t="s">
        <v>233</v>
      </c>
      <c r="C405" s="588"/>
      <c r="D405" s="589"/>
      <c r="E405" s="515">
        <v>49842151</v>
      </c>
      <c r="F405" s="515">
        <v>43009624</v>
      </c>
      <c r="G405" s="106"/>
      <c r="H405" s="106"/>
      <c r="I405" s="110"/>
      <c r="J405" s="157"/>
      <c r="K405" s="119"/>
      <c r="L405" s="119"/>
    </row>
    <row r="406" spans="1:12" ht="18.600000000000001" customHeight="1">
      <c r="A406" s="527"/>
      <c r="B406" s="573" t="s">
        <v>222</v>
      </c>
      <c r="C406" s="573"/>
      <c r="D406" s="573"/>
      <c r="E406" s="515">
        <v>45000000</v>
      </c>
      <c r="F406" s="515">
        <v>45000000</v>
      </c>
      <c r="G406" s="106"/>
      <c r="H406" s="106"/>
      <c r="I406" s="110"/>
      <c r="J406" s="157"/>
      <c r="K406" s="119"/>
      <c r="L406" s="119"/>
    </row>
    <row r="407" spans="1:12" ht="18.600000000000001" customHeight="1">
      <c r="A407" s="525"/>
      <c r="B407" s="573" t="s">
        <v>223</v>
      </c>
      <c r="C407" s="573"/>
      <c r="D407" s="573"/>
      <c r="E407" s="515">
        <v>43491840</v>
      </c>
      <c r="F407" s="515">
        <v>149251285</v>
      </c>
      <c r="G407" s="106"/>
      <c r="H407" s="106"/>
      <c r="I407" s="110"/>
      <c r="J407" s="157"/>
      <c r="K407" s="119"/>
      <c r="L407" s="119"/>
    </row>
    <row r="408" spans="1:12" ht="18.600000000000001" customHeight="1">
      <c r="A408" s="525"/>
      <c r="B408" s="573" t="s">
        <v>238</v>
      </c>
      <c r="C408" s="573"/>
      <c r="D408" s="573"/>
      <c r="E408" s="515">
        <v>41392152</v>
      </c>
      <c r="F408" s="515">
        <v>41392152</v>
      </c>
      <c r="G408" s="106"/>
      <c r="H408" s="106"/>
      <c r="I408" s="110"/>
      <c r="J408" s="157"/>
      <c r="K408" s="119"/>
      <c r="L408" s="119"/>
    </row>
    <row r="409" spans="1:12" ht="18.600000000000001" customHeight="1">
      <c r="A409" s="525"/>
      <c r="B409" s="573" t="s">
        <v>229</v>
      </c>
      <c r="C409" s="573"/>
      <c r="D409" s="573"/>
      <c r="E409" s="515">
        <v>40030520</v>
      </c>
      <c r="F409" s="515">
        <v>35204411</v>
      </c>
      <c r="G409" s="106"/>
      <c r="H409" s="106"/>
      <c r="I409" s="110"/>
      <c r="J409" s="157"/>
      <c r="K409" s="119"/>
      <c r="L409" s="119"/>
    </row>
    <row r="410" spans="1:12" ht="18.600000000000001" customHeight="1">
      <c r="A410" s="525"/>
      <c r="B410" s="587" t="s">
        <v>240</v>
      </c>
      <c r="C410" s="588"/>
      <c r="D410" s="589"/>
      <c r="E410" s="515">
        <v>39610439</v>
      </c>
      <c r="F410" s="515">
        <v>3940416</v>
      </c>
      <c r="G410" s="106"/>
      <c r="H410" s="106"/>
      <c r="I410" s="110"/>
      <c r="J410" s="157"/>
      <c r="K410" s="119"/>
      <c r="L410" s="119"/>
    </row>
    <row r="411" spans="1:12" ht="18.600000000000001" customHeight="1">
      <c r="A411" s="525"/>
      <c r="B411" s="573" t="s">
        <v>230</v>
      </c>
      <c r="C411" s="573"/>
      <c r="D411" s="573"/>
      <c r="E411" s="515">
        <v>31000000</v>
      </c>
      <c r="F411" s="515">
        <v>7000000</v>
      </c>
      <c r="G411" s="106"/>
      <c r="H411" s="106"/>
      <c r="I411" s="110"/>
      <c r="J411" s="157"/>
      <c r="K411" s="119"/>
      <c r="L411" s="119"/>
    </row>
    <row r="412" spans="1:12" ht="18.600000000000001" customHeight="1">
      <c r="A412" s="527"/>
      <c r="B412" s="573" t="s">
        <v>234</v>
      </c>
      <c r="C412" s="573"/>
      <c r="D412" s="573"/>
      <c r="E412" s="515">
        <v>30000000</v>
      </c>
      <c r="F412" s="515">
        <v>30000000</v>
      </c>
      <c r="G412" s="106"/>
      <c r="H412" s="106"/>
      <c r="I412" s="110"/>
      <c r="J412" s="157"/>
      <c r="K412" s="119"/>
      <c r="L412" s="119"/>
    </row>
    <row r="413" spans="1:12" ht="18.600000000000001" customHeight="1">
      <c r="A413" s="526"/>
      <c r="B413" s="573" t="s">
        <v>213</v>
      </c>
      <c r="C413" s="573"/>
      <c r="D413" s="573"/>
      <c r="E413" s="515">
        <v>26015000</v>
      </c>
      <c r="F413" s="515">
        <v>12266666</v>
      </c>
      <c r="G413" s="106"/>
      <c r="H413" s="106"/>
      <c r="I413" s="110"/>
      <c r="J413" s="157"/>
      <c r="K413" s="119"/>
      <c r="L413" s="119"/>
    </row>
    <row r="414" spans="1:12" ht="18.600000000000001" customHeight="1">
      <c r="A414" s="523"/>
      <c r="B414" s="573" t="s">
        <v>219</v>
      </c>
      <c r="C414" s="573"/>
      <c r="D414" s="573"/>
      <c r="E414" s="515">
        <v>21477346</v>
      </c>
      <c r="F414" s="515">
        <v>161000</v>
      </c>
      <c r="G414" s="106"/>
      <c r="H414" s="106"/>
      <c r="I414" s="110"/>
      <c r="J414" s="157"/>
      <c r="K414" s="119"/>
      <c r="L414" s="119"/>
    </row>
    <row r="415" spans="1:12" ht="18.600000000000001" customHeight="1">
      <c r="A415" s="525"/>
      <c r="B415" s="587" t="s">
        <v>516</v>
      </c>
      <c r="C415" s="588"/>
      <c r="D415" s="589"/>
      <c r="E415" s="515">
        <v>16000000</v>
      </c>
      <c r="F415" s="515">
        <v>0</v>
      </c>
      <c r="G415" s="106"/>
      <c r="H415" s="106"/>
      <c r="I415" s="110"/>
      <c r="J415" s="157"/>
      <c r="K415" s="119"/>
      <c r="L415" s="119"/>
    </row>
    <row r="416" spans="1:12" ht="18.600000000000001" customHeight="1">
      <c r="A416" s="527"/>
      <c r="B416" s="573" t="s">
        <v>273</v>
      </c>
      <c r="C416" s="573"/>
      <c r="D416" s="573"/>
      <c r="E416" s="515">
        <v>14743334</v>
      </c>
      <c r="F416" s="515">
        <v>18420517</v>
      </c>
      <c r="G416" s="106"/>
      <c r="H416" s="106"/>
      <c r="I416" s="110"/>
      <c r="J416" s="157"/>
      <c r="K416" s="119"/>
      <c r="L416" s="119"/>
    </row>
    <row r="417" spans="1:12" ht="18.600000000000001" customHeight="1">
      <c r="A417" s="525"/>
      <c r="B417" s="573" t="s">
        <v>458</v>
      </c>
      <c r="C417" s="573"/>
      <c r="D417" s="573"/>
      <c r="E417" s="515">
        <v>11818182</v>
      </c>
      <c r="F417" s="515">
        <v>0</v>
      </c>
      <c r="G417" s="106"/>
      <c r="H417" s="106"/>
      <c r="I417" s="110"/>
      <c r="J417" s="157"/>
      <c r="K417" s="119"/>
      <c r="L417" s="119"/>
    </row>
    <row r="418" spans="1:12" ht="18.600000000000001" customHeight="1">
      <c r="A418" s="525"/>
      <c r="B418" s="573" t="s">
        <v>248</v>
      </c>
      <c r="C418" s="573"/>
      <c r="D418" s="573"/>
      <c r="E418" s="515">
        <v>9506771</v>
      </c>
      <c r="F418" s="515">
        <v>7111825</v>
      </c>
      <c r="G418" s="106"/>
      <c r="H418" s="106"/>
      <c r="I418" s="110"/>
      <c r="J418" s="157"/>
      <c r="K418" s="119"/>
      <c r="L418" s="119"/>
    </row>
    <row r="419" spans="1:12" ht="18.600000000000001" customHeight="1">
      <c r="A419" s="525"/>
      <c r="B419" s="573" t="s">
        <v>237</v>
      </c>
      <c r="C419" s="573"/>
      <c r="D419" s="573"/>
      <c r="E419" s="515">
        <v>8218956</v>
      </c>
      <c r="F419" s="515">
        <v>20135112</v>
      </c>
      <c r="G419" s="106"/>
      <c r="H419" s="106"/>
      <c r="I419" s="110"/>
      <c r="J419" s="157"/>
      <c r="K419" s="119"/>
      <c r="L419" s="119"/>
    </row>
    <row r="420" spans="1:12" ht="18.600000000000001" customHeight="1">
      <c r="A420" s="525"/>
      <c r="B420" s="573" t="s">
        <v>271</v>
      </c>
      <c r="C420" s="573"/>
      <c r="D420" s="573"/>
      <c r="E420" s="515">
        <v>8217438</v>
      </c>
      <c r="F420" s="515">
        <v>5239075</v>
      </c>
      <c r="G420" s="106"/>
      <c r="H420" s="106"/>
      <c r="I420" s="110"/>
      <c r="J420" s="157"/>
      <c r="K420" s="119"/>
      <c r="L420" s="119"/>
    </row>
    <row r="421" spans="1:12" ht="18.600000000000001" customHeight="1">
      <c r="A421" s="525"/>
      <c r="B421" s="573" t="s">
        <v>241</v>
      </c>
      <c r="C421" s="573"/>
      <c r="D421" s="573"/>
      <c r="E421" s="515">
        <v>5715400</v>
      </c>
      <c r="F421" s="515">
        <v>1209550</v>
      </c>
      <c r="G421" s="106"/>
      <c r="H421" s="106"/>
      <c r="I421" s="110"/>
      <c r="J421" s="157"/>
      <c r="K421" s="119"/>
      <c r="L421" s="119"/>
    </row>
    <row r="422" spans="1:12" ht="18.600000000000001" customHeight="1">
      <c r="A422" s="525"/>
      <c r="B422" s="587" t="s">
        <v>545</v>
      </c>
      <c r="C422" s="588"/>
      <c r="D422" s="589"/>
      <c r="E422" s="515">
        <v>5000000</v>
      </c>
      <c r="F422" s="515">
        <v>0</v>
      </c>
      <c r="G422" s="106"/>
      <c r="H422" s="106"/>
      <c r="I422" s="110"/>
      <c r="J422" s="157"/>
      <c r="K422" s="119"/>
      <c r="L422" s="119"/>
    </row>
    <row r="423" spans="1:12" ht="18" customHeight="1">
      <c r="A423" s="527"/>
      <c r="B423" s="573" t="s">
        <v>235</v>
      </c>
      <c r="C423" s="573"/>
      <c r="D423" s="573"/>
      <c r="E423" s="515">
        <v>4383714</v>
      </c>
      <c r="F423" s="515">
        <v>3603420</v>
      </c>
      <c r="G423" s="106"/>
      <c r="H423" s="106"/>
      <c r="I423" s="110"/>
      <c r="J423" s="157"/>
      <c r="K423" s="119"/>
      <c r="L423" s="119"/>
    </row>
    <row r="424" spans="1:12" ht="18.600000000000001" customHeight="1">
      <c r="A424" s="526"/>
      <c r="B424" s="573" t="s">
        <v>236</v>
      </c>
      <c r="C424" s="573"/>
      <c r="D424" s="573"/>
      <c r="E424" s="515">
        <v>3730936</v>
      </c>
      <c r="F424" s="515">
        <v>1865466</v>
      </c>
      <c r="G424" s="106"/>
      <c r="H424" s="106"/>
      <c r="I424" s="110"/>
      <c r="J424" s="157"/>
      <c r="K424" s="119"/>
      <c r="L424" s="119"/>
    </row>
    <row r="425" spans="1:12" ht="18.600000000000001" customHeight="1">
      <c r="A425" s="525"/>
      <c r="B425" s="573" t="s">
        <v>247</v>
      </c>
      <c r="C425" s="573"/>
      <c r="D425" s="573"/>
      <c r="E425" s="515">
        <v>3725459</v>
      </c>
      <c r="F425" s="515">
        <v>5426148</v>
      </c>
      <c r="G425" s="106"/>
      <c r="H425" s="106"/>
      <c r="I425" s="110"/>
      <c r="J425" s="157"/>
      <c r="K425" s="119"/>
      <c r="L425" s="119"/>
    </row>
    <row r="426" spans="1:12" ht="18.600000000000001" customHeight="1">
      <c r="A426" s="525"/>
      <c r="B426" s="517" t="s">
        <v>437</v>
      </c>
      <c r="C426" s="518"/>
      <c r="D426" s="519"/>
      <c r="E426" s="515">
        <v>3300000</v>
      </c>
      <c r="F426" s="515">
        <v>0</v>
      </c>
      <c r="G426" s="106"/>
      <c r="H426" s="106"/>
      <c r="I426" s="110"/>
      <c r="J426" s="157"/>
      <c r="K426" s="119"/>
      <c r="L426" s="119"/>
    </row>
    <row r="427" spans="1:12" ht="18.600000000000001" customHeight="1">
      <c r="A427" s="525"/>
      <c r="B427" s="573" t="s">
        <v>243</v>
      </c>
      <c r="C427" s="573"/>
      <c r="D427" s="573"/>
      <c r="E427" s="515">
        <v>1745460</v>
      </c>
      <c r="F427" s="515">
        <v>96000</v>
      </c>
      <c r="G427" s="106"/>
      <c r="H427" s="106"/>
      <c r="I427" s="110"/>
      <c r="J427" s="157"/>
      <c r="K427" s="119"/>
      <c r="L427" s="119"/>
    </row>
    <row r="428" spans="1:12" ht="18.600000000000001" customHeight="1">
      <c r="A428" s="523"/>
      <c r="B428" s="573" t="s">
        <v>220</v>
      </c>
      <c r="C428" s="573"/>
      <c r="D428" s="573"/>
      <c r="E428" s="515">
        <v>1000000</v>
      </c>
      <c r="F428" s="515">
        <v>30000000</v>
      </c>
      <c r="G428" s="106"/>
      <c r="H428" s="106"/>
      <c r="I428" s="110"/>
      <c r="J428" s="157"/>
      <c r="K428" s="119"/>
      <c r="L428" s="119"/>
    </row>
    <row r="429" spans="1:12" ht="18.600000000000001" customHeight="1">
      <c r="A429" s="400"/>
      <c r="B429" s="594" t="s">
        <v>281</v>
      </c>
      <c r="C429" s="595"/>
      <c r="D429" s="596"/>
      <c r="E429" s="214">
        <v>721105</v>
      </c>
      <c r="F429" s="214">
        <v>0</v>
      </c>
      <c r="G429" s="152"/>
      <c r="H429" s="152"/>
      <c r="I429" s="110"/>
      <c r="J429" s="157"/>
      <c r="K429" s="119"/>
      <c r="L429" s="119"/>
    </row>
    <row r="430" spans="1:12" ht="18.600000000000001" customHeight="1">
      <c r="A430" s="401"/>
      <c r="B430" s="585" t="s">
        <v>225</v>
      </c>
      <c r="C430" s="585"/>
      <c r="D430" s="585"/>
      <c r="E430" s="214">
        <v>688380</v>
      </c>
      <c r="F430" s="214">
        <v>7683804</v>
      </c>
      <c r="G430" s="152"/>
      <c r="H430" s="152"/>
      <c r="I430" s="110"/>
      <c r="J430" s="157"/>
      <c r="K430" s="119"/>
      <c r="L430" s="119"/>
    </row>
    <row r="431" spans="1:12" ht="18.600000000000001" customHeight="1">
      <c r="A431" s="401"/>
      <c r="B431" s="585" t="s">
        <v>245</v>
      </c>
      <c r="C431" s="585"/>
      <c r="D431" s="585"/>
      <c r="E431" s="214">
        <v>459091</v>
      </c>
      <c r="F431" s="214">
        <v>281818</v>
      </c>
      <c r="G431" s="152"/>
      <c r="H431" s="152"/>
      <c r="I431" s="110"/>
      <c r="J431" s="157"/>
      <c r="K431" s="119"/>
      <c r="L431" s="119"/>
    </row>
    <row r="432" spans="1:12" ht="18.600000000000001" customHeight="1">
      <c r="A432" s="401"/>
      <c r="B432" s="386" t="s">
        <v>242</v>
      </c>
      <c r="C432" s="387"/>
      <c r="D432" s="388"/>
      <c r="E432" s="214">
        <v>298982</v>
      </c>
      <c r="F432" s="214">
        <v>0</v>
      </c>
      <c r="G432" s="152"/>
      <c r="H432" s="152"/>
      <c r="I432" s="110"/>
      <c r="J432" s="157"/>
      <c r="K432" s="119"/>
      <c r="L432" s="119"/>
    </row>
    <row r="433" spans="1:12" ht="18.600000000000001" customHeight="1">
      <c r="A433" s="398"/>
      <c r="B433" s="585" t="s">
        <v>280</v>
      </c>
      <c r="C433" s="585"/>
      <c r="D433" s="585"/>
      <c r="E433" s="214">
        <v>0</v>
      </c>
      <c r="F433" s="214">
        <v>125853</v>
      </c>
      <c r="G433" s="152"/>
      <c r="H433" s="152"/>
      <c r="I433" s="110"/>
      <c r="J433" s="157"/>
      <c r="K433" s="119"/>
      <c r="L433" s="119"/>
    </row>
    <row r="434" spans="1:12" ht="18.600000000000001" customHeight="1">
      <c r="A434" s="401"/>
      <c r="B434" s="585" t="s">
        <v>272</v>
      </c>
      <c r="C434" s="585"/>
      <c r="D434" s="585"/>
      <c r="E434" s="214">
        <v>0</v>
      </c>
      <c r="F434" s="214">
        <v>1797237</v>
      </c>
      <c r="G434" s="152"/>
      <c r="H434" s="152"/>
      <c r="I434" s="110"/>
      <c r="J434" s="157"/>
      <c r="K434" s="119"/>
      <c r="L434" s="119"/>
    </row>
    <row r="435" spans="1:12" ht="18.600000000000001" customHeight="1">
      <c r="A435" s="400"/>
      <c r="B435" s="585" t="s">
        <v>212</v>
      </c>
      <c r="C435" s="585"/>
      <c r="D435" s="585"/>
      <c r="E435" s="214">
        <v>0</v>
      </c>
      <c r="F435" s="214">
        <v>4796150</v>
      </c>
      <c r="G435" s="152"/>
      <c r="H435" s="152"/>
      <c r="I435" s="110"/>
      <c r="J435" s="157"/>
      <c r="K435" s="119"/>
      <c r="L435" s="119"/>
    </row>
    <row r="436" spans="1:12" ht="18.600000000000001" customHeight="1">
      <c r="A436" s="402"/>
      <c r="B436" s="585" t="s">
        <v>435</v>
      </c>
      <c r="C436" s="585"/>
      <c r="D436" s="585"/>
      <c r="E436" s="214">
        <v>0</v>
      </c>
      <c r="F436" s="214">
        <v>36601133</v>
      </c>
      <c r="G436" s="152"/>
      <c r="H436" s="152"/>
      <c r="I436" s="110"/>
      <c r="J436" s="157"/>
      <c r="K436" s="119"/>
      <c r="L436" s="119"/>
    </row>
    <row r="437" spans="1:12" ht="18.600000000000001" customHeight="1">
      <c r="A437" s="401"/>
      <c r="B437" s="585" t="s">
        <v>216</v>
      </c>
      <c r="C437" s="585"/>
      <c r="D437" s="585"/>
      <c r="E437" s="214">
        <v>0</v>
      </c>
      <c r="F437" s="214">
        <v>14210803</v>
      </c>
      <c r="G437" s="152"/>
      <c r="H437" s="152"/>
      <c r="I437" s="110"/>
      <c r="J437" s="157"/>
      <c r="K437" s="119"/>
      <c r="L437" s="119"/>
    </row>
    <row r="438" spans="1:12" ht="18.600000000000001" customHeight="1">
      <c r="A438" s="398"/>
      <c r="B438" s="598" t="s">
        <v>217</v>
      </c>
      <c r="C438" s="599"/>
      <c r="D438" s="600"/>
      <c r="E438" s="214">
        <v>0</v>
      </c>
      <c r="F438" s="214">
        <v>47590268</v>
      </c>
      <c r="G438" s="152"/>
      <c r="H438" s="152"/>
      <c r="I438" s="110"/>
      <c r="J438" s="157"/>
      <c r="K438" s="119"/>
      <c r="L438" s="119"/>
    </row>
    <row r="439" spans="1:12" ht="18.600000000000001" customHeight="1">
      <c r="A439" s="398"/>
      <c r="B439" s="585" t="s">
        <v>218</v>
      </c>
      <c r="C439" s="585"/>
      <c r="D439" s="585"/>
      <c r="E439" s="214">
        <v>0</v>
      </c>
      <c r="F439" s="214">
        <v>831819</v>
      </c>
      <c r="G439" s="152"/>
      <c r="H439" s="152"/>
      <c r="I439" s="110"/>
      <c r="J439" s="157"/>
      <c r="K439" s="119"/>
      <c r="L439" s="119"/>
    </row>
    <row r="440" spans="1:12" ht="18.600000000000001" customHeight="1">
      <c r="A440" s="398"/>
      <c r="B440" s="598" t="s">
        <v>436</v>
      </c>
      <c r="C440" s="599"/>
      <c r="D440" s="600"/>
      <c r="E440" s="214">
        <v>0</v>
      </c>
      <c r="F440" s="214">
        <v>288000000</v>
      </c>
      <c r="G440" s="152"/>
      <c r="H440" s="152"/>
      <c r="I440" s="110"/>
      <c r="J440" s="157"/>
      <c r="K440" s="119"/>
      <c r="L440" s="119"/>
    </row>
    <row r="441" spans="1:12" ht="18.600000000000001" customHeight="1">
      <c r="A441" s="400"/>
      <c r="B441" s="585" t="s">
        <v>228</v>
      </c>
      <c r="C441" s="585"/>
      <c r="D441" s="585"/>
      <c r="E441" s="214">
        <v>0</v>
      </c>
      <c r="F441" s="214">
        <v>14533327</v>
      </c>
      <c r="G441" s="152"/>
      <c r="H441" s="152"/>
      <c r="I441" s="110"/>
      <c r="J441" s="157"/>
      <c r="K441" s="119"/>
      <c r="L441" s="119"/>
    </row>
    <row r="442" spans="1:12" ht="18.600000000000001" customHeight="1">
      <c r="A442" s="400"/>
      <c r="B442" s="585" t="s">
        <v>227</v>
      </c>
      <c r="C442" s="585"/>
      <c r="D442" s="585"/>
      <c r="E442" s="214">
        <v>0</v>
      </c>
      <c r="F442" s="214">
        <v>1194000000</v>
      </c>
      <c r="G442" s="152"/>
      <c r="H442" s="152"/>
      <c r="I442" s="110"/>
      <c r="J442" s="157"/>
      <c r="K442" s="119"/>
      <c r="L442" s="119"/>
    </row>
    <row r="443" spans="1:12" ht="18.600000000000001" customHeight="1">
      <c r="A443" s="402"/>
      <c r="B443" s="585" t="s">
        <v>231</v>
      </c>
      <c r="C443" s="585"/>
      <c r="D443" s="585"/>
      <c r="E443" s="214">
        <v>0</v>
      </c>
      <c r="F443" s="214">
        <v>30000000</v>
      </c>
      <c r="G443" s="152"/>
      <c r="H443" s="152"/>
      <c r="I443" s="110"/>
      <c r="J443" s="157"/>
      <c r="K443" s="119"/>
      <c r="L443" s="119"/>
    </row>
    <row r="444" spans="1:12" ht="18.600000000000001" customHeight="1">
      <c r="A444" s="401"/>
      <c r="B444" s="585" t="s">
        <v>244</v>
      </c>
      <c r="C444" s="585"/>
      <c r="D444" s="585"/>
      <c r="E444" s="214">
        <v>0</v>
      </c>
      <c r="F444" s="214">
        <v>159091</v>
      </c>
      <c r="G444" s="152"/>
      <c r="H444" s="152"/>
      <c r="I444" s="110"/>
      <c r="J444" s="157"/>
      <c r="K444" s="119"/>
      <c r="L444" s="119"/>
    </row>
    <row r="445" spans="1:12" ht="18.600000000000001" customHeight="1">
      <c r="A445" s="401"/>
      <c r="B445" s="585" t="s">
        <v>246</v>
      </c>
      <c r="C445" s="585"/>
      <c r="D445" s="585"/>
      <c r="E445" s="214">
        <v>0</v>
      </c>
      <c r="F445" s="214">
        <v>32434707</v>
      </c>
      <c r="G445" s="152"/>
      <c r="H445" s="152"/>
      <c r="I445" s="110"/>
      <c r="J445" s="157"/>
      <c r="K445" s="119"/>
      <c r="L445" s="119"/>
    </row>
    <row r="446" spans="1:12" ht="18.600000000000001" customHeight="1">
      <c r="A446" s="393"/>
      <c r="B446" s="597" t="s">
        <v>352</v>
      </c>
      <c r="C446" s="597"/>
      <c r="D446" s="597"/>
      <c r="E446" s="215">
        <v>3176272561</v>
      </c>
      <c r="F446" s="215">
        <v>4093582816</v>
      </c>
      <c r="G446" s="216"/>
      <c r="H446" s="216"/>
      <c r="I446" s="110"/>
      <c r="J446" s="157"/>
      <c r="K446" s="119"/>
      <c r="L446" s="119"/>
    </row>
    <row r="447" spans="1:12" ht="18.600000000000001" customHeight="1">
      <c r="A447" s="393"/>
      <c r="B447" s="597" t="s">
        <v>275</v>
      </c>
      <c r="C447" s="597"/>
      <c r="D447" s="597"/>
      <c r="E447" s="214"/>
      <c r="F447" s="214"/>
      <c r="G447" s="152"/>
      <c r="H447" s="152"/>
      <c r="I447" s="110"/>
      <c r="J447" s="157"/>
      <c r="K447" s="119"/>
      <c r="L447" s="119"/>
    </row>
    <row r="448" spans="1:12" ht="18.600000000000001" customHeight="1">
      <c r="A448" s="402"/>
      <c r="B448" s="573" t="s">
        <v>251</v>
      </c>
      <c r="C448" s="573"/>
      <c r="D448" s="573"/>
      <c r="E448" s="515">
        <v>39140201</v>
      </c>
      <c r="F448" s="515">
        <v>3308365</v>
      </c>
      <c r="G448" s="152"/>
      <c r="H448" s="152"/>
      <c r="I448" s="110"/>
      <c r="J448" s="157"/>
      <c r="K448" s="119"/>
      <c r="L448" s="119"/>
    </row>
    <row r="449" spans="1:12" ht="18.600000000000001" customHeight="1">
      <c r="A449" s="402"/>
      <c r="B449" s="573" t="s">
        <v>276</v>
      </c>
      <c r="C449" s="573"/>
      <c r="D449" s="573"/>
      <c r="E449" s="515">
        <v>778656</v>
      </c>
      <c r="F449" s="515">
        <v>1201200</v>
      </c>
      <c r="G449" s="152"/>
      <c r="H449" s="152"/>
      <c r="I449" s="110"/>
      <c r="J449" s="119"/>
      <c r="K449" s="119"/>
      <c r="L449" s="119"/>
    </row>
    <row r="450" spans="1:12" ht="18.600000000000001" customHeight="1">
      <c r="A450" s="393"/>
      <c r="B450" s="604" t="s">
        <v>352</v>
      </c>
      <c r="C450" s="604"/>
      <c r="D450" s="604"/>
      <c r="E450" s="516">
        <v>39918857</v>
      </c>
      <c r="F450" s="516">
        <v>4509565</v>
      </c>
      <c r="G450" s="501">
        <v>79837714</v>
      </c>
      <c r="H450" s="501">
        <v>9019130</v>
      </c>
      <c r="I450" s="110"/>
      <c r="J450" s="157"/>
      <c r="K450" s="119"/>
      <c r="L450" s="119"/>
    </row>
    <row r="451" spans="1:12" ht="18.600000000000001" customHeight="1">
      <c r="A451" s="393"/>
      <c r="B451" s="604" t="s">
        <v>507</v>
      </c>
      <c r="C451" s="604"/>
      <c r="D451" s="604"/>
      <c r="E451" s="515"/>
      <c r="F451" s="515"/>
      <c r="G451" s="152"/>
      <c r="H451" s="152"/>
      <c r="I451" s="110"/>
      <c r="J451" s="119"/>
      <c r="K451" s="119"/>
      <c r="L451" s="119"/>
    </row>
    <row r="452" spans="1:12" ht="18.600000000000001" customHeight="1">
      <c r="A452" s="393"/>
      <c r="B452" s="517" t="s">
        <v>498</v>
      </c>
      <c r="C452" s="518"/>
      <c r="D452" s="519"/>
      <c r="E452" s="515">
        <v>56896914</v>
      </c>
      <c r="F452" s="515">
        <v>0</v>
      </c>
      <c r="G452" s="152"/>
      <c r="H452" s="152"/>
      <c r="I452" s="110"/>
      <c r="J452" s="119"/>
      <c r="K452" s="119"/>
      <c r="L452" s="119"/>
    </row>
    <row r="453" spans="1:12" ht="18.600000000000001" customHeight="1">
      <c r="A453" s="393"/>
      <c r="B453" s="573" t="s">
        <v>249</v>
      </c>
      <c r="C453" s="573"/>
      <c r="D453" s="573"/>
      <c r="E453" s="515">
        <v>40135890</v>
      </c>
      <c r="F453" s="515">
        <v>38787613</v>
      </c>
      <c r="G453" s="152"/>
      <c r="H453" s="152"/>
      <c r="I453" s="110"/>
      <c r="J453" s="119"/>
      <c r="K453" s="119"/>
      <c r="L453" s="119"/>
    </row>
    <row r="454" spans="1:12" ht="18.600000000000001" customHeight="1">
      <c r="A454" s="393"/>
      <c r="B454" s="517" t="s">
        <v>499</v>
      </c>
      <c r="C454" s="518"/>
      <c r="D454" s="519"/>
      <c r="E454" s="515">
        <v>5263387</v>
      </c>
      <c r="F454" s="515">
        <v>0</v>
      </c>
      <c r="G454" s="152"/>
      <c r="H454" s="152"/>
      <c r="I454" s="110"/>
      <c r="J454" s="119"/>
      <c r="K454" s="119"/>
      <c r="L454" s="119"/>
    </row>
    <row r="455" spans="1:12" ht="18.600000000000001" customHeight="1">
      <c r="A455" s="393"/>
      <c r="B455" s="573" t="s">
        <v>250</v>
      </c>
      <c r="C455" s="573"/>
      <c r="D455" s="573"/>
      <c r="E455" s="515">
        <v>4253031</v>
      </c>
      <c r="F455" s="515">
        <v>10759018</v>
      </c>
      <c r="G455" s="152"/>
      <c r="H455" s="152"/>
      <c r="I455" s="110"/>
      <c r="J455" s="119"/>
      <c r="K455" s="119"/>
      <c r="L455" s="119"/>
    </row>
    <row r="456" spans="1:12" ht="18.600000000000001" customHeight="1">
      <c r="A456" s="393"/>
      <c r="B456" s="604" t="s">
        <v>352</v>
      </c>
      <c r="C456" s="604"/>
      <c r="D456" s="604"/>
      <c r="E456" s="516">
        <v>106549222</v>
      </c>
      <c r="F456" s="516">
        <v>49546631</v>
      </c>
      <c r="G456" s="501">
        <v>213098444</v>
      </c>
      <c r="H456" s="501">
        <v>99093262</v>
      </c>
      <c r="I456" s="110"/>
      <c r="J456" s="157"/>
      <c r="K456" s="119"/>
      <c r="L456" s="119"/>
    </row>
    <row r="457" spans="1:12" ht="18.600000000000001" customHeight="1">
      <c r="A457" s="393"/>
      <c r="B457" s="605" t="s">
        <v>170</v>
      </c>
      <c r="C457" s="604"/>
      <c r="D457" s="604"/>
      <c r="E457" s="516"/>
      <c r="F457" s="516"/>
      <c r="G457" s="501"/>
      <c r="H457" s="501"/>
      <c r="I457" s="110"/>
      <c r="J457" s="157"/>
      <c r="K457" s="119"/>
      <c r="L457" s="119"/>
    </row>
    <row r="458" spans="1:12" ht="18.600000000000001" customHeight="1">
      <c r="A458" s="393"/>
      <c r="B458" s="587" t="s">
        <v>596</v>
      </c>
      <c r="C458" s="588"/>
      <c r="D458" s="589"/>
      <c r="E458" s="515">
        <v>1254500001</v>
      </c>
      <c r="F458" s="515">
        <v>0</v>
      </c>
      <c r="G458" s="501"/>
      <c r="H458" s="501"/>
      <c r="I458" s="110"/>
      <c r="J458" s="157"/>
      <c r="K458" s="119"/>
      <c r="L458" s="119"/>
    </row>
    <row r="459" spans="1:12" ht="18.600000000000001" customHeight="1">
      <c r="A459" s="393"/>
      <c r="B459" s="587" t="s">
        <v>269</v>
      </c>
      <c r="C459" s="588"/>
      <c r="D459" s="589"/>
      <c r="E459" s="515">
        <v>1022359923</v>
      </c>
      <c r="F459" s="515">
        <v>0</v>
      </c>
      <c r="G459" s="501"/>
      <c r="H459" s="501"/>
      <c r="I459" s="110"/>
      <c r="J459" s="157"/>
      <c r="K459" s="119"/>
      <c r="L459" s="119"/>
    </row>
    <row r="460" spans="1:12" ht="18.600000000000001" customHeight="1">
      <c r="A460" s="393"/>
      <c r="B460" s="587" t="s">
        <v>221</v>
      </c>
      <c r="C460" s="588"/>
      <c r="D460" s="589"/>
      <c r="E460" s="515">
        <v>288000000</v>
      </c>
      <c r="F460" s="515">
        <v>5200684</v>
      </c>
      <c r="G460" s="501">
        <v>24</v>
      </c>
      <c r="H460" s="501"/>
      <c r="I460" s="110"/>
      <c r="J460" s="157"/>
      <c r="K460" s="119"/>
      <c r="L460" s="119"/>
    </row>
    <row r="461" spans="1:12" ht="18.600000000000001" customHeight="1">
      <c r="A461" s="393"/>
      <c r="B461" s="587" t="s">
        <v>217</v>
      </c>
      <c r="C461" s="588"/>
      <c r="D461" s="589"/>
      <c r="E461" s="515">
        <v>80334595</v>
      </c>
      <c r="F461" s="515">
        <v>22680782</v>
      </c>
      <c r="G461" s="501"/>
      <c r="H461" s="501"/>
      <c r="I461" s="110"/>
      <c r="J461" s="157"/>
      <c r="K461" s="119"/>
      <c r="L461" s="119"/>
    </row>
    <row r="462" spans="1:12" ht="18.600000000000001" customHeight="1">
      <c r="A462" s="393"/>
      <c r="B462" s="587" t="s">
        <v>595</v>
      </c>
      <c r="C462" s="588"/>
      <c r="D462" s="589"/>
      <c r="E462" s="515">
        <v>39600000</v>
      </c>
      <c r="F462" s="515">
        <v>0</v>
      </c>
      <c r="G462" s="501"/>
      <c r="H462" s="501"/>
      <c r="I462" s="110"/>
      <c r="J462" s="157"/>
      <c r="K462" s="119"/>
      <c r="L462" s="119"/>
    </row>
    <row r="463" spans="1:12" ht="18.600000000000001" customHeight="1">
      <c r="A463" s="393"/>
      <c r="B463" s="587" t="s">
        <v>272</v>
      </c>
      <c r="C463" s="588"/>
      <c r="D463" s="589"/>
      <c r="E463" s="515">
        <v>9437792</v>
      </c>
      <c r="F463" s="515">
        <v>0</v>
      </c>
      <c r="G463" s="501"/>
      <c r="H463" s="110"/>
      <c r="I463" s="157"/>
      <c r="J463" s="119"/>
      <c r="K463" s="119"/>
    </row>
    <row r="464" spans="1:12" ht="18.600000000000001" customHeight="1">
      <c r="A464" s="393"/>
      <c r="B464" s="587" t="s">
        <v>272</v>
      </c>
      <c r="C464" s="588"/>
      <c r="D464" s="589"/>
      <c r="E464" s="515">
        <v>2335891</v>
      </c>
      <c r="F464" s="515">
        <v>548553228</v>
      </c>
      <c r="G464" s="501"/>
      <c r="H464" s="501"/>
      <c r="I464" s="110"/>
      <c r="J464" s="157"/>
      <c r="K464" s="119"/>
      <c r="L464" s="119"/>
    </row>
    <row r="465" spans="1:12" ht="18.600000000000001" customHeight="1">
      <c r="A465" s="393"/>
      <c r="B465" s="587" t="s">
        <v>206</v>
      </c>
      <c r="C465" s="588"/>
      <c r="D465" s="589"/>
      <c r="E465" s="515">
        <v>41167</v>
      </c>
      <c r="F465" s="515">
        <v>0</v>
      </c>
      <c r="G465" s="501"/>
      <c r="H465" s="501"/>
      <c r="I465" s="110"/>
      <c r="J465" s="157"/>
      <c r="K465" s="119"/>
      <c r="L465" s="119"/>
    </row>
    <row r="466" spans="1:12" ht="18.600000000000001" customHeight="1">
      <c r="A466" s="393"/>
      <c r="B466" s="587" t="s">
        <v>419</v>
      </c>
      <c r="C466" s="588"/>
      <c r="D466" s="589"/>
      <c r="E466" s="515">
        <v>0</v>
      </c>
      <c r="F466" s="515">
        <v>452858</v>
      </c>
      <c r="G466" s="501"/>
      <c r="H466" s="501"/>
      <c r="I466" s="110"/>
      <c r="J466" s="157"/>
      <c r="K466" s="119"/>
      <c r="L466" s="119"/>
    </row>
    <row r="467" spans="1:12" ht="18.600000000000001" customHeight="1">
      <c r="A467" s="393"/>
      <c r="B467" s="587" t="s">
        <v>264</v>
      </c>
      <c r="C467" s="588"/>
      <c r="D467" s="589"/>
      <c r="E467" s="515">
        <v>0</v>
      </c>
      <c r="F467" s="515">
        <v>175365</v>
      </c>
      <c r="G467" s="501"/>
      <c r="H467" s="501"/>
      <c r="I467" s="110"/>
      <c r="J467" s="157"/>
      <c r="K467" s="119"/>
      <c r="L467" s="119"/>
    </row>
    <row r="468" spans="1:12" ht="18.600000000000001" customHeight="1">
      <c r="A468" s="393"/>
      <c r="B468" s="587" t="s">
        <v>263</v>
      </c>
      <c r="C468" s="588"/>
      <c r="D468" s="589"/>
      <c r="E468" s="515">
        <v>0</v>
      </c>
      <c r="F468" s="515">
        <v>2613</v>
      </c>
      <c r="G468" s="501"/>
      <c r="H468" s="501"/>
      <c r="I468" s="110"/>
      <c r="J468" s="157"/>
      <c r="K468" s="119"/>
      <c r="L468" s="119"/>
    </row>
    <row r="469" spans="1:12" ht="18.600000000000001" customHeight="1">
      <c r="A469" s="393"/>
      <c r="B469" s="587" t="s">
        <v>257</v>
      </c>
      <c r="C469" s="588"/>
      <c r="D469" s="589"/>
      <c r="E469" s="515">
        <v>0</v>
      </c>
      <c r="F469" s="515">
        <v>312614</v>
      </c>
      <c r="G469" s="501"/>
      <c r="H469" s="501"/>
      <c r="I469" s="110"/>
      <c r="J469" s="157"/>
      <c r="K469" s="119"/>
      <c r="L469" s="119"/>
    </row>
    <row r="470" spans="1:12" ht="18.600000000000001" customHeight="1">
      <c r="A470" s="393"/>
      <c r="B470" s="587" t="s">
        <v>270</v>
      </c>
      <c r="C470" s="588"/>
      <c r="D470" s="589"/>
      <c r="E470" s="515">
        <v>0</v>
      </c>
      <c r="F470" s="515">
        <v>8352</v>
      </c>
      <c r="G470" s="501"/>
      <c r="H470" s="501"/>
      <c r="I470" s="110"/>
      <c r="J470" s="157"/>
      <c r="K470" s="119"/>
      <c r="L470" s="119"/>
    </row>
    <row r="471" spans="1:12" ht="18.600000000000001" customHeight="1">
      <c r="A471" s="393"/>
      <c r="B471" s="604" t="s">
        <v>352</v>
      </c>
      <c r="C471" s="604"/>
      <c r="D471" s="604"/>
      <c r="E471" s="516">
        <v>2696609369</v>
      </c>
      <c r="F471" s="516">
        <v>577386496</v>
      </c>
      <c r="G471" s="501">
        <v>5393218738</v>
      </c>
      <c r="H471" s="501">
        <v>2539474501</v>
      </c>
      <c r="I471" s="110"/>
      <c r="J471" s="157"/>
      <c r="K471" s="119"/>
      <c r="L471" s="119"/>
    </row>
    <row r="472" spans="1:12" ht="18.600000000000001" customHeight="1">
      <c r="A472" s="393"/>
      <c r="B472" s="604" t="s">
        <v>438</v>
      </c>
      <c r="C472" s="604"/>
      <c r="D472" s="604"/>
      <c r="E472" s="515"/>
      <c r="F472" s="515"/>
      <c r="G472" s="152"/>
      <c r="H472" s="152"/>
      <c r="I472" s="110"/>
      <c r="J472" s="119"/>
      <c r="K472" s="119"/>
      <c r="L472" s="119"/>
    </row>
    <row r="473" spans="1:12" ht="18.600000000000001" customHeight="1">
      <c r="A473" s="402"/>
      <c r="B473" s="573" t="s">
        <v>277</v>
      </c>
      <c r="C473" s="573"/>
      <c r="D473" s="573"/>
      <c r="E473" s="515">
        <v>7784778</v>
      </c>
      <c r="F473" s="515">
        <v>6802703</v>
      </c>
      <c r="G473" s="152"/>
      <c r="H473" s="152"/>
      <c r="I473" s="110"/>
      <c r="J473" s="119"/>
      <c r="K473" s="119"/>
      <c r="L473" s="119"/>
    </row>
    <row r="474" spans="1:12" ht="18.600000000000001" customHeight="1">
      <c r="A474" s="402"/>
      <c r="B474" s="644" t="s">
        <v>515</v>
      </c>
      <c r="C474" s="644"/>
      <c r="D474" s="644"/>
      <c r="E474" s="515">
        <v>555252</v>
      </c>
      <c r="F474" s="515">
        <v>0</v>
      </c>
      <c r="G474" s="152"/>
      <c r="H474" s="152"/>
      <c r="I474" s="110"/>
      <c r="J474" s="119"/>
      <c r="K474" s="119"/>
      <c r="L474" s="119"/>
    </row>
    <row r="475" spans="1:12" ht="18.600000000000001" customHeight="1">
      <c r="A475" s="402"/>
      <c r="B475" s="573" t="s">
        <v>278</v>
      </c>
      <c r="C475" s="573"/>
      <c r="D475" s="573"/>
      <c r="E475" s="515">
        <v>286541</v>
      </c>
      <c r="F475" s="515">
        <v>73596</v>
      </c>
      <c r="G475" s="152"/>
      <c r="H475" s="152"/>
      <c r="I475" s="110"/>
      <c r="J475" s="119"/>
      <c r="K475" s="119"/>
      <c r="L475" s="119"/>
    </row>
    <row r="476" spans="1:12" ht="18.600000000000001" customHeight="1">
      <c r="A476" s="402"/>
      <c r="B476" s="573" t="s">
        <v>439</v>
      </c>
      <c r="C476" s="573"/>
      <c r="D476" s="573"/>
      <c r="E476" s="515">
        <v>226500</v>
      </c>
      <c r="F476" s="515">
        <v>554506</v>
      </c>
      <c r="G476" s="152"/>
      <c r="H476" s="152"/>
      <c r="I476" s="110"/>
      <c r="J476" s="119"/>
      <c r="K476" s="119"/>
      <c r="L476" s="119"/>
    </row>
    <row r="477" spans="1:12" ht="18.600000000000001" customHeight="1">
      <c r="A477" s="402"/>
      <c r="B477" s="573" t="s">
        <v>253</v>
      </c>
      <c r="C477" s="573"/>
      <c r="D477" s="573"/>
      <c r="E477" s="515">
        <v>4969</v>
      </c>
      <c r="F477" s="515">
        <v>3031</v>
      </c>
      <c r="G477" s="152"/>
      <c r="H477" s="152"/>
      <c r="I477" s="110"/>
      <c r="J477" s="119"/>
      <c r="K477" s="119"/>
      <c r="L477" s="119"/>
    </row>
    <row r="478" spans="1:12" ht="18.600000000000001" customHeight="1">
      <c r="A478" s="402"/>
      <c r="B478" s="644" t="s">
        <v>252</v>
      </c>
      <c r="C478" s="644"/>
      <c r="D478" s="644"/>
      <c r="E478" s="515">
        <v>1591</v>
      </c>
      <c r="F478" s="515">
        <v>0</v>
      </c>
      <c r="G478" s="152"/>
      <c r="H478" s="152"/>
      <c r="I478" s="110"/>
      <c r="J478" s="119"/>
      <c r="K478" s="119"/>
      <c r="L478" s="119"/>
    </row>
    <row r="479" spans="1:12" ht="18.600000000000001" customHeight="1">
      <c r="A479" s="392"/>
      <c r="B479" s="587" t="s">
        <v>257</v>
      </c>
      <c r="C479" s="588"/>
      <c r="D479" s="589"/>
      <c r="E479" s="515">
        <v>0</v>
      </c>
      <c r="F479" s="515">
        <v>33085227</v>
      </c>
      <c r="G479" s="152"/>
      <c r="H479" s="152"/>
      <c r="I479" s="110"/>
      <c r="J479" s="119"/>
      <c r="K479" s="119"/>
      <c r="L479" s="119"/>
    </row>
    <row r="480" spans="1:12" ht="18.600000000000001" hidden="1" customHeight="1">
      <c r="A480" s="400"/>
      <c r="B480" s="573" t="s">
        <v>257</v>
      </c>
      <c r="C480" s="573"/>
      <c r="D480" s="573"/>
      <c r="E480" s="515">
        <v>0</v>
      </c>
      <c r="F480" s="515">
        <v>0</v>
      </c>
      <c r="G480" s="152"/>
      <c r="H480" s="152"/>
      <c r="I480" s="110"/>
      <c r="J480" s="119"/>
      <c r="K480" s="119"/>
      <c r="L480" s="119"/>
    </row>
    <row r="481" spans="1:12" ht="18.600000000000001" hidden="1" customHeight="1">
      <c r="A481" s="400"/>
      <c r="B481" s="573" t="s">
        <v>270</v>
      </c>
      <c r="C481" s="573"/>
      <c r="D481" s="573"/>
      <c r="E481" s="515">
        <v>0</v>
      </c>
      <c r="F481" s="515">
        <v>0</v>
      </c>
      <c r="G481" s="152"/>
      <c r="H481" s="152"/>
      <c r="I481" s="110"/>
      <c r="J481" s="119"/>
      <c r="K481" s="119"/>
      <c r="L481" s="119"/>
    </row>
    <row r="482" spans="1:12" ht="18.600000000000001" customHeight="1">
      <c r="A482" s="393"/>
      <c r="B482" s="586" t="s">
        <v>352</v>
      </c>
      <c r="C482" s="586"/>
      <c r="D482" s="586"/>
      <c r="E482" s="516">
        <v>8859631</v>
      </c>
      <c r="F482" s="516">
        <v>40519063</v>
      </c>
      <c r="G482" s="332">
        <v>17719262</v>
      </c>
      <c r="H482" s="332">
        <v>47952899</v>
      </c>
      <c r="I482" s="110"/>
      <c r="J482" s="157"/>
      <c r="K482" s="119"/>
      <c r="L482" s="119"/>
    </row>
    <row r="483" spans="1:12">
      <c r="A483" s="393"/>
      <c r="B483" s="142"/>
      <c r="C483" s="359"/>
      <c r="D483" s="142"/>
      <c r="E483" s="142"/>
      <c r="F483" s="142"/>
      <c r="G483" s="152"/>
      <c r="H483" s="152"/>
      <c r="I483" s="110"/>
      <c r="J483" s="119"/>
      <c r="K483" s="119"/>
      <c r="L483" s="119"/>
    </row>
    <row r="484" spans="1:12">
      <c r="B484" s="389"/>
      <c r="C484" s="389"/>
      <c r="D484" s="389"/>
      <c r="E484" s="142"/>
      <c r="F484" s="217"/>
      <c r="G484" s="152"/>
      <c r="H484" s="152"/>
      <c r="I484" s="110"/>
      <c r="J484" s="119"/>
      <c r="K484" s="119"/>
      <c r="L484" s="119"/>
    </row>
    <row r="485" spans="1:12">
      <c r="B485" s="626" t="s">
        <v>440</v>
      </c>
      <c r="C485" s="626"/>
      <c r="D485" s="626"/>
      <c r="E485" s="626"/>
      <c r="F485" s="626"/>
      <c r="G485" s="152"/>
      <c r="H485" s="152"/>
      <c r="I485" s="110"/>
      <c r="J485" s="119"/>
      <c r="K485" s="119"/>
      <c r="L485" s="119"/>
    </row>
    <row r="486" spans="1:12">
      <c r="B486" s="142"/>
      <c r="C486" s="142"/>
      <c r="D486" s="142"/>
      <c r="E486" s="142"/>
      <c r="F486" s="142"/>
      <c r="G486" s="152"/>
      <c r="H486" s="152"/>
      <c r="I486" s="110"/>
      <c r="J486" s="119"/>
      <c r="K486" s="119"/>
      <c r="L486" s="119"/>
    </row>
    <row r="487" spans="1:12">
      <c r="B487" s="331" t="s">
        <v>441</v>
      </c>
      <c r="C487" s="142"/>
      <c r="D487" s="142"/>
      <c r="E487" s="142"/>
      <c r="F487" s="142"/>
      <c r="G487" s="152"/>
      <c r="H487" s="152"/>
      <c r="I487" s="110"/>
      <c r="J487" s="119"/>
      <c r="K487" s="119"/>
      <c r="L487" s="119"/>
    </row>
    <row r="488" spans="1:12">
      <c r="B488" s="142" t="s">
        <v>442</v>
      </c>
      <c r="C488" s="142"/>
      <c r="D488" s="142"/>
      <c r="E488" s="142"/>
      <c r="F488" s="142"/>
      <c r="G488" s="152"/>
      <c r="H488" s="152"/>
      <c r="I488" s="110"/>
      <c r="J488" s="119"/>
      <c r="K488" s="119"/>
      <c r="L488" s="119"/>
    </row>
    <row r="489" spans="1:12">
      <c r="B489" s="142"/>
      <c r="C489" s="142"/>
      <c r="D489" s="142"/>
      <c r="E489" s="142"/>
      <c r="F489" s="142"/>
      <c r="G489" s="106"/>
      <c r="H489" s="106"/>
      <c r="I489" s="132"/>
      <c r="J489" s="119"/>
      <c r="K489" s="119"/>
      <c r="L489" s="119"/>
    </row>
    <row r="490" spans="1:12">
      <c r="B490" s="331" t="s">
        <v>443</v>
      </c>
      <c r="C490" s="142"/>
      <c r="D490" s="142"/>
      <c r="E490" s="142"/>
      <c r="F490" s="142"/>
      <c r="G490" s="106"/>
      <c r="H490" s="106"/>
      <c r="I490" s="132"/>
      <c r="J490" s="119"/>
      <c r="K490" s="119"/>
      <c r="L490" s="119"/>
    </row>
    <row r="491" spans="1:12">
      <c r="B491" s="142" t="s">
        <v>444</v>
      </c>
      <c r="C491" s="142"/>
      <c r="D491" s="142"/>
      <c r="E491" s="142"/>
      <c r="F491" s="142"/>
      <c r="G491" s="106"/>
      <c r="H491" s="106"/>
      <c r="I491" s="132"/>
      <c r="J491" s="119"/>
      <c r="K491" s="119"/>
      <c r="L491" s="119"/>
    </row>
    <row r="492" spans="1:12">
      <c r="B492" s="142"/>
      <c r="C492" s="142"/>
      <c r="D492" s="142"/>
      <c r="E492" s="142"/>
      <c r="F492" s="142"/>
      <c r="G492" s="106"/>
      <c r="H492" s="106"/>
      <c r="I492" s="132"/>
      <c r="J492" s="119"/>
      <c r="K492" s="119"/>
      <c r="L492" s="119"/>
    </row>
    <row r="493" spans="1:12">
      <c r="B493" s="391" t="s">
        <v>445</v>
      </c>
      <c r="C493" s="142"/>
      <c r="D493" s="142"/>
      <c r="E493" s="142"/>
      <c r="F493" s="142"/>
      <c r="G493" s="106"/>
      <c r="H493" s="106"/>
      <c r="I493" s="132"/>
      <c r="J493" s="119"/>
      <c r="K493" s="119"/>
      <c r="L493" s="119"/>
    </row>
    <row r="494" spans="1:12" ht="15" customHeight="1">
      <c r="B494" s="624" t="s">
        <v>446</v>
      </c>
      <c r="C494" s="624"/>
      <c r="D494" s="624"/>
      <c r="E494" s="624"/>
      <c r="F494" s="624"/>
      <c r="G494" s="106"/>
      <c r="H494" s="106"/>
      <c r="I494" s="132"/>
      <c r="J494" s="119"/>
      <c r="K494" s="119"/>
      <c r="L494" s="119"/>
    </row>
    <row r="495" spans="1:12">
      <c r="B495" s="142"/>
      <c r="C495" s="142"/>
      <c r="D495" s="142"/>
      <c r="E495" s="142"/>
      <c r="F495" s="142"/>
      <c r="G495" s="106"/>
      <c r="H495" s="106"/>
      <c r="I495" s="132"/>
      <c r="J495" s="119"/>
      <c r="K495" s="119"/>
      <c r="L495" s="119"/>
    </row>
    <row r="496" spans="1:12">
      <c r="B496" s="390" t="s">
        <v>447</v>
      </c>
      <c r="C496" s="142"/>
      <c r="D496" s="142"/>
      <c r="E496" s="142"/>
      <c r="F496" s="142"/>
      <c r="G496" s="106"/>
      <c r="H496" s="106"/>
      <c r="I496" s="132"/>
      <c r="J496" s="119"/>
      <c r="K496" s="119"/>
      <c r="L496" s="119"/>
    </row>
    <row r="497" spans="2:11" ht="29.25" customHeight="1">
      <c r="B497" s="621" t="s">
        <v>448</v>
      </c>
      <c r="C497" s="621"/>
      <c r="D497" s="621"/>
      <c r="E497" s="621"/>
      <c r="F497" s="621"/>
      <c r="G497" s="106"/>
      <c r="H497" s="106"/>
      <c r="I497" s="132"/>
      <c r="J497" s="119"/>
      <c r="K497" s="119"/>
    </row>
    <row r="498" spans="2:11">
      <c r="G498" s="106"/>
      <c r="H498" s="106"/>
      <c r="I498" s="132"/>
      <c r="J498" s="119"/>
      <c r="K498" s="119"/>
    </row>
    <row r="499" spans="2:11">
      <c r="B499" s="73" t="s">
        <v>449</v>
      </c>
      <c r="G499" s="106"/>
      <c r="H499" s="106"/>
      <c r="I499" s="132"/>
      <c r="J499" s="119"/>
      <c r="K499" s="119"/>
    </row>
    <row r="500" spans="2:11" ht="27.15" customHeight="1">
      <c r="B500" s="621" t="s">
        <v>450</v>
      </c>
      <c r="C500" s="621"/>
      <c r="D500" s="621"/>
      <c r="E500" s="621"/>
      <c r="F500" s="621"/>
      <c r="G500" s="106"/>
      <c r="H500" s="106"/>
      <c r="I500" s="132"/>
      <c r="J500" s="119"/>
      <c r="K500" s="119"/>
    </row>
    <row r="501" spans="2:11">
      <c r="G501" s="106"/>
      <c r="H501" s="106"/>
      <c r="I501" s="132"/>
      <c r="J501" s="119"/>
      <c r="K501" s="119"/>
    </row>
    <row r="502" spans="2:11">
      <c r="B502" s="100" t="s">
        <v>451</v>
      </c>
      <c r="G502" s="106"/>
      <c r="H502" s="106"/>
      <c r="I502" s="132"/>
      <c r="J502" s="119"/>
      <c r="K502" s="119"/>
    </row>
    <row r="503" spans="2:11" ht="12.75" customHeight="1">
      <c r="B503" s="577" t="s">
        <v>452</v>
      </c>
      <c r="C503" s="577"/>
      <c r="D503" s="577"/>
      <c r="E503" s="577"/>
      <c r="F503" s="577"/>
      <c r="G503" s="502"/>
      <c r="H503" s="502"/>
    </row>
    <row r="504" spans="2:11">
      <c r="G504" s="106"/>
      <c r="H504" s="106"/>
    </row>
    <row r="505" spans="2:11">
      <c r="G505" s="106"/>
      <c r="H505" s="106"/>
    </row>
    <row r="506" spans="2:11">
      <c r="B506" s="100"/>
      <c r="G506" s="106"/>
      <c r="H506" s="106"/>
    </row>
    <row r="510" spans="2:11">
      <c r="B510" s="94"/>
      <c r="C510" s="564"/>
      <c r="D510" s="564"/>
      <c r="E510" s="564"/>
      <c r="F510" s="564"/>
      <c r="H510" s="24"/>
    </row>
    <row r="511" spans="2:11">
      <c r="B511" s="95"/>
      <c r="C511" s="622"/>
      <c r="D511" s="622"/>
      <c r="E511" s="622"/>
      <c r="F511" s="622"/>
      <c r="H511" s="95"/>
      <c r="I511" s="135"/>
    </row>
    <row r="512" spans="2:11">
      <c r="B512" s="620"/>
      <c r="C512" s="620"/>
      <c r="D512" s="136"/>
      <c r="E512" s="13"/>
      <c r="G512" s="13"/>
      <c r="H512" s="136"/>
      <c r="I512" s="137"/>
    </row>
  </sheetData>
  <sortState xmlns:xlrd2="http://schemas.microsoft.com/office/spreadsheetml/2017/richdata2" ref="K433:K445">
    <sortCondition ref="K433:K445"/>
  </sortState>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242">
    <mergeCell ref="B475:D475"/>
    <mergeCell ref="B478:D478"/>
    <mergeCell ref="B469:D469"/>
    <mergeCell ref="B470:D470"/>
    <mergeCell ref="C277:D277"/>
    <mergeCell ref="B418:D418"/>
    <mergeCell ref="B317:D317"/>
    <mergeCell ref="B291:D291"/>
    <mergeCell ref="B289:D289"/>
    <mergeCell ref="B316:D316"/>
    <mergeCell ref="C280:D280"/>
    <mergeCell ref="C281:D281"/>
    <mergeCell ref="B462:D462"/>
    <mergeCell ref="B467:D467"/>
    <mergeCell ref="B468:D468"/>
    <mergeCell ref="B448:D448"/>
    <mergeCell ref="B449:D449"/>
    <mergeCell ref="B453:D453"/>
    <mergeCell ref="B455:D455"/>
    <mergeCell ref="B474:D474"/>
    <mergeCell ref="B306:D306"/>
    <mergeCell ref="B377:D377"/>
    <mergeCell ref="B378:D378"/>
    <mergeCell ref="B154:E154"/>
    <mergeCell ref="B193:C193"/>
    <mergeCell ref="B210:D210"/>
    <mergeCell ref="B195:C195"/>
    <mergeCell ref="C270:D270"/>
    <mergeCell ref="C278:D278"/>
    <mergeCell ref="C268:D268"/>
    <mergeCell ref="B300:D300"/>
    <mergeCell ref="B287:D287"/>
    <mergeCell ref="B292:D292"/>
    <mergeCell ref="B286:D286"/>
    <mergeCell ref="C271:D271"/>
    <mergeCell ref="B226:E226"/>
    <mergeCell ref="B227:E227"/>
    <mergeCell ref="B228:E228"/>
    <mergeCell ref="C275:D275"/>
    <mergeCell ref="B236:C236"/>
    <mergeCell ref="C272:D272"/>
    <mergeCell ref="C276:D276"/>
    <mergeCell ref="C273:D273"/>
    <mergeCell ref="B294:D294"/>
    <mergeCell ref="B182:E182"/>
    <mergeCell ref="B74:H74"/>
    <mergeCell ref="B75:B76"/>
    <mergeCell ref="B95:H95"/>
    <mergeCell ref="B116:C116"/>
    <mergeCell ref="B112:C112"/>
    <mergeCell ref="B114:C114"/>
    <mergeCell ref="B115:C115"/>
    <mergeCell ref="B97:D98"/>
    <mergeCell ref="B99:D99"/>
    <mergeCell ref="B103:D103"/>
    <mergeCell ref="B102:D102"/>
    <mergeCell ref="B100:D100"/>
    <mergeCell ref="B101:D101"/>
    <mergeCell ref="B110:C110"/>
    <mergeCell ref="B111:C111"/>
    <mergeCell ref="B113:C113"/>
    <mergeCell ref="B120:E120"/>
    <mergeCell ref="C119:E119"/>
    <mergeCell ref="B178:E178"/>
    <mergeCell ref="B512:C512"/>
    <mergeCell ref="B500:F500"/>
    <mergeCell ref="B503:F503"/>
    <mergeCell ref="C511:F511"/>
    <mergeCell ref="C510:F510"/>
    <mergeCell ref="B497:F497"/>
    <mergeCell ref="B225:F225"/>
    <mergeCell ref="B494:F494"/>
    <mergeCell ref="B360:D360"/>
    <mergeCell ref="B311:C311"/>
    <mergeCell ref="C267:D267"/>
    <mergeCell ref="B241:C241"/>
    <mergeCell ref="B242:C242"/>
    <mergeCell ref="B244:E244"/>
    <mergeCell ref="B264:D264"/>
    <mergeCell ref="B318:D318"/>
    <mergeCell ref="B485:F485"/>
    <mergeCell ref="B441:D441"/>
    <mergeCell ref="B442:D442"/>
    <mergeCell ref="B482:D482"/>
    <mergeCell ref="B313:D314"/>
    <mergeCell ref="B473:D473"/>
    <mergeCell ref="B450:D450"/>
    <mergeCell ref="H313:H314"/>
    <mergeCell ref="B323:F323"/>
    <mergeCell ref="B218:D218"/>
    <mergeCell ref="B235:C235"/>
    <mergeCell ref="B240:C240"/>
    <mergeCell ref="B239:C239"/>
    <mergeCell ref="B238:C238"/>
    <mergeCell ref="B237:C237"/>
    <mergeCell ref="B232:F232"/>
    <mergeCell ref="G313:G314"/>
    <mergeCell ref="B293:D293"/>
    <mergeCell ref="C279:D279"/>
    <mergeCell ref="C274:D274"/>
    <mergeCell ref="C269:D269"/>
    <mergeCell ref="B290:D290"/>
    <mergeCell ref="B458:D458"/>
    <mergeCell ref="B299:D299"/>
    <mergeCell ref="B303:D303"/>
    <mergeCell ref="B319:D319"/>
    <mergeCell ref="B305:D305"/>
    <mergeCell ref="H203:L203"/>
    <mergeCell ref="B479:D479"/>
    <mergeCell ref="B480:D480"/>
    <mergeCell ref="B481:D481"/>
    <mergeCell ref="B472:D472"/>
    <mergeCell ref="B451:D451"/>
    <mergeCell ref="B457:D457"/>
    <mergeCell ref="B464:D464"/>
    <mergeCell ref="B459:D459"/>
    <mergeCell ref="B471:D471"/>
    <mergeCell ref="B463:D463"/>
    <mergeCell ref="B466:D466"/>
    <mergeCell ref="B465:D465"/>
    <mergeCell ref="B456:D456"/>
    <mergeCell ref="B477:D477"/>
    <mergeCell ref="B461:D461"/>
    <mergeCell ref="B460:D460"/>
    <mergeCell ref="B476:D476"/>
    <mergeCell ref="B375:D375"/>
    <mergeCell ref="B364:D364"/>
    <mergeCell ref="B376:D376"/>
    <mergeCell ref="B345:D345"/>
    <mergeCell ref="B447:D447"/>
    <mergeCell ref="B443:D443"/>
    <mergeCell ref="B444:D444"/>
    <mergeCell ref="B415:D415"/>
    <mergeCell ref="B431:D431"/>
    <mergeCell ref="B445:D445"/>
    <mergeCell ref="B424:D424"/>
    <mergeCell ref="B429:D429"/>
    <mergeCell ref="B419:D419"/>
    <mergeCell ref="B425:D425"/>
    <mergeCell ref="B446:D446"/>
    <mergeCell ref="B440:D440"/>
    <mergeCell ref="B439:D439"/>
    <mergeCell ref="B436:D436"/>
    <mergeCell ref="B437:D437"/>
    <mergeCell ref="B438:D438"/>
    <mergeCell ref="B435:D435"/>
    <mergeCell ref="B402:D402"/>
    <mergeCell ref="B428:D428"/>
    <mergeCell ref="B434:D434"/>
    <mergeCell ref="B413:D413"/>
    <mergeCell ref="B417:D417"/>
    <mergeCell ref="B421:D421"/>
    <mergeCell ref="B427:D427"/>
    <mergeCell ref="B414:D414"/>
    <mergeCell ref="B408:D408"/>
    <mergeCell ref="B403:D403"/>
    <mergeCell ref="B410:D410"/>
    <mergeCell ref="B404:D404"/>
    <mergeCell ref="B411:D411"/>
    <mergeCell ref="B409:D409"/>
    <mergeCell ref="B412:D412"/>
    <mergeCell ref="B30:J30"/>
    <mergeCell ref="B31:L31"/>
    <mergeCell ref="B32:K32"/>
    <mergeCell ref="B33:J33"/>
    <mergeCell ref="B34:K34"/>
    <mergeCell ref="B35:J35"/>
    <mergeCell ref="B38:J38"/>
    <mergeCell ref="B41:K41"/>
    <mergeCell ref="B42:K42"/>
    <mergeCell ref="B433:D433"/>
    <mergeCell ref="B416:D416"/>
    <mergeCell ref="B387:D387"/>
    <mergeCell ref="B399:D399"/>
    <mergeCell ref="B392:D392"/>
    <mergeCell ref="B389:D389"/>
    <mergeCell ref="B390:D390"/>
    <mergeCell ref="B388:D388"/>
    <mergeCell ref="B420:D420"/>
    <mergeCell ref="B422:D422"/>
    <mergeCell ref="B397:D397"/>
    <mergeCell ref="B423:D423"/>
    <mergeCell ref="B394:D394"/>
    <mergeCell ref="B400:D400"/>
    <mergeCell ref="B430:D430"/>
    <mergeCell ref="B405:D405"/>
    <mergeCell ref="B406:D406"/>
    <mergeCell ref="B407:D407"/>
    <mergeCell ref="B5:J5"/>
    <mergeCell ref="B6:J6"/>
    <mergeCell ref="B7:J7"/>
    <mergeCell ref="B13:J13"/>
    <mergeCell ref="B18:J18"/>
    <mergeCell ref="B22:J22"/>
    <mergeCell ref="B25:J25"/>
    <mergeCell ref="B28:K28"/>
    <mergeCell ref="B29:K29"/>
    <mergeCell ref="B401:D401"/>
    <mergeCell ref="B393:D393"/>
    <mergeCell ref="B396:D396"/>
    <mergeCell ref="B395:D395"/>
    <mergeCell ref="B366:D366"/>
    <mergeCell ref="B372:D372"/>
    <mergeCell ref="B374:D374"/>
    <mergeCell ref="B45:K45"/>
    <mergeCell ref="B46:K46"/>
    <mergeCell ref="B47:K47"/>
    <mergeCell ref="B50:K50"/>
    <mergeCell ref="B51:J51"/>
    <mergeCell ref="B54:J54"/>
    <mergeCell ref="B57:K57"/>
    <mergeCell ref="B64:H65"/>
    <mergeCell ref="B391:D391"/>
    <mergeCell ref="B386:D386"/>
    <mergeCell ref="B332:D332"/>
    <mergeCell ref="B343:D343"/>
    <mergeCell ref="B333:D333"/>
    <mergeCell ref="B334:D334"/>
    <mergeCell ref="B331:D331"/>
    <mergeCell ref="B371:D371"/>
    <mergeCell ref="B330:D330"/>
    <mergeCell ref="B357:D357"/>
    <mergeCell ref="B358:D358"/>
    <mergeCell ref="B340:D340"/>
    <mergeCell ref="B365:D365"/>
    <mergeCell ref="B288:D288"/>
    <mergeCell ref="B169:E169"/>
    <mergeCell ref="B181:E181"/>
    <mergeCell ref="B173:E173"/>
    <mergeCell ref="B398:D398"/>
    <mergeCell ref="B315:D315"/>
    <mergeCell ref="B380:D380"/>
    <mergeCell ref="B385:D385"/>
    <mergeCell ref="B379:D379"/>
    <mergeCell ref="B339:D339"/>
    <mergeCell ref="B363:D363"/>
    <mergeCell ref="B373:D373"/>
    <mergeCell ref="B191:C191"/>
    <mergeCell ref="B194:C194"/>
    <mergeCell ref="B192:C192"/>
    <mergeCell ref="B201:D201"/>
    <mergeCell ref="C203:G203"/>
  </mergeCells>
  <conditionalFormatting sqref="A112">
    <cfRule type="duplicateValues" dxfId="59" priority="109"/>
  </conditionalFormatting>
  <conditionalFormatting sqref="A114">
    <cfRule type="duplicateValues" dxfId="58" priority="108"/>
  </conditionalFormatting>
  <conditionalFormatting sqref="A115">
    <cfRule type="duplicateValues" dxfId="57" priority="107"/>
  </conditionalFormatting>
  <conditionalFormatting sqref="A205">
    <cfRule type="duplicateValues" dxfId="56" priority="106"/>
  </conditionalFormatting>
  <conditionalFormatting sqref="A221:A222">
    <cfRule type="duplicateValues" dxfId="55" priority="105"/>
  </conditionalFormatting>
  <conditionalFormatting sqref="A236">
    <cfRule type="duplicateValues" dxfId="54" priority="138"/>
  </conditionalFormatting>
  <conditionalFormatting sqref="A237:A239">
    <cfRule type="duplicateValues" dxfId="53" priority="139"/>
  </conditionalFormatting>
  <conditionalFormatting sqref="A240">
    <cfRule type="duplicateValues" dxfId="52" priority="102"/>
  </conditionalFormatting>
  <conditionalFormatting sqref="A254:A258">
    <cfRule type="duplicateValues" dxfId="51" priority="26"/>
  </conditionalFormatting>
  <conditionalFormatting sqref="A270">
    <cfRule type="duplicateValues" dxfId="50" priority="97"/>
  </conditionalFormatting>
  <conditionalFormatting sqref="A272">
    <cfRule type="duplicateValues" dxfId="49" priority="83"/>
  </conditionalFormatting>
  <conditionalFormatting sqref="A274 A269">
    <cfRule type="duplicateValues" dxfId="48" priority="149"/>
  </conditionalFormatting>
  <conditionalFormatting sqref="A275 A271 A268">
    <cfRule type="duplicateValues" dxfId="47" priority="95"/>
  </conditionalFormatting>
  <conditionalFormatting sqref="A277">
    <cfRule type="duplicateValues" dxfId="46" priority="151"/>
  </conditionalFormatting>
  <conditionalFormatting sqref="A278">
    <cfRule type="duplicateValues" dxfId="45" priority="96"/>
  </conditionalFormatting>
  <conditionalFormatting sqref="A279 A276 A273">
    <cfRule type="duplicateValues" dxfId="44" priority="148"/>
  </conditionalFormatting>
  <conditionalFormatting sqref="A287">
    <cfRule type="duplicateValues" dxfId="43" priority="68"/>
  </conditionalFormatting>
  <conditionalFormatting sqref="A288:A289">
    <cfRule type="duplicateValues" dxfId="42" priority="131"/>
  </conditionalFormatting>
  <conditionalFormatting sqref="A290:A291">
    <cfRule type="duplicateValues" dxfId="41" priority="80"/>
  </conditionalFormatting>
  <conditionalFormatting sqref="A292">
    <cfRule type="duplicateValues" dxfId="40" priority="79"/>
  </conditionalFormatting>
  <conditionalFormatting sqref="A293">
    <cfRule type="duplicateValues" dxfId="39" priority="65"/>
  </conditionalFormatting>
  <conditionalFormatting sqref="A309 A294:A295">
    <cfRule type="duplicateValues" dxfId="38" priority="133"/>
  </conditionalFormatting>
  <conditionalFormatting sqref="A315">
    <cfRule type="duplicateValues" dxfId="37" priority="82"/>
  </conditionalFormatting>
  <conditionalFormatting sqref="A316:A317">
    <cfRule type="duplicateValues" dxfId="36" priority="10"/>
  </conditionalFormatting>
  <conditionalFormatting sqref="A318">
    <cfRule type="duplicateValues" dxfId="35" priority="156"/>
  </conditionalFormatting>
  <conditionalFormatting sqref="A331:A332">
    <cfRule type="duplicateValues" dxfId="34" priority="62"/>
  </conditionalFormatting>
  <conditionalFormatting sqref="A341">
    <cfRule type="duplicateValues" dxfId="33" priority="124"/>
  </conditionalFormatting>
  <conditionalFormatting sqref="A343 A345 A340">
    <cfRule type="duplicateValues" dxfId="32" priority="53"/>
  </conditionalFormatting>
  <conditionalFormatting sqref="A347">
    <cfRule type="duplicateValues" dxfId="31" priority="55"/>
  </conditionalFormatting>
  <conditionalFormatting sqref="A353 A356 A344">
    <cfRule type="duplicateValues" dxfId="30" priority="54"/>
  </conditionalFormatting>
  <conditionalFormatting sqref="A354:A355 A348:A352 A346 A342">
    <cfRule type="duplicateValues" dxfId="29" priority="51"/>
  </conditionalFormatting>
  <conditionalFormatting sqref="A364">
    <cfRule type="duplicateValues" dxfId="28" priority="57"/>
  </conditionalFormatting>
  <conditionalFormatting sqref="A373 A376">
    <cfRule type="duplicateValues" dxfId="27" priority="61"/>
  </conditionalFormatting>
  <conditionalFormatting sqref="A374">
    <cfRule type="duplicateValues" dxfId="26" priority="134"/>
  </conditionalFormatting>
  <conditionalFormatting sqref="A375 A372">
    <cfRule type="duplicateValues" dxfId="25" priority="152"/>
  </conditionalFormatting>
  <conditionalFormatting sqref="A377">
    <cfRule type="duplicateValues" dxfId="24" priority="153"/>
  </conditionalFormatting>
  <conditionalFormatting sqref="A378">
    <cfRule type="duplicateValues" dxfId="23" priority="6"/>
  </conditionalFormatting>
  <conditionalFormatting sqref="A387">
    <cfRule type="duplicateValues" dxfId="22" priority="136"/>
  </conditionalFormatting>
  <conditionalFormatting sqref="A389:A390">
    <cfRule type="duplicateValues" dxfId="21" priority="33"/>
  </conditionalFormatting>
  <conditionalFormatting sqref="A391 A388">
    <cfRule type="duplicateValues" dxfId="20" priority="32"/>
  </conditionalFormatting>
  <conditionalFormatting sqref="A406">
    <cfRule type="duplicateValues" dxfId="19" priority="121"/>
  </conditionalFormatting>
  <conditionalFormatting sqref="A412">
    <cfRule type="duplicateValues" dxfId="18" priority="119"/>
  </conditionalFormatting>
  <conditionalFormatting sqref="A416">
    <cfRule type="duplicateValues" dxfId="17" priority="122"/>
  </conditionalFormatting>
  <conditionalFormatting sqref="A423">
    <cfRule type="duplicateValues" dxfId="16" priority="118"/>
  </conditionalFormatting>
  <conditionalFormatting sqref="A428 A414">
    <cfRule type="duplicateValues" dxfId="15" priority="155"/>
  </conditionalFormatting>
  <conditionalFormatting sqref="A433 A399">
    <cfRule type="duplicateValues" dxfId="14" priority="154"/>
  </conditionalFormatting>
  <conditionalFormatting sqref="A436">
    <cfRule type="duplicateValues" dxfId="13" priority="123"/>
  </conditionalFormatting>
  <conditionalFormatting sqref="A438">
    <cfRule type="duplicateValues" dxfId="12" priority="30"/>
  </conditionalFormatting>
  <conditionalFormatting sqref="A439">
    <cfRule type="duplicateValues" dxfId="11" priority="43"/>
  </conditionalFormatting>
  <conditionalFormatting sqref="A440">
    <cfRule type="duplicateValues" dxfId="10" priority="37"/>
  </conditionalFormatting>
  <conditionalFormatting sqref="A443 A424 A398">
    <cfRule type="duplicateValues" dxfId="9" priority="120"/>
  </conditionalFormatting>
  <conditionalFormatting sqref="A448">
    <cfRule type="duplicateValues" dxfId="8" priority="130"/>
  </conditionalFormatting>
  <conditionalFormatting sqref="A449">
    <cfRule type="duplicateValues" dxfId="7" priority="117"/>
  </conditionalFormatting>
  <conditionalFormatting sqref="A473">
    <cfRule type="duplicateValues" dxfId="6" priority="115"/>
  </conditionalFormatting>
  <conditionalFormatting sqref="A474">
    <cfRule type="duplicateValues" dxfId="5" priority="110"/>
  </conditionalFormatting>
  <conditionalFormatting sqref="A475">
    <cfRule type="duplicateValues" dxfId="4" priority="4"/>
  </conditionalFormatting>
  <conditionalFormatting sqref="A476">
    <cfRule type="duplicateValues" dxfId="3" priority="111"/>
  </conditionalFormatting>
  <conditionalFormatting sqref="A478">
    <cfRule type="duplicateValues" dxfId="2" priority="3"/>
  </conditionalFormatting>
  <conditionalFormatting sqref="A479">
    <cfRule type="duplicateValues" dxfId="1" priority="5"/>
  </conditionalFormatting>
  <conditionalFormatting sqref="A480:A481 A477">
    <cfRule type="duplicateValues" dxfId="0" priority="112"/>
  </conditionalFormatting>
  <pageMargins left="0.23622047244094491" right="0.23622047244094491" top="0.74803149606299213" bottom="0.74803149606299213" header="0.31496062992125984" footer="0.31496062992125984"/>
  <pageSetup paperSize="9" scale="45" fitToHeight="0" orientation="portrait" r:id="rId4"/>
  <rowBreaks count="4" manualBreakCount="4">
    <brk id="104" max="8" man="1"/>
    <brk id="199" max="8" man="1"/>
    <brk id="282" max="8" man="1"/>
    <brk id="483" max="8"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BYaqR+wSnhbYKvcUGmhQGQeZZoUtVaEdjJpucVFEyzSKFdPBE6bc+mhI6658dyeZ+0Ag4pEljSa9
mUVbaUygwA==</DigestValue>
    </Reference>
    <Reference Type="http://www.w3.org/2000/09/xmldsig#Object" URI="#idOfficeObject">
      <DigestMethod Algorithm="http://www.w3.org/2001/04/xmlenc#sha512"/>
      <DigestValue>L6jwKdZfSB9xIN7mmuvN32l4QPoZR486XQ+Kp/DNG4dyA2MVhwCgh9WZ4BXyku6qhSEGQIjNh09x
VAmoChHmOg==</DigestValue>
    </Reference>
    <Reference Type="http://uri.etsi.org/01903#SignedProperties" URI="#idSignedProperties">
      <Transforms>
        <Transform Algorithm="http://www.w3.org/TR/2001/REC-xml-c14n-20010315"/>
      </Transforms>
      <DigestMethod Algorithm="http://www.w3.org/2001/04/xmlenc#sha512"/>
      <DigestValue>Atsnel1Gj3oMqfUrnqySDE9xeRwQFXb0P/vOZBk1jBdQTh/myhw8N5MUNMwwQmqy4eWZDLMeHQCw
ZaAIdeDEOg==</DigestValue>
    </Reference>
    <Reference Type="http://www.w3.org/2000/09/xmldsig#Object" URI="#idValidSigLnImg">
      <DigestMethod Algorithm="http://www.w3.org/2001/04/xmlenc#sha512"/>
      <DigestValue>ofNwETFTi/9v3+93eNWa0g0h/oYHwPG8ydm1hga8GKrxwMI6WBQSZIstKjCkGUDLvfF/SI+huzhb
AgRaQaUbrA==</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meKxAt/37CzkpWH250dc6VmAVe7XyosaoDJ7clVj2eikOTVEJ8JXOmnXIp0s/ND+NcCZMg6hxHtu
S0eVIzR2zWdY74QBTI488WRArYVclUmNVnqdQUbRYl1C1LAl2T7kd800WHjyABMZST/fTRfnWMb5
PsC4MDgCMynOtG0u96u/wt9uNFMfeo9vm3mpSBm/zPnODmvHDmTH0Fbn6HX3azrNXgqlmvW9Yh1q
ayXv9dZKHQpoMPXm9sSH9WW4HCR4AeGTuKWPgDwzMPiwsBkntmqeItlHgBT1ZYPm3EjWiVtAuCGn
1ttTel9KFjxy9qKOuf8w6VM/A9O+MoL+iS5HgA==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vyVL+0xWChO8YRPuJSRAjaR8Ae60quqaHdaV+zT9Q3aakiRlFwV44NoXejXE70EshEZ/xQx27piiozltNJPMQw==</DigestValue>
      </Reference>
      <Reference URI="/xl/comments1.xml?ContentType=application/vnd.openxmlformats-officedocument.spreadsheetml.comments+xml">
        <DigestMethod Algorithm="http://www.w3.org/2001/04/xmlenc#sha512"/>
        <DigestValue>uej3jO4SeNk5Z4QdcSAc0Z1ZDTLjBlbCPSRbDU+lh2a0ZF2k1+aznIWTZdj+WD3Tpml1q58QtgsswH6nuTfsDg==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CeKnijWhwQ2483LAgL5tPQjIrq3zXjxdWTKeLvh0FJP74QebmD0QLUsvnUxMhadsI8gzkeru7h8mVPV+U34+/w==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KkxOh620nkpZFP8CnEvSPK7AaF0seA++/+HlshLvP/ps8/NFkeGhYkB6vLh/hltvZmcvxZA6JHnzSCZ4xm3F4g==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5rt/BzCnX5PGceFvJvqWYbUmv3jHryjU00kaoPplAacBo7OVeUZKD9UliIEfzTw1t3dw3qd0R2+s3Wu3U1PvlQ==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i6zmVWE6J4la9W2pBXqTSQv4OWFPtFWiG9YZ7JQxFsKeKYTGaloeTvIHkIk7vS3Eeh94Ra00dg43+5HrWEM9yA==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5rt/BzCnX5PGceFvJvqWYbUmv3jHryjU00kaoPplAacBo7OVeUZKD9UliIEfzTw1t3dw3qd0R2+s3Wu3U1PvlQ==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O2bqryMbU4Gw36YAlDPYdtn7Ltk1CMs5PhW8rOTIXyv59j4vZLKSXcfGWpbtQRA8YIYqLGH4HH/jxkHqZfPLqQ==</DigestValue>
      </Reference>
      <Reference URI="/xl/drawings/vmlDrawing1.vml?ContentType=application/vnd.openxmlformats-officedocument.vmlDrawing">
        <DigestMethod Algorithm="http://www.w3.org/2001/04/xmlenc#sha512"/>
        <DigestValue>7dH/MSxd6tqGmUWC/HzKwsRWla2DfWHDOlVzN4RyHq6vpAjSYXu0OSEKY9B3ZL5mBGAWj4HH0u0pYZIzC3WRrw==</DigestValue>
      </Reference>
      <Reference URI="/xl/drawings/vmlDrawing2.vml?ContentType=application/vnd.openxmlformats-officedocument.vmlDrawing">
        <DigestMethod Algorithm="http://www.w3.org/2001/04/xmlenc#sha512"/>
        <DigestValue>AdgNnUT6THv8EWH0iGAJ+7wGqrup74ND+rtbGQ1yTFE81NP6DK+WA1aLSdUxDxEBmIUl81SKVDxk/zTbrygUzg==</DigestValue>
      </Reference>
      <Reference URI="/xl/drawings/vmlDrawing3.vml?ContentType=application/vnd.openxmlformats-officedocument.vmlDrawing">
        <DigestMethod Algorithm="http://www.w3.org/2001/04/xmlenc#sha512"/>
        <DigestValue>PKRcF+RzTJ7mC5B69U+P6qFGImMyBo+S0Iw1RhGsbWjnnispCQ68yTrRwO4zoIeeeweV90CcCskbX5jxFIAZ0Q==</DigestValue>
      </Reference>
      <Reference URI="/xl/drawings/vmlDrawing4.vml?ContentType=application/vnd.openxmlformats-officedocument.vmlDrawing">
        <DigestMethod Algorithm="http://www.w3.org/2001/04/xmlenc#sha512"/>
        <DigestValue>npDaq3Q9icN9bec05eZGp96w4oXlgZOcMw08CvwVmf4zBQ6TdrUjBZy1Uqt5dt9rVSHfQCPT/OR58NZayZm3ug==</DigestValue>
      </Reference>
      <Reference URI="/xl/drawings/vmlDrawing5.vml?ContentType=application/vnd.openxmlformats-officedocument.vmlDrawing">
        <DigestMethod Algorithm="http://www.w3.org/2001/04/xmlenc#sha512"/>
        <DigestValue>Fr1En4OSQVs1LT6l9Iifnb7LIUtdj/tpP8g36sEiJFv/3JoTgAIXmCM/BzYIL6QwWfYo2OjIJBgwukNb4NH7cA==</DigestValue>
      </Reference>
      <Reference URI="/xl/drawings/vmlDrawing6.vml?ContentType=application/vnd.openxmlformats-officedocument.vmlDrawing">
        <DigestMethod Algorithm="http://www.w3.org/2001/04/xmlenc#sha512"/>
        <DigestValue>MzfBz0ogCPINQq7vLukjCLMRbDLE9x0wsp2Gx7Td2D+HZ2xwjYP6cFk5Ky4sevN68ZGfsdADSx2xYP6YUgeqZA==</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X1rjWIyLnYxx2GpG8CY+aswJ2wcRKhMHgl0Z1Dt5ydlX+jXaqFQtE7OlPy9u5jSr7TWOBpmH1b/SDUUjua6Xeg==</DigestValue>
      </Reference>
      <Reference URI="/xl/media/image11.emf?ContentType=image/x-emf">
        <DigestMethod Algorithm="http://www.w3.org/2001/04/xmlenc#sha512"/>
        <DigestValue>zEaDE+sY/47w2njkZjl5T2pi/mxlNM7IQHUqyk1jPjMh2Qja0DKP+FsVcvf3g7v4RS+MLG8xNtNe7DbvpfDzwA==</DigestValue>
      </Reference>
      <Reference URI="/xl/media/image2.emf?ContentType=image/x-emf">
        <DigestMethod Algorithm="http://www.w3.org/2001/04/xmlenc#sha512"/>
        <DigestValue>Oj9qLwCeCyLhaYYh2XfAcyygyQtcWimyR2DgAb2Dsiz76PA/AxMGCAig8Kr3pWKqO3R0pTRZIvjImCWp1zs7wQ==</DigestValue>
      </Reference>
      <Reference URI="/xl/media/image3.emf?ContentType=image/x-emf">
        <DigestMethod Algorithm="http://www.w3.org/2001/04/xmlenc#sha512"/>
        <DigestValue>7PTHOw5H/BY8tNKflw5iWy4JSa0NNlu2T1FZYwlZ/+ZPlS0vN6QXz2W0DC59u3mZBrxI8JQGb3xu9l/q1F+lxQ==</DigestValue>
      </Reference>
      <Reference URI="/xl/media/image4.emf?ContentType=image/x-emf">
        <DigestMethod Algorithm="http://www.w3.org/2001/04/xmlenc#sha512"/>
        <DigestValue>xf8ggMJ+xGP3lqTzyx8SQK6k+y0i0U23JZlR9Jdwj5TCrK1J+n01hD3xV9QjA1vEkHiCh5zN7wT0Y2SFWrGXZg==</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yXnn4dXn8IftOudl6NtGWyuZaxQUCMXKONuDxiOEUW7BOIudCWAzWZMXmiQPM1upqwIoq9/e5sVImsE7HxS2SA==</DigestValue>
      </Reference>
      <Reference URI="/xl/media/image7.emf?ContentType=image/x-emf">
        <DigestMethod Algorithm="http://www.w3.org/2001/04/xmlenc#sha512"/>
        <DigestValue>6kbCjJwt3aX/i+3dQUmwoqP5mOG/X7jeWhuhKU9V7E9QOLhbrGxwSbtf/BR3QWge9Zwdb2KTRcj+TJORqlp2wg==</DigestValue>
      </Reference>
      <Reference URI="/xl/media/image8.emf?ContentType=image/x-emf">
        <DigestMethod Algorithm="http://www.w3.org/2001/04/xmlenc#sha512"/>
        <DigestValue>laRyHA3xfUNJpetWc5Jg5QSmE/S8xSG3ChaxLES5Mr3WY+s1BeABfcdUUqCSiZoexdW5VxZgeS7R5cgZZTSmUg==</DigestValue>
      </Reference>
      <Reference URI="/xl/media/image9.emf?ContentType=image/x-emf">
        <DigestMethod Algorithm="http://www.w3.org/2001/04/xmlenc#sha512"/>
        <DigestValue>XwR6DAy4XjOXTkPKHyiDaAqhlFwR2kgNBNGV85fFBPsbdJA7H7FXHw16ppdIDfOgE15OHDN6XFYELMLdI3H/TQ==</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CYw6E9iaMMv10/ngL7D+GW/bWIROKeOPNsRd3CMsMqqHfHn2QmaQkExLAPtXmw7Q5yDrP+GZAXEkuMQtiO+2Dg==</DigestValue>
      </Reference>
      <Reference URI="/xl/styles.xml?ContentType=application/vnd.openxmlformats-officedocument.spreadsheetml.styles+xml">
        <DigestMethod Algorithm="http://www.w3.org/2001/04/xmlenc#sha512"/>
        <DigestValue>SPMwsoyqPhtRKgeWp6ss6UFT8lnuTkiz1HHd4GxkdGw51BLUSe9Piese5e5E9U/gZ7OW2oAKb0qUNRj7KHPzJw==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QIL1kDt7IP2FnMZQDNNDviCk2QMmu9zws830TJ0f5NUU1YqF/OpLSTczK9C71m/3sU4CEPmCgTWktdUvYHuoaQ==</DigestValue>
      </Reference>
      <Reference URI="/xl/workbook.xml?ContentType=application/vnd.openxmlformats-officedocument.spreadsheetml.sheet.main+xml">
        <DigestMethod Algorithm="http://www.w3.org/2001/04/xmlenc#sha512"/>
        <DigestValue>ENMn/C6DSkDmdpAGHpZpxTrP4050InT4lzRrd6iRe87JjvM8CExqyIC4aMAP9ZnR7RH8vh/1oilp/7/HtNqTOw==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qg7c+qIHOjDuMGAu5FqqeMmek71+wKhoYSAIcoggrQ62L0QNDTMJkpsL01ifeQPvo9LC870DzUIkYIETdC6k6w==</DigestValue>
      </Reference>
      <Reference URI="/xl/worksheets/sheet1.xml?ContentType=application/vnd.openxmlformats-officedocument.spreadsheetml.worksheet+xml">
        <DigestMethod Algorithm="http://www.w3.org/2001/04/xmlenc#sha512"/>
        <DigestValue>gShiq4KYxKtATKOTL5uLGnvWzDgNPxnItzORbqZjl2GTCdryOX5d0hjAsLCZU5iByEMsKHnltONeTzhR3AsT+w==</DigestValue>
      </Reference>
      <Reference URI="/xl/worksheets/sheet2.xml?ContentType=application/vnd.openxmlformats-officedocument.spreadsheetml.worksheet+xml">
        <DigestMethod Algorithm="http://www.w3.org/2001/04/xmlenc#sha512"/>
        <DigestValue>hEjXTTJ/YhOk4tKXErfnrnCjlY2miVdFR4YnPli5hLZS9GSrWqJYflE2WaqbIi1Im+Ingn5iUyNo2VbxjKRG3A==</DigestValue>
      </Reference>
      <Reference URI="/xl/worksheets/sheet3.xml?ContentType=application/vnd.openxmlformats-officedocument.spreadsheetml.worksheet+xml">
        <DigestMethod Algorithm="http://www.w3.org/2001/04/xmlenc#sha512"/>
        <DigestValue>fpWdoWoKN2jM+MHgkrxiKTq7f1KI0cWZFrc0HBFKnCPwl9kQVZ0kjE9IM791K5PnPCtbjl+8ZIWqIggVyo+JQA==</DigestValue>
      </Reference>
      <Reference URI="/xl/worksheets/sheet4.xml?ContentType=application/vnd.openxmlformats-officedocument.spreadsheetml.worksheet+xml">
        <DigestMethod Algorithm="http://www.w3.org/2001/04/xmlenc#sha512"/>
        <DigestValue>NJqiUBzbI+PjZWMnYjcNEAFwx8HLpUDUGJd7gn7ZG1m3eJfITTATc/wUn0tjBNwqFWAPAMEKUD2zx17fu2t4Zw==</DigestValue>
      </Reference>
      <Reference URI="/xl/worksheets/sheet5.xml?ContentType=application/vnd.openxmlformats-officedocument.spreadsheetml.worksheet+xml">
        <DigestMethod Algorithm="http://www.w3.org/2001/04/xmlenc#sha512"/>
        <DigestValue>XUJsz9F7D8hl9lvCKn7m8Wrees/DJpU9YZJWbhLw0HtBx2KWpc+NsYZB4WqwzWUwYaBYrWi171t679BersBS4w==</DigestValue>
      </Reference>
      <Reference URI="/xl/worksheets/sheet6.xml?ContentType=application/vnd.openxmlformats-officedocument.spreadsheetml.worksheet+xml">
        <DigestMethod Algorithm="http://www.w3.org/2001/04/xmlenc#sha512"/>
        <DigestValue>SGmBlTf1DUwhi8xwAEJNXOz8SPb/wAjiRnE9jiiTtTuXvFtLHvVBTYRGqNlKoGHOweT5HdLbz87S6fzxnFD84w==</DigestValue>
      </Reference>
    </Manifest>
    <SignatureProperties>
      <SignatureProperty Id="idSignatureTime" Target="#idPackageSignature">
        <mdssi:SignatureTime xmlns:mdssi="http://schemas.openxmlformats.org/package/2006/digital-signature">
          <mdssi:Format>YYYY-MM-DDThh:mm:ssTZD</mdssi:Format>
          <mdssi:Value>2025-05-20T17:13:31Z</mdssi:Value>
        </mdssi:SignatureTime>
      </SignatureProperty>
    </SignatureProperties>
  </Object>
  <Object Id="idOfficeObject">
    <SignatureProperties>
      <SignatureProperty Id="idOfficeV1Details" Target="#idPackageSignature">
        <SignatureInfoV1 xmlns="http://schemas.microsoft.com/office/2006/digsig">
          <SetupID>{B3F5413A-08AE-4399-85B2-FCA2386412A6}</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2025-05-20T17:13:31Z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R9rj5OtFQ38tlsmVk28AwbyepmPxFxrMtlQUxnktRVn66kOeqLeK2YySE+/yobFGg0lL14jogfAz
/yVP8WE6Hw==</DigestValue>
    </Reference>
    <Reference Type="http://www.w3.org/2000/09/xmldsig#Object" URI="#idOfficeObject">
      <DigestMethod Algorithm="http://www.w3.org/2001/04/xmlenc#sha512"/>
      <DigestValue>+0CTIpM8YGjsRgYGaDJ06qlOHMelv3FV1yL6aduMETlwD6PICMURT46vFNKecPLRxmpBTfvTwKUZ
j8hb4tUTqw==</DigestValue>
    </Reference>
    <Reference Type="http://uri.etsi.org/01903#SignedProperties" URI="#idSignedProperties">
      <Transforms>
        <Transform Algorithm="http://www.w3.org/TR/2001/REC-xml-c14n-20010315"/>
      </Transforms>
      <DigestMethod Algorithm="http://www.w3.org/2001/04/xmlenc#sha512"/>
      <DigestValue>r9WBlJ6q17Akxcr6v5ZpZR3R/tSHvV7x7xySrYqSFNhG2quDnSFK6TtbuztA530zqF+rDskqv7nE
82xt0qnhJg==</DigestValue>
    </Reference>
    <Reference Type="http://www.w3.org/2000/09/xmldsig#Object" URI="#idValidSigLnImg">
      <DigestMethod Algorithm="http://www.w3.org/2001/04/xmlenc#sha512"/>
      <DigestValue>ofNwETFTi/9v3+93eNWa0g0h/oYHwPG8ydm1hga8GKrxwMI6WBQSZIstKjCkGUDLvfF/SI+huzhb
AgRaQaUbrA==</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SmwgfSrYCbRxZAsHapQpwufK3CfHrlN0hsJuS8yMY2YUWqyRIVtAaTGxlWv697LWySKa43uJrCor
NVZasyO9AGxQRYSgVtgbqS3qo1eMH0uIb/Wy8Kmf4PujLlsI07qBiDowQPgld0Se5SM+fmKCS/bc
ldSO/avkaz4LVBBY5mhaKrsg1XDSY/4KM03HBYAF+Qznh4A70pG61sxuv68R4VBw5Z2RULR0EcYk
z7ndWHStfLc+/iXJfJAL1AO1XcHXTLF98udkkcVT9OH3YSskdlo5kRHP0JZR2T5cMAJ4Kk9Sv0sQ
+gGn1eCaWUlq4hdGFrzbKVYnYIxFTLpaDX/V2g==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vyVL+0xWChO8YRPuJSRAjaR8Ae60quqaHdaV+zT9Q3aakiRlFwV44NoXejXE70EshEZ/xQx27piiozltNJPMQw==</DigestValue>
      </Reference>
      <Reference URI="/xl/comments1.xml?ContentType=application/vnd.openxmlformats-officedocument.spreadsheetml.comments+xml">
        <DigestMethod Algorithm="http://www.w3.org/2001/04/xmlenc#sha512"/>
        <DigestValue>uej3jO4SeNk5Z4QdcSAc0Z1ZDTLjBlbCPSRbDU+lh2a0ZF2k1+aznIWTZdj+WD3Tpml1q58QtgsswH6nuTfsDg==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CeKnijWhwQ2483LAgL5tPQjIrq3zXjxdWTKeLvh0FJP74QebmD0QLUsvnUxMhadsI8gzkeru7h8mVPV+U34+/w==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KkxOh620nkpZFP8CnEvSPK7AaF0seA++/+HlshLvP/ps8/NFkeGhYkB6vLh/hltvZmcvxZA6JHnzSCZ4xm3F4g==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5rt/BzCnX5PGceFvJvqWYbUmv3jHryjU00kaoPplAacBo7OVeUZKD9UliIEfzTw1t3dw3qd0R2+s3Wu3U1PvlQ==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i6zmVWE6J4la9W2pBXqTSQv4OWFPtFWiG9YZ7JQxFsKeKYTGaloeTvIHkIk7vS3Eeh94Ra00dg43+5HrWEM9yA==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5rt/BzCnX5PGceFvJvqWYbUmv3jHryjU00kaoPplAacBo7OVeUZKD9UliIEfzTw1t3dw3qd0R2+s3Wu3U1PvlQ==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O2bqryMbU4Gw36YAlDPYdtn7Ltk1CMs5PhW8rOTIXyv59j4vZLKSXcfGWpbtQRA8YIYqLGH4HH/jxkHqZfPLqQ==</DigestValue>
      </Reference>
      <Reference URI="/xl/drawings/vmlDrawing1.vml?ContentType=application/vnd.openxmlformats-officedocument.vmlDrawing">
        <DigestMethod Algorithm="http://www.w3.org/2001/04/xmlenc#sha512"/>
        <DigestValue>7dH/MSxd6tqGmUWC/HzKwsRWla2DfWHDOlVzN4RyHq6vpAjSYXu0OSEKY9B3ZL5mBGAWj4HH0u0pYZIzC3WRrw==</DigestValue>
      </Reference>
      <Reference URI="/xl/drawings/vmlDrawing2.vml?ContentType=application/vnd.openxmlformats-officedocument.vmlDrawing">
        <DigestMethod Algorithm="http://www.w3.org/2001/04/xmlenc#sha512"/>
        <DigestValue>AdgNnUT6THv8EWH0iGAJ+7wGqrup74ND+rtbGQ1yTFE81NP6DK+WA1aLSdUxDxEBmIUl81SKVDxk/zTbrygUzg==</DigestValue>
      </Reference>
      <Reference URI="/xl/drawings/vmlDrawing3.vml?ContentType=application/vnd.openxmlformats-officedocument.vmlDrawing">
        <DigestMethod Algorithm="http://www.w3.org/2001/04/xmlenc#sha512"/>
        <DigestValue>PKRcF+RzTJ7mC5B69U+P6qFGImMyBo+S0Iw1RhGsbWjnnispCQ68yTrRwO4zoIeeeweV90CcCskbX5jxFIAZ0Q==</DigestValue>
      </Reference>
      <Reference URI="/xl/drawings/vmlDrawing4.vml?ContentType=application/vnd.openxmlformats-officedocument.vmlDrawing">
        <DigestMethod Algorithm="http://www.w3.org/2001/04/xmlenc#sha512"/>
        <DigestValue>npDaq3Q9icN9bec05eZGp96w4oXlgZOcMw08CvwVmf4zBQ6TdrUjBZy1Uqt5dt9rVSHfQCPT/OR58NZayZm3ug==</DigestValue>
      </Reference>
      <Reference URI="/xl/drawings/vmlDrawing5.vml?ContentType=application/vnd.openxmlformats-officedocument.vmlDrawing">
        <DigestMethod Algorithm="http://www.w3.org/2001/04/xmlenc#sha512"/>
        <DigestValue>Fr1En4OSQVs1LT6l9Iifnb7LIUtdj/tpP8g36sEiJFv/3JoTgAIXmCM/BzYIL6QwWfYo2OjIJBgwukNb4NH7cA==</DigestValue>
      </Reference>
      <Reference URI="/xl/drawings/vmlDrawing6.vml?ContentType=application/vnd.openxmlformats-officedocument.vmlDrawing">
        <DigestMethod Algorithm="http://www.w3.org/2001/04/xmlenc#sha512"/>
        <DigestValue>MzfBz0ogCPINQq7vLukjCLMRbDLE9x0wsp2Gx7Td2D+HZ2xwjYP6cFk5Ky4sevN68ZGfsdADSx2xYP6YUgeqZA==</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X1rjWIyLnYxx2GpG8CY+aswJ2wcRKhMHgl0Z1Dt5ydlX+jXaqFQtE7OlPy9u5jSr7TWOBpmH1b/SDUUjua6Xeg==</DigestValue>
      </Reference>
      <Reference URI="/xl/media/image11.emf?ContentType=image/x-emf">
        <DigestMethod Algorithm="http://www.w3.org/2001/04/xmlenc#sha512"/>
        <DigestValue>zEaDE+sY/47w2njkZjl5T2pi/mxlNM7IQHUqyk1jPjMh2Qja0DKP+FsVcvf3g7v4RS+MLG8xNtNe7DbvpfDzwA==</DigestValue>
      </Reference>
      <Reference URI="/xl/media/image2.emf?ContentType=image/x-emf">
        <DigestMethod Algorithm="http://www.w3.org/2001/04/xmlenc#sha512"/>
        <DigestValue>Oj9qLwCeCyLhaYYh2XfAcyygyQtcWimyR2DgAb2Dsiz76PA/AxMGCAig8Kr3pWKqO3R0pTRZIvjImCWp1zs7wQ==</DigestValue>
      </Reference>
      <Reference URI="/xl/media/image3.emf?ContentType=image/x-emf">
        <DigestMethod Algorithm="http://www.w3.org/2001/04/xmlenc#sha512"/>
        <DigestValue>7PTHOw5H/BY8tNKflw5iWy4JSa0NNlu2T1FZYwlZ/+ZPlS0vN6QXz2W0DC59u3mZBrxI8JQGb3xu9l/q1F+lxQ==</DigestValue>
      </Reference>
      <Reference URI="/xl/media/image4.emf?ContentType=image/x-emf">
        <DigestMethod Algorithm="http://www.w3.org/2001/04/xmlenc#sha512"/>
        <DigestValue>xf8ggMJ+xGP3lqTzyx8SQK6k+y0i0U23JZlR9Jdwj5TCrK1J+n01hD3xV9QjA1vEkHiCh5zN7wT0Y2SFWrGXZg==</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yXnn4dXn8IftOudl6NtGWyuZaxQUCMXKONuDxiOEUW7BOIudCWAzWZMXmiQPM1upqwIoq9/e5sVImsE7HxS2SA==</DigestValue>
      </Reference>
      <Reference URI="/xl/media/image7.emf?ContentType=image/x-emf">
        <DigestMethod Algorithm="http://www.w3.org/2001/04/xmlenc#sha512"/>
        <DigestValue>6kbCjJwt3aX/i+3dQUmwoqP5mOG/X7jeWhuhKU9V7E9QOLhbrGxwSbtf/BR3QWge9Zwdb2KTRcj+TJORqlp2wg==</DigestValue>
      </Reference>
      <Reference URI="/xl/media/image8.emf?ContentType=image/x-emf">
        <DigestMethod Algorithm="http://www.w3.org/2001/04/xmlenc#sha512"/>
        <DigestValue>laRyHA3xfUNJpetWc5Jg5QSmE/S8xSG3ChaxLES5Mr3WY+s1BeABfcdUUqCSiZoexdW5VxZgeS7R5cgZZTSmUg==</DigestValue>
      </Reference>
      <Reference URI="/xl/media/image9.emf?ContentType=image/x-emf">
        <DigestMethod Algorithm="http://www.w3.org/2001/04/xmlenc#sha512"/>
        <DigestValue>XwR6DAy4XjOXTkPKHyiDaAqhlFwR2kgNBNGV85fFBPsbdJA7H7FXHw16ppdIDfOgE15OHDN6XFYELMLdI3H/TQ==</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CYw6E9iaMMv10/ngL7D+GW/bWIROKeOPNsRd3CMsMqqHfHn2QmaQkExLAPtXmw7Q5yDrP+GZAXEkuMQtiO+2Dg==</DigestValue>
      </Reference>
      <Reference URI="/xl/styles.xml?ContentType=application/vnd.openxmlformats-officedocument.spreadsheetml.styles+xml">
        <DigestMethod Algorithm="http://www.w3.org/2001/04/xmlenc#sha512"/>
        <DigestValue>SPMwsoyqPhtRKgeWp6ss6UFT8lnuTkiz1HHd4GxkdGw51BLUSe9Piese5e5E9U/gZ7OW2oAKb0qUNRj7KHPzJw==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QIL1kDt7IP2FnMZQDNNDviCk2QMmu9zws830TJ0f5NUU1YqF/OpLSTczK9C71m/3sU4CEPmCgTWktdUvYHuoaQ==</DigestValue>
      </Reference>
      <Reference URI="/xl/workbook.xml?ContentType=application/vnd.openxmlformats-officedocument.spreadsheetml.sheet.main+xml">
        <DigestMethod Algorithm="http://www.w3.org/2001/04/xmlenc#sha512"/>
        <DigestValue>ENMn/C6DSkDmdpAGHpZpxTrP4050InT4lzRrd6iRe87JjvM8CExqyIC4aMAP9ZnR7RH8vh/1oilp/7/HtNqTOw==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qg7c+qIHOjDuMGAu5FqqeMmek71+wKhoYSAIcoggrQ62L0QNDTMJkpsL01ifeQPvo9LC870DzUIkYIETdC6k6w==</DigestValue>
      </Reference>
      <Reference URI="/xl/worksheets/sheet1.xml?ContentType=application/vnd.openxmlformats-officedocument.spreadsheetml.worksheet+xml">
        <DigestMethod Algorithm="http://www.w3.org/2001/04/xmlenc#sha512"/>
        <DigestValue>gShiq4KYxKtATKOTL5uLGnvWzDgNPxnItzORbqZjl2GTCdryOX5d0hjAsLCZU5iByEMsKHnltONeTzhR3AsT+w==</DigestValue>
      </Reference>
      <Reference URI="/xl/worksheets/sheet2.xml?ContentType=application/vnd.openxmlformats-officedocument.spreadsheetml.worksheet+xml">
        <DigestMethod Algorithm="http://www.w3.org/2001/04/xmlenc#sha512"/>
        <DigestValue>hEjXTTJ/YhOk4tKXErfnrnCjlY2miVdFR4YnPli5hLZS9GSrWqJYflE2WaqbIi1Im+Ingn5iUyNo2VbxjKRG3A==</DigestValue>
      </Reference>
      <Reference URI="/xl/worksheets/sheet3.xml?ContentType=application/vnd.openxmlformats-officedocument.spreadsheetml.worksheet+xml">
        <DigestMethod Algorithm="http://www.w3.org/2001/04/xmlenc#sha512"/>
        <DigestValue>fpWdoWoKN2jM+MHgkrxiKTq7f1KI0cWZFrc0HBFKnCPwl9kQVZ0kjE9IM791K5PnPCtbjl+8ZIWqIggVyo+JQA==</DigestValue>
      </Reference>
      <Reference URI="/xl/worksheets/sheet4.xml?ContentType=application/vnd.openxmlformats-officedocument.spreadsheetml.worksheet+xml">
        <DigestMethod Algorithm="http://www.w3.org/2001/04/xmlenc#sha512"/>
        <DigestValue>NJqiUBzbI+PjZWMnYjcNEAFwx8HLpUDUGJd7gn7ZG1m3eJfITTATc/wUn0tjBNwqFWAPAMEKUD2zx17fu2t4Zw==</DigestValue>
      </Reference>
      <Reference URI="/xl/worksheets/sheet5.xml?ContentType=application/vnd.openxmlformats-officedocument.spreadsheetml.worksheet+xml">
        <DigestMethod Algorithm="http://www.w3.org/2001/04/xmlenc#sha512"/>
        <DigestValue>XUJsz9F7D8hl9lvCKn7m8Wrees/DJpU9YZJWbhLw0HtBx2KWpc+NsYZB4WqwzWUwYaBYrWi171t679BersBS4w==</DigestValue>
      </Reference>
      <Reference URI="/xl/worksheets/sheet6.xml?ContentType=application/vnd.openxmlformats-officedocument.spreadsheetml.worksheet+xml">
        <DigestMethod Algorithm="http://www.w3.org/2001/04/xmlenc#sha512"/>
        <DigestValue>SGmBlTf1DUwhi8xwAEJNXOz8SPb/wAjiRnE9jiiTtTuXvFtLHvVBTYRGqNlKoGHOweT5HdLbz87S6fzxnFD84w==</DigestValue>
      </Reference>
    </Manifest>
    <SignatureProperties>
      <SignatureProperty Id="idSignatureTime" Target="#idPackageSignature">
        <mdssi:SignatureTime xmlns:mdssi="http://schemas.openxmlformats.org/package/2006/digital-signature">
          <mdssi:Format>YYYY-MM-DDThh:mm:ssTZD</mdssi:Format>
          <mdssi:Value>2025-05-20T17:13:51Z</mdssi:Value>
        </mdssi:SignatureTime>
      </SignatureProperty>
    </SignatureProperties>
  </Object>
  <Object Id="idOfficeObject">
    <SignatureProperties>
      <SignatureProperty Id="idOfficeV1Details" Target="#idPackageSignature">
        <SignatureInfoV1 xmlns="http://schemas.microsoft.com/office/2006/digsig">
          <SetupID>{4B68E18D-C35B-4449-B1F7-2D4BEC908B61}</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2025-05-20T17:13:51Z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uFOp4cj/skkZJbidpCSoe0hrbQZfnaPMVrcCgPlGJtzv53Bd5O1UJMr3m8fuJOOKr0T7XyKGy8c0
cbYgRB44+w==</DigestValue>
    </Reference>
    <Reference Type="http://www.w3.org/2000/09/xmldsig#Object" URI="#idOfficeObject">
      <DigestMethod Algorithm="http://www.w3.org/2001/04/xmlenc#sha512"/>
      <DigestValue>3QSzb3k9BKHv74jumm/wwXUbvOhyZa/ZH7XGsZZ61epwjzXBn8ZOs40dnXGSnMUrkr4LL/LhmC5l
e3u9N+zMFQ==</DigestValue>
    </Reference>
    <Reference Type="http://uri.etsi.org/01903#SignedProperties" URI="#idSignedProperties">
      <Transforms>
        <Transform Algorithm="http://www.w3.org/TR/2001/REC-xml-c14n-20010315"/>
      </Transforms>
      <DigestMethod Algorithm="http://www.w3.org/2001/04/xmlenc#sha512"/>
      <DigestValue>N7TUlgSUa/aJU87iBtGgr6e83KhEOMWs/aKeE1lsu3ibiyiZgiCLw3k3LAqYX6GBuyhyZhoAA7M9
Q9e/Du1QqQ==</DigestValue>
    </Reference>
    <Reference Type="http://www.w3.org/2000/09/xmldsig#Object" URI="#idValidSigLnImg">
      <DigestMethod Algorithm="http://www.w3.org/2001/04/xmlenc#sha512"/>
      <DigestValue>ofNwETFTi/9v3+93eNWa0g0h/oYHwPG8ydm1hga8GKrxwMI6WBQSZIstKjCkGUDLvfF/SI+huzhb
AgRaQaUbrA==</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QnyXISs2NTkqS9LA0IeQ6eRaejDHCbrpUHAlP8fco1L1H7ZGQOWsEjMRHtAt737PxWTfRq3xi3NT
R00SXkfTVx/aPG7FFwDQ+NImA2EJF+mgDdGo4kdGrvDcqL5zYsS1Aup/G8tfdG15IATlUYn5OTKS
Gl1jEto8szeRnRAlF32CsAKlfFK4qA4YZzuKWwV8xUsjaKNeF43rJTbKqiRP3314obcz9Rm+UJA+
9Uta3WH1/fZxW0bFBs7VJq2E3ttCFvwYeSGOxYzF2zyBsqAuJ8pijcf//TSgdcdLSJMfq/PrX2Pv
pK6nlPS3fv+xe3uwckTu3Q6OzoB/IM34VRJwUg==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vyVL+0xWChO8YRPuJSRAjaR8Ae60quqaHdaV+zT9Q3aakiRlFwV44NoXejXE70EshEZ/xQx27piiozltNJPMQw==</DigestValue>
      </Reference>
      <Reference URI="/xl/comments1.xml?ContentType=application/vnd.openxmlformats-officedocument.spreadsheetml.comments+xml">
        <DigestMethod Algorithm="http://www.w3.org/2001/04/xmlenc#sha512"/>
        <DigestValue>uej3jO4SeNk5Z4QdcSAc0Z1ZDTLjBlbCPSRbDU+lh2a0ZF2k1+aznIWTZdj+WD3Tpml1q58QtgsswH6nuTfsDg==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CeKnijWhwQ2483LAgL5tPQjIrq3zXjxdWTKeLvh0FJP74QebmD0QLUsvnUxMhadsI8gzkeru7h8mVPV+U34+/w==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KkxOh620nkpZFP8CnEvSPK7AaF0seA++/+HlshLvP/ps8/NFkeGhYkB6vLh/hltvZmcvxZA6JHnzSCZ4xm3F4g==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5rt/BzCnX5PGceFvJvqWYbUmv3jHryjU00kaoPplAacBo7OVeUZKD9UliIEfzTw1t3dw3qd0R2+s3Wu3U1PvlQ==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i6zmVWE6J4la9W2pBXqTSQv4OWFPtFWiG9YZ7JQxFsKeKYTGaloeTvIHkIk7vS3Eeh94Ra00dg43+5HrWEM9yA==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5rt/BzCnX5PGceFvJvqWYbUmv3jHryjU00kaoPplAacBo7OVeUZKD9UliIEfzTw1t3dw3qd0R2+s3Wu3U1PvlQ==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O2bqryMbU4Gw36YAlDPYdtn7Ltk1CMs5PhW8rOTIXyv59j4vZLKSXcfGWpbtQRA8YIYqLGH4HH/jxkHqZfPLqQ==</DigestValue>
      </Reference>
      <Reference URI="/xl/drawings/vmlDrawing1.vml?ContentType=application/vnd.openxmlformats-officedocument.vmlDrawing">
        <DigestMethod Algorithm="http://www.w3.org/2001/04/xmlenc#sha512"/>
        <DigestValue>7dH/MSxd6tqGmUWC/HzKwsRWla2DfWHDOlVzN4RyHq6vpAjSYXu0OSEKY9B3ZL5mBGAWj4HH0u0pYZIzC3WRrw==</DigestValue>
      </Reference>
      <Reference URI="/xl/drawings/vmlDrawing2.vml?ContentType=application/vnd.openxmlformats-officedocument.vmlDrawing">
        <DigestMethod Algorithm="http://www.w3.org/2001/04/xmlenc#sha512"/>
        <DigestValue>AdgNnUT6THv8EWH0iGAJ+7wGqrup74ND+rtbGQ1yTFE81NP6DK+WA1aLSdUxDxEBmIUl81SKVDxk/zTbrygUzg==</DigestValue>
      </Reference>
      <Reference URI="/xl/drawings/vmlDrawing3.vml?ContentType=application/vnd.openxmlformats-officedocument.vmlDrawing">
        <DigestMethod Algorithm="http://www.w3.org/2001/04/xmlenc#sha512"/>
        <DigestValue>PKRcF+RzTJ7mC5B69U+P6qFGImMyBo+S0Iw1RhGsbWjnnispCQ68yTrRwO4zoIeeeweV90CcCskbX5jxFIAZ0Q==</DigestValue>
      </Reference>
      <Reference URI="/xl/drawings/vmlDrawing4.vml?ContentType=application/vnd.openxmlformats-officedocument.vmlDrawing">
        <DigestMethod Algorithm="http://www.w3.org/2001/04/xmlenc#sha512"/>
        <DigestValue>npDaq3Q9icN9bec05eZGp96w4oXlgZOcMw08CvwVmf4zBQ6TdrUjBZy1Uqt5dt9rVSHfQCPT/OR58NZayZm3ug==</DigestValue>
      </Reference>
      <Reference URI="/xl/drawings/vmlDrawing5.vml?ContentType=application/vnd.openxmlformats-officedocument.vmlDrawing">
        <DigestMethod Algorithm="http://www.w3.org/2001/04/xmlenc#sha512"/>
        <DigestValue>Fr1En4OSQVs1LT6l9Iifnb7LIUtdj/tpP8g36sEiJFv/3JoTgAIXmCM/BzYIL6QwWfYo2OjIJBgwukNb4NH7cA==</DigestValue>
      </Reference>
      <Reference URI="/xl/drawings/vmlDrawing6.vml?ContentType=application/vnd.openxmlformats-officedocument.vmlDrawing">
        <DigestMethod Algorithm="http://www.w3.org/2001/04/xmlenc#sha512"/>
        <DigestValue>MzfBz0ogCPINQq7vLukjCLMRbDLE9x0wsp2Gx7Td2D+HZ2xwjYP6cFk5Ky4sevN68ZGfsdADSx2xYP6YUgeqZA==</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X1rjWIyLnYxx2GpG8CY+aswJ2wcRKhMHgl0Z1Dt5ydlX+jXaqFQtE7OlPy9u5jSr7TWOBpmH1b/SDUUjua6Xeg==</DigestValue>
      </Reference>
      <Reference URI="/xl/media/image11.emf?ContentType=image/x-emf">
        <DigestMethod Algorithm="http://www.w3.org/2001/04/xmlenc#sha512"/>
        <DigestValue>zEaDE+sY/47w2njkZjl5T2pi/mxlNM7IQHUqyk1jPjMh2Qja0DKP+FsVcvf3g7v4RS+MLG8xNtNe7DbvpfDzwA==</DigestValue>
      </Reference>
      <Reference URI="/xl/media/image2.emf?ContentType=image/x-emf">
        <DigestMethod Algorithm="http://www.w3.org/2001/04/xmlenc#sha512"/>
        <DigestValue>Oj9qLwCeCyLhaYYh2XfAcyygyQtcWimyR2DgAb2Dsiz76PA/AxMGCAig8Kr3pWKqO3R0pTRZIvjImCWp1zs7wQ==</DigestValue>
      </Reference>
      <Reference URI="/xl/media/image3.emf?ContentType=image/x-emf">
        <DigestMethod Algorithm="http://www.w3.org/2001/04/xmlenc#sha512"/>
        <DigestValue>7PTHOw5H/BY8tNKflw5iWy4JSa0NNlu2T1FZYwlZ/+ZPlS0vN6QXz2W0DC59u3mZBrxI8JQGb3xu9l/q1F+lxQ==</DigestValue>
      </Reference>
      <Reference URI="/xl/media/image4.emf?ContentType=image/x-emf">
        <DigestMethod Algorithm="http://www.w3.org/2001/04/xmlenc#sha512"/>
        <DigestValue>xf8ggMJ+xGP3lqTzyx8SQK6k+y0i0U23JZlR9Jdwj5TCrK1J+n01hD3xV9QjA1vEkHiCh5zN7wT0Y2SFWrGXZg==</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yXnn4dXn8IftOudl6NtGWyuZaxQUCMXKONuDxiOEUW7BOIudCWAzWZMXmiQPM1upqwIoq9/e5sVImsE7HxS2SA==</DigestValue>
      </Reference>
      <Reference URI="/xl/media/image7.emf?ContentType=image/x-emf">
        <DigestMethod Algorithm="http://www.w3.org/2001/04/xmlenc#sha512"/>
        <DigestValue>6kbCjJwt3aX/i+3dQUmwoqP5mOG/X7jeWhuhKU9V7E9QOLhbrGxwSbtf/BR3QWge9Zwdb2KTRcj+TJORqlp2wg==</DigestValue>
      </Reference>
      <Reference URI="/xl/media/image8.emf?ContentType=image/x-emf">
        <DigestMethod Algorithm="http://www.w3.org/2001/04/xmlenc#sha512"/>
        <DigestValue>laRyHA3xfUNJpetWc5Jg5QSmE/S8xSG3ChaxLES5Mr3WY+s1BeABfcdUUqCSiZoexdW5VxZgeS7R5cgZZTSmUg==</DigestValue>
      </Reference>
      <Reference URI="/xl/media/image9.emf?ContentType=image/x-emf">
        <DigestMethod Algorithm="http://www.w3.org/2001/04/xmlenc#sha512"/>
        <DigestValue>XwR6DAy4XjOXTkPKHyiDaAqhlFwR2kgNBNGV85fFBPsbdJA7H7FXHw16ppdIDfOgE15OHDN6XFYELMLdI3H/TQ==</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CYw6E9iaMMv10/ngL7D+GW/bWIROKeOPNsRd3CMsMqqHfHn2QmaQkExLAPtXmw7Q5yDrP+GZAXEkuMQtiO+2Dg==</DigestValue>
      </Reference>
      <Reference URI="/xl/styles.xml?ContentType=application/vnd.openxmlformats-officedocument.spreadsheetml.styles+xml">
        <DigestMethod Algorithm="http://www.w3.org/2001/04/xmlenc#sha512"/>
        <DigestValue>SPMwsoyqPhtRKgeWp6ss6UFT8lnuTkiz1HHd4GxkdGw51BLUSe9Piese5e5E9U/gZ7OW2oAKb0qUNRj7KHPzJw==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QIL1kDt7IP2FnMZQDNNDviCk2QMmu9zws830TJ0f5NUU1YqF/OpLSTczK9C71m/3sU4CEPmCgTWktdUvYHuoaQ==</DigestValue>
      </Reference>
      <Reference URI="/xl/workbook.xml?ContentType=application/vnd.openxmlformats-officedocument.spreadsheetml.sheet.main+xml">
        <DigestMethod Algorithm="http://www.w3.org/2001/04/xmlenc#sha512"/>
        <DigestValue>ENMn/C6DSkDmdpAGHpZpxTrP4050InT4lzRrd6iRe87JjvM8CExqyIC4aMAP9ZnR7RH8vh/1oilp/7/HtNqTOw==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qg7c+qIHOjDuMGAu5FqqeMmek71+wKhoYSAIcoggrQ62L0QNDTMJkpsL01ifeQPvo9LC870DzUIkYIETdC6k6w==</DigestValue>
      </Reference>
      <Reference URI="/xl/worksheets/sheet1.xml?ContentType=application/vnd.openxmlformats-officedocument.spreadsheetml.worksheet+xml">
        <DigestMethod Algorithm="http://www.w3.org/2001/04/xmlenc#sha512"/>
        <DigestValue>gShiq4KYxKtATKOTL5uLGnvWzDgNPxnItzORbqZjl2GTCdryOX5d0hjAsLCZU5iByEMsKHnltONeTzhR3AsT+w==</DigestValue>
      </Reference>
      <Reference URI="/xl/worksheets/sheet2.xml?ContentType=application/vnd.openxmlformats-officedocument.spreadsheetml.worksheet+xml">
        <DigestMethod Algorithm="http://www.w3.org/2001/04/xmlenc#sha512"/>
        <DigestValue>hEjXTTJ/YhOk4tKXErfnrnCjlY2miVdFR4YnPli5hLZS9GSrWqJYflE2WaqbIi1Im+Ingn5iUyNo2VbxjKRG3A==</DigestValue>
      </Reference>
      <Reference URI="/xl/worksheets/sheet3.xml?ContentType=application/vnd.openxmlformats-officedocument.spreadsheetml.worksheet+xml">
        <DigestMethod Algorithm="http://www.w3.org/2001/04/xmlenc#sha512"/>
        <DigestValue>fpWdoWoKN2jM+MHgkrxiKTq7f1KI0cWZFrc0HBFKnCPwl9kQVZ0kjE9IM791K5PnPCtbjl+8ZIWqIggVyo+JQA==</DigestValue>
      </Reference>
      <Reference URI="/xl/worksheets/sheet4.xml?ContentType=application/vnd.openxmlformats-officedocument.spreadsheetml.worksheet+xml">
        <DigestMethod Algorithm="http://www.w3.org/2001/04/xmlenc#sha512"/>
        <DigestValue>NJqiUBzbI+PjZWMnYjcNEAFwx8HLpUDUGJd7gn7ZG1m3eJfITTATc/wUn0tjBNwqFWAPAMEKUD2zx17fu2t4Zw==</DigestValue>
      </Reference>
      <Reference URI="/xl/worksheets/sheet5.xml?ContentType=application/vnd.openxmlformats-officedocument.spreadsheetml.worksheet+xml">
        <DigestMethod Algorithm="http://www.w3.org/2001/04/xmlenc#sha512"/>
        <DigestValue>XUJsz9F7D8hl9lvCKn7m8Wrees/DJpU9YZJWbhLw0HtBx2KWpc+NsYZB4WqwzWUwYaBYrWi171t679BersBS4w==</DigestValue>
      </Reference>
      <Reference URI="/xl/worksheets/sheet6.xml?ContentType=application/vnd.openxmlformats-officedocument.spreadsheetml.worksheet+xml">
        <DigestMethod Algorithm="http://www.w3.org/2001/04/xmlenc#sha512"/>
        <DigestValue>SGmBlTf1DUwhi8xwAEJNXOz8SPb/wAjiRnE9jiiTtTuXvFtLHvVBTYRGqNlKoGHOweT5HdLbz87S6fzxnFD84w==</DigestValue>
      </Reference>
    </Manifest>
    <SignatureProperties>
      <SignatureProperty Id="idSignatureTime" Target="#idPackageSignature">
        <mdssi:SignatureTime xmlns:mdssi="http://schemas.openxmlformats.org/package/2006/digital-signature">
          <mdssi:Format>YYYY-MM-DDThh:mm:ssTZD</mdssi:Format>
          <mdssi:Value>2025-05-20T17:13:57Z</mdssi:Value>
        </mdssi:SignatureTime>
      </SignatureProperty>
    </SignatureProperties>
  </Object>
  <Object Id="idOfficeObject">
    <SignatureProperties>
      <SignatureProperty Id="idOfficeV1Details" Target="#idPackageSignature">
        <SignatureInfoV1 xmlns="http://schemas.microsoft.com/office/2006/digsig">
          <SetupID>{D5E302A5-E4BF-44A5-8DE6-D66D6EF7F417}</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2025-05-20T17:13:57Z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qoCW1XDUf62G9QZuZ2dGillmZGUu3MUmbGUx4kEN3mOxkQjXqd+qQxrC71olVlNiSgDmFg3kxqx+
zpjb1ml85A==</DigestValue>
    </Reference>
    <Reference Type="http://www.w3.org/2000/09/xmldsig#Object" URI="#idOfficeObject">
      <DigestMethod Algorithm="http://www.w3.org/2001/04/xmlenc#sha512"/>
      <DigestValue>nIbUwrg6AgIZ0mS8TSdN+ymLgfiHrFswUwqUKETPywnysNeoBZJiF0Dn+y/T1vGuRAhSFQO2SyTz
yhPiROiZbA==</DigestValue>
    </Reference>
    <Reference Type="http://uri.etsi.org/01903#SignedProperties" URI="#idSignedProperties">
      <Transforms>
        <Transform Algorithm="http://www.w3.org/TR/2001/REC-xml-c14n-20010315"/>
      </Transforms>
      <DigestMethod Algorithm="http://www.w3.org/2001/04/xmlenc#sha512"/>
      <DigestValue>vtKKXSEBnhTIjasDT3dwuT+qQxYAT2th+1LM8zlfxfqe5sV/NQqB1mW27J+oz7C/n1HNN+IdXS0c
5t2ooc5hhQ==</DigestValue>
    </Reference>
    <Reference Type="http://www.w3.org/2000/09/xmldsig#Object" URI="#idValidSigLnImg">
      <DigestMethod Algorithm="http://www.w3.org/2001/04/xmlenc#sha512"/>
      <DigestValue>ofNwETFTi/9v3+93eNWa0g0h/oYHwPG8ydm1hga8GKrxwMI6WBQSZIstKjCkGUDLvfF/SI+huzhb
AgRaQaUbrA==</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OptqHL5NeSZhGS0KlIoR8FdTrOeySc6qwGQeGd7M3Ixh4USnXxzHfazEOVkT6XeG+odhUW1UfHee
28iyTNN5DJLioRDiA3E+UGxXyoR7VNAS5BDEZ8rsiyLbBA/WzoLnsLG66YnoZstuzwvysECzWprH
NULJ/DkuZLUuCLYwNSNmtPfFQz6r/5kF4QciKngYGy+dfDjk84j8H73mKuiE5ro/nzhG/rT+NIQa
6xaY7pjsdZR2UO05E5fW7mNsHAKAddrOZjT6HzVleP0wfe5+TPMn3jlh3QyPWQpqaIv9dl4KuDmn
GBIrD0kgsYaE9wTI1BfVWEypDdG/oTAidFJJiA==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vyVL+0xWChO8YRPuJSRAjaR8Ae60quqaHdaV+zT9Q3aakiRlFwV44NoXejXE70EshEZ/xQx27piiozltNJPMQw==</DigestValue>
      </Reference>
      <Reference URI="/xl/comments1.xml?ContentType=application/vnd.openxmlformats-officedocument.spreadsheetml.comments+xml">
        <DigestMethod Algorithm="http://www.w3.org/2001/04/xmlenc#sha512"/>
        <DigestValue>uej3jO4SeNk5Z4QdcSAc0Z1ZDTLjBlbCPSRbDU+lh2a0ZF2k1+aznIWTZdj+WD3Tpml1q58QtgsswH6nuTfsDg==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CeKnijWhwQ2483LAgL5tPQjIrq3zXjxdWTKeLvh0FJP74QebmD0QLUsvnUxMhadsI8gzkeru7h8mVPV+U34+/w==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KkxOh620nkpZFP8CnEvSPK7AaF0seA++/+HlshLvP/ps8/NFkeGhYkB6vLh/hltvZmcvxZA6JHnzSCZ4xm3F4g==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5rt/BzCnX5PGceFvJvqWYbUmv3jHryjU00kaoPplAacBo7OVeUZKD9UliIEfzTw1t3dw3qd0R2+s3Wu3U1PvlQ==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i6zmVWE6J4la9W2pBXqTSQv4OWFPtFWiG9YZ7JQxFsKeKYTGaloeTvIHkIk7vS3Eeh94Ra00dg43+5HrWEM9yA==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5rt/BzCnX5PGceFvJvqWYbUmv3jHryjU00kaoPplAacBo7OVeUZKD9UliIEfzTw1t3dw3qd0R2+s3Wu3U1PvlQ==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O2bqryMbU4Gw36YAlDPYdtn7Ltk1CMs5PhW8rOTIXyv59j4vZLKSXcfGWpbtQRA8YIYqLGH4HH/jxkHqZfPLqQ==</DigestValue>
      </Reference>
      <Reference URI="/xl/drawings/vmlDrawing1.vml?ContentType=application/vnd.openxmlformats-officedocument.vmlDrawing">
        <DigestMethod Algorithm="http://www.w3.org/2001/04/xmlenc#sha512"/>
        <DigestValue>7dH/MSxd6tqGmUWC/HzKwsRWla2DfWHDOlVzN4RyHq6vpAjSYXu0OSEKY9B3ZL5mBGAWj4HH0u0pYZIzC3WRrw==</DigestValue>
      </Reference>
      <Reference URI="/xl/drawings/vmlDrawing2.vml?ContentType=application/vnd.openxmlformats-officedocument.vmlDrawing">
        <DigestMethod Algorithm="http://www.w3.org/2001/04/xmlenc#sha512"/>
        <DigestValue>AdgNnUT6THv8EWH0iGAJ+7wGqrup74ND+rtbGQ1yTFE81NP6DK+WA1aLSdUxDxEBmIUl81SKVDxk/zTbrygUzg==</DigestValue>
      </Reference>
      <Reference URI="/xl/drawings/vmlDrawing3.vml?ContentType=application/vnd.openxmlformats-officedocument.vmlDrawing">
        <DigestMethod Algorithm="http://www.w3.org/2001/04/xmlenc#sha512"/>
        <DigestValue>PKRcF+RzTJ7mC5B69U+P6qFGImMyBo+S0Iw1RhGsbWjnnispCQ68yTrRwO4zoIeeeweV90CcCskbX5jxFIAZ0Q==</DigestValue>
      </Reference>
      <Reference URI="/xl/drawings/vmlDrawing4.vml?ContentType=application/vnd.openxmlformats-officedocument.vmlDrawing">
        <DigestMethod Algorithm="http://www.w3.org/2001/04/xmlenc#sha512"/>
        <DigestValue>npDaq3Q9icN9bec05eZGp96w4oXlgZOcMw08CvwVmf4zBQ6TdrUjBZy1Uqt5dt9rVSHfQCPT/OR58NZayZm3ug==</DigestValue>
      </Reference>
      <Reference URI="/xl/drawings/vmlDrawing5.vml?ContentType=application/vnd.openxmlformats-officedocument.vmlDrawing">
        <DigestMethod Algorithm="http://www.w3.org/2001/04/xmlenc#sha512"/>
        <DigestValue>Fr1En4OSQVs1LT6l9Iifnb7LIUtdj/tpP8g36sEiJFv/3JoTgAIXmCM/BzYIL6QwWfYo2OjIJBgwukNb4NH7cA==</DigestValue>
      </Reference>
      <Reference URI="/xl/drawings/vmlDrawing6.vml?ContentType=application/vnd.openxmlformats-officedocument.vmlDrawing">
        <DigestMethod Algorithm="http://www.w3.org/2001/04/xmlenc#sha512"/>
        <DigestValue>MzfBz0ogCPINQq7vLukjCLMRbDLE9x0wsp2Gx7Td2D+HZ2xwjYP6cFk5Ky4sevN68ZGfsdADSx2xYP6YUgeqZA==</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X1rjWIyLnYxx2GpG8CY+aswJ2wcRKhMHgl0Z1Dt5ydlX+jXaqFQtE7OlPy9u5jSr7TWOBpmH1b/SDUUjua6Xeg==</DigestValue>
      </Reference>
      <Reference URI="/xl/media/image11.emf?ContentType=image/x-emf">
        <DigestMethod Algorithm="http://www.w3.org/2001/04/xmlenc#sha512"/>
        <DigestValue>zEaDE+sY/47w2njkZjl5T2pi/mxlNM7IQHUqyk1jPjMh2Qja0DKP+FsVcvf3g7v4RS+MLG8xNtNe7DbvpfDzwA==</DigestValue>
      </Reference>
      <Reference URI="/xl/media/image2.emf?ContentType=image/x-emf">
        <DigestMethod Algorithm="http://www.w3.org/2001/04/xmlenc#sha512"/>
        <DigestValue>Oj9qLwCeCyLhaYYh2XfAcyygyQtcWimyR2DgAb2Dsiz76PA/AxMGCAig8Kr3pWKqO3R0pTRZIvjImCWp1zs7wQ==</DigestValue>
      </Reference>
      <Reference URI="/xl/media/image3.emf?ContentType=image/x-emf">
        <DigestMethod Algorithm="http://www.w3.org/2001/04/xmlenc#sha512"/>
        <DigestValue>7PTHOw5H/BY8tNKflw5iWy4JSa0NNlu2T1FZYwlZ/+ZPlS0vN6QXz2W0DC59u3mZBrxI8JQGb3xu9l/q1F+lxQ==</DigestValue>
      </Reference>
      <Reference URI="/xl/media/image4.emf?ContentType=image/x-emf">
        <DigestMethod Algorithm="http://www.w3.org/2001/04/xmlenc#sha512"/>
        <DigestValue>xf8ggMJ+xGP3lqTzyx8SQK6k+y0i0U23JZlR9Jdwj5TCrK1J+n01hD3xV9QjA1vEkHiCh5zN7wT0Y2SFWrGXZg==</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yXnn4dXn8IftOudl6NtGWyuZaxQUCMXKONuDxiOEUW7BOIudCWAzWZMXmiQPM1upqwIoq9/e5sVImsE7HxS2SA==</DigestValue>
      </Reference>
      <Reference URI="/xl/media/image7.emf?ContentType=image/x-emf">
        <DigestMethod Algorithm="http://www.w3.org/2001/04/xmlenc#sha512"/>
        <DigestValue>6kbCjJwt3aX/i+3dQUmwoqP5mOG/X7jeWhuhKU9V7E9QOLhbrGxwSbtf/BR3QWge9Zwdb2KTRcj+TJORqlp2wg==</DigestValue>
      </Reference>
      <Reference URI="/xl/media/image8.emf?ContentType=image/x-emf">
        <DigestMethod Algorithm="http://www.w3.org/2001/04/xmlenc#sha512"/>
        <DigestValue>laRyHA3xfUNJpetWc5Jg5QSmE/S8xSG3ChaxLES5Mr3WY+s1BeABfcdUUqCSiZoexdW5VxZgeS7R5cgZZTSmUg==</DigestValue>
      </Reference>
      <Reference URI="/xl/media/image9.emf?ContentType=image/x-emf">
        <DigestMethod Algorithm="http://www.w3.org/2001/04/xmlenc#sha512"/>
        <DigestValue>XwR6DAy4XjOXTkPKHyiDaAqhlFwR2kgNBNGV85fFBPsbdJA7H7FXHw16ppdIDfOgE15OHDN6XFYELMLdI3H/TQ==</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CYw6E9iaMMv10/ngL7D+GW/bWIROKeOPNsRd3CMsMqqHfHn2QmaQkExLAPtXmw7Q5yDrP+GZAXEkuMQtiO+2Dg==</DigestValue>
      </Reference>
      <Reference URI="/xl/styles.xml?ContentType=application/vnd.openxmlformats-officedocument.spreadsheetml.styles+xml">
        <DigestMethod Algorithm="http://www.w3.org/2001/04/xmlenc#sha512"/>
        <DigestValue>SPMwsoyqPhtRKgeWp6ss6UFT8lnuTkiz1HHd4GxkdGw51BLUSe9Piese5e5E9U/gZ7OW2oAKb0qUNRj7KHPzJw==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QIL1kDt7IP2FnMZQDNNDviCk2QMmu9zws830TJ0f5NUU1YqF/OpLSTczK9C71m/3sU4CEPmCgTWktdUvYHuoaQ==</DigestValue>
      </Reference>
      <Reference URI="/xl/workbook.xml?ContentType=application/vnd.openxmlformats-officedocument.spreadsheetml.sheet.main+xml">
        <DigestMethod Algorithm="http://www.w3.org/2001/04/xmlenc#sha512"/>
        <DigestValue>ENMn/C6DSkDmdpAGHpZpxTrP4050InT4lzRrd6iRe87JjvM8CExqyIC4aMAP9ZnR7RH8vh/1oilp/7/HtNqTOw==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qg7c+qIHOjDuMGAu5FqqeMmek71+wKhoYSAIcoggrQ62L0QNDTMJkpsL01ifeQPvo9LC870DzUIkYIETdC6k6w==</DigestValue>
      </Reference>
      <Reference URI="/xl/worksheets/sheet1.xml?ContentType=application/vnd.openxmlformats-officedocument.spreadsheetml.worksheet+xml">
        <DigestMethod Algorithm="http://www.w3.org/2001/04/xmlenc#sha512"/>
        <DigestValue>gShiq4KYxKtATKOTL5uLGnvWzDgNPxnItzORbqZjl2GTCdryOX5d0hjAsLCZU5iByEMsKHnltONeTzhR3AsT+w==</DigestValue>
      </Reference>
      <Reference URI="/xl/worksheets/sheet2.xml?ContentType=application/vnd.openxmlformats-officedocument.spreadsheetml.worksheet+xml">
        <DigestMethod Algorithm="http://www.w3.org/2001/04/xmlenc#sha512"/>
        <DigestValue>hEjXTTJ/YhOk4tKXErfnrnCjlY2miVdFR4YnPli5hLZS9GSrWqJYflE2WaqbIi1Im+Ingn5iUyNo2VbxjKRG3A==</DigestValue>
      </Reference>
      <Reference URI="/xl/worksheets/sheet3.xml?ContentType=application/vnd.openxmlformats-officedocument.spreadsheetml.worksheet+xml">
        <DigestMethod Algorithm="http://www.w3.org/2001/04/xmlenc#sha512"/>
        <DigestValue>fpWdoWoKN2jM+MHgkrxiKTq7f1KI0cWZFrc0HBFKnCPwl9kQVZ0kjE9IM791K5PnPCtbjl+8ZIWqIggVyo+JQA==</DigestValue>
      </Reference>
      <Reference URI="/xl/worksheets/sheet4.xml?ContentType=application/vnd.openxmlformats-officedocument.spreadsheetml.worksheet+xml">
        <DigestMethod Algorithm="http://www.w3.org/2001/04/xmlenc#sha512"/>
        <DigestValue>NJqiUBzbI+PjZWMnYjcNEAFwx8HLpUDUGJd7gn7ZG1m3eJfITTATc/wUn0tjBNwqFWAPAMEKUD2zx17fu2t4Zw==</DigestValue>
      </Reference>
      <Reference URI="/xl/worksheets/sheet5.xml?ContentType=application/vnd.openxmlformats-officedocument.spreadsheetml.worksheet+xml">
        <DigestMethod Algorithm="http://www.w3.org/2001/04/xmlenc#sha512"/>
        <DigestValue>XUJsz9F7D8hl9lvCKn7m8Wrees/DJpU9YZJWbhLw0HtBx2KWpc+NsYZB4WqwzWUwYaBYrWi171t679BersBS4w==</DigestValue>
      </Reference>
      <Reference URI="/xl/worksheets/sheet6.xml?ContentType=application/vnd.openxmlformats-officedocument.spreadsheetml.worksheet+xml">
        <DigestMethod Algorithm="http://www.w3.org/2001/04/xmlenc#sha512"/>
        <DigestValue>SGmBlTf1DUwhi8xwAEJNXOz8SPb/wAjiRnE9jiiTtTuXvFtLHvVBTYRGqNlKoGHOweT5HdLbz87S6fzxnFD84w==</DigestValue>
      </Reference>
    </Manifest>
    <SignatureProperties>
      <SignatureProperty Id="idSignatureTime" Target="#idPackageSignature">
        <mdssi:SignatureTime xmlns:mdssi="http://schemas.openxmlformats.org/package/2006/digital-signature">
          <mdssi:Format>YYYY-MM-DDThh:mm:ssTZD</mdssi:Format>
          <mdssi:Value>2025-05-20T17:14:02Z</mdssi:Value>
        </mdssi:SignatureTime>
      </SignatureProperty>
    </SignatureProperties>
  </Object>
  <Object Id="idOfficeObject">
    <SignatureProperties>
      <SignatureProperty Id="idOfficeV1Details" Target="#idPackageSignature">
        <SignatureInfoV1 xmlns="http://schemas.microsoft.com/office/2006/digsig">
          <SetupID>{A76CD829-3EA6-4C3C-B204-AAC8A6582B11}</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2025-05-20T17:14:02Z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N14qGmoTgZtB++SEa3k9WvF6vizdXiGuXUiz/t4fulLhc0Fhesoeg2lqezK1AFrj01+t4RqZoni8
LaacT4nN5Q==</DigestValue>
    </Reference>
    <Reference Type="http://www.w3.org/2000/09/xmldsig#Object" URI="#idOfficeObject">
      <DigestMethod Algorithm="http://www.w3.org/2001/04/xmlenc#sha512"/>
      <DigestValue>KICg6RhkEtZ4yNu5xV88NLVWIajx6WLN0lPEhLDyrm+OCx7THafz3DkTWCvq7nL4XwLTGySOIEiQ
+eb8qlWemQ==</DigestValue>
    </Reference>
    <Reference Type="http://uri.etsi.org/01903#SignedProperties" URI="#idSignedProperties">
      <Transforms>
        <Transform Algorithm="http://www.w3.org/TR/2001/REC-xml-c14n-20010315"/>
      </Transforms>
      <DigestMethod Algorithm="http://www.w3.org/2001/04/xmlenc#sha512"/>
      <DigestValue>sRh58t9jwefqpe7sNVSZjYgwvlVB7B00W9U0E6cH0D+wtFz06Ot5ioHx7XfwylsIvVhuzpBWFISf
OHPXCj/x0A==</DigestValue>
    </Reference>
    <Reference Type="http://www.w3.org/2000/09/xmldsig#Object" URI="#idValidSigLnImg">
      <DigestMethod Algorithm="http://www.w3.org/2001/04/xmlenc#sha512"/>
      <DigestValue>ofNwETFTi/9v3+93eNWa0g0h/oYHwPG8ydm1hga8GKrxwMI6WBQSZIstKjCkGUDLvfF/SI+huzhb
AgRaQaUbrA==</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KpDYEHROSq7SA51EhAht5spJrZVuHxWWrli9ZUsf0121bdwgkBXUx8bZG4lGXqna1sy0T0wMrCPq
+xoU2RdNN4Y6FixpRuryC7mNvOFeAZ+CpNq2BF6POkpsgm9F2pm6PdYKz3lCFmV9M05a37zEP0H0
cikrVj/NSxAuagzFp7xJHuJ1BowCFyOHFEvjbBZ9+4Q5bDdsLW+zWIqe+xkLnureZ3h8OIDayfkE
sdh+DiAdKCKfIFwYEBPJ/wn3hrzVBvRl85Viq7ZBq9EWf1VQqa5HgRxQORkMwcYDFqgJSfPQIdOC
b0gmriqso4oAzOB2b7I7FljagppPbMWy9SDqOg==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vyVL+0xWChO8YRPuJSRAjaR8Ae60quqaHdaV+zT9Q3aakiRlFwV44NoXejXE70EshEZ/xQx27piiozltNJPMQw==</DigestValue>
      </Reference>
      <Reference URI="/xl/comments1.xml?ContentType=application/vnd.openxmlformats-officedocument.spreadsheetml.comments+xml">
        <DigestMethod Algorithm="http://www.w3.org/2001/04/xmlenc#sha512"/>
        <DigestValue>uej3jO4SeNk5Z4QdcSAc0Z1ZDTLjBlbCPSRbDU+lh2a0ZF2k1+aznIWTZdj+WD3Tpml1q58QtgsswH6nuTfsDg==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CeKnijWhwQ2483LAgL5tPQjIrq3zXjxdWTKeLvh0FJP74QebmD0QLUsvnUxMhadsI8gzkeru7h8mVPV+U34+/w==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KkxOh620nkpZFP8CnEvSPK7AaF0seA++/+HlshLvP/ps8/NFkeGhYkB6vLh/hltvZmcvxZA6JHnzSCZ4xm3F4g==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5rt/BzCnX5PGceFvJvqWYbUmv3jHryjU00kaoPplAacBo7OVeUZKD9UliIEfzTw1t3dw3qd0R2+s3Wu3U1PvlQ==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i6zmVWE6J4la9W2pBXqTSQv4OWFPtFWiG9YZ7JQxFsKeKYTGaloeTvIHkIk7vS3Eeh94Ra00dg43+5HrWEM9yA==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5rt/BzCnX5PGceFvJvqWYbUmv3jHryjU00kaoPplAacBo7OVeUZKD9UliIEfzTw1t3dw3qd0R2+s3Wu3U1PvlQ==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O2bqryMbU4Gw36YAlDPYdtn7Ltk1CMs5PhW8rOTIXyv59j4vZLKSXcfGWpbtQRA8YIYqLGH4HH/jxkHqZfPLqQ==</DigestValue>
      </Reference>
      <Reference URI="/xl/drawings/vmlDrawing1.vml?ContentType=application/vnd.openxmlformats-officedocument.vmlDrawing">
        <DigestMethod Algorithm="http://www.w3.org/2001/04/xmlenc#sha512"/>
        <DigestValue>7dH/MSxd6tqGmUWC/HzKwsRWla2DfWHDOlVzN4RyHq6vpAjSYXu0OSEKY9B3ZL5mBGAWj4HH0u0pYZIzC3WRrw==</DigestValue>
      </Reference>
      <Reference URI="/xl/drawings/vmlDrawing2.vml?ContentType=application/vnd.openxmlformats-officedocument.vmlDrawing">
        <DigestMethod Algorithm="http://www.w3.org/2001/04/xmlenc#sha512"/>
        <DigestValue>AdgNnUT6THv8EWH0iGAJ+7wGqrup74ND+rtbGQ1yTFE81NP6DK+WA1aLSdUxDxEBmIUl81SKVDxk/zTbrygUzg==</DigestValue>
      </Reference>
      <Reference URI="/xl/drawings/vmlDrawing3.vml?ContentType=application/vnd.openxmlformats-officedocument.vmlDrawing">
        <DigestMethod Algorithm="http://www.w3.org/2001/04/xmlenc#sha512"/>
        <DigestValue>PKRcF+RzTJ7mC5B69U+P6qFGImMyBo+S0Iw1RhGsbWjnnispCQ68yTrRwO4zoIeeeweV90CcCskbX5jxFIAZ0Q==</DigestValue>
      </Reference>
      <Reference URI="/xl/drawings/vmlDrawing4.vml?ContentType=application/vnd.openxmlformats-officedocument.vmlDrawing">
        <DigestMethod Algorithm="http://www.w3.org/2001/04/xmlenc#sha512"/>
        <DigestValue>npDaq3Q9icN9bec05eZGp96w4oXlgZOcMw08CvwVmf4zBQ6TdrUjBZy1Uqt5dt9rVSHfQCPT/OR58NZayZm3ug==</DigestValue>
      </Reference>
      <Reference URI="/xl/drawings/vmlDrawing5.vml?ContentType=application/vnd.openxmlformats-officedocument.vmlDrawing">
        <DigestMethod Algorithm="http://www.w3.org/2001/04/xmlenc#sha512"/>
        <DigestValue>Fr1En4OSQVs1LT6l9Iifnb7LIUtdj/tpP8g36sEiJFv/3JoTgAIXmCM/BzYIL6QwWfYo2OjIJBgwukNb4NH7cA==</DigestValue>
      </Reference>
      <Reference URI="/xl/drawings/vmlDrawing6.vml?ContentType=application/vnd.openxmlformats-officedocument.vmlDrawing">
        <DigestMethod Algorithm="http://www.w3.org/2001/04/xmlenc#sha512"/>
        <DigestValue>MzfBz0ogCPINQq7vLukjCLMRbDLE9x0wsp2Gx7Td2D+HZ2xwjYP6cFk5Ky4sevN68ZGfsdADSx2xYP6YUgeqZA==</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X1rjWIyLnYxx2GpG8CY+aswJ2wcRKhMHgl0Z1Dt5ydlX+jXaqFQtE7OlPy9u5jSr7TWOBpmH1b/SDUUjua6Xeg==</DigestValue>
      </Reference>
      <Reference URI="/xl/media/image11.emf?ContentType=image/x-emf">
        <DigestMethod Algorithm="http://www.w3.org/2001/04/xmlenc#sha512"/>
        <DigestValue>zEaDE+sY/47w2njkZjl5T2pi/mxlNM7IQHUqyk1jPjMh2Qja0DKP+FsVcvf3g7v4RS+MLG8xNtNe7DbvpfDzwA==</DigestValue>
      </Reference>
      <Reference URI="/xl/media/image2.emf?ContentType=image/x-emf">
        <DigestMethod Algorithm="http://www.w3.org/2001/04/xmlenc#sha512"/>
        <DigestValue>Oj9qLwCeCyLhaYYh2XfAcyygyQtcWimyR2DgAb2Dsiz76PA/AxMGCAig8Kr3pWKqO3R0pTRZIvjImCWp1zs7wQ==</DigestValue>
      </Reference>
      <Reference URI="/xl/media/image3.emf?ContentType=image/x-emf">
        <DigestMethod Algorithm="http://www.w3.org/2001/04/xmlenc#sha512"/>
        <DigestValue>7PTHOw5H/BY8tNKflw5iWy4JSa0NNlu2T1FZYwlZ/+ZPlS0vN6QXz2W0DC59u3mZBrxI8JQGb3xu9l/q1F+lxQ==</DigestValue>
      </Reference>
      <Reference URI="/xl/media/image4.emf?ContentType=image/x-emf">
        <DigestMethod Algorithm="http://www.w3.org/2001/04/xmlenc#sha512"/>
        <DigestValue>xf8ggMJ+xGP3lqTzyx8SQK6k+y0i0U23JZlR9Jdwj5TCrK1J+n01hD3xV9QjA1vEkHiCh5zN7wT0Y2SFWrGXZg==</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yXnn4dXn8IftOudl6NtGWyuZaxQUCMXKONuDxiOEUW7BOIudCWAzWZMXmiQPM1upqwIoq9/e5sVImsE7HxS2SA==</DigestValue>
      </Reference>
      <Reference URI="/xl/media/image7.emf?ContentType=image/x-emf">
        <DigestMethod Algorithm="http://www.w3.org/2001/04/xmlenc#sha512"/>
        <DigestValue>6kbCjJwt3aX/i+3dQUmwoqP5mOG/X7jeWhuhKU9V7E9QOLhbrGxwSbtf/BR3QWge9Zwdb2KTRcj+TJORqlp2wg==</DigestValue>
      </Reference>
      <Reference URI="/xl/media/image8.emf?ContentType=image/x-emf">
        <DigestMethod Algorithm="http://www.w3.org/2001/04/xmlenc#sha512"/>
        <DigestValue>laRyHA3xfUNJpetWc5Jg5QSmE/S8xSG3ChaxLES5Mr3WY+s1BeABfcdUUqCSiZoexdW5VxZgeS7R5cgZZTSmUg==</DigestValue>
      </Reference>
      <Reference URI="/xl/media/image9.emf?ContentType=image/x-emf">
        <DigestMethod Algorithm="http://www.w3.org/2001/04/xmlenc#sha512"/>
        <DigestValue>XwR6DAy4XjOXTkPKHyiDaAqhlFwR2kgNBNGV85fFBPsbdJA7H7FXHw16ppdIDfOgE15OHDN6XFYELMLdI3H/TQ==</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CYw6E9iaMMv10/ngL7D+GW/bWIROKeOPNsRd3CMsMqqHfHn2QmaQkExLAPtXmw7Q5yDrP+GZAXEkuMQtiO+2Dg==</DigestValue>
      </Reference>
      <Reference URI="/xl/styles.xml?ContentType=application/vnd.openxmlformats-officedocument.spreadsheetml.styles+xml">
        <DigestMethod Algorithm="http://www.w3.org/2001/04/xmlenc#sha512"/>
        <DigestValue>SPMwsoyqPhtRKgeWp6ss6UFT8lnuTkiz1HHd4GxkdGw51BLUSe9Piese5e5E9U/gZ7OW2oAKb0qUNRj7KHPzJw==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QIL1kDt7IP2FnMZQDNNDviCk2QMmu9zws830TJ0f5NUU1YqF/OpLSTczK9C71m/3sU4CEPmCgTWktdUvYHuoaQ==</DigestValue>
      </Reference>
      <Reference URI="/xl/workbook.xml?ContentType=application/vnd.openxmlformats-officedocument.spreadsheetml.sheet.main+xml">
        <DigestMethod Algorithm="http://www.w3.org/2001/04/xmlenc#sha512"/>
        <DigestValue>ENMn/C6DSkDmdpAGHpZpxTrP4050InT4lzRrd6iRe87JjvM8CExqyIC4aMAP9ZnR7RH8vh/1oilp/7/HtNqTOw==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qg7c+qIHOjDuMGAu5FqqeMmek71+wKhoYSAIcoggrQ62L0QNDTMJkpsL01ifeQPvo9LC870DzUIkYIETdC6k6w==</DigestValue>
      </Reference>
      <Reference URI="/xl/worksheets/sheet1.xml?ContentType=application/vnd.openxmlformats-officedocument.spreadsheetml.worksheet+xml">
        <DigestMethod Algorithm="http://www.w3.org/2001/04/xmlenc#sha512"/>
        <DigestValue>gShiq4KYxKtATKOTL5uLGnvWzDgNPxnItzORbqZjl2GTCdryOX5d0hjAsLCZU5iByEMsKHnltONeTzhR3AsT+w==</DigestValue>
      </Reference>
      <Reference URI="/xl/worksheets/sheet2.xml?ContentType=application/vnd.openxmlformats-officedocument.spreadsheetml.worksheet+xml">
        <DigestMethod Algorithm="http://www.w3.org/2001/04/xmlenc#sha512"/>
        <DigestValue>hEjXTTJ/YhOk4tKXErfnrnCjlY2miVdFR4YnPli5hLZS9GSrWqJYflE2WaqbIi1Im+Ingn5iUyNo2VbxjKRG3A==</DigestValue>
      </Reference>
      <Reference URI="/xl/worksheets/sheet3.xml?ContentType=application/vnd.openxmlformats-officedocument.spreadsheetml.worksheet+xml">
        <DigestMethod Algorithm="http://www.w3.org/2001/04/xmlenc#sha512"/>
        <DigestValue>fpWdoWoKN2jM+MHgkrxiKTq7f1KI0cWZFrc0HBFKnCPwl9kQVZ0kjE9IM791K5PnPCtbjl+8ZIWqIggVyo+JQA==</DigestValue>
      </Reference>
      <Reference URI="/xl/worksheets/sheet4.xml?ContentType=application/vnd.openxmlformats-officedocument.spreadsheetml.worksheet+xml">
        <DigestMethod Algorithm="http://www.w3.org/2001/04/xmlenc#sha512"/>
        <DigestValue>NJqiUBzbI+PjZWMnYjcNEAFwx8HLpUDUGJd7gn7ZG1m3eJfITTATc/wUn0tjBNwqFWAPAMEKUD2zx17fu2t4Zw==</DigestValue>
      </Reference>
      <Reference URI="/xl/worksheets/sheet5.xml?ContentType=application/vnd.openxmlformats-officedocument.spreadsheetml.worksheet+xml">
        <DigestMethod Algorithm="http://www.w3.org/2001/04/xmlenc#sha512"/>
        <DigestValue>XUJsz9F7D8hl9lvCKn7m8Wrees/DJpU9YZJWbhLw0HtBx2KWpc+NsYZB4WqwzWUwYaBYrWi171t679BersBS4w==</DigestValue>
      </Reference>
      <Reference URI="/xl/worksheets/sheet6.xml?ContentType=application/vnd.openxmlformats-officedocument.spreadsheetml.worksheet+xml">
        <DigestMethod Algorithm="http://www.w3.org/2001/04/xmlenc#sha512"/>
        <DigestValue>SGmBlTf1DUwhi8xwAEJNXOz8SPb/wAjiRnE9jiiTtTuXvFtLHvVBTYRGqNlKoGHOweT5HdLbz87S6fzxnFD84w==</DigestValue>
      </Reference>
    </Manifest>
    <SignatureProperties>
      <SignatureProperty Id="idSignatureTime" Target="#idPackageSignature">
        <mdssi:SignatureTime xmlns:mdssi="http://schemas.openxmlformats.org/package/2006/digital-signature">
          <mdssi:Format>YYYY-MM-DDThh:mm:ssTZD</mdssi:Format>
          <mdssi:Value>2025-05-20T17:14:06Z</mdssi:Value>
        </mdssi:SignatureTime>
      </SignatureProperty>
    </SignatureProperties>
  </Object>
  <Object Id="idOfficeObject">
    <SignatureProperties>
      <SignatureProperty Id="idOfficeV1Details" Target="#idPackageSignature">
        <SignatureInfoV1 xmlns="http://schemas.microsoft.com/office/2006/digsig">
          <SetupID>{83B0A82F-E827-4D47-82DF-32E47A4EDF45}</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2025-05-20T17:14:06Z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h5toWCLF/g4FWb93Xk0OLcbj6aV2RQkGEzn43xE3Z1aVSaXSzBy+ZXoxdkJxw2kBQrqpDyEiWlbG
pd/9tWjUcQ==</DigestValue>
    </Reference>
    <Reference Type="http://www.w3.org/2000/09/xmldsig#Object" URI="#idOfficeObject">
      <DigestMethod Algorithm="http://www.w3.org/2001/04/xmlenc#sha512"/>
      <DigestValue>eJH4KJXkIvc+DZwQ3JHcSpDmnmcb0qntdrYTBhPAHW2XaEOpQwIRVqbkg/s8Gg9AwO3jJjtbiDEo
Dos0QVX4Ig==</DigestValue>
    </Reference>
    <Reference Type="http://uri.etsi.org/01903#SignedProperties" URI="#idSignedProperties">
      <Transforms>
        <Transform Algorithm="http://www.w3.org/TR/2001/REC-xml-c14n-20010315"/>
      </Transforms>
      <DigestMethod Algorithm="http://www.w3.org/2001/04/xmlenc#sha512"/>
      <DigestValue>2mSKj6elfjoaJHTnuOj79uI8daxClRWwCSA+L3MKZg7aKHYy9tJDkDnzqf28yMatdJbLwVOOg/vW
F7E0hrF4YA==</DigestValue>
    </Reference>
    <Reference Type="http://www.w3.org/2000/09/xmldsig#Object" URI="#idValidSigLnImg">
      <DigestMethod Algorithm="http://www.w3.org/2001/04/xmlenc#sha512"/>
      <DigestValue>ofNwETFTi/9v3+93eNWa0g0h/oYHwPG8ydm1hga8GKrxwMI6WBQSZIstKjCkGUDLvfF/SI+huzhb
AgRaQaUbrA==</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k4566SXb9yVyX3WflgeNY/h1XTRW/tcarSK3qRFSJT0fyD9VQvweS6LUbTPhc2M8gacXfnu/k5gY
ja7NgX1XtLMDWtah2EWts0SOMYAL+OXWEtBeJjeghsLp0o+LMcycKRh45afQvbQbQuE2NhIWqynK
boqlMTXvBPp07fAY4b29P+faPfZbn8uio/cq4eTRIWjKfacKPgu7eQQGuFfj/sOryweArxN89oX2
7kNXRpluDaDIGvxPNW8HX0DcI2SMJNee5jJjr7NhTl1KSmRVqwlAEWTI/Dbg39uJYjnm/+QpDl57
zMY912pEH2XR6llWOP3OJEGxBlbrSjM/avdK1g==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vyVL+0xWChO8YRPuJSRAjaR8Ae60quqaHdaV+zT9Q3aakiRlFwV44NoXejXE70EshEZ/xQx27piiozltNJPMQw==</DigestValue>
      </Reference>
      <Reference URI="/xl/comments1.xml?ContentType=application/vnd.openxmlformats-officedocument.spreadsheetml.comments+xml">
        <DigestMethod Algorithm="http://www.w3.org/2001/04/xmlenc#sha512"/>
        <DigestValue>uej3jO4SeNk5Z4QdcSAc0Z1ZDTLjBlbCPSRbDU+lh2a0ZF2k1+aznIWTZdj+WD3Tpml1q58QtgsswH6nuTfsDg==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CeKnijWhwQ2483LAgL5tPQjIrq3zXjxdWTKeLvh0FJP74QebmD0QLUsvnUxMhadsI8gzkeru7h8mVPV+U34+/w==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KkxOh620nkpZFP8CnEvSPK7AaF0seA++/+HlshLvP/ps8/NFkeGhYkB6vLh/hltvZmcvxZA6JHnzSCZ4xm3F4g==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5rt/BzCnX5PGceFvJvqWYbUmv3jHryjU00kaoPplAacBo7OVeUZKD9UliIEfzTw1t3dw3qd0R2+s3Wu3U1PvlQ==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i6zmVWE6J4la9W2pBXqTSQv4OWFPtFWiG9YZ7JQxFsKeKYTGaloeTvIHkIk7vS3Eeh94Ra00dg43+5HrWEM9yA==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5rt/BzCnX5PGceFvJvqWYbUmv3jHryjU00kaoPplAacBo7OVeUZKD9UliIEfzTw1t3dw3qd0R2+s3Wu3U1PvlQ==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O2bqryMbU4Gw36YAlDPYdtn7Ltk1CMs5PhW8rOTIXyv59j4vZLKSXcfGWpbtQRA8YIYqLGH4HH/jxkHqZfPLqQ==</DigestValue>
      </Reference>
      <Reference URI="/xl/drawings/vmlDrawing1.vml?ContentType=application/vnd.openxmlformats-officedocument.vmlDrawing">
        <DigestMethod Algorithm="http://www.w3.org/2001/04/xmlenc#sha512"/>
        <DigestValue>7dH/MSxd6tqGmUWC/HzKwsRWla2DfWHDOlVzN4RyHq6vpAjSYXu0OSEKY9B3ZL5mBGAWj4HH0u0pYZIzC3WRrw==</DigestValue>
      </Reference>
      <Reference URI="/xl/drawings/vmlDrawing2.vml?ContentType=application/vnd.openxmlformats-officedocument.vmlDrawing">
        <DigestMethod Algorithm="http://www.w3.org/2001/04/xmlenc#sha512"/>
        <DigestValue>AdgNnUT6THv8EWH0iGAJ+7wGqrup74ND+rtbGQ1yTFE81NP6DK+WA1aLSdUxDxEBmIUl81SKVDxk/zTbrygUzg==</DigestValue>
      </Reference>
      <Reference URI="/xl/drawings/vmlDrawing3.vml?ContentType=application/vnd.openxmlformats-officedocument.vmlDrawing">
        <DigestMethod Algorithm="http://www.w3.org/2001/04/xmlenc#sha512"/>
        <DigestValue>PKRcF+RzTJ7mC5B69U+P6qFGImMyBo+S0Iw1RhGsbWjnnispCQ68yTrRwO4zoIeeeweV90CcCskbX5jxFIAZ0Q==</DigestValue>
      </Reference>
      <Reference URI="/xl/drawings/vmlDrawing4.vml?ContentType=application/vnd.openxmlformats-officedocument.vmlDrawing">
        <DigestMethod Algorithm="http://www.w3.org/2001/04/xmlenc#sha512"/>
        <DigestValue>npDaq3Q9icN9bec05eZGp96w4oXlgZOcMw08CvwVmf4zBQ6TdrUjBZy1Uqt5dt9rVSHfQCPT/OR58NZayZm3ug==</DigestValue>
      </Reference>
      <Reference URI="/xl/drawings/vmlDrawing5.vml?ContentType=application/vnd.openxmlformats-officedocument.vmlDrawing">
        <DigestMethod Algorithm="http://www.w3.org/2001/04/xmlenc#sha512"/>
        <DigestValue>Fr1En4OSQVs1LT6l9Iifnb7LIUtdj/tpP8g36sEiJFv/3JoTgAIXmCM/BzYIL6QwWfYo2OjIJBgwukNb4NH7cA==</DigestValue>
      </Reference>
      <Reference URI="/xl/drawings/vmlDrawing6.vml?ContentType=application/vnd.openxmlformats-officedocument.vmlDrawing">
        <DigestMethod Algorithm="http://www.w3.org/2001/04/xmlenc#sha512"/>
        <DigestValue>MzfBz0ogCPINQq7vLukjCLMRbDLE9x0wsp2Gx7Td2D+HZ2xwjYP6cFk5Ky4sevN68ZGfsdADSx2xYP6YUgeqZA==</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X1rjWIyLnYxx2GpG8CY+aswJ2wcRKhMHgl0Z1Dt5ydlX+jXaqFQtE7OlPy9u5jSr7TWOBpmH1b/SDUUjua6Xeg==</DigestValue>
      </Reference>
      <Reference URI="/xl/media/image11.emf?ContentType=image/x-emf">
        <DigestMethod Algorithm="http://www.w3.org/2001/04/xmlenc#sha512"/>
        <DigestValue>zEaDE+sY/47w2njkZjl5T2pi/mxlNM7IQHUqyk1jPjMh2Qja0DKP+FsVcvf3g7v4RS+MLG8xNtNe7DbvpfDzwA==</DigestValue>
      </Reference>
      <Reference URI="/xl/media/image2.emf?ContentType=image/x-emf">
        <DigestMethod Algorithm="http://www.w3.org/2001/04/xmlenc#sha512"/>
        <DigestValue>Oj9qLwCeCyLhaYYh2XfAcyygyQtcWimyR2DgAb2Dsiz76PA/AxMGCAig8Kr3pWKqO3R0pTRZIvjImCWp1zs7wQ==</DigestValue>
      </Reference>
      <Reference URI="/xl/media/image3.emf?ContentType=image/x-emf">
        <DigestMethod Algorithm="http://www.w3.org/2001/04/xmlenc#sha512"/>
        <DigestValue>7PTHOw5H/BY8tNKflw5iWy4JSa0NNlu2T1FZYwlZ/+ZPlS0vN6QXz2W0DC59u3mZBrxI8JQGb3xu9l/q1F+lxQ==</DigestValue>
      </Reference>
      <Reference URI="/xl/media/image4.emf?ContentType=image/x-emf">
        <DigestMethod Algorithm="http://www.w3.org/2001/04/xmlenc#sha512"/>
        <DigestValue>xf8ggMJ+xGP3lqTzyx8SQK6k+y0i0U23JZlR9Jdwj5TCrK1J+n01hD3xV9QjA1vEkHiCh5zN7wT0Y2SFWrGXZg==</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yXnn4dXn8IftOudl6NtGWyuZaxQUCMXKONuDxiOEUW7BOIudCWAzWZMXmiQPM1upqwIoq9/e5sVImsE7HxS2SA==</DigestValue>
      </Reference>
      <Reference URI="/xl/media/image7.emf?ContentType=image/x-emf">
        <DigestMethod Algorithm="http://www.w3.org/2001/04/xmlenc#sha512"/>
        <DigestValue>6kbCjJwt3aX/i+3dQUmwoqP5mOG/X7jeWhuhKU9V7E9QOLhbrGxwSbtf/BR3QWge9Zwdb2KTRcj+TJORqlp2wg==</DigestValue>
      </Reference>
      <Reference URI="/xl/media/image8.emf?ContentType=image/x-emf">
        <DigestMethod Algorithm="http://www.w3.org/2001/04/xmlenc#sha512"/>
        <DigestValue>laRyHA3xfUNJpetWc5Jg5QSmE/S8xSG3ChaxLES5Mr3WY+s1BeABfcdUUqCSiZoexdW5VxZgeS7R5cgZZTSmUg==</DigestValue>
      </Reference>
      <Reference URI="/xl/media/image9.emf?ContentType=image/x-emf">
        <DigestMethod Algorithm="http://www.w3.org/2001/04/xmlenc#sha512"/>
        <DigestValue>XwR6DAy4XjOXTkPKHyiDaAqhlFwR2kgNBNGV85fFBPsbdJA7H7FXHw16ppdIDfOgE15OHDN6XFYELMLdI3H/TQ==</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CYw6E9iaMMv10/ngL7D+GW/bWIROKeOPNsRd3CMsMqqHfHn2QmaQkExLAPtXmw7Q5yDrP+GZAXEkuMQtiO+2Dg==</DigestValue>
      </Reference>
      <Reference URI="/xl/styles.xml?ContentType=application/vnd.openxmlformats-officedocument.spreadsheetml.styles+xml">
        <DigestMethod Algorithm="http://www.w3.org/2001/04/xmlenc#sha512"/>
        <DigestValue>SPMwsoyqPhtRKgeWp6ss6UFT8lnuTkiz1HHd4GxkdGw51BLUSe9Piese5e5E9U/gZ7OW2oAKb0qUNRj7KHPzJw==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QIL1kDt7IP2FnMZQDNNDviCk2QMmu9zws830TJ0f5NUU1YqF/OpLSTczK9C71m/3sU4CEPmCgTWktdUvYHuoaQ==</DigestValue>
      </Reference>
      <Reference URI="/xl/workbook.xml?ContentType=application/vnd.openxmlformats-officedocument.spreadsheetml.sheet.main+xml">
        <DigestMethod Algorithm="http://www.w3.org/2001/04/xmlenc#sha512"/>
        <DigestValue>ENMn/C6DSkDmdpAGHpZpxTrP4050InT4lzRrd6iRe87JjvM8CExqyIC4aMAP9ZnR7RH8vh/1oilp/7/HtNqTOw==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qg7c+qIHOjDuMGAu5FqqeMmek71+wKhoYSAIcoggrQ62L0QNDTMJkpsL01ifeQPvo9LC870DzUIkYIETdC6k6w==</DigestValue>
      </Reference>
      <Reference URI="/xl/worksheets/sheet1.xml?ContentType=application/vnd.openxmlformats-officedocument.spreadsheetml.worksheet+xml">
        <DigestMethod Algorithm="http://www.w3.org/2001/04/xmlenc#sha512"/>
        <DigestValue>gShiq4KYxKtATKOTL5uLGnvWzDgNPxnItzORbqZjl2GTCdryOX5d0hjAsLCZU5iByEMsKHnltONeTzhR3AsT+w==</DigestValue>
      </Reference>
      <Reference URI="/xl/worksheets/sheet2.xml?ContentType=application/vnd.openxmlformats-officedocument.spreadsheetml.worksheet+xml">
        <DigestMethod Algorithm="http://www.w3.org/2001/04/xmlenc#sha512"/>
        <DigestValue>hEjXTTJ/YhOk4tKXErfnrnCjlY2miVdFR4YnPli5hLZS9GSrWqJYflE2WaqbIi1Im+Ingn5iUyNo2VbxjKRG3A==</DigestValue>
      </Reference>
      <Reference URI="/xl/worksheets/sheet3.xml?ContentType=application/vnd.openxmlformats-officedocument.spreadsheetml.worksheet+xml">
        <DigestMethod Algorithm="http://www.w3.org/2001/04/xmlenc#sha512"/>
        <DigestValue>fpWdoWoKN2jM+MHgkrxiKTq7f1KI0cWZFrc0HBFKnCPwl9kQVZ0kjE9IM791K5PnPCtbjl+8ZIWqIggVyo+JQA==</DigestValue>
      </Reference>
      <Reference URI="/xl/worksheets/sheet4.xml?ContentType=application/vnd.openxmlformats-officedocument.spreadsheetml.worksheet+xml">
        <DigestMethod Algorithm="http://www.w3.org/2001/04/xmlenc#sha512"/>
        <DigestValue>NJqiUBzbI+PjZWMnYjcNEAFwx8HLpUDUGJd7gn7ZG1m3eJfITTATc/wUn0tjBNwqFWAPAMEKUD2zx17fu2t4Zw==</DigestValue>
      </Reference>
      <Reference URI="/xl/worksheets/sheet5.xml?ContentType=application/vnd.openxmlformats-officedocument.spreadsheetml.worksheet+xml">
        <DigestMethod Algorithm="http://www.w3.org/2001/04/xmlenc#sha512"/>
        <DigestValue>XUJsz9F7D8hl9lvCKn7m8Wrees/DJpU9YZJWbhLw0HtBx2KWpc+NsYZB4WqwzWUwYaBYrWi171t679BersBS4w==</DigestValue>
      </Reference>
      <Reference URI="/xl/worksheets/sheet6.xml?ContentType=application/vnd.openxmlformats-officedocument.spreadsheetml.worksheet+xml">
        <DigestMethod Algorithm="http://www.w3.org/2001/04/xmlenc#sha512"/>
        <DigestValue>SGmBlTf1DUwhi8xwAEJNXOz8SPb/wAjiRnE9jiiTtTuXvFtLHvVBTYRGqNlKoGHOweT5HdLbz87S6fzxnFD84w==</DigestValue>
      </Reference>
    </Manifest>
    <SignatureProperties>
      <SignatureProperty Id="idSignatureTime" Target="#idPackageSignature">
        <mdssi:SignatureTime xmlns:mdssi="http://schemas.openxmlformats.org/package/2006/digital-signature">
          <mdssi:Format>YYYY-MM-DDThh:mm:ssTZD</mdssi:Format>
          <mdssi:Value>2025-05-20T17:14:17Z</mdssi:Value>
        </mdssi:SignatureTime>
      </SignatureProperty>
    </SignatureProperties>
  </Object>
  <Object Id="idOfficeObject">
    <SignatureProperties>
      <SignatureProperty Id="idOfficeV1Details" Target="#idPackageSignature">
        <SignatureInfoV1 xmlns="http://schemas.microsoft.com/office/2006/digsig">
          <SetupID>{B20B35DE-664F-48BA-901E-E9EA2F4F26E4}</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2025-05-20T17:14:17Z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ZDxRwSRgp+N9UMwpticiKvnoC/YnUaa3aauNsQ33p80=</DigestValue>
    </Reference>
    <Reference Type="http://www.w3.org/2000/09/xmldsig#Object" URI="#idOfficeObject">
      <DigestMethod Algorithm="http://www.w3.org/2001/04/xmlenc#sha256"/>
      <DigestValue>k8wZJUJLW9QM4j4BZ0XQlbE5yODvCzC+s/VNJs3keBk=</DigestValue>
    </Reference>
    <Reference Type="http://uri.etsi.org/01903#SignedProperties" URI="#idSignedProperties">
      <Transforms>
        <Transform Algorithm="http://www.w3.org/TR/2001/REC-xml-c14n-20010315"/>
      </Transforms>
      <DigestMethod Algorithm="http://www.w3.org/2001/04/xmlenc#sha256"/>
      <DigestValue>yRmGQgzDaXxm/JdMWv+4HS5l06rPpMOq329slmV2Y0E=</DigestValue>
    </Reference>
    <Reference Type="http://www.w3.org/2000/09/xmldsig#Object" URI="#idValidSigLnImg">
      <DigestMethod Algorithm="http://www.w3.org/2001/04/xmlenc#sha256"/>
      <DigestValue>Ob+ngcMNASdVSvyIbm2Ci6XGMOnFUxiF8FAVS1VaqUs=</DigestValue>
    </Reference>
    <Reference Type="http://www.w3.org/2000/09/xmldsig#Object" URI="#idInvalidSigLnImg">
      <DigestMethod Algorithm="http://www.w3.org/2001/04/xmlenc#sha256"/>
      <DigestValue>bW0tgZYBwcCCkNvzBVF4geu0HXVDE7sy4vKQbNvZw3Y=</DigestValue>
    </Reference>
  </SignedInfo>
  <SignatureValue>WGitfdmBKELFE2RVvcUB4XP7BKuhUz99GibpGPcs9W7u8wLdCvCNM5gzxqUtupngGCTv2ndZZ0oQ
JwacYhr7xO/biUjcXiFVMWcRteXfnO22WO+krDTffJGXL3Pfe5oXXlIcLM5pz7NcNqgO8v/C+3zZ
NguFMw/y9MN8c9KWl2ffZFdX3CSMWabGJvdjtpP8xwzjSmQqiF+uVyrYjtvj+AlUdsz5yeg0wOEz
zrs4WLPST2JkvpTecZj7iDIUs1AjbLiWFsAWIdhiOcX/RYVkyveg135a0Ijivf0NUfGfC67m2wky
1yatBoj3x4FPUhmBDxyleMGgL/ndRExon55Rpw==</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2025-05-20T18:26:55Z</mdssi:Value>
        </mdssi:SignatureTime>
      </SignatureProperty>
    </SignatureProperties>
  </Object>
  <Object Id="idOfficeObject">
    <SignatureProperties>
      <SignatureProperty Id="idOfficeV1Details" Target="#idPackageSignature">
        <SignatureInfoV1 xmlns="http://schemas.microsoft.com/office/2006/digsig">
          <SetupID>{065AD22D-95E9-41B2-834F-35690A5297A6}</SetupID>
          <SignatureText>Eduardo Apud</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2025-05-20T18:26:55Z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6CA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d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I5M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x+OuBdS0N4yIZp/SDBbVRFCwUEbRK6xGocRq0r3KXOc=</DigestValue>
    </Reference>
    <Reference Type="http://www.w3.org/2000/09/xmldsig#Object" URI="#idOfficeObject">
      <DigestMethod Algorithm="http://www.w3.org/2001/04/xmlenc#sha256"/>
      <DigestValue>q7CbBQ/0UVV5ENnlEdrTWJE4sAZ5BVT6O1f10bQ1IJU=</DigestValue>
    </Reference>
    <Reference Type="http://uri.etsi.org/01903#SignedProperties" URI="#idSignedProperties">
      <Transforms>
        <Transform Algorithm="http://www.w3.org/TR/2001/REC-xml-c14n-20010315"/>
      </Transforms>
      <DigestMethod Algorithm="http://www.w3.org/2001/04/xmlenc#sha256"/>
      <DigestValue>r5qxT55YrfeN+4Eei7+vPrTIL0uSGf9egIR9Rgtnsco=</DigestValue>
    </Reference>
    <Reference Type="http://www.w3.org/2000/09/xmldsig#Object" URI="#idValidSigLnImg">
      <DigestMethod Algorithm="http://www.w3.org/2001/04/xmlenc#sha256"/>
      <DigestValue>DWF0nUCSkVGOGEeo1loc60m3reIXrhQyw03kKtDbbnQ=</DigestValue>
    </Reference>
    <Reference Type="http://www.w3.org/2000/09/xmldsig#Object" URI="#idInvalidSigLnImg">
      <DigestMethod Algorithm="http://www.w3.org/2001/04/xmlenc#sha256"/>
      <DigestValue>LI9SSHsOo2Q32gfwQVOrdRIaR2qaPQj+ojH0y0RJcxM=</DigestValue>
    </Reference>
  </SignedInfo>
  <SignatureValue>bnJ+UXBrpRzO9ff8ipUsetkRSsnbyclMYCamx5ljtT8poo0CmxA3SMbECegplK/copges69qJUVq
yVlp6Pw3mVR2Z48xTDS95Mi8l7cJKZfL9wFLW0RfmdLsIqVGRH6YNrT/7icC1qge9x2+dlLggIuu
VUhS5VGgU8dnzJBiuXJ2DunTG2vNxRMwxo+M3rFgCRnI0u+NCGlKG/pj6QKf17FAXKvs77lJMsFZ
MlQKcivz+W+2RiMIRBOZ04fjWuCB+Nmlchrob5hEaSH/N7IfWJxmYeMJ0v3Q1pSNUzfrcCkbvo//
ku1bz5NVskUUUMeiie6Ilc/K5zyuK/729+Pbew==</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2025-05-20T18:28:16Z</mdssi:Value>
        </mdssi:SignatureTime>
      </SignatureProperty>
    </SignatureProperties>
  </Object>
  <Object Id="idOfficeObject">
    <SignatureProperties>
      <SignatureProperty Id="idOfficeV1Details" Target="#idPackageSignature">
        <SignatureInfoV1 xmlns="http://schemas.microsoft.com/office/2006/digsig">
          <SetupID>{44FB9F43-8157-41CB-83B0-693D031E430D}</SetupID>
          <SignatureText>Eduardo Apud</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2025-05-20T18:28:16Z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d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Elk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6CA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4csPPt5pXK9pbK/xY7VQp67zU0Mx6fgqlUKy4NfWmI0=</DigestValue>
    </Reference>
    <Reference Type="http://www.w3.org/2000/09/xmldsig#Object" URI="#idOfficeObject">
      <DigestMethod Algorithm="http://www.w3.org/2001/04/xmlenc#sha256"/>
      <DigestValue>88GhxXFL5qmXk9qqBuKxIYqzCjOq+uvLQ3ec56V5Qx4=</DigestValue>
    </Reference>
    <Reference Type="http://uri.etsi.org/01903#SignedProperties" URI="#idSignedProperties">
      <Transforms>
        <Transform Algorithm="http://www.w3.org/TR/2001/REC-xml-c14n-20010315"/>
      </Transforms>
      <DigestMethod Algorithm="http://www.w3.org/2001/04/xmlenc#sha256"/>
      <DigestValue>p/N98FuMBttXtU5zFt0+JLAjfgJhzjZhmx8pJ5x5MX8=</DigestValue>
    </Reference>
    <Reference Type="http://www.w3.org/2000/09/xmldsig#Object" URI="#idValidSigLnImg">
      <DigestMethod Algorithm="http://www.w3.org/2001/04/xmlenc#sha256"/>
      <DigestValue>3ooE3Z+zcqNb63Bfpw4SE2H6vM4uBdylc5pbMlHycrw=</DigestValue>
    </Reference>
    <Reference Type="http://www.w3.org/2000/09/xmldsig#Object" URI="#idInvalidSigLnImg">
      <DigestMethod Algorithm="http://www.w3.org/2001/04/xmlenc#sha256"/>
      <DigestValue>LI9SSHsOo2Q32gfwQVOrdRIaR2qaPQj+ojH0y0RJcxM=</DigestValue>
    </Reference>
  </SignedInfo>
  <SignatureValue>a0xrrxDD10BnEEzl3T74IHOwbYXxg7EkgcScnBXqZESMwYJ4u7rp+L2moXH2Tlkpc/KdOAaTZa+r
0ynoWBMjOOdw9OYxxuFQqMjClJeGh33cn8oIizYMGBP1Xjvf0U6W81FdcbQc7BLvW6mF30azwRM4
6ABIiA/v8ADHe+yZ1InTpDV/eLpOKwGwMx6xm1aYkHbDR6ChvCqRW9B/JsB8aort3mUgnCRJHV+D
XQLZPshJdO48sn2iHrtGzeSRQV94Rg/55l3Z0sVZ/ybsdRhQJdcAeqv6b7aYtToGzqLXQaapv85u
Mhns9/AAE+aq9d3t46DON7ILxjTSRlPyczsN3g==</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2025-05-20T18:28:25Z</mdssi:Value>
        </mdssi:SignatureTime>
      </SignatureProperty>
    </SignatureProperties>
  </Object>
  <Object Id="idOfficeObject">
    <SignatureProperties>
      <SignatureProperty Id="idOfficeV1Details" Target="#idPackageSignature">
        <SignatureInfoV1 xmlns="http://schemas.microsoft.com/office/2006/digsig">
          <SetupID>{A65629B7-4431-427D-B31C-A78B13D612D4}</SetupID>
          <SignatureText>Eduardo Apud</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2025-05-20T18:28:25Z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P//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6CA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F0zG9fM16DcnzUnMC0Ogt36s1erB2B1LYaK/EpQsHGw=</DigestValue>
    </Reference>
    <Reference Type="http://www.w3.org/2000/09/xmldsig#Object" URI="#idOfficeObject">
      <DigestMethod Algorithm="http://www.w3.org/2001/04/xmlenc#sha256"/>
      <DigestValue>5h8aZj/j84RfFlHd0FTaLqtbvKN85dK788tIhs0NVX4=</DigestValue>
    </Reference>
    <Reference Type="http://uri.etsi.org/01903#SignedProperties" URI="#idSignedProperties">
      <Transforms>
        <Transform Algorithm="http://www.w3.org/TR/2001/REC-xml-c14n-20010315"/>
      </Transforms>
      <DigestMethod Algorithm="http://www.w3.org/2001/04/xmlenc#sha256"/>
      <DigestValue>uYQvC0Uk7xyjPrKfBrnIjjlH9Oqyb+BzOSSl5zTEzOY=</DigestValue>
    </Reference>
    <Reference Type="http://www.w3.org/2000/09/xmldsig#Object" URI="#idValidSigLnImg">
      <DigestMethod Algorithm="http://www.w3.org/2001/04/xmlenc#sha256"/>
      <DigestValue>OghafOfUzKXfSZ8zvUXN0NQeFhSdvFi9IReYZn6PMf0=</DigestValue>
    </Reference>
    <Reference Type="http://www.w3.org/2000/09/xmldsig#Object" URI="#idInvalidSigLnImg">
      <DigestMethod Algorithm="http://www.w3.org/2001/04/xmlenc#sha256"/>
      <DigestValue>LI9SSHsOo2Q32gfwQVOrdRIaR2qaPQj+ojH0y0RJcxM=</DigestValue>
    </Reference>
  </SignedInfo>
  <SignatureValue>PSjAGK2hJ0I9zoJ1WaXwmSYdXsjxSh3zlPB3rQB6o9P4uvMzH4RGnAHlk8N280OxgDYCTSDm10AN
7V7HhBf//zZ+Jw1I1qVekFvhUbKtzYmSwxdTiVk+p88f6q6a7U8OFPb88GEehj6hnuPzAFhdeAx9
uaZA0ady33mclm1GrYmo2AyvHhdgTjDr+2zWBE48XdBkBL7pa2gYL1lqx/O9nsPaMfTSq6R4Ok/Q
cfKwP0vzwLb0hwN2V0OVG8hn494TpiENoe6RXsNWuzI9Po3dID3HnQ0xmG3C3+p1kVSR3oagJizt
yhOdHXGZkov37y4NIG+DJChc9Dp9zQj5TLs+EQ==</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2025-05-20T18:28:32Z</mdssi:Value>
        </mdssi:SignatureTime>
      </SignatureProperty>
    </SignatureProperties>
  </Object>
  <Object Id="idOfficeObject">
    <SignatureProperties>
      <SignatureProperty Id="idOfficeV1Details" Target="#idPackageSignature">
        <SignatureInfoV1 xmlns="http://schemas.microsoft.com/office/2006/digsig">
          <SetupID>{BAFC3D99-715E-4CC8-AFF7-09AF19B09EE6}</SetupID>
          <SignatureText>Eduardo Apud</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2025-05-20T18:28:32Z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Elk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6CA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JzsxB37xDPCRFO7kpLH/Rq4OiULPKWTNy18bRfE73lY=</DigestValue>
    </Reference>
    <Reference Type="http://www.w3.org/2000/09/xmldsig#Object" URI="#idOfficeObject">
      <DigestMethod Algorithm="http://www.w3.org/2001/04/xmlenc#sha256"/>
      <DigestValue>IGFtHXbCZ5/xx3clWSlLIcTS9IGUOp6esngDg/bCv+4=</DigestValue>
    </Reference>
    <Reference Type="http://uri.etsi.org/01903#SignedProperties" URI="#idSignedProperties">
      <Transforms>
        <Transform Algorithm="http://www.w3.org/TR/2001/REC-xml-c14n-20010315"/>
      </Transforms>
      <DigestMethod Algorithm="http://www.w3.org/2001/04/xmlenc#sha256"/>
      <DigestValue>m5AL0Gl4yMnC1tXQvtvCiwLrgurpc8M+trGxaTmuEGc=</DigestValue>
    </Reference>
    <Reference Type="http://www.w3.org/2000/09/xmldsig#Object" URI="#idValidSigLnImg">
      <DigestMethod Algorithm="http://www.w3.org/2001/04/xmlenc#sha256"/>
      <DigestValue>3ooE3Z+zcqNb63Bfpw4SE2H6vM4uBdylc5pbMlHycrw=</DigestValue>
    </Reference>
    <Reference Type="http://www.w3.org/2000/09/xmldsig#Object" URI="#idInvalidSigLnImg">
      <DigestMethod Algorithm="http://www.w3.org/2001/04/xmlenc#sha256"/>
      <DigestValue>LI9SSHsOo2Q32gfwQVOrdRIaR2qaPQj+ojH0y0RJcxM=</DigestValue>
    </Reference>
  </SignedInfo>
  <SignatureValue>j388RUt6E94V7QkMs9hy0D6Aybh1XEMg6BmP/rKybqOSralH6OE3OmIXx2ulQ9DdJUOMvXoiCx+4
DrOHLFm2xexi0yts4wq7sDW+gMdmOQyRgo2ClzuCxjYzt7Df+7ckAmdl8vwrW/XzYtrrSHYm/YrQ
D9xRShj+SmhzEFJQ5FJ2OqkxlcSANZAV0HFeJ4p0L4l6yNqNpsWAg/drz6gNEV490FZPnRdVU4Cb
uJ1TSmxl4UkdsicOfu76dNv30+xDnprc2114P61g5G06KmIRaoogRlIuqvqvejpxhWDYLlQjc1um
t0mTIIi1AEe34v3QTt7DmD49S6fQJ0oibsfC4g==</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2025-05-20T18:28:38Z</mdssi:Value>
        </mdssi:SignatureTime>
      </SignatureProperty>
    </SignatureProperties>
  </Object>
  <Object Id="idOfficeObject">
    <SignatureProperties>
      <SignatureProperty Id="idOfficeV1Details" Target="#idPackageSignature">
        <SignatureInfoV1 xmlns="http://schemas.microsoft.com/office/2006/digsig">
          <SetupID>{10B48B0B-E7A7-4B0B-99B2-6FF720C3CF2A}</SetupID>
          <SignatureText>Eduardo Apud</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2025-05-20T18:28:38Z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P//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6CA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LEW4UOvM4xELgMuONkxX7yEq+xfH5X4RO96jubQvflI=</DigestValue>
    </Reference>
    <Reference Type="http://www.w3.org/2000/09/xmldsig#Object" URI="#idOfficeObject">
      <DigestMethod Algorithm="http://www.w3.org/2001/04/xmlenc#sha256"/>
      <DigestValue>YAjFWCrvSS1b4BjZx2k5vvCK/q5qPlI0DUMJzKE2PVw=</DigestValue>
    </Reference>
    <Reference Type="http://uri.etsi.org/01903#SignedProperties" URI="#idSignedProperties">
      <Transforms>
        <Transform Algorithm="http://www.w3.org/TR/2001/REC-xml-c14n-20010315"/>
      </Transforms>
      <DigestMethod Algorithm="http://www.w3.org/2001/04/xmlenc#sha256"/>
      <DigestValue>w0bKh7jpcXP6hcjxkJXv74/kjhhehf/NEACo7NTBBjw=</DigestValue>
    </Reference>
    <Reference Type="http://www.w3.org/2000/09/xmldsig#Object" URI="#idValidSigLnImg">
      <DigestMethod Algorithm="http://www.w3.org/2001/04/xmlenc#sha256"/>
      <DigestValue>Ob+ngcMNASdVSvyIbm2Ci6XGMOnFUxiF8FAVS1VaqUs=</DigestValue>
    </Reference>
    <Reference Type="http://www.w3.org/2000/09/xmldsig#Object" URI="#idInvalidSigLnImg">
      <DigestMethod Algorithm="http://www.w3.org/2001/04/xmlenc#sha256"/>
      <DigestValue>LI9SSHsOo2Q32gfwQVOrdRIaR2qaPQj+ojH0y0RJcxM=</DigestValue>
    </Reference>
  </SignedInfo>
  <SignatureValue>dF22mcuQXJFk26LCCLDnqmjBkJCarvunCr3Y7LwFk96OCSMLvcYzINxdhAjQmjDa3wYGEuCRcb6s
MLOVgFJOHBFEV5YWXn1n6kNg5v/rZ285lsHPfpO5Npupu/nU/gy9SuxNR8QHfZf36JXb0mMzYhLL
2DoKLce7rqKYeG6mOfKc1UFShRtZpu1SRs4RksRNFmCjw5l+OmosGo6kYLORAvq4vaEW5whfAwEX
l53wkfFaXaNr0EE2kFa7lbLbPUKiKEvUMpkVysGqZz+mX+Goqhsf1XroNUC39VLl2DeWPP/zeBdv
GqzT8P4P7WFeqNUtQBdFjVOSdY9V1wS/dTaN2A==</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2025-05-20T18:28:50Z</mdssi:Value>
        </mdssi:SignatureTime>
      </SignatureProperty>
    </SignatureProperties>
  </Object>
  <Object Id="idOfficeObject">
    <SignatureProperties>
      <SignatureProperty Id="idOfficeV1Details" Target="#idPackageSignature">
        <SignatureInfoV1 xmlns="http://schemas.microsoft.com/office/2006/digsig">
          <SetupID>{77C4BC39-4FC1-4EF8-B1D4-BC15C9D480A8}</SetupID>
          <SignatureText>Eduardo Apud</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2025-05-20T18:28:50Z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6CA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Pg+CjMcO48653nCnitn39UmqeS4GcnRLhBAa9RmEMbw=</DigestValue>
    </Reference>
    <Reference Type="http://www.w3.org/2000/09/xmldsig#Object" URI="#idOfficeObject">
      <DigestMethod Algorithm="http://www.w3.org/2001/04/xmlenc#sha256"/>
      <DigestValue>YxyP8x1rvmuEUWwUjT/mPpF3GVgyVzSBCc5AtPfrQuA=</DigestValue>
    </Reference>
    <Reference Type="http://uri.etsi.org/01903#SignedProperties" URI="#idSignedProperties">
      <Transforms>
        <Transform Algorithm="http://www.w3.org/TR/2001/REC-xml-c14n-20010315"/>
      </Transforms>
      <DigestMethod Algorithm="http://www.w3.org/2001/04/xmlenc#sha256"/>
      <DigestValue>tIVpHUPw+FS+dG6lGX5TTf3nqqjhYJ3jFhJWAlDrkeI=</DigestValue>
    </Reference>
    <Reference Type="http://www.w3.org/2000/09/xmldsig#Object" URI="#idValidSigLnImg">
      <DigestMethod Algorithm="http://www.w3.org/2001/04/xmlenc#sha256"/>
      <DigestValue>+2jdn7t8NJ0+TtyAMeCqGXCBvn8P7MbO9UtsF9MRCDc=</DigestValue>
    </Reference>
    <Reference Type="http://www.w3.org/2000/09/xmldsig#Object" URI="#idInvalidSigLnImg">
      <DigestMethod Algorithm="http://www.w3.org/2001/04/xmlenc#sha256"/>
      <DigestValue>O0VYJRKY3m+rxYS2mmU85FUke1G0Escxf2Fo1ie0Ry8=</DigestValue>
    </Reference>
  </SignedInfo>
  <SignatureValue>mjJ9JpKTDB+vzmgNOnaW3lfYXLN6c90FgOXcVn9blVCoUBbKyBUolSmLG5yvHJjSjnz2ogV7rcB7
vNlppJz1yMqTeFytMmP1sVYwMEgroFpPYZNRO4sqEEPNlarID3oTBMKtPo9KOm4yqwzDFBKUhapN
Q6SNMvCDslkesawaiRZNoheLlENrrDU1u9THpT2r2MMCHc4tDGe8Ve+iKw/uLRai9TfawliNoj8H
85TySz3wuqjZph4/Phvh8SS2WqZa/DvK9OYr1GxORuLK83uy3/NwFIP+rjZxSTb9G1HuTk0vRKel
xdLIrDL4Jq+XQ3XD7MEIcTYEJhL9VC1QhtB2ww==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2025-05-20T19:08:27Z</mdssi:Value>
        </mdssi:SignatureTime>
      </SignatureProperty>
    </SignatureProperties>
  </Object>
  <Object Id="idOfficeObject">
    <SignatureProperties>
      <SignatureProperty Id="idOfficeV1Details" Target="#idPackageSignature">
        <SignatureInfoV1 xmlns="http://schemas.microsoft.com/office/2006/digsig">
          <SetupID>{66D78FEF-2923-4DDA-B6E5-A52F5B72971D}</SetupID>
          <SignatureText>Arnold Benítez</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2025-05-20T19:08:27Z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g1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dW0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9P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P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BYj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VndoRbqF1fbFMWuu60CfNMktB4oSXspC6501tKLTVdg=</DigestValue>
    </Reference>
    <Reference Type="http://www.w3.org/2000/09/xmldsig#Object" URI="#idOfficeObject">
      <DigestMethod Algorithm="http://www.w3.org/2001/04/xmlenc#sha256"/>
      <DigestValue>F2icR5oJITF8LrQrxbzv07xBsLO/zsrgDbLUa6fsGVQ=</DigestValue>
    </Reference>
    <Reference Type="http://uri.etsi.org/01903#SignedProperties" URI="#idSignedProperties">
      <Transforms>
        <Transform Algorithm="http://www.w3.org/TR/2001/REC-xml-c14n-20010315"/>
      </Transforms>
      <DigestMethod Algorithm="http://www.w3.org/2001/04/xmlenc#sha256"/>
      <DigestValue>iCXcMa+P9KDkkkR5t2W+vqQdgNooT3i3KjgfYO0X7gM=</DigestValue>
    </Reference>
    <Reference Type="http://www.w3.org/2000/09/xmldsig#Object" URI="#idValidSigLnImg">
      <DigestMethod Algorithm="http://www.w3.org/2001/04/xmlenc#sha256"/>
      <DigestValue>BSWGoRRDg/cPxRbtkE9fmjJpHRt7QszUs+0Pc1LDOYk=</DigestValue>
    </Reference>
    <Reference Type="http://www.w3.org/2000/09/xmldsig#Object" URI="#idInvalidSigLnImg">
      <DigestMethod Algorithm="http://www.w3.org/2001/04/xmlenc#sha256"/>
      <DigestValue>RNeVvOMzrAZvkGMMuqJpPwVUREBj33peC9ZFtdtmS7o=</DigestValue>
    </Reference>
  </SignedInfo>
  <SignatureValue>nTDhQpD72jetSrKIqvKUKZ3UudrXKJtgTgOLJl+S68lN5JbV1xmYYJtK4dNYR8mMdbgc0JwEIsuK
cioxWN6N5kmltd+ixG5iguqBhVuNdbYmG+giZA1jc4rDeO+u/6OBxbAUHE4y6PyIQg8wqqtpy6cM
HHy73QXF2EOJo3TWykwyw+PGPc/uE35A8HYum40vQdQvpSIrfVvtrixFFNnnANtkGAiJoxYOh/8g
q2m1wGbPlXNqRdy+K39q79Mh8ZzWPgHHiCJuLJyfvk8yZSV7mhV9hPz9N0ilcCADKatEtCDPSdNI
tUj3doNQvUDKZJqBxda1RvjPnMm0wvokzzWuCg==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2025-05-20T19:08:39Z</mdssi:Value>
        </mdssi:SignatureTime>
      </SignatureProperty>
    </SignatureProperties>
  </Object>
  <Object Id="idOfficeObject">
    <SignatureProperties>
      <SignatureProperty Id="idOfficeV1Details" Target="#idPackageSignature">
        <SignatureInfoV1 xmlns="http://schemas.microsoft.com/office/2006/digsig">
          <SetupID>{6E94FF46-66F1-46E3-B1A6-4E56EA801210}</SetupID>
          <SignatureText>Arnold Benítez</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2025-05-20T19:08:39Z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g9zPsekBEWi1ooQoAPuIuLmpB/wKyK8EyBuUi+GUczw=</DigestValue>
    </Reference>
    <Reference Type="http://www.w3.org/2000/09/xmldsig#Object" URI="#idOfficeObject">
      <DigestMethod Algorithm="http://www.w3.org/2001/04/xmlenc#sha256"/>
      <DigestValue>2/p3x0o5mmd2pmBYXre+CZ8HgjS+yXRk6Ze5PtdPFDc=</DigestValue>
    </Reference>
    <Reference Type="http://uri.etsi.org/01903#SignedProperties" URI="#idSignedProperties">
      <Transforms>
        <Transform Algorithm="http://www.w3.org/TR/2001/REC-xml-c14n-20010315"/>
      </Transforms>
      <DigestMethod Algorithm="http://www.w3.org/2001/04/xmlenc#sha256"/>
      <DigestValue>6voeOcerjFu7ki5x+nAkdyRbnLO+KjRtgxRcNYPCbuo=</DigestValue>
    </Reference>
    <Reference Type="http://www.w3.org/2000/09/xmldsig#Object" URI="#idValidSigLnImg">
      <DigestMethod Algorithm="http://www.w3.org/2001/04/xmlenc#sha256"/>
      <DigestValue>wo+aNArPualIbY72aGdQjozHpU2Y6J74easw8GBkhjQ=</DigestValue>
    </Reference>
    <Reference Type="http://www.w3.org/2000/09/xmldsig#Object" URI="#idInvalidSigLnImg">
      <DigestMethod Algorithm="http://www.w3.org/2001/04/xmlenc#sha256"/>
      <DigestValue>mmpXvUt5ARyUbdZpeT8XjWB6pL0v2KzcANz2k5RUlFE=</DigestValue>
    </Reference>
  </SignedInfo>
  <SignatureValue>Mj4+tL25YQiSBvQ5Hc4AN3/FfXHPZ+WYG5Wy0+eNGiyKygmorXi4gHt0VhyqJ7f31Z1QFKK3/3/Q
uLNas+PNmHIb3muALrMLDHtClvsunKKVL9rTaPnG0jOtg6n9XwAgkYsY9WfT29zsLw5KA2XhPxt2
lQIJKUTCxdZM8qPzvRHWaVGwXE7vIN7a8MyQUdTFWFWqIfcT2ui8dKhA6qqaeo1snt6xRBWB5amr
mMuQ/6xFjCQw0ZJW2alAFbKmTSzMAtCZYUnBOHsSHgKLZIPM7Xne5OCviaNPZomoqzVKjSb3dvhl
YUj2l/K1XZz+1YZnq6tkeBH62B4f+VFTd+eUFg==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2025-05-20T19:08:46Z</mdssi:Value>
        </mdssi:SignatureTime>
      </SignatureProperty>
    </SignatureProperties>
  </Object>
  <Object Id="idOfficeObject">
    <SignatureProperties>
      <SignatureProperty Id="idOfficeV1Details" Target="#idPackageSignature">
        <SignatureInfoV1 xmlns="http://schemas.microsoft.com/office/2006/digsig">
          <SetupID>{CE5961F9-4075-4343-8435-51F73F8AE9DD}</SetupID>
          <SignatureText>Arnold Benítez</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2025-05-20T19:08:46Z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Y8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PC8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P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VIMb7Dd2cu4mdmJYihHYCmOh2z4TncG0xJ2rNiIf0rI=</DigestValue>
    </Reference>
    <Reference Type="http://www.w3.org/2000/09/xmldsig#Object" URI="#idOfficeObject">
      <DigestMethod Algorithm="http://www.w3.org/2001/04/xmlenc#sha256"/>
      <DigestValue>kODEMJsErHn+GgQq5EKK6VqEokjc8fXxC+4VHULVCRo=</DigestValue>
    </Reference>
    <Reference Type="http://uri.etsi.org/01903#SignedProperties" URI="#idSignedProperties">
      <Transforms>
        <Transform Algorithm="http://www.w3.org/TR/2001/REC-xml-c14n-20010315"/>
      </Transforms>
      <DigestMethod Algorithm="http://www.w3.org/2001/04/xmlenc#sha256"/>
      <DigestValue>a/UH2Wpx6WC7Ozns4ClGM8Q2qAGDUcnEhbka0FWUP5o=</DigestValue>
    </Reference>
    <Reference Type="http://www.w3.org/2000/09/xmldsig#Object" URI="#idValidSigLnImg">
      <DigestMethod Algorithm="http://www.w3.org/2001/04/xmlenc#sha256"/>
      <DigestValue>raIiL/QG55Q2CYQfWXNQDKFO8O0EEs6wSX0aAzMj6Qo=</DigestValue>
    </Reference>
    <Reference Type="http://www.w3.org/2000/09/xmldsig#Object" URI="#idInvalidSigLnImg">
      <DigestMethod Algorithm="http://www.w3.org/2001/04/xmlenc#sha256"/>
      <DigestValue>n5y7KRuj3nPu5QF2y/GBkecODc63Og3A4Noeq2k9V7Y=</DigestValue>
    </Reference>
  </SignedInfo>
  <SignatureValue>UF7BwVlfmq26SKBQRmUy61MOdVi03SQwifLE75z/AdQailKdLNv6TbcNtmvTZ0JoSjbhb4LJ+xCj
CzmZYgLKFGQ+e7hrPN0ackVA/zwC/a3/UT7V0bzcqvl0U5t6PTxkPQ4HF8Azriy8qr488nIn5GP0
ygvKyMyIlew9C/hiL+zVJKHhwlmKosyf7sD1jUGp0RteUuwQ1Dh2ROVnL5xTFAT92GOeKiQoqgX2
2yvrCAUy4RNXZ9n937WloVw4nPTwIGjjFZBaAPCN0S+97rDMfmY5PplP9UmIlNikdFCPVFv7uypn
3wvHSP1b95SAWiT57KM8Shm++FeNdndC6S8Yfg==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2025-05-20T19:08:54Z</mdssi:Value>
        </mdssi:SignatureTime>
      </SignatureProperty>
    </SignatureProperties>
  </Object>
  <Object Id="idOfficeObject">
    <SignatureProperties>
      <SignatureProperty Id="idOfficeV1Details" Target="#idPackageSignature">
        <SignatureInfoV1 xmlns="http://schemas.microsoft.com/office/2006/digsig">
          <SetupID>{6C2C3D9F-86F0-425D-A057-CAB1162B954D}</SetupID>
          <SignatureText>Arnold Benítez</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2025-05-20T19:08:54Z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B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DY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Ng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GJZ4HehQwHtfuntmhMO8C9xJ9z7CPDhGjq24IVv49Es=</DigestValue>
    </Reference>
    <Reference Type="http://www.w3.org/2000/09/xmldsig#Object" URI="#idOfficeObject">
      <DigestMethod Algorithm="http://www.w3.org/2001/04/xmlenc#sha256"/>
      <DigestValue>THw5Wlp8qiNlDxvoJdw6MF5sb13UsYXEeTpIC2el9dg=</DigestValue>
    </Reference>
    <Reference Type="http://uri.etsi.org/01903#SignedProperties" URI="#idSignedProperties">
      <Transforms>
        <Transform Algorithm="http://www.w3.org/TR/2001/REC-xml-c14n-20010315"/>
      </Transforms>
      <DigestMethod Algorithm="http://www.w3.org/2001/04/xmlenc#sha256"/>
      <DigestValue>TOGu6P42eR3s02h37jPPCLiYtwpdMzMy0lVF8XoIkVM=</DigestValue>
    </Reference>
    <Reference Type="http://www.w3.org/2000/09/xmldsig#Object" URI="#idValidSigLnImg">
      <DigestMethod Algorithm="http://www.w3.org/2001/04/xmlenc#sha256"/>
      <DigestValue>riwB+S6DqMDrh4zFFPufL6n8FxJSeQ0++CFR/mSbC58=</DigestValue>
    </Reference>
    <Reference Type="http://www.w3.org/2000/09/xmldsig#Object" URI="#idInvalidSigLnImg">
      <DigestMethod Algorithm="http://www.w3.org/2001/04/xmlenc#sha256"/>
      <DigestValue>h8fVrvS/nz0hYus71bSN4OvZeWAJSRdfksEwd9pLiI8=</DigestValue>
    </Reference>
  </SignedInfo>
  <SignatureValue>rWx38AK7rcUSLb5Wdg415HV/FoIMtocEbcqUNSRwnv2NVpK3gQBs4wf6pLN8JJxlV0CdSCfGAscx
a4iyofRVgHLOHH0DKZO+Zcv10dZoFQx3fKbeTvsK2CPUlQGmTmfV3OutYYWDp/2BGUVvWgc/QIJB
nfmvMsjJu75cx5V3UUguJzj+WhimqVOVlU9eWCaFB+PMHBiPSI0PF4AU1m/tS/oQqg6w3uMtnhvj
1+MG3FQuuhuphW3V7EjBHSlDVbqz0oZHl9UZyli5Z13ruen0WSwFYdLcFYuMRBA3ibna/9zF8GBc
orp6mLvYE5kb1Wor66XEsIcomouJ6fckVtDV/Q==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2025-05-20T19:09:01Z</mdssi:Value>
        </mdssi:SignatureTime>
      </SignatureProperty>
    </SignatureProperties>
  </Object>
  <Object Id="idOfficeObject">
    <SignatureProperties>
      <SignatureProperty Id="idOfficeV1Details" Target="#idPackageSignature">
        <SignatureInfoV1 xmlns="http://schemas.microsoft.com/office/2006/digsig">
          <SetupID>{BDCF9078-BE14-4E6B-9CD1-25BB6C84BDC9}</SetupID>
          <SignatureText>Arnold Benítez</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2025-05-20T19:09:01Z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MQ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z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y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q1HGKYlbcNYDZVw2l7io6/lszH6ayJ+uUHvkhVeBZwM=</DigestValue>
    </Reference>
    <Reference Type="http://www.w3.org/2000/09/xmldsig#Object" URI="#idOfficeObject">
      <DigestMethod Algorithm="http://www.w3.org/2001/04/xmlenc#sha256"/>
      <DigestValue>inqDqrWRxfWhSDgw9Q/M97hBlntDqsgYvTBM8gB7jjc=</DigestValue>
    </Reference>
    <Reference Type="http://uri.etsi.org/01903#SignedProperties" URI="#idSignedProperties">
      <Transforms>
        <Transform Algorithm="http://www.w3.org/TR/2001/REC-xml-c14n-20010315"/>
      </Transforms>
      <DigestMethod Algorithm="http://www.w3.org/2001/04/xmlenc#sha256"/>
      <DigestValue>mCOKAH4fj+IEOAB8lQvPZrOTdEnBjJmWod0ktoVt4jw=</DigestValue>
    </Reference>
    <Reference Type="http://www.w3.org/2000/09/xmldsig#Object" URI="#idValidSigLnImg">
      <DigestMethod Algorithm="http://www.w3.org/2001/04/xmlenc#sha256"/>
      <DigestValue>rxEulW4aFqPAGf4NN2RbfK6lkUqrXjCqt24+I3G24nI=</DigestValue>
    </Reference>
    <Reference Type="http://www.w3.org/2000/09/xmldsig#Object" URI="#idInvalidSigLnImg">
      <DigestMethod Algorithm="http://www.w3.org/2001/04/xmlenc#sha256"/>
      <DigestValue>H+u01SB/EDyqqP0zjtqUIX4hgDIH7ArLJzzwYSDUw8I=</DigestValue>
    </Reference>
  </SignedInfo>
  <SignatureValue>MzbDsqcyjz+B45EbWAb7cLHW4Ws7qE/B2IvWpjCTixR01P/IW0AWKF1halUp8jp27OGvfU/n+yck
z78wvnsciQcQqTkJQYmPEYBX4INUyWfRYBWTc8BkmZJYDZG5n9U997ctQnf9az2IakSKEBckjOWv
um/9hiwcfnPdO6+jdgmheZLYehzCt3QBNd5DvNSUoTlIji2ngrTuwO5hBhk2rgOOQBWF8mr4XC66
mzw4pZvnrsJhnxl7ND8gGpPQ9bTvjB6U7FmmAvL+T/bHTBvmNpJfa+FJj36QAUb0CDhJvlRNZqbl
EaUTP9fSwNDlGeV+QslJ3xd/IO3Re+5tO25dmA==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2025-05-20T19:09:13Z</mdssi:Value>
        </mdssi:SignatureTime>
      </SignatureProperty>
    </SignatureProperties>
  </Object>
  <Object Id="idOfficeObject">
    <SignatureProperties>
      <SignatureProperty Id="idOfficeV1Details" Target="#idPackageSignature">
        <SignatureInfoV1 xmlns="http://schemas.microsoft.com/office/2006/digsig">
          <SetupID>{436EB625-BC5B-4E2D-B71C-378CC4BC0347}</SetupID>
          <SignatureText>Arnold Benítez</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2025-05-20T19:09:13Z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B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Lz4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9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xN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zfzQxhMwvHNePmfluUkD4OVgtLoX8s9MXzQVjWIVmVY=</DigestValue>
    </Reference>
    <Reference Type="http://www.w3.org/2000/09/xmldsig#Object" URI="#idOfficeObject">
      <DigestMethod Algorithm="http://www.w3.org/2001/04/xmlenc#sha256"/>
      <DigestValue>wMqqwflBmPv/+cfLjaQqRnl9/Hh0E8voJh/rK8Juppg=</DigestValue>
    </Reference>
    <Reference Type="http://uri.etsi.org/01903#SignedProperties" URI="#idSignedProperties">
      <Transforms>
        <Transform Algorithm="http://www.w3.org/TR/2001/REC-xml-c14n-20010315"/>
      </Transforms>
      <DigestMethod Algorithm="http://www.w3.org/2001/04/xmlenc#sha256"/>
      <DigestValue>JPSA37ZsfKmdojKCE0diGKgGJHJESHPyjXH/FrhhxAM=</DigestValue>
    </Reference>
    <Reference Type="http://www.w3.org/2000/09/xmldsig#Object" URI="#idValidSigLnImg">
      <DigestMethod Algorithm="http://www.w3.org/2001/04/xmlenc#sha256"/>
      <DigestValue>VpdoRGuArioErqRU6rID0LBu107rTjY/3YaMSzcgxNg=</DigestValue>
    </Reference>
    <Reference Type="http://www.w3.org/2000/09/xmldsig#Object" URI="#idInvalidSigLnImg">
      <DigestMethod Algorithm="http://www.w3.org/2001/04/xmlenc#sha256"/>
      <DigestValue>nGDzqHZxR1x4wLkLBCVEZK9+hZujTqBNsxm2mFlGGs8=</DigestValue>
    </Reference>
  </SignedInfo>
  <SignatureValue>o4LIEnxAoQxje1WWwlwsquyFq1iQHZSd4BX/GQn7JGuEPjwe1VkAqRzoGyV4DVZ6HLqIK4i9Qdfw
AsZMzmNuIc9P8CpC/Wh3w1VXKlC8TD7AuKYiU6m1d+7qayGwDwfQCbZwpAmQt3M9xPnjLqzWEvXR
AJ3nqixV7ECUAcRMzBwf+aeXkr+T5rxwws5/zsKZckC75Drqegiwra+qSSwwdgwcgc7EfKX1wlIR
lxwp1ih4COldh9lrWM35mcT/qzNI3uNYXhyMzOiN9ujGv+4bjkxsDpsPuwSKK4QlA/2oc6XY821N
3++C5Bc+lDUT5fG6o+PB6sLzDbAWGbUbO26unQ==</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2025-05-20T19:53:51Z</mdssi:Value>
        </mdssi:SignatureTime>
      </SignatureProperty>
    </SignatureProperties>
  </Object>
  <Object Id="idOfficeObject">
    <SignatureProperties>
      <SignatureProperty Id="idOfficeV1Details" Target="#idPackageSignature">
        <SignatureInfoV1 xmlns="http://schemas.microsoft.com/office/2006/digsig">
          <SetupID>{0E25DBB5-E1E6-41A4-9B24-0B128115C59C}</SetupID>
          <SignatureText>René Ruiz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2025-05-20T19:53:51Z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Dvw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ACE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AQe0lg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4awYAAAADAAAABQAAAAsAAAAHAAAACAAAAAgAAAAEAAAACAAAAAgAAAAFAAAAAwAAAAQAAAAIAAAABwAAAAoAAAAHAAAABAAAAAcAAAAJAAAACAAAAAMAAAAEAAAACAAAAAkAAAADAAAABwAAAAQAAAAJAAAAAwAAAAgAAAAHAAAABAAAAAgAAAAKAAAACQAAAAcAAAAI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t4/TH7IHYtKZKpEb0wGL2+f6/BgSAVI5S1PUN1C+/KU=</DigestValue>
    </Reference>
    <Reference Type="http://www.w3.org/2000/09/xmldsig#Object" URI="#idOfficeObject">
      <DigestMethod Algorithm="http://www.w3.org/2001/04/xmlenc#sha256"/>
      <DigestValue>jynWc+Dsxy1yRBxuPXopGrSeTt57aPV9qv1eQo4zWkI=</DigestValue>
    </Reference>
    <Reference Type="http://uri.etsi.org/01903#SignedProperties" URI="#idSignedProperties">
      <Transforms>
        <Transform Algorithm="http://www.w3.org/TR/2001/REC-xml-c14n-20010315"/>
      </Transforms>
      <DigestMethod Algorithm="http://www.w3.org/2001/04/xmlenc#sha256"/>
      <DigestValue>cjKj4qGrY5w4UOiqB1m38JOEjMc+ESB1QyKFTx0EDXA=</DigestValue>
    </Reference>
    <Reference Type="http://www.w3.org/2000/09/xmldsig#Object" URI="#idValidSigLnImg">
      <DigestMethod Algorithm="http://www.w3.org/2001/04/xmlenc#sha256"/>
      <DigestValue>wBc7SZjkTIQRT4b0+XS5EslKOpsXQKjQQ2wghsI0JpE=</DigestValue>
    </Reference>
    <Reference Type="http://www.w3.org/2000/09/xmldsig#Object" URI="#idInvalidSigLnImg">
      <DigestMethod Algorithm="http://www.w3.org/2001/04/xmlenc#sha256"/>
      <DigestValue>fD+bL0VrqxM1HNWRyNmQHfuMFYtc/B4S+ecWSnj4V6s=</DigestValue>
    </Reference>
  </SignedInfo>
  <SignatureValue>bhYRFcsrHeEfUeAxVg6LUO+SvbIeseLjwoffk/F+QTwn26f+bLvk0p8ToopuLwe3P5n2HbNFwHd/
XMhx0DK6p9lNuDY8UvlVMR7U8dKibBqMVrmQ3ywAEtMuBahleYF7u+kbJIbYYyhE8HGzG898XBmo
3++CKE+U9nzGtg3A54czucBb488RDJl95fT/bSIycBCbI96ZkCJAtY48X0euXZfmlU3r6Ep5tRGu
QYTQS5l52rHaBjzCG2ReqMHiJ4m0d6iN8B9/XrfBcC97RfvzY8cQ93Pl7/G4YG+k+5YZ6aN5iaAy
QYcDkanVmDMm+NmpZfifjPjEL2R9+WzduzyhfQ==</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2025-05-20T19:54:18Z</mdssi:Value>
        </mdssi:SignatureTime>
      </SignatureProperty>
    </SignatureProperties>
  </Object>
  <Object Id="idOfficeObject">
    <SignatureProperties>
      <SignatureProperty Id="idOfficeV1Details" Target="#idPackageSignature">
        <SignatureInfoV1 xmlns="http://schemas.microsoft.com/office/2006/digsig">
          <SetupID>{E9B56E8C-6F88-4539-9E19-E5874E698EAB}</SetupID>
          <SignatureText>René Ruiz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2025-05-20T19:54:18Z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Bp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mP2NS6QjxBqBcyuOgyuXaHGLA92W8UtR6Nkzm8+0JCA=</DigestValue>
    </Reference>
    <Reference Type="http://www.w3.org/2000/09/xmldsig#Object" URI="#idOfficeObject">
      <DigestMethod Algorithm="http://www.w3.org/2001/04/xmlenc#sha256"/>
      <DigestValue>gpB7sqbiypXY2QLZixq26WNRNcKvcthuPij8ArZo3zE=</DigestValue>
    </Reference>
    <Reference Type="http://uri.etsi.org/01903#SignedProperties" URI="#idSignedProperties">
      <Transforms>
        <Transform Algorithm="http://www.w3.org/TR/2001/REC-xml-c14n-20010315"/>
      </Transforms>
      <DigestMethod Algorithm="http://www.w3.org/2001/04/xmlenc#sha256"/>
      <DigestValue>pPBy4xUffqfYQ4LZEiu1xjG4traIeSgwiEbm50HaE+g=</DigestValue>
    </Reference>
    <Reference Type="http://www.w3.org/2000/09/xmldsig#Object" URI="#idValidSigLnImg">
      <DigestMethod Algorithm="http://www.w3.org/2001/04/xmlenc#sha256"/>
      <DigestValue>wBc7SZjkTIQRT4b0+XS5EslKOpsXQKjQQ2wghsI0JpE=</DigestValue>
    </Reference>
    <Reference Type="http://www.w3.org/2000/09/xmldsig#Object" URI="#idInvalidSigLnImg">
      <DigestMethod Algorithm="http://www.w3.org/2001/04/xmlenc#sha256"/>
      <DigestValue>fD+bL0VrqxM1HNWRyNmQHfuMFYtc/B4S+ecWSnj4V6s=</DigestValue>
    </Reference>
  </SignedInfo>
  <SignatureValue>DyN5xQ/7EQ9QU376nZg7HA1VOzhiryIXjxAIf9dkzNJ65RAvdN+esjHbsIqjxeHjsN1JuK16MT3X
cPj7xBll2bXPUOBAYGrWpqqeWznt+Y+j69zEP8O5psIGhhQ8+1DuO9AdWpbvpIsJk6svNDmaopnj
3IMiRMtx4J9kInytVvFYRuabyW1PatWge8pEqaPbywHqFniq7/d57r+gIoyxbX0fxwtWAtKRv4T0
09lhY+1QIKIpyx2cnKP7F2yWqhw+pGNGLUp03N+ME1gNT9Ne9Op6ZT7tqnELJzfiymCJtRAdh/6o
+u2u3xrbth0VnAcSmF+NnEcL7g6OdEWMp9rBsA==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2025-05-20T19:54:32Z</mdssi:Value>
        </mdssi:SignatureTime>
      </SignatureProperty>
    </SignatureProperties>
  </Object>
  <Object Id="idOfficeObject">
    <SignatureProperties>
      <SignatureProperty Id="idOfficeV1Details" Target="#idPackageSignature">
        <SignatureInfoV1 xmlns="http://schemas.microsoft.com/office/2006/digsig">
          <SetupID>{5B042037-C7D5-4962-903A-20976F251F8D}</SetupID>
          <SignatureText>René Ruiz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2025-05-20T19:54:32Z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Bp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7EFKGRQ96tzcVRzw26Hejt5vd2HfA0KTshL5ty8Hk7Q=</DigestValue>
    </Reference>
    <Reference Type="http://www.w3.org/2000/09/xmldsig#Object" URI="#idOfficeObject">
      <DigestMethod Algorithm="http://www.w3.org/2001/04/xmlenc#sha256"/>
      <DigestValue>MMWqQAHU7kO1Zm8Js+EPu43P61mlLax2BmGGEGKkxpY=</DigestValue>
    </Reference>
    <Reference Type="http://uri.etsi.org/01903#SignedProperties" URI="#idSignedProperties">
      <Transforms>
        <Transform Algorithm="http://www.w3.org/TR/2001/REC-xml-c14n-20010315"/>
      </Transforms>
      <DigestMethod Algorithm="http://www.w3.org/2001/04/xmlenc#sha256"/>
      <DigestValue>N/CVWYjrcbaO3pTtnYGgaE/7Ouc3+N6KGIGx98m9+Gg=</DigestValue>
    </Reference>
    <Reference Type="http://www.w3.org/2000/09/xmldsig#Object" URI="#idValidSigLnImg">
      <DigestMethod Algorithm="http://www.w3.org/2001/04/xmlenc#sha256"/>
      <DigestValue>wBc7SZjkTIQRT4b0+XS5EslKOpsXQKjQQ2wghsI0JpE=</DigestValue>
    </Reference>
    <Reference Type="http://www.w3.org/2000/09/xmldsig#Object" URI="#idInvalidSigLnImg">
      <DigestMethod Algorithm="http://www.w3.org/2001/04/xmlenc#sha256"/>
      <DigestValue>fD+bL0VrqxM1HNWRyNmQHfuMFYtc/B4S+ecWSnj4V6s=</DigestValue>
    </Reference>
  </SignedInfo>
  <SignatureValue>wuhuG0JAPxOtbQRRUrsv+XawVcHZGK4CLWaxG8a+/0xQ8z4S0TIsSLOZR6YMyW6YA3OpMtv5+e9r
iBU5nSem5UyzGYfhsY9uOcBUlKPR4R9oe22tRZPlGFlfepCXwbFymJCaoFeyp8hc8y2AH7TA9cqm
+LM5K/m+Rl8lz8rqCZ5Navo4NNgXrfES9eWWshF6TYrWscPt3VS1wIb2aWJcqbhSySUj4HBsqFLX
qBkW7QqDGnF/mt0Ba6bIX95zlxhKzGZ9WElK7r2UBxEbvsDchf7lfJMpovRWXyHW+zNnnCmgSG0E
N3vHnrmSO44Nom1u+FA94wQDTW8lX2n2miCwmA==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2025-05-20T19:54:49Z</mdssi:Value>
        </mdssi:SignatureTime>
      </SignatureProperty>
    </SignatureProperties>
  </Object>
  <Object Id="idOfficeObject">
    <SignatureProperties>
      <SignatureProperty Id="idOfficeV1Details" Target="#idPackageSignature">
        <SignatureInfoV1 xmlns="http://schemas.microsoft.com/office/2006/digsig">
          <SetupID>{BFE0E12B-1B27-444D-B891-F6A7066F0B85}</SetupID>
          <SignatureText>René Ruiz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2025-05-20T19:54:49Z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Bp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PdNvCAwc0xwbrGPK5X8CMkI+1P+9xfOU+aI7lsFFiuw=</DigestValue>
    </Reference>
    <Reference Type="http://www.w3.org/2000/09/xmldsig#Object" URI="#idOfficeObject">
      <DigestMethod Algorithm="http://www.w3.org/2001/04/xmlenc#sha256"/>
      <DigestValue>qNakJAqqw3tcM/pmalFtQC4tvMrg3edD3hR1rZSjsm4=</DigestValue>
    </Reference>
    <Reference Type="http://uri.etsi.org/01903#SignedProperties" URI="#idSignedProperties">
      <Transforms>
        <Transform Algorithm="http://www.w3.org/TR/2001/REC-xml-c14n-20010315"/>
      </Transforms>
      <DigestMethod Algorithm="http://www.w3.org/2001/04/xmlenc#sha256"/>
      <DigestValue>SA6CEjsYxzQLr0fqxtKA1GJb1nyQ+/ROq7V/qpHu9CY=</DigestValue>
    </Reference>
    <Reference Type="http://www.w3.org/2000/09/xmldsig#Object" URI="#idValidSigLnImg">
      <DigestMethod Algorithm="http://www.w3.org/2001/04/xmlenc#sha256"/>
      <DigestValue>wBc7SZjkTIQRT4b0+XS5EslKOpsXQKjQQ2wghsI0JpE=</DigestValue>
    </Reference>
    <Reference Type="http://www.w3.org/2000/09/xmldsig#Object" URI="#idInvalidSigLnImg">
      <DigestMethod Algorithm="http://www.w3.org/2001/04/xmlenc#sha256"/>
      <DigestValue>fD+bL0VrqxM1HNWRyNmQHfuMFYtc/B4S+ecWSnj4V6s=</DigestValue>
    </Reference>
  </SignedInfo>
  <SignatureValue>py0kdKLQoZZdGBqewnS58pDuo2yaDyhdsElvviTcucI7wj5QuaY5hYmMXpSgLD6O1GutiggTFLas
4xphSozqOQQyrGy6ax/DS4Zb0a/lesB13rwE5EOSW8XdNTcUTrWniPqY2yKXz3HH8U1SVAKK8TU3
JmS9vwL/FQWFr4U0Ln37jjsOZgK8gSj5WgFZfO3KHhpwpYuoT1utpd2OT5wX0auBXbNcTdGaOwSn
63oat1ZbvZAvwHS5rx1uNZniFIOPeFfAJMZDhsJvwThIL41bbhol6FCjh7v005buaJ+0B9e2Mdxd
4TmPwCUloaj4S/Yva/3gBtn0aiJtY+TqV0LLaQ==</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2025-05-20T19:55:05Z</mdssi:Value>
        </mdssi:SignatureTime>
      </SignatureProperty>
    </SignatureProperties>
  </Object>
  <Object Id="idOfficeObject">
    <SignatureProperties>
      <SignatureProperty Id="idOfficeV1Details" Target="#idPackageSignature">
        <SignatureInfoV1 xmlns="http://schemas.microsoft.com/office/2006/digsig">
          <SetupID>{A7DC93C2-A103-489F-97AB-B8CF3DD8FED3}</SetupID>
          <SignatureText>René Ruiz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2025-05-20T19:55:05Z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Bp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PcqLkjtUYFiWA1PSs6NWAY07ngryxXoC5aPOo1eKMAk=</DigestValue>
    </Reference>
    <Reference Type="http://www.w3.org/2000/09/xmldsig#Object" URI="#idOfficeObject">
      <DigestMethod Algorithm="http://www.w3.org/2001/04/xmlenc#sha256"/>
      <DigestValue>U7KLMV0SywrV5/nvdEvz20OuhWkQ32FDdQK9HdghcUs=</DigestValue>
    </Reference>
    <Reference Type="http://uri.etsi.org/01903#SignedProperties" URI="#idSignedProperties">
      <Transforms>
        <Transform Algorithm="http://www.w3.org/TR/2001/REC-xml-c14n-20010315"/>
      </Transforms>
      <DigestMethod Algorithm="http://www.w3.org/2001/04/xmlenc#sha256"/>
      <DigestValue>zk3FPI8u2w5vd+wEbX4tZmzsaHlaN/LvyZtRugGlYek=</DigestValue>
    </Reference>
    <Reference Type="http://www.w3.org/2000/09/xmldsig#Object" URI="#idValidSigLnImg">
      <DigestMethod Algorithm="http://www.w3.org/2001/04/xmlenc#sha256"/>
      <DigestValue>wBc7SZjkTIQRT4b0+XS5EslKOpsXQKjQQ2wghsI0JpE=</DigestValue>
    </Reference>
    <Reference Type="http://www.w3.org/2000/09/xmldsig#Object" URI="#idInvalidSigLnImg">
      <DigestMethod Algorithm="http://www.w3.org/2001/04/xmlenc#sha256"/>
      <DigestValue>fD+bL0VrqxM1HNWRyNmQHfuMFYtc/B4S+ecWSnj4V6s=</DigestValue>
    </Reference>
  </SignedInfo>
  <SignatureValue>AU/ACxfnWhRVTcuy2mAxPix7Ab9DlHxuQacJohw/AX5AvHYYKcQvNlG2jNdsdLUTxa36jFv+nOJG
34ZTc2+MDMtv/MOJsjDw2iroUklxqdn7/t19HwYwP1cl/qar3KAH+Bi5VH3oh53VdpxC/MsipoQF
8zfbA+Mkjxv/PAZ5S90HzHXiroHDzoEM+MSZGJLqy+F2q+ENcXmZfAAYjFadzo/Re6zpZPv/f2t2
KCIGntsmcFWf6kHpy8FFOiOC4Y0LkW1XcVpH6CtXCtVM/irKqeyNOCnxy+cpqYtL6Xk7y7ElBuR8
FzCAWfbHDsyGueR9QjIUhDPCgIgPxGJg1PqA7g==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2025-05-20T19:55:25Z</mdssi:Value>
        </mdssi:SignatureTime>
      </SignatureProperty>
    </SignatureProperties>
  </Object>
  <Object Id="idOfficeObject">
    <SignatureProperties>
      <SignatureProperty Id="idOfficeV1Details" Target="#idPackageSignature">
        <SignatureInfoV1 xmlns="http://schemas.microsoft.com/office/2006/digsig">
          <SetupID>{D928EE36-D42E-456F-A4FC-48CA4BDB8DD1}</SetupID>
          <SignatureText>René Ruiz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2025-05-20T19:55:25Z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w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a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Bp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JMJ0MaWWZnIU7boxvHnK5TBTqjAuPtIKlc+a/fAJGHc=</DigestValue>
    </Reference>
    <Reference Type="http://www.w3.org/2000/09/xmldsig#Object" URI="#idOfficeObject">
      <DigestMethod Algorithm="http://www.w3.org/2001/04/xmlenc#sha256"/>
      <DigestValue>BmvYEYZTV7wU07ev1eO5Fe/qvresKS+R4O9xpRjfMmI=</DigestValue>
    </Reference>
    <Reference Type="http://uri.etsi.org/01903#SignedProperties" URI="#idSignedProperties">
      <Transforms>
        <Transform Algorithm="http://www.w3.org/TR/2001/REC-xml-c14n-20010315"/>
      </Transforms>
      <DigestMethod Algorithm="http://www.w3.org/2001/04/xmlenc#sha256"/>
      <DigestValue>c3Mh853NcmCfTQlkvcYhALJ/v+POKvu6/ZZ0JTyDKiA=</DigestValue>
    </Reference>
    <Reference Type="http://www.w3.org/2000/09/xmldsig#Object" URI="#idValidSigLnImg">
      <DigestMethod Algorithm="http://www.w3.org/2001/04/xmlenc#sha256"/>
      <DigestValue>lT2rtTX/31oRToMddm/5n4aopz+JGmrUvOFNZrZqBkw=</DigestValue>
    </Reference>
    <Reference Type="http://www.w3.org/2000/09/xmldsig#Object" URI="#idInvalidSigLnImg">
      <DigestMethod Algorithm="http://www.w3.org/2001/04/xmlenc#sha256"/>
      <DigestValue>yYvKNEkabSDtSbm7+ygeIVlxYl6f154IMJFrAmvA95w=</DigestValue>
    </Reference>
  </SignedInfo>
  <SignatureValue>aWtDsei544Ul0RwzpM1Q/vVTz4Qgl/Xu0fu/Ej/FWSfCkRIRYz/tyBcEijli38wVX9YU1MJFegdr
loHzEuEwa9tM3v03uDYpgN+5eSw177IcrqBLdCqnoHspj0qNuiqIFLbF6xrkMMPl8Y9WtblRToIk
njifR3W2UNyXbFrTi9fmPjSV5AycF7kXxwDc5D3dsNJ8av+mjzeX0vM5oCfx23X6jmdEtP1mIbSL
GAnNRYBpXrj93C+wUa22IkBSfvLGhNv8rcJ54wLUvabQHl8LnMb+6gwE5fo0DwRHysODLqGo4wO+
DcgLhsQUUfidToHNBICfGA3lEkNNMk472AJr5g==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2025-05-21T11:29:14Z</mdssi:Value>
        </mdssi:SignatureTime>
      </SignatureProperty>
    </SignatureProperties>
  </Object>
  <Object Id="idOfficeObject">
    <SignatureProperties>
      <SignatureProperty Id="idOfficeV1Details" Target="#idPackageSignature">
        <SignatureInfoV1 xmlns="http://schemas.microsoft.com/office/2006/digsig">
          <SetupID>{5EA75B3A-EBDB-432E-9369-79340746F030}</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2025-05-21T11:29:14Z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x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QpHOZHCN/LBQKCCZqzy5wVynizvn3qtdKU8UFdn5cYQ=</DigestValue>
    </Reference>
    <Reference Type="http://www.w3.org/2000/09/xmldsig#Object" URI="#idOfficeObject">
      <DigestMethod Algorithm="http://www.w3.org/2001/04/xmlenc#sha256"/>
      <DigestValue>DOhYMyWY6G/L981Qb5oTHA7ZaMATpTTKcsreCtRw9Eo=</DigestValue>
    </Reference>
    <Reference Type="http://uri.etsi.org/01903#SignedProperties" URI="#idSignedProperties">
      <Transforms>
        <Transform Algorithm="http://www.w3.org/TR/2001/REC-xml-c14n-20010315"/>
      </Transforms>
      <DigestMethod Algorithm="http://www.w3.org/2001/04/xmlenc#sha256"/>
      <DigestValue>ummmb/UBcqGm1CKXzTIPncQvvmyBGuJuCC+jJbHLuf4=</DigestValue>
    </Reference>
    <Reference Type="http://www.w3.org/2000/09/xmldsig#Object" URI="#idValidSigLnImg">
      <DigestMethod Algorithm="http://www.w3.org/2001/04/xmlenc#sha256"/>
      <DigestValue>lT2rtTX/31oRToMddm/5n4aopz+JGmrUvOFNZrZqBkw=</DigestValue>
    </Reference>
    <Reference Type="http://www.w3.org/2000/09/xmldsig#Object" URI="#idInvalidSigLnImg">
      <DigestMethod Algorithm="http://www.w3.org/2001/04/xmlenc#sha256"/>
      <DigestValue>1fZUwcmg8oGxTpQB/dm4BNh89Ko6hGair7Zr37Qy3s0=</DigestValue>
    </Reference>
  </SignedInfo>
  <SignatureValue>Lyplt3DO/0FbslSpZ8ml+VUIMtGWtJM0LMvOTQfN3rNIXWhkaiu2QXbjxrGidamsEUIJg/yfg5Cu
jKDGqHbxYYHqcujKahDXNpz/TUS/keZJz/vSCdQDK0peiGVj9aEBJ0/XUw6JTZZ0ayDrQxiBqkGd
RbSnjuZDBvuURce81s33svy1El7D5HNZ7wsrjQWW8hE9L7rD1x9nqMjDZ5d83dajWu1codIfveXr
JXLy2++9uos/mHGMqv5k2mAXnh0T0Yj1rvXPRxER9AJl9uicdpcVVRSuDiyDYFkFMvcjUzQm1iCr
hdR/MC1ZkAKPOFIENEzlFeLtnhslHpCntLxzTA==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2025-05-21T11:29:38Z</mdssi:Value>
        </mdssi:SignatureTime>
      </SignatureProperty>
    </SignatureProperties>
  </Object>
  <Object Id="idOfficeObject">
    <SignatureProperties>
      <SignatureProperty Id="idOfficeV1Details" Target="#idPackageSignature">
        <SignatureInfoV1 xmlns="http://schemas.microsoft.com/office/2006/digsig">
          <SetupID>{A273DA0C-EA30-457A-946D-CFD6F7B9C5E3}</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2025-05-21T11:29:38Z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x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v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Fn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LsmTOfFHUKxgcxLlRxelsaDFvMAsX+xTrl5gjuE+WhE=</DigestValue>
    </Reference>
    <Reference Type="http://www.w3.org/2000/09/xmldsig#Object" URI="#idOfficeObject">
      <DigestMethod Algorithm="http://www.w3.org/2001/04/xmlenc#sha256"/>
      <DigestValue>egx07YgWu3JzwEy5zZtpLCj6NfkrUmMB1W8e0VDwZNY=</DigestValue>
    </Reference>
    <Reference Type="http://uri.etsi.org/01903#SignedProperties" URI="#idSignedProperties">
      <Transforms>
        <Transform Algorithm="http://www.w3.org/TR/2001/REC-xml-c14n-20010315"/>
      </Transforms>
      <DigestMethod Algorithm="http://www.w3.org/2001/04/xmlenc#sha256"/>
      <DigestValue>sU9aYlHNOBSufnmB/qLTAyZZyQVlxm9cSl+j71PLKCQ=</DigestValue>
    </Reference>
    <Reference Type="http://www.w3.org/2000/09/xmldsig#Object" URI="#idValidSigLnImg">
      <DigestMethod Algorithm="http://www.w3.org/2001/04/xmlenc#sha256"/>
      <DigestValue>LaStJXr9yrH+/nHTzNOdiZGAJp07djPtEFnoFaIOAqg=</DigestValue>
    </Reference>
    <Reference Type="http://www.w3.org/2000/09/xmldsig#Object" URI="#idInvalidSigLnImg">
      <DigestMethod Algorithm="http://www.w3.org/2001/04/xmlenc#sha256"/>
      <DigestValue>yYvKNEkabSDtSbm7+ygeIVlxYl6f154IMJFrAmvA95w=</DigestValue>
    </Reference>
  </SignedInfo>
  <SignatureValue>MRtTyFWDraQd6TJcODC4K98K52Ee9OLbwf2cWRY06QKxdrYJDApt+wU8D4HbByprLvLQ+0tlP+Cb
ZRuMgmQ4a1bpKkAd+1M94TC9N5SYjaRR03Xd3wvPzxB3c9LxbFdu66CTdRBoQ2HsUTwKRLQIHnMx
6dcesniGHIxdty90ecjdHPDSEkG8VMg0zi1o4Kh/hxQMC7zbbSa2+V6YXtWtTeHWHVpE56vi7Trk
PVzz3Wdf/PFoqN9K2gaqWMuggWjK518D69fg0F/FItMSE7ciT7k/OX5ntLJkdBLjg44ioXV+6C40
IU+01XZNu1Z5v2cCbXQlziQMWZyGuTy9nRrdjg==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2025-05-21T11:29:58Z</mdssi:Value>
        </mdssi:SignatureTime>
      </SignatureProperty>
    </SignatureProperties>
  </Object>
  <Object Id="idOfficeObject">
    <SignatureProperties>
      <SignatureProperty Id="idOfficeV1Details" Target="#idPackageSignature">
        <SignatureInfoV1 xmlns="http://schemas.microsoft.com/office/2006/digsig">
          <SetupID>{08EC763A-F4E1-41F0-BB8B-383847DADCE7}</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2025-05-21T11:29:58Z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xAC8ANQAvADIAMAAyADU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8/InbZ2yU7ArRM0VQcB+BXHY5vb2OIJ4/NfIPWTGNkc=</DigestValue>
    </Reference>
    <Reference Type="http://www.w3.org/2000/09/xmldsig#Object" URI="#idOfficeObject">
      <DigestMethod Algorithm="http://www.w3.org/2001/04/xmlenc#sha256"/>
      <DigestValue>LInrRZKMc8aw97TbCEr0yWoTmnnTAPryJwabSgMrLS4=</DigestValue>
    </Reference>
    <Reference Type="http://uri.etsi.org/01903#SignedProperties" URI="#idSignedProperties">
      <Transforms>
        <Transform Algorithm="http://www.w3.org/TR/2001/REC-xml-c14n-20010315"/>
      </Transforms>
      <DigestMethod Algorithm="http://www.w3.org/2001/04/xmlenc#sha256"/>
      <DigestValue>Q4K9zOy+CvwW7+c3iNgPRVtAZWfUlIVy8saf8MvJuoQ=</DigestValue>
    </Reference>
    <Reference Type="http://www.w3.org/2000/09/xmldsig#Object" URI="#idValidSigLnImg">
      <DigestMethod Algorithm="http://www.w3.org/2001/04/xmlenc#sha256"/>
      <DigestValue>lT2rtTX/31oRToMddm/5n4aopz+JGmrUvOFNZrZqBkw=</DigestValue>
    </Reference>
    <Reference Type="http://www.w3.org/2000/09/xmldsig#Object" URI="#idInvalidSigLnImg">
      <DigestMethod Algorithm="http://www.w3.org/2001/04/xmlenc#sha256"/>
      <DigestValue>yYvKNEkabSDtSbm7+ygeIVlxYl6f154IMJFrAmvA95w=</DigestValue>
    </Reference>
  </SignedInfo>
  <SignatureValue>LBkSYWzDNAYnsmsh0928/Vd8rI7wc5VTfBvLqvWLPJ5yVWOA4zEIx+DlD2v3lSnGI80GdFH8vwiw
xP9krciaEbuzHBu4C9QriLpsi1aIxTl4vS4VbwbbUbhStUTw1Lh8D+gDvXnjZKDgn2ofOOel8mZx
jdkN8XKKi6Y7iiIBA2Ng/wteJXIRKg06RA1ZZHeDum6J+uN8Ujp1ZOMHbVMTBNsMHOCmrbRz8x2J
RUJoqnDH8mwe0N0tqwvNEm0C+U9OxIxv3Wq6MfNgMGjq70p7B85ElXrGSvsZoNeZgVdyI2phy5i8
jPqOZrTIgWyXH7GMhGaeLpw6d/lH0D1tX3wFJw==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2025-05-21T11:30:11Z</mdssi:Value>
        </mdssi:SignatureTime>
      </SignatureProperty>
    </SignatureProperties>
  </Object>
  <Object Id="idOfficeObject">
    <SignatureProperties>
      <SignatureProperty Id="idOfficeV1Details" Target="#idPackageSignature">
        <SignatureInfoV1 xmlns="http://schemas.microsoft.com/office/2006/digsig">
          <SetupID>{A5DE4336-33B3-4903-8499-D6B407EC5025}</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2025-05-21T11:30:11Z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x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Xt+hHVIg6YPn1vjdZRbbtDXvb4cpAoqCArilAhOZogw=</DigestValue>
    </Reference>
    <Reference Type="http://www.w3.org/2000/09/xmldsig#Object" URI="#idOfficeObject">
      <DigestMethod Algorithm="http://www.w3.org/2001/04/xmlenc#sha256"/>
      <DigestValue>iqKoCvSuvJRI2ompOiu0akxsZmlYEJuSKm2eH1lOdGQ=</DigestValue>
    </Reference>
    <Reference Type="http://uri.etsi.org/01903#SignedProperties" URI="#idSignedProperties">
      <Transforms>
        <Transform Algorithm="http://www.w3.org/TR/2001/REC-xml-c14n-20010315"/>
      </Transforms>
      <DigestMethod Algorithm="http://www.w3.org/2001/04/xmlenc#sha256"/>
      <DigestValue>qTPl8hYjzDNhFeP8Xvssn4M0lEzT7f0tuWAFEiO9bm0=</DigestValue>
    </Reference>
    <Reference Type="http://www.w3.org/2000/09/xmldsig#Object" URI="#idValidSigLnImg">
      <DigestMethod Algorithm="http://www.w3.org/2001/04/xmlenc#sha256"/>
      <DigestValue>LaStJXr9yrH+/nHTzNOdiZGAJp07djPtEFnoFaIOAqg=</DigestValue>
    </Reference>
    <Reference Type="http://www.w3.org/2000/09/xmldsig#Object" URI="#idInvalidSigLnImg">
      <DigestMethod Algorithm="http://www.w3.org/2001/04/xmlenc#sha256"/>
      <DigestValue>u4RaHoYN0QB9NJz8BM1WDLW5t/s1vViDAmTMJFsFtPM=</DigestValue>
    </Reference>
  </SignedInfo>
  <SignatureValue>tmrBwRvZlq8RS3REc573qEqeTmG9fleJD6f0JQ11I9QOQ3cHL0T1XeyCBNPri4iNW97YeQb2himt
WXobxYPriqmH8Yw6A62q20mHftF6fFEuKMgKb9dDkfBNdZxzpyRrkGi81bLNVk6ig1tHVOpwDmbR
lTaqtjWx9qzxLWBwNKu444hBsLU3kV8/QPp6qxC/XKtaAdJHC/xu+OVGWNWAvPv1pzDWp1d/KBq7
xewpoQ1foEIreCYA4w3cHclvuaYEgl1j+ATdwSWocVwjUDcNN5X0x3tkFGcqMAxTPWJIR1gbxjfj
GW+sTdyc6IiKlDsLBy9Hz74uz4t/Q556c7nqjA==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2025-05-21T11:30:22Z</mdssi:Value>
        </mdssi:SignatureTime>
      </SignatureProperty>
    </SignatureProperties>
  </Object>
  <Object Id="idOfficeObject">
    <SignatureProperties>
      <SignatureProperty Id="idOfficeV1Details" Target="#idPackageSignature">
        <SignatureInfoV1 xmlns="http://schemas.microsoft.com/office/2006/digsig">
          <SetupID>{A121371E-8B4E-43CC-AD1D-7F08763725CA}</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2025-05-21T11:30:22Z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xAC8ANQAvADIAMAAyADU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WNJ2UKAlJjxm/gJsFxhxRIQ+ZIbGGciCWfhFoN9n96U=</DigestValue>
    </Reference>
    <Reference Type="http://www.w3.org/2000/09/xmldsig#Object" URI="#idOfficeObject">
      <DigestMethod Algorithm="http://www.w3.org/2001/04/xmlenc#sha256"/>
      <DigestValue>RWh3ls6brpV5Ur4tkI5tcbKMKfbR7kKSWD8thfjS7aQ=</DigestValue>
    </Reference>
    <Reference Type="http://uri.etsi.org/01903#SignedProperties" URI="#idSignedProperties">
      <Transforms>
        <Transform Algorithm="http://www.w3.org/TR/2001/REC-xml-c14n-20010315"/>
      </Transforms>
      <DigestMethod Algorithm="http://www.w3.org/2001/04/xmlenc#sha256"/>
      <DigestValue>7FQCuYRF+rTiWQ1zii8JE3qd7UsOOVCJc+KRrmXX34M=</DigestValue>
    </Reference>
    <Reference Type="http://www.w3.org/2000/09/xmldsig#Object" URI="#idValidSigLnImg">
      <DigestMethod Algorithm="http://www.w3.org/2001/04/xmlenc#sha256"/>
      <DigestValue>1184pAY/MXR9KiyvlmIR4zhNGwdtUMN0m1z8rqre4I0=</DigestValue>
    </Reference>
    <Reference Type="http://www.w3.org/2000/09/xmldsig#Object" URI="#idInvalidSigLnImg">
      <DigestMethod Algorithm="http://www.w3.org/2001/04/xmlenc#sha256"/>
      <DigestValue>u4RaHoYN0QB9NJz8BM1WDLW5t/s1vViDAmTMJFsFtPM=</DigestValue>
    </Reference>
  </SignedInfo>
  <SignatureValue>elMr4RwWaOkhu1HE7FtQ/8kRP8p4gxGPHNutXQTZagPgBtVine5eQs/vU5qFR0lrzs5if6FelRX+
ZZGi7YZuKkvY3GK8JCZ0WzPar6IE8UrMPmMr1uCLN9++hALGlrJno3j2kRsWu2X0l2+6i/kyG70S
NA3oeB9N7d0KgwSZr68CC7X7wCXIU7zcdzpWnEk3sYDQXYYOXcqergF4FQbdiiH6E1FXqb9ZMxpO
rQbxRuHNQenvNUKP+mLvzIZ2ZEsYHibcAMDMS+5/KpHXF/jad9M85KQq7srxfm5ctwA43OY4DBX5
tuGmaKes0z83QV1WnPlbo9U/AN9pb/CL5mVNrA==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JlpUtiNrzD4mdCOluHCIIa3XG4sOcge169LEdkoHT/c=</DigestValue>
      </Reference>
      <Reference URI="/xl/comments1.xml?ContentType=application/vnd.openxmlformats-officedocument.spreadsheetml.comments+xml">
        <DigestMethod Algorithm="http://www.w3.org/2001/04/xmlenc#sha256"/>
        <DigestValue>JbiteeVaHHeWfXfm7XtxynufA/8/uXlpcUaBHi0x5Uw=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/A/dzYPpVvBCOleSCvQQYmdzxkHV8ghKfy6GFXnkqO8=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/A/dzYPpVvBCOleSCvQQYmdzxkHV8ghKfy6GFXnkqO8=</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/EDu7hdE3fjAutz7VE0Hk1OYSAVWtQyadvpUwSb/diA=</DigestValue>
      </Reference>
      <Reference URI="/xl/drawings/vmlDrawing1.vml?ContentType=application/vnd.openxmlformats-officedocument.vmlDrawing">
        <DigestMethod Algorithm="http://www.w3.org/2001/04/xmlenc#sha256"/>
        <DigestValue>ZBavmXLVRaDVC2HMGJHbncnWF3xAT7auCJGBWW17ylM=</DigestValue>
      </Reference>
      <Reference URI="/xl/drawings/vmlDrawing2.vml?ContentType=application/vnd.openxmlformats-officedocument.vmlDrawing">
        <DigestMethod Algorithm="http://www.w3.org/2001/04/xmlenc#sha256"/>
        <DigestValue>EcaDx99+H7GYXQAc+k9UvunoH5wZXFloTxTt48Ingo8=</DigestValue>
      </Reference>
      <Reference URI="/xl/drawings/vmlDrawing3.vml?ContentType=application/vnd.openxmlformats-officedocument.vmlDrawing">
        <DigestMethod Algorithm="http://www.w3.org/2001/04/xmlenc#sha256"/>
        <DigestValue>1LBpDXpfZLrbrflH/8kZDzbBhhfZTWt+LGQnYHi0m6w=</DigestValue>
      </Reference>
      <Reference URI="/xl/drawings/vmlDrawing4.vml?ContentType=application/vnd.openxmlformats-officedocument.vmlDrawing">
        <DigestMethod Algorithm="http://www.w3.org/2001/04/xmlenc#sha256"/>
        <DigestValue>7xjDdRlZdJpR6OtExTPg5k24AWGvxDvurVwH17QI9To=</DigestValue>
      </Reference>
      <Reference URI="/xl/drawings/vmlDrawing5.vml?ContentType=application/vnd.openxmlformats-officedocument.vmlDrawing">
        <DigestMethod Algorithm="http://www.w3.org/2001/04/xmlenc#sha256"/>
        <DigestValue>sWWu1cwPosdRiHP0cHIJHy8BrZ4mY+zzqYKKRSECZm8=</DigestValue>
      </Reference>
      <Reference URI="/xl/drawings/vmlDrawing6.vml?ContentType=application/vnd.openxmlformats-officedocument.vmlDrawing">
        <DigestMethod Algorithm="http://www.w3.org/2001/04/xmlenc#sha256"/>
        <DigestValue>36803UxfVljkdZjJUQz7tlg/F6sjLS7BDrcHhbhGtk8=</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XbaDS+c/zlm16zmhqpi5YMZ0LRwxIHJZhMwah3zgLaU=</DigestValue>
      </Reference>
      <Reference URI="/xl/media/image11.emf?ContentType=image/x-emf">
        <DigestMethod Algorithm="http://www.w3.org/2001/04/xmlenc#sha256"/>
        <DigestValue>939q6yj8W5V5mLz3CUOdu8aGHPVieHFJQEqL60dkc6g=</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azFaYxkoJamN9fYFE4ESD/4bChhCw6sFitidTPXYT/U=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5joHc5aTFtFVu5MLqpJORnYgXuGYmrH6z8sDaLGNbTE=</DigestValue>
      </Reference>
      <Reference URI="/xl/media/image8.emf?ContentType=image/x-emf">
        <DigestMethod Algorithm="http://www.w3.org/2001/04/xmlenc#sha256"/>
        <DigestValue>0+PkKyIjbQpKYo6Gs7+5eeJW6AYBHRoE/eUU6QnKxdI=</DigestValue>
      </Reference>
      <Reference URI="/xl/media/image9.emf?ContentType=image/x-emf">
        <DigestMethod Algorithm="http://www.w3.org/2001/04/xmlenc#sha256"/>
        <DigestValue>mRnJ9fKwZsJBEuPGFr8bn2xhUpP5xxmQujle2dvWjxg=</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wcy5JJMUyi5x2e/KoE4XsMk21XU/w90ILNxfZhoHOiM=</DigestValue>
      </Reference>
      <Reference URI="/xl/styles.xml?ContentType=application/vnd.openxmlformats-officedocument.spreadsheetml.styles+xml">
        <DigestMethod Algorithm="http://www.w3.org/2001/04/xmlenc#sha256"/>
        <DigestValue>m49CBiN+/anWvUgbuTJI8ICRgR5UOgJe+8IxQKuwsP0=</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pntjLDhD72+ZzTzlodnTnDDKzvL0ej3yj6tDCn+u8Zc=</DigestValue>
      </Reference>
      <Reference URI="/xl/workbook.xml?ContentType=application/vnd.openxmlformats-officedocument.spreadsheetml.sheet.main+xml">
        <DigestMethod Algorithm="http://www.w3.org/2001/04/xmlenc#sha256"/>
        <DigestValue>lusKMOsXuMZxUu6KQ2aq49FxY3vXmykVUP1nf6yKkks=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KbFiAE9h/QZQJVNMkFwIJIIEvMs/Gq/2Kt1PL2MdjoI=</DigestValue>
      </Reference>
      <Reference URI="/xl/worksheets/sheet2.xml?ContentType=application/vnd.openxmlformats-officedocument.spreadsheetml.worksheet+xml">
        <DigestMethod Algorithm="http://www.w3.org/2001/04/xmlenc#sha256"/>
        <DigestValue>q2Ay27J9PqIYRv8IcsSRV3w/7kO2IGqRzi6t0rbFmA8=</DigestValue>
      </Reference>
      <Reference URI="/xl/worksheets/sheet3.xml?ContentType=application/vnd.openxmlformats-officedocument.spreadsheetml.worksheet+xml">
        <DigestMethod Algorithm="http://www.w3.org/2001/04/xmlenc#sha256"/>
        <DigestValue>WOz0L/cTOsPDY7CVCqEkaD7Stu7KgR1EXr1pmqtnFVw=</DigestValue>
      </Reference>
      <Reference URI="/xl/worksheets/sheet4.xml?ContentType=application/vnd.openxmlformats-officedocument.spreadsheetml.worksheet+xml">
        <DigestMethod Algorithm="http://www.w3.org/2001/04/xmlenc#sha256"/>
        <DigestValue>ljMJT4NGklQTaqmCMSDnQkGq6k59SkXE6owtm1b0rdI=</DigestValue>
      </Reference>
      <Reference URI="/xl/worksheets/sheet5.xml?ContentType=application/vnd.openxmlformats-officedocument.spreadsheetml.worksheet+xml">
        <DigestMethod Algorithm="http://www.w3.org/2001/04/xmlenc#sha256"/>
        <DigestValue>S/9/8zNH36msvSMBq7SaU2Cs+XKR5rAqCuOm7vD0kd0=</DigestValue>
      </Reference>
      <Reference URI="/xl/worksheets/sheet6.xml?ContentType=application/vnd.openxmlformats-officedocument.spreadsheetml.worksheet+xml">
        <DigestMethod Algorithm="http://www.w3.org/2001/04/xmlenc#sha256"/>
        <DigestValue>EBuuL0TwaDqV35GOJva/hQDY83rXhy1bN5+HejQ3VLc=</DigestValue>
      </Reference>
    </Manifest>
    <SignatureProperties>
      <SignatureProperty Id="idSignatureTime" Target="#idPackageSignature">
        <mdssi:SignatureTime xmlns:mdssi="http://schemas.openxmlformats.org/package/2006/digital-signature">
          <mdssi:Format>YYYY-MM-DDThh:mm:ssTZD</mdssi:Format>
          <mdssi:Value>2025-05-21T11:30:32Z</mdssi:Value>
        </mdssi:SignatureTime>
      </SignatureProperty>
    </SignatureProperties>
  </Object>
  <Object Id="idOfficeObject">
    <SignatureProperties>
      <SignatureProperty Id="idOfficeV1Details" Target="#idPackageSignature">
        <SignatureInfoV1 xmlns="http://schemas.microsoft.com/office/2006/digsig">
          <SetupID>{8603F24C-F8AC-4E4E-92D5-728A48CC04B9}</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2025-05-21T11:30:32Z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xAC8ANQAvADIAMAAyADUAYWM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B8E5AB88-78D2-4B5A-A3AE-E11CBE439B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4.xml><?xml version="1.0" encoding="utf-8"?>
<ds:datastoreItem xmlns:ds="http://schemas.openxmlformats.org/officeDocument/2006/customXml" ds:itemID="{4D7D5B2E-F54F-4EC5-B238-48D2AF2F4ED3}">
  <ds:schemaRefs>
    <ds:schemaRef ds:uri="e22f4d1c-4a35-40b6-96d5-1a9c7e49af38"/>
    <ds:schemaRef ds:uri="50cd21ce-157e-4cef-a9e1-719e8f6c805e"/>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www.w3.org/XML/1998/namespace"/>
    <ds:schemaRef ds:uri="http://purl.org/dc/dcmitype/"/>
  </ds:schemaRefs>
</ds:datastoreItem>
</file>

<file path=customXml/itemProps5.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2025-05-20T14:42:53Z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