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C:\Users\sergio.gonzalez\Desktop\EEFF 03.2025\PARA FIRMAS\"/>
    </mc:Choice>
  </mc:AlternateContent>
  <xr:revisionPtr revIDLastSave="0" documentId="13_ncr:201_{558F8147-419A-46BA-874B-6266C2F3EBAA}" xr6:coauthVersionLast="47" xr6:coauthVersionMax="47" xr10:uidLastSave="{00000000-0000-0000-0000-000000000000}"/>
  <bookViews>
    <workbookView xWindow="-108" yWindow="-108" windowWidth="23256" windowHeight="12456" tabRatio="941" activeTab="2" xr2:uid="{00000000-000D-0000-FFFF-FFFF00000000}"/>
  </bookViews>
  <sheets>
    <sheet name="Información general" sheetId="14" r:id="rId1"/>
    <sheet name="Balance General" sheetId="26" r:id="rId2"/>
    <sheet name="Estado de Resultados" sheetId="30" r:id="rId3"/>
    <sheet name="Estado de Flujo de Efectivo" sheetId="19" r:id="rId4"/>
    <sheet name="Estado de Evolución del Patrimo" sheetId="7" r:id="rId5"/>
    <sheet name="Notas a los Estados Financieros" sheetId="9" r:id="rId6"/>
  </sheets>
  <definedNames>
    <definedName name="\a" localSheetId="0">#REF!</definedName>
    <definedName name="\a" localSheetId="5">#REF!</definedName>
    <definedName name="\a">#REF!</definedName>
    <definedName name="_____DAT23" localSheetId="0">#REF!</definedName>
    <definedName name="_____DAT23" localSheetId="5">#REF!</definedName>
    <definedName name="_____DAT23">#REF!</definedName>
    <definedName name="_____DAT24" localSheetId="0">#REF!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4">#REF!</definedName>
    <definedName name="a" localSheetId="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'Balance General'!$A$1:$I$75</definedName>
    <definedName name="_xlnm.Print_Area" localSheetId="4">'Estado de Evolución del Patrimo'!$B$2:$L$36</definedName>
    <definedName name="_xlnm.Print_Area" localSheetId="3">'Estado de Flujo de Efectivo'!$A$1:$D$63</definedName>
    <definedName name="_xlnm.Print_Area" localSheetId="2">'Estado de Resultados'!$A$4:$E$47</definedName>
    <definedName name="_xlnm.Print_Area" localSheetId="5">'Notas a los Estados Financieros'!$A$61:$I$537</definedName>
    <definedName name="Area_de_impresión2" localSheetId="4">#REF!</definedName>
    <definedName name="Area_de_impresión2" localSheetId="0">#REF!</definedName>
    <definedName name="Area_de_impresión2" localSheetId="5">#REF!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4" hidden="1">{#N/A,#N/A,FALSE,"VOL"}</definedName>
    <definedName name="DAFDFAD" localSheetId="3" hidden="1">{#N/A,#N/A,FALSE,"VOL"}</definedName>
    <definedName name="DAFDFAD" localSheetId="2" hidden="1">{#N/A,#N/A,FALSE,"VOL"}</definedName>
    <definedName name="DAFDFAD" localSheetId="0" hidden="1">{#N/A,#N/A,FALSE,"VOL"}</definedName>
    <definedName name="DAFDFAD" localSheetId="5"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4" hidden="1">{#N/A,#N/A,FALSE,"VOL"}</definedName>
    <definedName name="liq" localSheetId="3" hidden="1">{#N/A,#N/A,FALSE,"VOL"}</definedName>
    <definedName name="liq" localSheetId="2" hidden="1">{#N/A,#N/A,FALSE,"VOL"}</definedName>
    <definedName name="liq" localSheetId="0" hidden="1">{#N/A,#N/A,FALSE,"VOL"}</definedName>
    <definedName name="liq" localSheetId="5"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5" hidden="1">#REF!</definedName>
    <definedName name="ngughuiyhuhhhhhhhhhhhhhhhhhh" hidden="1">#REF!</definedName>
    <definedName name="njkhoikh" localSheetId="0" hidden="1">#REF!</definedName>
    <definedName name="njkhoikh" localSheetId="5" hidden="1">#REF!</definedName>
    <definedName name="njkhoikh" hidden="1">#REF!</definedName>
    <definedName name="nmm" localSheetId="1" hidden="1">{#N/A,#N/A,FALSE,"VOL"}</definedName>
    <definedName name="nmm" localSheetId="4" hidden="1">{#N/A,#N/A,FALSE,"VOL"}</definedName>
    <definedName name="nmm" localSheetId="3" hidden="1">{#N/A,#N/A,FALSE,"VOL"}</definedName>
    <definedName name="nmm" localSheetId="2" hidden="1">{#N/A,#N/A,FALSE,"VOL"}</definedName>
    <definedName name="nmm" localSheetId="0" hidden="1">{#N/A,#N/A,FALSE,"VOL"}</definedName>
    <definedName name="nmm" localSheetId="5" hidden="1">{#N/A,#N/A,FALSE,"VOL"}</definedName>
    <definedName name="nmm" hidden="1">{#N/A,#N/A,FALSE,"VOL"}</definedName>
    <definedName name="NO" localSheetId="1" hidden="1">{#N/A,#N/A,FALSE,"VOL"}</definedName>
    <definedName name="NO" localSheetId="4" hidden="1">{#N/A,#N/A,FALSE,"VOL"}</definedName>
    <definedName name="NO" localSheetId="3" hidden="1">{#N/A,#N/A,FALSE,"VOL"}</definedName>
    <definedName name="NO" localSheetId="2" hidden="1">{#N/A,#N/A,FALSE,"VOL"}</definedName>
    <definedName name="NO" localSheetId="0" hidden="1">{#N/A,#N/A,FALSE,"VOL"}</definedName>
    <definedName name="NO" localSheetId="5"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LE_LINK1" localSheetId="5">'Notas a los Estados Financieros'!$B$76</definedName>
    <definedName name="OPPROD" localSheetId="4">#REF!</definedName>
    <definedName name="OPPROD" localSheetId="0">#REF!</definedName>
    <definedName name="OPPROD" localSheetId="5">#REF!</definedName>
    <definedName name="OPPROD">#REF!</definedName>
    <definedName name="opt" localSheetId="0">#REF!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4" hidden="1">{#N/A,#N/A,FALSE,"VOL"}</definedName>
    <definedName name="wrn.Volumen." localSheetId="3" hidden="1">{#N/A,#N/A,FALSE,"VOL"}</definedName>
    <definedName name="wrn.Volumen." localSheetId="2" hidden="1">{#N/A,#N/A,FALSE,"VOL"}</definedName>
    <definedName name="wrn.Volumen." localSheetId="0"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'Estado de Evolución del Patrimo'!#REF!</definedName>
    <definedName name="XREF_COLUMN_12" localSheetId="4" hidden="1">'Estado de Evolución del Patrimo'!#REF!</definedName>
    <definedName name="XREF_COLUMN_12" hidden="1">#REF!</definedName>
    <definedName name="XREF_COLUMN_13" localSheetId="4" hidden="1">'Estado de Evolución del Patrimo'!#REF!</definedName>
    <definedName name="XREF_COLUMN_13" hidden="1">#REF!</definedName>
    <definedName name="XREF_COLUMN_14" localSheetId="4" hidden="1">'Estado de Evolución del Patrimo'!$Q:$Q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'Estado de Evolución del Patrimo'!$D:$D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'Estado de Evolución del Patrimo'!#REF!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'Estado de Evolución del Patrimo'!#REF!</definedName>
    <definedName name="XRefCopy75" hidden="1">#REF!</definedName>
    <definedName name="XRefCopy75Row" localSheetId="4" hidden="1">#REF!</definedName>
    <definedName name="XRefCopy75Row" hidden="1">#REF!</definedName>
    <definedName name="XRefCopy76" localSheetId="4" hidden="1">'Estado de Evolución del Patrimo'!#REF!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'Estado de Evolución del Patrimo'!#REF!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'Estado de Evolución del Patrimo'!#REF!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'Estado de Evolución del Patrimo'!#REF!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'Estado de Evolución del Patrimo'!#REF!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'Balance General'!$A$1:$I$75</definedName>
    <definedName name="Z_5FCC9217_B3E9_4B91_A943_5F21728EBEE9_.wvu.PrintArea" localSheetId="4" hidden="1">'Estado de Evolución del Patrimo'!$B$2:$L$36</definedName>
    <definedName name="Z_5FCC9217_B3E9_4B91_A943_5F21728EBEE9_.wvu.PrintArea" localSheetId="3" hidden="1">'Estado de Flujo de Efectivo'!$A$1:$D$63</definedName>
    <definedName name="Z_5FCC9217_B3E9_4B91_A943_5F21728EBEE9_.wvu.PrintArea" localSheetId="2" hidden="1">'Estado de Resultados'!$A$4:$E$48</definedName>
    <definedName name="Z_5FCC9217_B3E9_4B91_A943_5F21728EBEE9_.wvu.PrintArea" localSheetId="5" hidden="1">'Notas a los Estados Financieros'!$A$61:$I$537</definedName>
    <definedName name="Z_5FCC9217_B3E9_4B91_A943_5F21728EBEE9_.wvu.Rows" localSheetId="3" hidden="1">'Estado de Flujo de Efectivo'!#REF!</definedName>
    <definedName name="Z_7015FC6D_0680_4B00_AA0E_B83DA1D0B666_.wvu.PrintArea" localSheetId="1" hidden="1">'Balance General'!$A$1:$I$75</definedName>
    <definedName name="Z_7015FC6D_0680_4B00_AA0E_B83DA1D0B666_.wvu.PrintArea" localSheetId="4" hidden="1">'Estado de Evolución del Patrimo'!$B$2:$L$36</definedName>
    <definedName name="Z_7015FC6D_0680_4B00_AA0E_B83DA1D0B666_.wvu.PrintArea" localSheetId="3" hidden="1">'Estado de Flujo de Efectivo'!$A$1:$D$63</definedName>
    <definedName name="Z_7015FC6D_0680_4B00_AA0E_B83DA1D0B666_.wvu.PrintArea" localSheetId="2" hidden="1">'Estado de Resultados'!$A$4:$E$48</definedName>
    <definedName name="Z_7015FC6D_0680_4B00_AA0E_B83DA1D0B666_.wvu.PrintArea" localSheetId="5" hidden="1">'Notas a los Estados Financieros'!$A$61:$I$537</definedName>
    <definedName name="Z_7015FC6D_0680_4B00_AA0E_B83DA1D0B666_.wvu.Rows" localSheetId="3" hidden="1">'Estado de Flujo de Efectivo'!#REF!</definedName>
    <definedName name="Z_970CBB53_F4B3_462F_AEFE_2BC403F5F0AD_.wvu.PrintArea" localSheetId="5" hidden="1">'Notas a los Estados Financieros'!$A$61:$I$537</definedName>
    <definedName name="Z_B9F63820_5C32_455A_BC9D_0BE84D6B0867_.wvu.PrintArea" localSheetId="1" hidden="1">'Balance General'!$A$1:$I$75</definedName>
    <definedName name="Z_B9F63820_5C32_455A_BC9D_0BE84D6B0867_.wvu.PrintArea" localSheetId="4" hidden="1">'Estado de Evolución del Patrimo'!$B$2:$L$36</definedName>
    <definedName name="Z_B9F63820_5C32_455A_BC9D_0BE84D6B0867_.wvu.PrintArea" localSheetId="3" hidden="1">'Estado de Flujo de Efectivo'!$A$1:$D$63</definedName>
    <definedName name="Z_B9F63820_5C32_455A_BC9D_0BE84D6B0867_.wvu.PrintArea" localSheetId="2" hidden="1">'Estado de Resultados'!$A$4:$E$48</definedName>
    <definedName name="Z_B9F63820_5C32_455A_BC9D_0BE84D6B0867_.wvu.Rows" localSheetId="3" hidden="1">'Estado de Flujo de Efectivo'!#REF!</definedName>
    <definedName name="Z_F3648BCD_1CED_4BBB_AE63_37BDB925883F_.wvu.PrintArea" localSheetId="1" hidden="1">'Balance General'!$A$1:$I$75</definedName>
    <definedName name="Z_F3648BCD_1CED_4BBB_AE63_37BDB925883F_.wvu.PrintArea" localSheetId="4" hidden="1">'Estado de Evolución del Patrimo'!$B$2:$L$36</definedName>
    <definedName name="Z_F3648BCD_1CED_4BBB_AE63_37BDB925883F_.wvu.PrintArea" localSheetId="3" hidden="1">'Estado de Flujo de Efectivo'!$A$1:$D$63</definedName>
    <definedName name="Z_F3648BCD_1CED_4BBB_AE63_37BDB925883F_.wvu.PrintArea" localSheetId="2" hidden="1">'Estado de Resultados'!$A$4:$E$48</definedName>
    <definedName name="Z_F3648BCD_1CED_4BBB_AE63_37BDB925883F_.wvu.PrintArea" localSheetId="5" hidden="1">'Notas a los Estados Financieros'!$A$61:$I$537</definedName>
    <definedName name="Z_F3648BCD_1CED_4BBB_AE63_37BDB925883F_.wvu.Rows" localSheetId="3" hidden="1">'Estado de Flujo de Efectivo'!#REF!</definedName>
    <definedName name="zdfd" localSheetId="0" hidden="1">#REF!</definedName>
    <definedName name="zdfd" localSheetId="5"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19" l="1"/>
  <c r="D20" i="19"/>
  <c r="D25" i="19" s="1"/>
  <c r="D27" i="19" s="1"/>
  <c r="D45" i="19" s="1"/>
  <c r="D47" i="19" s="1"/>
  <c r="E14" i="30"/>
  <c r="E20" i="30"/>
  <c r="E59" i="26"/>
  <c r="E20" i="26"/>
  <c r="I52" i="26"/>
  <c r="H52" i="26"/>
  <c r="I48" i="26"/>
  <c r="H48" i="26"/>
  <c r="I45" i="26"/>
  <c r="H45" i="26"/>
  <c r="E29" i="30" l="1"/>
  <c r="E33" i="30" s="1"/>
  <c r="I56" i="26"/>
  <c r="H56" i="26"/>
  <c r="I22" i="26" l="1"/>
  <c r="I61" i="26" s="1"/>
  <c r="E502" i="9"/>
  <c r="E461" i="9"/>
  <c r="E385" i="9"/>
  <c r="E361" i="9"/>
  <c r="C282" i="9"/>
  <c r="D235" i="9"/>
  <c r="D178" i="9"/>
  <c r="F386" i="9"/>
  <c r="C264" i="9"/>
  <c r="D264" i="9"/>
  <c r="C265" i="9"/>
  <c r="D265" i="9"/>
  <c r="C270" i="9"/>
  <c r="D270" i="9"/>
  <c r="D15" i="26"/>
  <c r="D185" i="9"/>
  <c r="F370" i="9"/>
  <c r="E185" i="9" l="1"/>
  <c r="G295" i="9" l="1"/>
  <c r="F466" i="9" l="1"/>
  <c r="F399" i="9"/>
  <c r="H307" i="9" l="1"/>
  <c r="F461" i="9"/>
  <c r="D276" i="9" l="1"/>
  <c r="D277" i="9"/>
  <c r="D278" i="9"/>
  <c r="F215" i="9"/>
  <c r="E27" i="26" l="1"/>
  <c r="E359" i="9" l="1"/>
  <c r="E358" i="9"/>
  <c r="E357" i="9"/>
  <c r="D86" i="9" l="1"/>
  <c r="H86" i="9"/>
  <c r="H93" i="9"/>
  <c r="H105" i="9"/>
  <c r="H161" i="9" l="1"/>
  <c r="G161" i="9"/>
  <c r="F161" i="9"/>
  <c r="C279" i="9" l="1"/>
  <c r="E457" i="9" l="1"/>
  <c r="E458" i="9"/>
  <c r="G156" i="9"/>
  <c r="H156" i="9"/>
  <c r="F156" i="9"/>
  <c r="H136" i="9" l="1"/>
  <c r="G136" i="9"/>
  <c r="E369" i="9" l="1"/>
  <c r="E306" i="9"/>
  <c r="G323" i="9"/>
  <c r="D19" i="7" l="1"/>
  <c r="F19" i="7"/>
  <c r="G19" i="7"/>
  <c r="H19" i="7"/>
  <c r="C19" i="7"/>
  <c r="E15" i="26" l="1"/>
  <c r="E38" i="26" s="1"/>
  <c r="E61" i="26" s="1"/>
  <c r="H386" i="9" l="1"/>
  <c r="E459" i="9" l="1"/>
  <c r="I19" i="7" l="1"/>
  <c r="E344" i="9"/>
  <c r="E360" i="9"/>
  <c r="D280" i="9" l="1"/>
  <c r="C277" i="9" l="1"/>
  <c r="F502" i="9"/>
  <c r="F472" i="9"/>
  <c r="C276" i="9" l="1"/>
  <c r="C278" i="9"/>
  <c r="C255" i="9"/>
  <c r="E384" i="9" l="1"/>
  <c r="F86" i="9"/>
  <c r="E460" i="9"/>
  <c r="F323" i="9"/>
  <c r="C280" i="9"/>
  <c r="F105" i="9" l="1"/>
  <c r="E323" i="9"/>
  <c r="E489" i="9"/>
  <c r="F489" i="9"/>
  <c r="F306" i="9"/>
  <c r="G306" i="9"/>
  <c r="H323" i="9"/>
  <c r="E178" i="9"/>
  <c r="E501" i="9" l="1"/>
  <c r="E500" i="9" l="1"/>
  <c r="E19" i="7" l="1"/>
  <c r="D281" i="9"/>
  <c r="H152" i="9"/>
  <c r="H164" i="9" s="1"/>
  <c r="G152" i="9"/>
  <c r="F136" i="9"/>
  <c r="G164" i="9" l="1"/>
  <c r="D20" i="26" l="1"/>
  <c r="D175" i="9"/>
  <c r="D223" i="9"/>
  <c r="D210" i="9" l="1"/>
  <c r="E399" i="9"/>
  <c r="C281" i="9"/>
  <c r="C262" i="9"/>
  <c r="E118" i="9"/>
  <c r="F152" i="9"/>
  <c r="F164" i="9" s="1"/>
  <c r="D27" i="26" l="1"/>
  <c r="D38" i="26" s="1"/>
  <c r="F338" i="9"/>
  <c r="H22" i="26" l="1"/>
  <c r="H61" i="26" s="1"/>
  <c r="E472" i="9" l="1"/>
  <c r="E466" i="9"/>
  <c r="J19" i="7"/>
  <c r="D14" i="30"/>
  <c r="D20" i="30"/>
  <c r="D29" i="30" l="1"/>
  <c r="D33" i="30" s="1"/>
  <c r="I227" i="9" l="1"/>
  <c r="F93" i="9" l="1"/>
  <c r="D93" i="9"/>
  <c r="K193" i="9" l="1"/>
  <c r="J193" i="9"/>
  <c r="H193" i="9"/>
  <c r="F193" i="9"/>
  <c r="E193" i="9"/>
  <c r="D193" i="9"/>
  <c r="C193" i="9"/>
  <c r="C201" i="9" l="1"/>
  <c r="G193" i="9"/>
  <c r="C210" i="9" l="1"/>
  <c r="E337" i="9"/>
  <c r="E283" i="9" l="1"/>
  <c r="D118" i="9" l="1"/>
  <c r="E295" i="9" l="1"/>
  <c r="K19" i="7" l="1"/>
  <c r="C44" i="19" l="1"/>
  <c r="C20" i="19" l="1"/>
  <c r="D71" i="7"/>
  <c r="C25" i="19" l="1"/>
  <c r="C27" i="19" s="1"/>
  <c r="C45" i="19" l="1"/>
  <c r="C47" i="19" l="1"/>
  <c r="E47" i="19" l="1"/>
  <c r="F201" i="9" l="1"/>
  <c r="E201" i="9" l="1"/>
  <c r="E210" i="9" l="1"/>
  <c r="F210" i="9"/>
  <c r="F214" i="9" l="1"/>
  <c r="D57" i="26"/>
  <c r="D59" i="26" s="1"/>
  <c r="I193" i="9" l="1"/>
  <c r="L193" i="9" l="1"/>
  <c r="M193" i="9" l="1"/>
  <c r="H227" i="9" s="1"/>
  <c r="J227" i="9" s="1"/>
  <c r="D61" i="26" l="1"/>
</calcChain>
</file>

<file path=xl/sharedStrings.xml><?xml version="1.0" encoding="utf-8"?>
<sst xmlns="http://schemas.openxmlformats.org/spreadsheetml/2006/main" count="892" uniqueCount="650">
  <si>
    <t>AVALON ADMINISTRADORA DE FONDOS PATRIMONIALES DE INVERSIÓN S.A.</t>
  </si>
  <si>
    <t>INFORMACIÓN GENERAL DE LA ENTIDAD</t>
  </si>
  <si>
    <r>
      <t xml:space="preserve">1.  </t>
    </r>
    <r>
      <rPr>
        <b/>
        <u/>
        <sz val="12"/>
        <color theme="1"/>
        <rFont val="Outfit"/>
      </rPr>
      <t>IDENTIFICACIÓN</t>
    </r>
  </si>
  <si>
    <t>Nombre o Razón social</t>
  </si>
  <si>
    <t>AVALON Administradora de Fondos Patrimoniales de Inversión S.A.</t>
  </si>
  <si>
    <t>Registro CNV</t>
  </si>
  <si>
    <t>Certificado de Registro Nº 097_15102021</t>
  </si>
  <si>
    <t>Dirección oficina principal</t>
  </si>
  <si>
    <t>Pitiantuta esq. España Nº 485. Asunción, Paraguay</t>
  </si>
  <si>
    <t>Teléfono</t>
  </si>
  <si>
    <t>E-mail</t>
  </si>
  <si>
    <t>afpisa@avalon.com.py</t>
  </si>
  <si>
    <t>Sitio página Web</t>
  </si>
  <si>
    <t>www.avalon.com.py</t>
  </si>
  <si>
    <t>Domicilio legal</t>
  </si>
  <si>
    <r>
      <t xml:space="preserve">2.  </t>
    </r>
    <r>
      <rPr>
        <b/>
        <u/>
        <sz val="12"/>
        <color theme="1"/>
        <rFont val="Outfit"/>
      </rPr>
      <t>ANTECEDENTES DE CONSTITUCIÓN DE LA SOCIEDAD</t>
    </r>
  </si>
  <si>
    <t>Escritura N° | Fecha</t>
  </si>
  <si>
    <t>N° 182 | 10 de junio de 2021</t>
  </si>
  <si>
    <t>Inscripción en el Registro Público</t>
  </si>
  <si>
    <t>Matrícula N° 34.864, Serie Comercial, Folio N° 1 de fecha 14 de junio de 2021</t>
  </si>
  <si>
    <t>Reforma de Estatutos</t>
  </si>
  <si>
    <r>
      <t xml:space="preserve">3.  </t>
    </r>
    <r>
      <rPr>
        <b/>
        <u/>
        <sz val="12"/>
        <color rgb="FF000000"/>
        <rFont val="Outfit"/>
      </rPr>
      <t>ADMINISTRACIÓN</t>
    </r>
  </si>
  <si>
    <t>CARGO</t>
  </si>
  <si>
    <t>NOMBRE Y APELLIDO</t>
  </si>
  <si>
    <t>REPRESENTANTES LEGALES</t>
  </si>
  <si>
    <t>Presidente</t>
  </si>
  <si>
    <t>Rene Yuri Ruiz Diaz Angert</t>
  </si>
  <si>
    <t>Vicepresidente</t>
  </si>
  <si>
    <t>Juan Jose Pando</t>
  </si>
  <si>
    <t>DIRECTORIO</t>
  </si>
  <si>
    <t>Director titular</t>
  </si>
  <si>
    <t>Arnold David Benitez Riveros</t>
  </si>
  <si>
    <t>Síndico titular</t>
  </si>
  <si>
    <t>Eduardo Alfredo Apud Martinez</t>
  </si>
  <si>
    <t>PLANA EJECUTIVA</t>
  </si>
  <si>
    <t>Lidia Coronel Carmona</t>
  </si>
  <si>
    <t>Gerente de Administración y Finanzas</t>
  </si>
  <si>
    <r>
      <t xml:space="preserve">4.  </t>
    </r>
    <r>
      <rPr>
        <b/>
        <u/>
        <sz val="12"/>
        <color theme="1"/>
        <rFont val="Outfit"/>
      </rPr>
      <t>CAPITAL Y PROPIEDAD</t>
    </r>
  </si>
  <si>
    <t>Capital emitido</t>
  </si>
  <si>
    <t>Capital suscripto</t>
  </si>
  <si>
    <t>Capital integrado</t>
  </si>
  <si>
    <t>Valor nominal de las acciones</t>
  </si>
  <si>
    <t>CAPITAL INTEGRADO</t>
  </si>
  <si>
    <t>N°</t>
  </si>
  <si>
    <t>Accionista</t>
  </si>
  <si>
    <t>Serie</t>
  </si>
  <si>
    <t>Número de acciones</t>
  </si>
  <si>
    <t>Cantidad de acciones</t>
  </si>
  <si>
    <t>Clase</t>
  </si>
  <si>
    <t>Voto</t>
  </si>
  <si>
    <t>Monto</t>
  </si>
  <si>
    <t>% de Participación de capital integrado</t>
  </si>
  <si>
    <t>Avalon Casa de Bolsa S.A.</t>
  </si>
  <si>
    <t>I-1</t>
  </si>
  <si>
    <t>1 - 31507</t>
  </si>
  <si>
    <t>Nominativas</t>
  </si>
  <si>
    <t>I-2</t>
  </si>
  <si>
    <t>31508 - 35000</t>
  </si>
  <si>
    <t>II-3</t>
  </si>
  <si>
    <t>35001 - 66507</t>
  </si>
  <si>
    <t>II-4</t>
  </si>
  <si>
    <t>66508 - 70000</t>
  </si>
  <si>
    <t>III-5</t>
  </si>
  <si>
    <t>70001 - 97006</t>
  </si>
  <si>
    <t>III-6</t>
  </si>
  <si>
    <t>97007 - 100000</t>
  </si>
  <si>
    <t>CAPITAL SUSCRIPTO</t>
  </si>
  <si>
    <t>% de Participación de capital suscripto</t>
  </si>
  <si>
    <t>-</t>
  </si>
  <si>
    <r>
      <t xml:space="preserve">5.  </t>
    </r>
    <r>
      <rPr>
        <b/>
        <u/>
        <sz val="12"/>
        <color rgb="FF000000"/>
        <rFont val="Outfit"/>
      </rPr>
      <t>AUDITOR EXTERNO INDEPENDIENTE</t>
    </r>
    <r>
      <rPr>
        <u/>
        <sz val="12"/>
        <color rgb="FF000000"/>
        <rFont val="Outfit"/>
      </rPr>
      <t xml:space="preserve"> </t>
    </r>
  </si>
  <si>
    <r>
      <t xml:space="preserve">5.1   Auditor Externo Independiente designado: </t>
    </r>
    <r>
      <rPr>
        <sz val="12"/>
        <color rgb="FF000000"/>
        <rFont val="Outfit"/>
      </rPr>
      <t xml:space="preserve">  </t>
    </r>
  </si>
  <si>
    <t xml:space="preserve">5.2  Número de Inscripción en el Registro de la CNV: </t>
  </si>
  <si>
    <r>
      <t xml:space="preserve">6. </t>
    </r>
    <r>
      <rPr>
        <b/>
        <u/>
        <sz val="12"/>
        <color rgb="FF000000"/>
        <rFont val="Outfit"/>
      </rPr>
      <t>PERSONAS VINCULADAS</t>
    </r>
  </si>
  <si>
    <t>PERSONAS VINCULADAS</t>
  </si>
  <si>
    <t>TIPO DE VÍNCULO</t>
  </si>
  <si>
    <t>Accionista Mayoritario (*)</t>
  </si>
  <si>
    <t>Accionista Minoritario (**)</t>
  </si>
  <si>
    <t>Banco Continental S.A.E.C.A.</t>
  </si>
  <si>
    <t>Vinculacion por Activos Comprometidos</t>
  </si>
  <si>
    <r>
      <t>(*) Accionista Mayoritario:</t>
    </r>
    <r>
      <rPr>
        <sz val="12"/>
        <color theme="1"/>
        <rFont val="Outfit"/>
      </rPr>
      <t xml:space="preserve"> </t>
    </r>
  </si>
  <si>
    <r>
      <t>Domicilio legal:</t>
    </r>
    <r>
      <rPr>
        <sz val="12"/>
        <color theme="1"/>
        <rFont val="Outfit"/>
      </rPr>
      <t xml:space="preserve"> </t>
    </r>
  </si>
  <si>
    <t>Edificio Banco Continental 1er. Piso. Pitiantuta esq. España. Asunción, Paraguay.</t>
  </si>
  <si>
    <r>
      <t>Participación</t>
    </r>
    <r>
      <rPr>
        <sz val="12"/>
        <color theme="1"/>
        <rFont val="Outfit"/>
      </rPr>
      <t xml:space="preserve">: </t>
    </r>
  </si>
  <si>
    <t>90,02% de participación en el capital y en votos.</t>
  </si>
  <si>
    <r>
      <t>Actividad principal:</t>
    </r>
    <r>
      <rPr>
        <sz val="12"/>
        <color theme="1"/>
        <rFont val="Outfit"/>
      </rPr>
      <t xml:space="preserve"> </t>
    </r>
  </si>
  <si>
    <t>Casa de Bolsa.</t>
  </si>
  <si>
    <r>
      <t>(**) Accionista Minoritario:</t>
    </r>
    <r>
      <rPr>
        <sz val="12"/>
        <color theme="1"/>
        <rFont val="Outfit"/>
      </rPr>
      <t xml:space="preserve"> </t>
    </r>
  </si>
  <si>
    <t>Actividades auxiliares de intermediación financiera.</t>
  </si>
  <si>
    <t>René Yuri Ruíz Díaz Angert</t>
  </si>
  <si>
    <t xml:space="preserve">BALANCE GENERAL </t>
  </si>
  <si>
    <t>(Cifras expresadas en guaraníes)</t>
  </si>
  <si>
    <t>ACTIVO</t>
  </si>
  <si>
    <t>NOTA</t>
  </si>
  <si>
    <t>PASIVO</t>
  </si>
  <si>
    <t>ACTIVO CORRIENTE</t>
  </si>
  <si>
    <t>PASIVO CORRIENTE</t>
  </si>
  <si>
    <t>Disponibilidades</t>
  </si>
  <si>
    <t>5.1</t>
  </si>
  <si>
    <t xml:space="preserve">Caja </t>
  </si>
  <si>
    <t>Cuentas a pagar a personas y empresas relacionadas</t>
  </si>
  <si>
    <t>5.10</t>
  </si>
  <si>
    <t>Bancos</t>
  </si>
  <si>
    <t>Otros Pasivos</t>
  </si>
  <si>
    <t>Deudas Fiscales</t>
  </si>
  <si>
    <t>Inversiones temporarias</t>
  </si>
  <si>
    <t>5.2</t>
  </si>
  <si>
    <t>Títulos de renta variable</t>
  </si>
  <si>
    <t>Títulos de renta fija</t>
  </si>
  <si>
    <t>TOTAL PASIVO CORRIENTE</t>
  </si>
  <si>
    <t>PASIVO NO CORRIENTE</t>
  </si>
  <si>
    <t>Menos: Previsión por menor valor</t>
  </si>
  <si>
    <t>Acreedores varios</t>
  </si>
  <si>
    <t>Préstamos financieros</t>
  </si>
  <si>
    <t>Creditos</t>
  </si>
  <si>
    <t>Préstamos en bancos</t>
  </si>
  <si>
    <t>Documentos y Cuentas por cobrar</t>
  </si>
  <si>
    <t>Intereses a devengar</t>
  </si>
  <si>
    <t>Deudores varios</t>
  </si>
  <si>
    <t xml:space="preserve">Menos: Previsión para incobrables </t>
  </si>
  <si>
    <t>Cuentas por cobrar a personas y empresas relacionadas</t>
  </si>
  <si>
    <t>5.3</t>
  </si>
  <si>
    <t>Previsiones Nota</t>
  </si>
  <si>
    <t xml:space="preserve">Menos: Previsión para cuentas a cobrar a personas y empresas relacionadas </t>
  </si>
  <si>
    <t>Previsión para indemnización</t>
  </si>
  <si>
    <t>Otros Activos</t>
  </si>
  <si>
    <t>5.7</t>
  </si>
  <si>
    <t>Otras contingencias</t>
  </si>
  <si>
    <t>TOTAL ACTIVO CORRIENTE</t>
  </si>
  <si>
    <t>ACTIVO NO CORRIENTE</t>
  </si>
  <si>
    <t>TOTAL PASIVO NO CORRIENTE</t>
  </si>
  <si>
    <t xml:space="preserve">Inversiones Permanentes </t>
  </si>
  <si>
    <t>PATRIMONIO NETO</t>
  </si>
  <si>
    <t xml:space="preserve">Créditos </t>
  </si>
  <si>
    <t>Documentos y cuentas por cobrar</t>
  </si>
  <si>
    <t xml:space="preserve">Deudores Varios </t>
  </si>
  <si>
    <t>Créditos en Gestión de Cobro</t>
  </si>
  <si>
    <t>Menos: Previsión para incobrables</t>
  </si>
  <si>
    <t xml:space="preserve">Cuentas por cobrar a Personas y Empresas relacionadas </t>
  </si>
  <si>
    <t>Menos: Previsión para cuentas a cobrar a personas y empresas relacionadas</t>
  </si>
  <si>
    <t>Bienes de uso</t>
  </si>
  <si>
    <t>5.4</t>
  </si>
  <si>
    <t>(Depreciacion Acumulada)</t>
  </si>
  <si>
    <t xml:space="preserve">Activos intagibles y Cargos diferidos </t>
  </si>
  <si>
    <t>5.5 / 5.6</t>
  </si>
  <si>
    <t>Otros Activos no corriente</t>
  </si>
  <si>
    <t>TOTAL ACTIVO NO CORRIENTE</t>
  </si>
  <si>
    <t>TOTAL ACTIVO</t>
  </si>
  <si>
    <t>TOTAL PASIVO Y PATRIMONIO NETO</t>
  </si>
  <si>
    <t xml:space="preserve">ESTADO DE FLUJO DE EFECTIVO </t>
  </si>
  <si>
    <t xml:space="preserve"> (Cifras expresadas en guaraníes)</t>
  </si>
  <si>
    <t>FLUJO DE EFECTIVO POR ACTIVIDADES OPERATIVAS</t>
  </si>
  <si>
    <t>Ingreso en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</si>
  <si>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</si>
  <si>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</si>
  <si>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</si>
  <si>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</si>
  <si>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</si>
  <si>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</si>
  <si>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</si>
  <si>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</si>
  <si>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</si>
  <si>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</si>
  <si>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Inversiones en otras empresas</t>
  </si>
  <si>
    <t>Intereses percibidos</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</si>
  <si>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</si>
  <si>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</si>
  <si>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</si>
  <si>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</si>
  <si>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</si>
  <si>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</si>
  <si>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</si>
  <si>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</si>
  <si>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</si>
  <si>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</si>
  <si>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</si>
  <si>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 xml:space="preserve">ESTADO DE RESULTADOS </t>
  </si>
  <si>
    <t>INGRESOS</t>
  </si>
  <si>
    <t>Ingresos por servicios</t>
  </si>
  <si>
    <t>5.16 a</t>
  </si>
  <si>
    <t>Ingresos financieros</t>
  </si>
  <si>
    <t>5.16 b</t>
  </si>
  <si>
    <t>Ingresos por operaciones y servicios a personas relacionas</t>
  </si>
  <si>
    <t>Otros ingresos</t>
  </si>
  <si>
    <t>5.16.d</t>
  </si>
  <si>
    <t>EGRESOS</t>
  </si>
  <si>
    <t>Gastos de ventas</t>
  </si>
  <si>
    <t>5.17</t>
  </si>
  <si>
    <t>Gastos de administracion</t>
  </si>
  <si>
    <t>Gastos fiscales</t>
  </si>
  <si>
    <t>Gastos financieros</t>
  </si>
  <si>
    <t>Egresos Financieros</t>
  </si>
  <si>
    <t>Egresos por operaciones y servicios de personas relacionadas</t>
  </si>
  <si>
    <t>Otros egresos</t>
  </si>
  <si>
    <t>RESULTADO ANTES DE IMPUESTO A LA RENTA</t>
  </si>
  <si>
    <t>IMPUESTO A LA RENTA</t>
  </si>
  <si>
    <t>RESULTADO DEL EJERCICIO</t>
  </si>
  <si>
    <t>ESTADO DE CAMBIOS EN EL PATRIMONIO NETO</t>
  </si>
  <si>
    <t>MOVIMIENTOS</t>
  </si>
  <si>
    <t>CAPITAL</t>
  </si>
  <si>
    <t>RESERVAS</t>
  </si>
  <si>
    <t>RESULTADOS</t>
  </si>
  <si>
    <t>Suscripto</t>
  </si>
  <si>
    <t>A Integrar</t>
  </si>
  <si>
    <t>Integrado</t>
  </si>
  <si>
    <t>Legal</t>
  </si>
  <si>
    <t>Facultativa</t>
  </si>
  <si>
    <t>Revalúo</t>
  </si>
  <si>
    <t>Acumulados</t>
  </si>
  <si>
    <t>Del Ejercicio</t>
  </si>
  <si>
    <t>Constitucion de Reserva Legal</t>
  </si>
  <si>
    <t>Constitucion de Reservas Facultativas</t>
  </si>
  <si>
    <t>Resultado del ejercicio</t>
  </si>
  <si>
    <t>CUENTAS</t>
  </si>
  <si>
    <t>Impuesto a la Renta</t>
  </si>
  <si>
    <t>Operaciones a Liquidar USD</t>
  </si>
  <si>
    <t>Comisiones Pagadas por Adelantada</t>
  </si>
  <si>
    <t>Implementacion de Herramienta - ISS</t>
  </si>
  <si>
    <t>Equipos de Computación</t>
  </si>
  <si>
    <t>Programas Informáticos en Desarrollo USD</t>
  </si>
  <si>
    <t>Gastos de Constitución</t>
  </si>
  <si>
    <t>Indemnizacion y Preaviso a Pagar</t>
  </si>
  <si>
    <t>Vacaciones Causadas a Pagar</t>
  </si>
  <si>
    <t>Comisiones Servicios de Custodia GS</t>
  </si>
  <si>
    <t>Asesoria Legal a Pagar</t>
  </si>
  <si>
    <t>Gastos de Publicidad y Marketing a Pagar</t>
  </si>
  <si>
    <t>Servicios Básicos por Pagar</t>
  </si>
  <si>
    <t>Bonos Financieros - Gs VINCULADAS</t>
  </si>
  <si>
    <t>Bonos Subordinados - Gs VINCULADAS</t>
  </si>
  <si>
    <t>Bonos Corporativos - Gs VINCULADAS</t>
  </si>
  <si>
    <t>Recupero de Gastos GS - VINC</t>
  </si>
  <si>
    <t>Corretaje GS</t>
  </si>
  <si>
    <t>Corretaje USD</t>
  </si>
  <si>
    <t>Aranceles Pagados BVA GS</t>
  </si>
  <si>
    <t>Recupero de Viatico</t>
  </si>
  <si>
    <t>Sueldos y Jornales</t>
  </si>
  <si>
    <t>Aguinaldos</t>
  </si>
  <si>
    <t>Vacaciones Causadas</t>
  </si>
  <si>
    <t>Vacaciones Usufructuadas</t>
  </si>
  <si>
    <t>Aporte Patronal IPS 16,5%</t>
  </si>
  <si>
    <t>Gratificaciones por desempeño</t>
  </si>
  <si>
    <t>Capacitación y Entrenamiento</t>
  </si>
  <si>
    <t>Seguros Privados al Personal</t>
  </si>
  <si>
    <t>Otros gastos a favor del personal</t>
  </si>
  <si>
    <t>Otros Beneficios a favor del personal</t>
  </si>
  <si>
    <t>Indemnizacion y Preaviso Pagado</t>
  </si>
  <si>
    <t>Auditoría Externa</t>
  </si>
  <si>
    <t>Asesoría Legal</t>
  </si>
  <si>
    <t>Serv. de Seguridad Informatica.</t>
  </si>
  <si>
    <t>Honorarios de Escribanía</t>
  </si>
  <si>
    <t>Otros Honorarios Profesionales</t>
  </si>
  <si>
    <t>Serv. Centralizados (SLA) - VINCULADAS</t>
  </si>
  <si>
    <t>Auditoria Externa GND</t>
  </si>
  <si>
    <t>Honorarios por Servicios de Calificadora</t>
  </si>
  <si>
    <t>Honorarios Extraordinarios</t>
  </si>
  <si>
    <t>Asesoria Impositiva</t>
  </si>
  <si>
    <t>Honorarios Outsourcing Contable</t>
  </si>
  <si>
    <t>Honorarios Outsourcing Fiscal</t>
  </si>
  <si>
    <t>Cumplimiento Corporativo</t>
  </si>
  <si>
    <t>Honorarios por Serv de Informe</t>
  </si>
  <si>
    <t>Implementacion de herramienta - ISS</t>
  </si>
  <si>
    <t>Depreciacion Equipos de Computación</t>
  </si>
  <si>
    <t>Amortización de Gastos de Organización</t>
  </si>
  <si>
    <t>Amortización de Activos Intangibles</t>
  </si>
  <si>
    <t>Licencias</t>
  </si>
  <si>
    <t>Patentes y Tasas Municipales</t>
  </si>
  <si>
    <t>Impuestos, tasas y patentes</t>
  </si>
  <si>
    <t>Telefonia - Celular</t>
  </si>
  <si>
    <t>Movildad y Transporte</t>
  </si>
  <si>
    <t>Papelería,Útiles e Impresos</t>
  </si>
  <si>
    <t>Gastos de refrigerios</t>
  </si>
  <si>
    <t>Otros Gastos Administrativos</t>
  </si>
  <si>
    <t>Gastos Bancarios</t>
  </si>
  <si>
    <t>Diferencia de cambio cuentas activas</t>
  </si>
  <si>
    <t>Diferencia de cambio cuentas pasivas</t>
  </si>
  <si>
    <t>IVA Costo</t>
  </si>
  <si>
    <t>GND Gs - Operaciones Desembolso</t>
  </si>
  <si>
    <t>Egresos por Ajuste de Redondeo</t>
  </si>
  <si>
    <t>Banco Continental Cta Cte N°01-311650-06</t>
  </si>
  <si>
    <t>Anticipos a Proveedores Gs</t>
  </si>
  <si>
    <t>CDA - Gs</t>
  </si>
  <si>
    <t>Bonos Corporativos - Gs</t>
  </si>
  <si>
    <t>Canon Anual CNV</t>
  </si>
  <si>
    <t>Licencia USD</t>
  </si>
  <si>
    <t>Gastos Pagados por Adelantado - FIX</t>
  </si>
  <si>
    <t>Proveedores de Bienes y/o Servicios</t>
  </si>
  <si>
    <t>Honorarios Síndicos</t>
  </si>
  <si>
    <t>Vacaciones Proporcionales a pagar</t>
  </si>
  <si>
    <t>Resultados Acumulados</t>
  </si>
  <si>
    <t>Resultado del Ejercicio</t>
  </si>
  <si>
    <t>Administración Fondo Mutuo GS</t>
  </si>
  <si>
    <t>Bonos Subordinados - Gs</t>
  </si>
  <si>
    <t>Bonos Financieros - Gs</t>
  </si>
  <si>
    <t>CDA - Gs VINCULADAS</t>
  </si>
  <si>
    <t>Ingresos por ajustes y redondeos</t>
  </si>
  <si>
    <t>Ingresos extraordinarios</t>
  </si>
  <si>
    <t>Comisiones Comerciales</t>
  </si>
  <si>
    <t>Recupero de Comisiones Comerciales</t>
  </si>
  <si>
    <t>CDA Gs - VINCULADAS</t>
  </si>
  <si>
    <t>Aranceles pagados CNV Gs.</t>
  </si>
  <si>
    <t>Aranceles pagados CB Gs</t>
  </si>
  <si>
    <t>Vacaciones Proporcionales</t>
  </si>
  <si>
    <t>Cargas Sociales</t>
  </si>
  <si>
    <t>Gastos Fiscales</t>
  </si>
  <si>
    <t>Retención Renta</t>
  </si>
  <si>
    <t>Gastos no Deducibles</t>
  </si>
  <si>
    <t>Recargos y Multas - SET</t>
  </si>
  <si>
    <t>Otros ingresos no operativos</t>
  </si>
  <si>
    <t>Comisiones Servicios de Custodia U$S</t>
  </si>
  <si>
    <t>Tasas y Contribuciones</t>
  </si>
  <si>
    <t>Servicios Contables</t>
  </si>
  <si>
    <t>Canon Seprelad</t>
  </si>
  <si>
    <t>Gastos de Cafetería</t>
  </si>
  <si>
    <t>Alojamiento - Hospedaje</t>
  </si>
  <si>
    <t>NOTA 1    INFORMACIÓN BÁSICA DE LA EMPRESA</t>
  </si>
  <si>
    <t>1.1                    Naturaleza jurídica de las actividades de la sociedad</t>
  </si>
  <si>
    <t>NOTA 2   PRINCIPALES POLÍTICAS Y PRÁCTICAS CONTABLES APLICADAS</t>
  </si>
  <si>
    <t>2.1                  Bases para la preparación de los estados financieros</t>
  </si>
  <si>
    <t>A continuación, se resumen las políticas de contabilidad más significativas aplicadas por la Sociedad:</t>
  </si>
  <si>
    <t>a)                    Bases de contabilización</t>
  </si>
  <si>
    <t>b)                    Información comparativa</t>
  </si>
  <si>
    <t>2.2                 Criterios de valuación</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</si>
  <si>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</si>
  <si>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Los bienes de uso son registrados a su valor de adquisición deducido el impuesto.</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</si>
  <si>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</si>
  <si>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</si>
  <si>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</si>
  <si>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</si>
  <si>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</si>
  <si>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xml:space="preserve"> - Bienes de uso: Las depreciaciones se calculan por el método de línea recta, en base a la vida útil estimada del bien, a partir del año siguiente de su incorporación al patrimonio de la Sociedad.</t>
  </si>
  <si>
    <t xml:space="preserve"> - Activo Intangibles y Cargos diferidos:  Las amortizaciones se calculan por el método de línea recta considerando una vida útil de 60 meses.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</si>
  <si>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</si>
  <si>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</si>
  <si>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</si>
  <si>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</si>
  <si>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</si>
  <si>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</si>
  <si>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</si>
  <si>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</si>
  <si>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</si>
  <si>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</si>
  <si>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</si>
  <si>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</si>
  <si>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</si>
  <si>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CONCEPTO</t>
  </si>
  <si>
    <t>4.b                 Posición en moneda extranjera</t>
  </si>
  <si>
    <t>La posición de activos y pasivos en moneda extranjera al cierre del ejercicio es la siguiente:</t>
  </si>
  <si>
    <t>DETALLE</t>
  </si>
  <si>
    <t>MONEDA EXTRANJERA</t>
  </si>
  <si>
    <t>CAMBIO VIGENTE</t>
  </si>
  <si>
    <t>SALDO PERIODO ACTUAL</t>
  </si>
  <si>
    <t>CAMBIO CIERRE EJERCICIO ANTERIOR</t>
  </si>
  <si>
    <t>SALDO AL CIERRE DEL EJERCICIO ANTERIOR</t>
  </si>
  <si>
    <t>CLASE</t>
  </si>
  <si>
    <t>MONTO</t>
  </si>
  <si>
    <t>(Gs.)</t>
  </si>
  <si>
    <t>ACTIVOS CORRIENTES</t>
  </si>
  <si>
    <t>USD</t>
  </si>
  <si>
    <t>Dif. Precio (-) Bonos Subordinados - U$S</t>
  </si>
  <si>
    <t>ACTIVOS NO CORRIENTES</t>
  </si>
  <si>
    <t>No Aplicable</t>
  </si>
  <si>
    <t>Total Activo</t>
  </si>
  <si>
    <t>PASIVOS</t>
  </si>
  <si>
    <t>PASIVOS CORRIENTES</t>
  </si>
  <si>
    <t>PASIVOS NO CORRIENTES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</si>
  <si>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</si>
  <si>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</si>
  <si>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</si>
  <si>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TIPO DE CAMBIO</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</si>
  <si>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</si>
  <si>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</si>
  <si>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</si>
  <si>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</si>
  <si>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</si>
  <si>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pérdida</t>
  </si>
  <si>
    <t>NOTA 5    INFORMACIÓN REFERENTE A LOS PRINCIPALES ACTIVOS, PASIVOS Y RESULTADOS</t>
  </si>
  <si>
    <t>5.1                     Disponibilidades</t>
  </si>
  <si>
    <t>El rubro disponibilidades está compuesto por las siguientes cuentas:</t>
  </si>
  <si>
    <t>CUENTA</t>
  </si>
  <si>
    <t>Caja</t>
  </si>
  <si>
    <t>Fondo Fijo Gs</t>
  </si>
  <si>
    <t>Banco Continental Cta Cte N°01-290327-02</t>
  </si>
  <si>
    <t>Total</t>
  </si>
  <si>
    <t>5.2                    Inversiones temporarias</t>
  </si>
  <si>
    <t>EMISOR</t>
  </si>
  <si>
    <t>VALOR DE COSTO</t>
  </si>
  <si>
    <t>VALOR CONTABLE</t>
  </si>
  <si>
    <t>VALOR NOMINAL UNITARIO</t>
  </si>
  <si>
    <t>VALOR DE COTIZACION</t>
  </si>
  <si>
    <t>VENCIMIENTO</t>
  </si>
  <si>
    <t>Certificados de Depósito de Ahorro (CDA) - GS</t>
  </si>
  <si>
    <t>BANCO CONTINENTAL S.A.E.C.A.</t>
  </si>
  <si>
    <t>Total Certificados de Depósito de Ahorro (CDA) - GS</t>
  </si>
  <si>
    <t>PYICA03F2738</t>
  </si>
  <si>
    <t>INSTITUTO DE CAPACITACION Y DESARROLLO EMPRESARIAL SOCIEDAD ANONIMA</t>
  </si>
  <si>
    <t>PYTEL03F9363</t>
  </si>
  <si>
    <t>TELEFONICA CELULAR DEL PARAGUAY S.A.</t>
  </si>
  <si>
    <t>Total Bonos - Gs</t>
  </si>
  <si>
    <t>5.3                    Créditos</t>
  </si>
  <si>
    <t>5.3. a)   Documentos y Cuentas Cobrar</t>
  </si>
  <si>
    <t>Otras cuentas por cobrar - Gs.</t>
  </si>
  <si>
    <t>5.3.b)              Cuentas a Cobrar a personas y empresas relacionadas</t>
  </si>
  <si>
    <t>Cuentas a cobrar personas y empresas relacionadas Gs</t>
  </si>
  <si>
    <t>Cuentas a cobrar personas y empresas relacionadas USD</t>
  </si>
  <si>
    <t>5.3.c)              Deudores varios:</t>
  </si>
  <si>
    <t>A la fecha de cierre del presente informe, la Sociedad no cuenta con créditos en Deudores varios.</t>
  </si>
  <si>
    <t>5.4                   Bienes de uso</t>
  </si>
  <si>
    <t>A continuación, se detalla la composición:</t>
  </si>
  <si>
    <t>VALORES AL INICIO DEL EJERCICIO</t>
  </si>
  <si>
    <t>ALTAS</t>
  </si>
  <si>
    <t>BAJAS</t>
  </si>
  <si>
    <t>REVALUO DEL PERIODO</t>
  </si>
  <si>
    <t>VALORES AL CIERRE DEL PERÍODO</t>
  </si>
  <si>
    <t>ACUMULADAS AL INICIO
DEL
EJERCICIO</t>
  </si>
  <si>
    <t>ACUMULADAS AL CIERRE</t>
  </si>
  <si>
    <t>NETO RESULTADO</t>
  </si>
  <si>
    <t>5.5                   Cargos diferidos</t>
  </si>
  <si>
    <t xml:space="preserve"> SALDO INICIAL </t>
  </si>
  <si>
    <t xml:space="preserve"> AUMENTOS </t>
  </si>
  <si>
    <t>AMORTIZACIONES</t>
  </si>
  <si>
    <t>SALDO NETO FINAL</t>
  </si>
  <si>
    <t>5.6                    Activo Intangibles</t>
  </si>
  <si>
    <t>Programas Informáticos en Desarrollo GS</t>
  </si>
  <si>
    <t>5.7                    Otros activos corrientes y no corrientes</t>
  </si>
  <si>
    <t>Los otros activos corrientes y no corrientes se componen como sigue:</t>
  </si>
  <si>
    <t>IVA Crédito Fiscal 10%</t>
  </si>
  <si>
    <t>Operaciones a Liquidar GS</t>
  </si>
  <si>
    <t>Activo</t>
  </si>
  <si>
    <t>5.8                     Préstamos financieros a corto y largo plazo</t>
  </si>
  <si>
    <t>A la fecha de cierre del presente informe, la Sociedad no cuenta con deudas financieras de corto ni de largo plazo.</t>
  </si>
  <si>
    <t>5.9                     Documentos y Cuentas por pagar (corto y largo plazo)</t>
  </si>
  <si>
    <t>A la fecha de cierre del presente informe, la Sociedad no cuenta con documentos y cuentas por pagar de corto ni largo plazo.</t>
  </si>
  <si>
    <t>5.10                  Cuentas a pagar a personas y empresas relacionadas (corto y largo plazo)</t>
  </si>
  <si>
    <t>CORRIENTE</t>
  </si>
  <si>
    <t>NO CORRIENTE</t>
  </si>
  <si>
    <t>Proveedores moneda extranjera</t>
  </si>
  <si>
    <t>Seguro Medico y Reaseguro</t>
  </si>
  <si>
    <t>Recupero de Gasto</t>
  </si>
  <si>
    <t>Referidos comerciales</t>
  </si>
  <si>
    <t>Operaciones a Liquidar Gs</t>
  </si>
  <si>
    <t>Honorarios Directores</t>
  </si>
  <si>
    <t xml:space="preserve"> Aguinaldos por Pagar</t>
  </si>
  <si>
    <t>Retribuciones Especiales a pagar</t>
  </si>
  <si>
    <t>Auditoría Externa U$S</t>
  </si>
  <si>
    <t>Provisiones GS</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</si>
  <si>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</si>
  <si>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</si>
  <si>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</si>
  <si>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</si>
  <si>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</si>
  <si>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</si>
  <si>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</si>
  <si>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</si>
  <si>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</si>
  <si>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</si>
  <si>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</si>
  <si>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No aplicable. Los presentes estados financieros no incluyen previsiones.</t>
  </si>
  <si>
    <t>Fondos de Garantía GS</t>
  </si>
  <si>
    <t>Diferencia de Precio en Compra - CDA GS</t>
  </si>
  <si>
    <t>Dieta a Directores (*)</t>
  </si>
  <si>
    <t xml:space="preserve">5.16                  Ingresos </t>
  </si>
  <si>
    <t>5.16. a)           Ingresos por servicios</t>
  </si>
  <si>
    <t>Administración Fondo Mutuo USD</t>
  </si>
  <si>
    <t>5.16. b)           Ingresos financieros</t>
  </si>
  <si>
    <t>Devengamiento Interes CDA Gs</t>
  </si>
  <si>
    <t>Devengamiento Dif de Precio - CDA Gs</t>
  </si>
  <si>
    <t>Devengamiento Interes Bonos Corporativos GS</t>
  </si>
  <si>
    <t>5.16. c)           Ingresos por operaciones y servicios a personas relacionadas</t>
  </si>
  <si>
    <t>5.16.d)            Otros Ingresos</t>
  </si>
  <si>
    <t>Diferencia de cambio cuentas activa</t>
  </si>
  <si>
    <t>Diferencia de cambio cuentas pasiva</t>
  </si>
  <si>
    <t>5.17                 Egresos</t>
  </si>
  <si>
    <t>Gasto de Venta</t>
  </si>
  <si>
    <t>Gastos de publicidad y marketing</t>
  </si>
  <si>
    <t>Gastos de Administracion</t>
  </si>
  <si>
    <t xml:space="preserve"> Indemnización y Preaviso</t>
  </si>
  <si>
    <r>
      <t xml:space="preserve">Dieta a Directores </t>
    </r>
    <r>
      <rPr>
        <b/>
        <sz val="12"/>
        <rFont val="Outfit"/>
      </rPr>
      <t>(*)</t>
    </r>
  </si>
  <si>
    <t xml:space="preserve"> Cuotas y Suscripciones</t>
  </si>
  <si>
    <t>Otros Egresos</t>
  </si>
  <si>
    <t>Recargos y Multas - Municipalidad</t>
  </si>
  <si>
    <t>Recargos y Multas - ips</t>
  </si>
  <si>
    <t>Gastos de viaje</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</si>
  <si>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</si>
  <si>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</si>
  <si>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</si>
  <si>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</si>
  <si>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</si>
  <si>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</si>
  <si>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A la fecha de la emisión de los presentes estados financieros, no existen hechos posteriores relevantes que mencionar.</t>
  </si>
  <si>
    <t>NOTA 8.       LIMITACIÓN A LA LIBRE DISPONIBILIDAD DE LOS ACTIVOS O DEL PATRIMONIO Y CUALQUIER RESTRICCIÓN AL DERECHO DE PROPIEDAD</t>
  </si>
  <si>
    <t>A la fecha de la emisión de los presentes estados financieros, no existen limitaciones de disponibilidad y/o restriccion del derecho de propiedad de ninguna naturaleza que la Comisión Nacional de Valores u otras instituciones hayan impuesto a la Sociedad.</t>
  </si>
  <si>
    <t>NOTA 9.       SANCIONES</t>
  </si>
  <si>
    <t>A la fecha de la emisión de los presentes estados financieros, no existen sanciones de ninguna naturaleza que la Comisión Nacional de Valores u otras instituciones fiscalizadoras hayan impuesto a la Sociedad.</t>
  </si>
  <si>
    <t>NOTA 10.     OTROS ASUNTOS RELEVANTES</t>
  </si>
  <si>
    <t>A la fecha de la emisión de los presentes estados financieros, no existen asuntos relevantes que mencionar.</t>
  </si>
  <si>
    <t>Sueldos y Jornales a Pagar</t>
  </si>
  <si>
    <t>Reserva legal</t>
  </si>
  <si>
    <t>Reservas Facultativas</t>
  </si>
  <si>
    <t>Recupero de Gastos a Funcionarios</t>
  </si>
  <si>
    <t>Honorarios por consulturia de Marketing</t>
  </si>
  <si>
    <t>Gastos de desarrollos informáticos</t>
  </si>
  <si>
    <t>BBCP - Gs</t>
  </si>
  <si>
    <t>Vacaciones</t>
  </si>
  <si>
    <t>AJ7527</t>
  </si>
  <si>
    <t xml:space="preserve">Deudas Financieras </t>
  </si>
  <si>
    <t>N° 53 | 07 de junio de 2023</t>
  </si>
  <si>
    <t>Matrícula N° 41,944, Serie Comercial, Folio N° 1 de fecha 11 de agosto de 2023</t>
  </si>
  <si>
    <t>Gerente Comercial</t>
  </si>
  <si>
    <t>Sabrina Velazquez Martino</t>
  </si>
  <si>
    <t>Las 10 notas que se acompañan forman parte integrante de estos Estados Financieros</t>
  </si>
  <si>
    <t>5.3.c</t>
  </si>
  <si>
    <t>5.3.a</t>
  </si>
  <si>
    <t>5.3.b</t>
  </si>
  <si>
    <t>VALORES DE ORIGEN</t>
  </si>
  <si>
    <t>DEPRECIACIONES</t>
  </si>
  <si>
    <t>Anticipo de IRE</t>
  </si>
  <si>
    <t>5.11                 Otros Pasivos corrientes y no corrientes</t>
  </si>
  <si>
    <t>5.11</t>
  </si>
  <si>
    <t>Fondo Mutuo Avalon Renta Fija Guaranies</t>
  </si>
  <si>
    <t>Fondo Administrado</t>
  </si>
  <si>
    <t>Comisiones por Administracion</t>
  </si>
  <si>
    <t>Custodia de Titulos</t>
  </si>
  <si>
    <t>Fondo Mutuo Avalon Renta Fija Dolares Americanos</t>
  </si>
  <si>
    <t>Sociedad Controlante</t>
  </si>
  <si>
    <t>Servicios Intercompany</t>
  </si>
  <si>
    <t>Reintegro de Gastos</t>
  </si>
  <si>
    <t>NOMBRE</t>
  </si>
  <si>
    <t>RELACION</t>
  </si>
  <si>
    <t>TIPO OPERACIÓN</t>
  </si>
  <si>
    <t xml:space="preserve">PERIODO ACTUAL </t>
  </si>
  <si>
    <t>PERIODO ANTERIOR</t>
  </si>
  <si>
    <t>5.13                  Resultado con personas y empresas vinculadas</t>
  </si>
  <si>
    <t>5.14                   Patrimonio</t>
  </si>
  <si>
    <t>5.15                 Previsiones</t>
  </si>
  <si>
    <t>PERSONA O EMPRESA RELACIONADA</t>
  </si>
  <si>
    <t>TOTAL INGRESOS</t>
  </si>
  <si>
    <t>TOTAL EGRESOS</t>
  </si>
  <si>
    <t>RESULTADO EJERCICIO ACTUAL</t>
  </si>
  <si>
    <t>RESULTADO EJERCICIO ANTERIOR</t>
  </si>
  <si>
    <t>Recupero de Gastos GS</t>
  </si>
  <si>
    <t>Custodia de Valores GS - PJ</t>
  </si>
  <si>
    <t>Dif de Precio - Compra  de Titulos</t>
  </si>
  <si>
    <t>Dif de Precio - Venta de Titulos</t>
  </si>
  <si>
    <t>Juan José Pando</t>
  </si>
  <si>
    <t>Arnold David Benítez Riveros</t>
  </si>
  <si>
    <t>Gerente de Auditoría Interna</t>
  </si>
  <si>
    <t>Total Cargos Diferidos y Activos intangibles</t>
  </si>
  <si>
    <t>5.14</t>
  </si>
  <si>
    <t>5.16.c</t>
  </si>
  <si>
    <t>Gastos Financieros</t>
  </si>
  <si>
    <t>Efectivo pagado por compra de cartera activa</t>
  </si>
  <si>
    <t>Efectivo generado (usado) por otras actividades</t>
  </si>
  <si>
    <t>Adquisicion de Acciones y titulos de Deudas y otros titulos valores</t>
  </si>
  <si>
    <t xml:space="preserve">Recupero de Gastos GS </t>
  </si>
  <si>
    <t>5.12                Saldos y transacciones con personas y empresas relacionadas</t>
  </si>
  <si>
    <t>Bonos Públicos - Gs</t>
  </si>
  <si>
    <t>Bonos Públicos - Gs VINCULADAS</t>
  </si>
  <si>
    <t>Honorarios de Consultoria Marketing a Pagar</t>
  </si>
  <si>
    <t>Prov. Beneficios extraordinarios</t>
  </si>
  <si>
    <t>Gastos de Viaje</t>
  </si>
  <si>
    <t>Beneficios extraordinarios</t>
  </si>
  <si>
    <t>AC0665</t>
  </si>
  <si>
    <t>AC0666</t>
  </si>
  <si>
    <t>BANCO FAMILIAR S.A.E.C.A</t>
  </si>
  <si>
    <t xml:space="preserve">BONO CORPORATIVOS (GS) </t>
  </si>
  <si>
    <t xml:space="preserve">BONO FINANCIEROS (GS)  </t>
  </si>
  <si>
    <t>BONO SUBORDINADOS (GS)</t>
  </si>
  <si>
    <t>PYCON01F7777</t>
  </si>
  <si>
    <t>Total al 31/12/2024</t>
  </si>
  <si>
    <t>Total al 31.12.2024</t>
  </si>
  <si>
    <t>Primas a Cobrar - Bonos Subordinados Repo</t>
  </si>
  <si>
    <t>Primas a Cobrar - Bonos Corporativos Repo</t>
  </si>
  <si>
    <t>Primas a Cobrar - CDA Repo</t>
  </si>
  <si>
    <t>Donaciones y Contribuciones</t>
  </si>
  <si>
    <t>AR2031</t>
  </si>
  <si>
    <t>DA8462</t>
  </si>
  <si>
    <t>DA7681</t>
  </si>
  <si>
    <t>DA9803</t>
  </si>
  <si>
    <t>DA9882</t>
  </si>
  <si>
    <t>PYCEC01F2492</t>
  </si>
  <si>
    <t>PYCEC01F1940</t>
  </si>
  <si>
    <t>PYCEC03F1369</t>
  </si>
  <si>
    <t>PYCEC02F1121</t>
  </si>
  <si>
    <t>PYCEC01F0454</t>
  </si>
  <si>
    <t>CEMENTOS CONCEPCIÓN SOCIEDAD ANÓNIMA EMISORA</t>
  </si>
  <si>
    <t>PYFAM01F7979</t>
  </si>
  <si>
    <t>PYCON06F4720</t>
  </si>
  <si>
    <t>Los estados financieros han sido preparados de acuerdo con las normas establecidas por la Comisión Nacional de Valores (Actualmente Superintendecia de Valores) aplicables a las Administradoras de Fondos Patrimoniales de Inversion, y con Normas de Información Financiera (NIF) emitidas por el Consejo de Contadores Públicos del Paraguay.</t>
  </si>
  <si>
    <t>Los Estados Financieros se expresan en guaraníes y han sido preparados siguiendo los criterios de las normas establecidas por la Comisión Nacional de Valores (Actualmente Superintendencia de Valores) aplicables a Administradoras de Fondos Patrimoniales de Inversion sobre la base de los costos históricos, excepto por el tratamiento asignado a los activos y pasivos monetarios en moneda extranjera.</t>
  </si>
  <si>
    <r>
      <rPr>
        <b/>
        <sz val="12"/>
        <color theme="1"/>
        <rFont val="Outfit"/>
      </rPr>
      <t xml:space="preserve">a.  </t>
    </r>
    <r>
      <rPr>
        <b/>
        <u/>
        <sz val="12"/>
        <color theme="1"/>
        <rFont val="Outfit"/>
      </rPr>
      <t>Moneda extranjer</t>
    </r>
    <r>
      <rPr>
        <b/>
        <sz val="12"/>
        <color theme="1"/>
        <rFont val="Outfit"/>
      </rPr>
      <t xml:space="preserve">a: </t>
    </r>
    <r>
      <rPr>
        <sz val="12"/>
        <color theme="1"/>
        <rFont val="Outfit"/>
      </rPr>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</si>
  <si>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b/>
        <u/>
        <sz val="12"/>
        <color theme="1"/>
        <rFont val="Outfit"/>
      </rPr>
      <t>Inversiones temporales</t>
    </r>
  </si>
  <si>
    <r>
      <rPr>
        <b/>
        <sz val="12"/>
        <color theme="1"/>
        <rFont val="Outfit"/>
      </rPr>
      <t xml:space="preserve">c.  </t>
    </r>
    <r>
      <rPr>
        <b/>
        <u/>
        <sz val="12"/>
        <color theme="1"/>
        <rFont val="Outfit"/>
      </rPr>
      <t>Bienes de uso:</t>
    </r>
  </si>
  <si>
    <r>
      <rPr>
        <b/>
        <sz val="12"/>
        <color theme="1"/>
        <rFont val="Outfit"/>
      </rPr>
      <t xml:space="preserve">d.  </t>
    </r>
    <r>
      <rPr>
        <b/>
        <u/>
        <sz val="12"/>
        <color theme="1"/>
        <rFont val="Outfit"/>
      </rPr>
      <t>Activos intangibles:</t>
    </r>
  </si>
  <si>
    <t>Tipo de cambio Comprador *</t>
  </si>
  <si>
    <t>Títulos de Crédito - Gs</t>
  </si>
  <si>
    <t>Información al 31 de marzo de 2025</t>
  </si>
  <si>
    <t>CORRESPONDIENTE AL 31 DE MARZO DE 2025 PRESENTADO EN FORMA COMPARATIVA CON EL MISMO PERIODO ANTERIOR FINALIZADO EL 31 DE MARZO DE 2024</t>
  </si>
  <si>
    <t>CORRESPONDIENTE AL 31 DE MARZO DE 2025 PRESENTADO EN FORMA COMPARATIVA CON EL EJERCICIO ANTERIOR CERRADO EL 31 DE DICIEMBRE DE 2024</t>
  </si>
  <si>
    <t>CORRESPONDIENTE AL 31 DE MARZO DE 2025 PRESENTADO EN FORMA COMPARATIVA CON EL MISMO PERIODO ANTERIOR FINALIZADO EL 31 DE DICIEMBRE DE 2024</t>
  </si>
  <si>
    <t>Saldo al inicio del ejercicio 2025</t>
  </si>
  <si>
    <t>Total al 31/03/2025</t>
  </si>
  <si>
    <t>NOTAS A LOS ESTADOS FINANCIEROS AL 31 DE MARZO DE 2025</t>
  </si>
  <si>
    <t>EJERCICIO ANTERIOR 31/12/2024</t>
  </si>
  <si>
    <t>PERIODO ANTERIOR 31/03/2024</t>
  </si>
  <si>
    <t>PERIODO ACTUAL 31/03/2025</t>
  </si>
  <si>
    <t>Total al 31.03.2025</t>
  </si>
  <si>
    <t>Total al 31.03.2024</t>
  </si>
  <si>
    <t>Patentes y Tasas Municipales - Gtos Pagados por Adelantado</t>
  </si>
  <si>
    <t>Gastos pagados por adelantado - Aranceles SIV</t>
  </si>
  <si>
    <t>Gratificacion por Honorarios a pagar</t>
  </si>
  <si>
    <t>Gratificaciones por honorarios</t>
  </si>
  <si>
    <t>Amortización de Programas Informáticos</t>
  </si>
  <si>
    <t>EA0843</t>
  </si>
  <si>
    <t>EA1033</t>
  </si>
  <si>
    <t>EA1034</t>
  </si>
  <si>
    <t>EA1037</t>
  </si>
  <si>
    <t>EA0181</t>
  </si>
  <si>
    <t>TU FINANCIERA S.A.</t>
  </si>
  <si>
    <t>Servicio de Custodia</t>
  </si>
  <si>
    <t>Recupero de Gasto - Refrigerios</t>
  </si>
  <si>
    <t xml:space="preserve"> Fondos de Garantia GS</t>
  </si>
  <si>
    <t>Avda. Mcal López esq. Gral. Eugenio Garay. Asunción, Paraguay.</t>
  </si>
  <si>
    <t>Fideicomiso de Administración Itacua Bienes y Raices S.A.</t>
  </si>
  <si>
    <t>Cementos Concepción Sociedad Anónima Emisora</t>
  </si>
  <si>
    <t>(+595) 21 729 3400</t>
  </si>
  <si>
    <t>Capital Integrado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</si>
  <si>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RES 35/23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 (Actualmente Superintendecia de Valores). Posteriormente en fecha 25 de abril del 2023 segun Acta de Asamblea Extraordinaria N° 03 se decidio la modificacion de los Estatutos a fin de dar cumplimiento al Reglamento General del Mercado de Valores Vigente, la que fuera formalizada ante la Escribana Publica Tatiana Paiva Zawadski mediante la Escritura Publica N° 53 de fecha e inscripcta en los Registros Publicos de Comercio Matrícula N° 41,944, Serie Comercial, Folio N° 1 de fecha 11 de agosto de 2023.</t>
  </si>
  <si>
    <t xml:space="preserve">Los estados financieros al 31 de marzo de 2025 y la información complementaria relacionadas con ellos, se presentan en forma comparativa con los respectivos estados e información complementaria correspondiente al mismo periodo cerrado del año anterior exceptuando cuentas del Balance general, el cual se presenta comparativamente con el ejercicio económico finalizado al 31 de diciembre 2024. </t>
  </si>
  <si>
    <t>Las previsiones para eventuales pérdidas derivadas de cuentas de dudoso cobro se determinan a fin de año sobre la base del estudio de la cartera de créditos realizado con el objeto de determinar la porción no recuperable de las cuentas a cobrar.
Al  31 de marzo de 2025  la Sociedad no cuenta con créditos atrasados de importes significativos que requiera una constitución de previsión de algún tipo.</t>
  </si>
  <si>
    <t>Nathalia Ochoa Araya</t>
  </si>
  <si>
    <t>Gerente de Tecnología</t>
  </si>
  <si>
    <t>Nathalia Ochoa</t>
  </si>
  <si>
    <t>Otras provisiones</t>
  </si>
  <si>
    <t>Las partidas de activos y pasivos en moneda extranjera fueron valuadas al tipo de cambio de cierre proporcionado por la Subsecretaría de Estado de Tributación, hasta el mes de diciembre del 2024, el cual no difiere significativamente respecto del vigente en el mercado libre de cambios, y de acuerdo a la Resolución SV. SG.N° 00003/2024  desde el 01 de enero del 2025 se considera la cotización Referencial Mensual, publicada por el Banco Central del Paraguay.</t>
  </si>
  <si>
    <t>N° 24 | 21 de Octubre de 2024</t>
  </si>
  <si>
    <t>Matrícula N° 41,944, Serie Comercial, Folio N° 16 de fecha 04 de Noviembre de 2024</t>
  </si>
  <si>
    <t>Al 31 de Marzo de 2025, el capital social (de acuerdo con el artículo N° 5 de los estatutos sociales) es de Gs. 30.000.000.000, representado por 300.000 acciones nominativas de Gs. 100.000 cada una,con acciones de la clase Nominativas. A la fecha del presente reporte, el capital social se encuentra conformado de la siguiente manera:</t>
  </si>
  <si>
    <t>A definir</t>
  </si>
  <si>
    <t>9,98% de participación en el capital y en votos.</t>
  </si>
  <si>
    <t>Pitiantuta 485 c/España</t>
  </si>
  <si>
    <t>Asunción - Paraguay</t>
  </si>
  <si>
    <t>Cuentas a cobrar</t>
  </si>
  <si>
    <t>Reintegro Gastos Intercompany</t>
  </si>
  <si>
    <t>Recupero de Gasto - Otros Descuentos</t>
  </si>
  <si>
    <t>Cuentas a cobrar Gs</t>
  </si>
  <si>
    <t>Gerente de Marketing</t>
  </si>
  <si>
    <t>Diego Jose Buteler Perez</t>
  </si>
  <si>
    <t xml:space="preserve">Gerente de Auditoría </t>
  </si>
  <si>
    <t xml:space="preserve"> TOTAL PATRIMONIO NETO</t>
  </si>
  <si>
    <t>Tipo de cambio Vendedor*</t>
  </si>
  <si>
    <t>* Tipo de cambio Referencial  del BCP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</si>
</sst>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_-* #,##0.00\ &quot;Pts&quot;_-;\-* #,##0.00\ &quot;Pts&quot;_-;_-* &quot;-&quot;??\ &quot;Pts&quot;_-;_-@_-"/>
    <numFmt numFmtId="180" formatCode="0.000%"/>
    <numFmt numFmtId="181" formatCode="0.0000%"/>
    <numFmt numFmtId="182" formatCode="_ * #,##0.0000000_ ;_ * \-#,##0.0000000_ ;_ * &quot;-&quot;_ ;_ @_ "/>
  </numFmts>
  <fonts count="8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sz val="12"/>
      <name val="Courier"/>
      <family val="3"/>
    </font>
    <font>
      <sz val="10"/>
      <name val="Arial"/>
      <family val="2"/>
    </font>
    <font>
      <sz val="10"/>
      <name val="Nimbus Sans L"/>
    </font>
    <font>
      <sz val="10"/>
      <name val="Arial"/>
      <family val="2"/>
    </font>
    <font>
      <u/>
      <sz val="11"/>
      <color theme="10"/>
      <name val="Calibri"/>
      <family val="2"/>
      <scheme val="minor"/>
    </font>
    <font>
      <sz val="11"/>
      <color indexed="8"/>
      <name val="Calibri"/>
      <family val="2"/>
      <scheme val="minor"/>
    </font>
    <font>
      <u/>
      <sz val="11"/>
      <color theme="10"/>
      <name val="Outfit"/>
    </font>
    <font>
      <b/>
      <sz val="12"/>
      <name val="Outfit"/>
    </font>
    <font>
      <sz val="11"/>
      <color theme="1"/>
      <name val="Outfit"/>
    </font>
    <font>
      <b/>
      <sz val="11"/>
      <name val="Outfit"/>
    </font>
    <font>
      <sz val="11"/>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b/>
      <sz val="11"/>
      <color theme="1"/>
      <name val="Outfit"/>
    </font>
    <font>
      <u/>
      <sz val="15"/>
      <color theme="10"/>
      <name val="Outfit"/>
    </font>
    <font>
      <sz val="11"/>
      <color rgb="FFFF0000"/>
      <name val="Outfit"/>
    </font>
    <font>
      <b/>
      <sz val="11"/>
      <color rgb="FFFF0000"/>
      <name val="Outfit"/>
    </font>
    <font>
      <sz val="10"/>
      <color indexed="8"/>
      <name val="Courier New"/>
      <family val="1"/>
    </font>
    <font>
      <b/>
      <sz val="12"/>
      <color rgb="FFFF0000"/>
      <name val="Outfit"/>
    </font>
    <font>
      <sz val="12"/>
      <color rgb="FFFF0000"/>
      <name val="Outfit"/>
    </font>
    <font>
      <b/>
      <sz val="12"/>
      <color rgb="FF0000FF"/>
      <name val="Outfit"/>
    </font>
    <font>
      <b/>
      <u/>
      <sz val="12"/>
      <color rgb="FF0000FF"/>
      <name val="Outfit"/>
    </font>
    <font>
      <sz val="12"/>
      <color rgb="FF0000FF"/>
      <name val="Outfit"/>
    </font>
    <font>
      <sz val="12"/>
      <name val="Outfit"/>
    </font>
    <font>
      <u/>
      <sz val="12"/>
      <color theme="10"/>
      <name val="Outfit"/>
    </font>
    <font>
      <b/>
      <sz val="12"/>
      <color rgb="FF000000"/>
      <name val="Outfit"/>
    </font>
    <font>
      <b/>
      <u/>
      <sz val="12"/>
      <color rgb="FF000000"/>
      <name val="Outfit"/>
    </font>
    <font>
      <sz val="12"/>
      <color rgb="FF000000"/>
      <name val="Outfit"/>
    </font>
    <font>
      <b/>
      <sz val="12"/>
      <color rgb="FFA5397A"/>
      <name val="Calibri"/>
      <family val="2"/>
      <scheme val="minor"/>
    </font>
    <font>
      <sz val="12"/>
      <color theme="1"/>
      <name val="Calibri"/>
      <family val="2"/>
      <scheme val="minor"/>
    </font>
    <font>
      <b/>
      <sz val="12"/>
      <color rgb="FFCD5937"/>
      <name val="Calibri"/>
      <family val="2"/>
      <scheme val="minor"/>
    </font>
    <font>
      <u/>
      <sz val="12"/>
      <color rgb="FF000000"/>
      <name val="Outfit"/>
    </font>
    <font>
      <b/>
      <sz val="12"/>
      <color theme="5" tint="-0.249977111117893"/>
      <name val="Outfit"/>
    </font>
    <font>
      <sz val="10"/>
      <color indexed="8"/>
      <name val="MS Sans Serif"/>
      <family val="2"/>
    </font>
    <font>
      <sz val="12"/>
      <color rgb="FFFF0000"/>
      <name val="Times New Roman"/>
      <family val="1"/>
    </font>
    <font>
      <b/>
      <sz val="12"/>
      <color rgb="FFFF0000"/>
      <name val="Times New Roman"/>
      <family val="1"/>
    </font>
    <font>
      <i/>
      <sz val="11"/>
      <color rgb="FFFF0000"/>
      <name val="Outfit"/>
    </font>
    <font>
      <sz val="12"/>
      <color theme="0"/>
      <name val="Times New Roman"/>
      <family val="1"/>
    </font>
    <font>
      <u/>
      <sz val="15"/>
      <color theme="0"/>
      <name val="Outfit"/>
    </font>
    <font>
      <i/>
      <sz val="11"/>
      <color theme="0"/>
      <name val="Outfit"/>
    </font>
    <font>
      <sz val="11"/>
      <color theme="0"/>
      <name val="Outfit"/>
    </font>
    <font>
      <i/>
      <sz val="12"/>
      <name val="Outfit"/>
    </font>
    <font>
      <b/>
      <u/>
      <sz val="12"/>
      <name val="Outfit"/>
    </font>
    <font>
      <sz val="10"/>
      <color theme="0"/>
      <name val="Courier New"/>
      <family val="2"/>
    </font>
    <font>
      <b/>
      <sz val="11"/>
      <color theme="0"/>
      <name val="Outfit"/>
    </font>
    <font>
      <sz val="11"/>
      <color theme="0"/>
      <name val="Courier New"/>
      <family val="2"/>
    </font>
    <font>
      <u/>
      <sz val="12"/>
      <color theme="1"/>
      <name val="Outfit"/>
    </font>
    <font>
      <sz val="12"/>
      <name val="Times New Roman"/>
      <family val="1"/>
    </font>
    <font>
      <b/>
      <sz val="12"/>
      <name val="Times New Roman"/>
      <family val="1"/>
    </font>
    <font>
      <u/>
      <sz val="11"/>
      <name val="Calibri"/>
      <family val="2"/>
      <scheme val="minor"/>
    </font>
    <font>
      <sz val="11"/>
      <name val="Times New Roman"/>
      <family val="1"/>
    </font>
    <font>
      <b/>
      <sz val="13"/>
      <name val="Times New Roman"/>
      <family val="1"/>
    </font>
    <font>
      <b/>
      <sz val="13"/>
      <name val="Outfit"/>
    </font>
    <font>
      <sz val="10"/>
      <color theme="1"/>
      <name val="Courier New"/>
      <family val="1"/>
    </font>
    <font>
      <b/>
      <sz val="12"/>
      <color theme="1" tint="4.9989318521683403E-2"/>
      <name val="Outfit"/>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BAD40F"/>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96">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20" fillId="0" borderId="0"/>
    <xf numFmtId="166" fontId="1" fillId="0" borderId="0" applyFont="0" applyFill="0" applyBorder="0" applyAlignment="0" applyProtection="0"/>
    <xf numFmtId="0" fontId="21" fillId="0" borderId="0"/>
    <xf numFmtId="0" fontId="21" fillId="0" borderId="0"/>
    <xf numFmtId="0" fontId="22" fillId="0" borderId="0"/>
    <xf numFmtId="0" fontId="21"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0" fontId="21" fillId="0" borderId="0"/>
    <xf numFmtId="41" fontId="1" fillId="0" borderId="0" applyFont="0" applyFill="0" applyBorder="0" applyAlignment="0" applyProtection="0"/>
    <xf numFmtId="179"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5" fillId="0" borderId="0"/>
    <xf numFmtId="165" fontId="25" fillId="0" borderId="0" applyFont="0" applyFill="0" applyBorder="0" applyAlignment="0" applyProtection="0"/>
    <xf numFmtId="9" fontId="25" fillId="0" borderId="0" applyFont="0" applyFill="0" applyBorder="0" applyAlignment="0" applyProtection="0"/>
    <xf numFmtId="41" fontId="25" fillId="0" borderId="0" applyFont="0" applyFill="0" applyBorder="0" applyAlignment="0" applyProtection="0"/>
    <xf numFmtId="0" fontId="1" fillId="0" borderId="0"/>
    <xf numFmtId="9" fontId="1" fillId="0" borderId="0" applyFont="0" applyFill="0" applyBorder="0" applyAlignment="0" applyProtection="0"/>
    <xf numFmtId="168" fontId="21" fillId="0" borderId="0" applyFont="0" applyFill="0" applyBorder="0" applyAlignment="0" applyProtection="0"/>
    <xf numFmtId="9" fontId="2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8" fillId="35" borderId="0" applyBorder="0" applyAlignment="0" applyProtection="0"/>
    <xf numFmtId="180"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58" fillId="0" borderId="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cellStyleXfs>
  <cellXfs count="648">
    <xf numFmtId="0" fontId="0" fillId="0" borderId="0" xfId="0"/>
    <xf numFmtId="0" fontId="19" fillId="0" borderId="0" xfId="0" applyFont="1"/>
    <xf numFmtId="0" fontId="19" fillId="0" borderId="0" xfId="0" applyFont="1" applyAlignment="1">
      <alignment wrapText="1"/>
    </xf>
    <xf numFmtId="169" fontId="19" fillId="0" borderId="0" xfId="1" applyNumberFormat="1" applyFont="1"/>
    <xf numFmtId="0" fontId="19" fillId="0" borderId="0" xfId="0" applyFont="1" applyAlignment="1">
      <alignment vertical="center"/>
    </xf>
    <xf numFmtId="0" fontId="26" fillId="0" borderId="0" xfId="58" applyFont="1" applyAlignment="1">
      <alignment horizontal="center" vertical="center"/>
    </xf>
    <xf numFmtId="0" fontId="28" fillId="0" borderId="0" xfId="0" applyFont="1"/>
    <xf numFmtId="0" fontId="29" fillId="0" borderId="0" xfId="49" quotePrefix="1" applyFont="1" applyAlignment="1">
      <alignment horizontal="center"/>
    </xf>
    <xf numFmtId="0" fontId="30" fillId="0" borderId="0" xfId="49" quotePrefix="1" applyFont="1" applyAlignment="1">
      <alignment horizontal="center"/>
    </xf>
    <xf numFmtId="0" fontId="33" fillId="0" borderId="0" xfId="0" applyFont="1"/>
    <xf numFmtId="0" fontId="31" fillId="0" borderId="0" xfId="0" applyFont="1"/>
    <xf numFmtId="174" fontId="33" fillId="0" borderId="0" xfId="0" applyNumberFormat="1" applyFont="1"/>
    <xf numFmtId="0" fontId="29" fillId="0" borderId="0" xfId="49" quotePrefix="1" applyFont="1"/>
    <xf numFmtId="0" fontId="33" fillId="0" borderId="0" xfId="0" applyFont="1" applyAlignment="1">
      <alignment wrapText="1"/>
    </xf>
    <xf numFmtId="0" fontId="31" fillId="0" borderId="0" xfId="0" applyFont="1" applyAlignment="1">
      <alignment vertical="center"/>
    </xf>
    <xf numFmtId="166" fontId="33" fillId="0" borderId="0" xfId="0" applyNumberFormat="1" applyFont="1"/>
    <xf numFmtId="0" fontId="33" fillId="0" borderId="0" xfId="0" applyFont="1" applyAlignment="1">
      <alignment horizontal="left" vertical="center"/>
    </xf>
    <xf numFmtId="0" fontId="33" fillId="0" borderId="0" xfId="0" applyFont="1" applyAlignment="1">
      <alignment vertical="center"/>
    </xf>
    <xf numFmtId="169" fontId="33" fillId="0" borderId="0" xfId="0" applyNumberFormat="1" applyFont="1"/>
    <xf numFmtId="0" fontId="31" fillId="0" borderId="0" xfId="0" applyFont="1" applyAlignment="1">
      <alignment horizontal="center"/>
    </xf>
    <xf numFmtId="0" fontId="31" fillId="0" borderId="10" xfId="0" applyFont="1" applyBorder="1" applyAlignment="1">
      <alignment horizontal="left" indent="1"/>
    </xf>
    <xf numFmtId="0" fontId="34" fillId="0" borderId="18" xfId="0" applyFont="1" applyBorder="1" applyAlignment="1">
      <alignment horizontal="center" vertical="center"/>
    </xf>
    <xf numFmtId="0" fontId="34" fillId="0" borderId="18" xfId="0" applyFont="1" applyBorder="1" applyAlignment="1">
      <alignment horizontal="left" vertical="center"/>
    </xf>
    <xf numFmtId="0" fontId="31" fillId="0" borderId="18" xfId="0" applyFont="1" applyBorder="1" applyAlignment="1">
      <alignment horizontal="left" indent="1"/>
    </xf>
    <xf numFmtId="0" fontId="33" fillId="0" borderId="18" xfId="0" applyFont="1" applyBorder="1" applyAlignment="1">
      <alignment horizontal="left" indent="1"/>
    </xf>
    <xf numFmtId="0" fontId="33" fillId="0" borderId="18" xfId="0" applyFont="1" applyBorder="1" applyAlignment="1">
      <alignment horizontal="left" wrapText="1" indent="1"/>
    </xf>
    <xf numFmtId="0" fontId="33" fillId="0" borderId="18" xfId="0" applyFont="1" applyBorder="1" applyAlignment="1">
      <alignment horizontal="left" vertical="center" wrapText="1" indent="1"/>
    </xf>
    <xf numFmtId="169" fontId="31" fillId="0" borderId="18" xfId="1" applyNumberFormat="1" applyFont="1" applyFill="1" applyBorder="1" applyAlignment="1">
      <alignment vertical="center"/>
    </xf>
    <xf numFmtId="0" fontId="33" fillId="0" borderId="18" xfId="0" applyFont="1" applyBorder="1" applyAlignment="1">
      <alignment horizontal="left" vertical="center" indent="1"/>
    </xf>
    <xf numFmtId="0" fontId="31" fillId="0" borderId="18" xfId="0" applyFont="1" applyBorder="1" applyAlignment="1">
      <alignment horizontal="left" vertical="top" wrapText="1" indent="1"/>
    </xf>
    <xf numFmtId="0" fontId="34" fillId="0" borderId="18" xfId="0" applyFont="1" applyBorder="1"/>
    <xf numFmtId="0" fontId="39" fillId="0" borderId="0" xfId="58" applyFont="1" applyAlignment="1">
      <alignment horizontal="center" vertical="center"/>
    </xf>
    <xf numFmtId="0" fontId="31" fillId="0" borderId="18" xfId="0" applyFont="1" applyBorder="1" applyAlignment="1">
      <alignment vertical="center" wrapText="1"/>
    </xf>
    <xf numFmtId="174" fontId="31" fillId="0" borderId="18" xfId="0" applyNumberFormat="1" applyFont="1" applyBorder="1" applyAlignment="1">
      <alignment wrapText="1"/>
    </xf>
    <xf numFmtId="174" fontId="33" fillId="0" borderId="18" xfId="45" applyNumberFormat="1" applyFont="1" applyFill="1" applyBorder="1"/>
    <xf numFmtId="0" fontId="33" fillId="0" borderId="18" xfId="0" applyFont="1" applyBorder="1" applyAlignment="1">
      <alignment vertical="center" wrapText="1"/>
    </xf>
    <xf numFmtId="166" fontId="33" fillId="0" borderId="18" xfId="1" applyNumberFormat="1" applyFont="1" applyFill="1" applyBorder="1" applyAlignment="1">
      <alignment vertical="center"/>
    </xf>
    <xf numFmtId="166" fontId="31" fillId="0" borderId="18" xfId="1" applyNumberFormat="1" applyFont="1" applyFill="1" applyBorder="1" applyAlignment="1">
      <alignment vertical="center"/>
    </xf>
    <xf numFmtId="166" fontId="31" fillId="0" borderId="18" xfId="1" applyNumberFormat="1" applyFont="1" applyFill="1" applyBorder="1" applyAlignment="1">
      <alignment vertical="center" wrapText="1"/>
    </xf>
    <xf numFmtId="166" fontId="31" fillId="0" borderId="18" xfId="1" applyNumberFormat="1" applyFont="1" applyFill="1" applyBorder="1" applyAlignment="1">
      <alignment wrapText="1"/>
    </xf>
    <xf numFmtId="0" fontId="33" fillId="0" borderId="18" xfId="0" applyFont="1" applyBorder="1" applyAlignment="1">
      <alignment horizontal="left" vertical="center" wrapText="1"/>
    </xf>
    <xf numFmtId="0" fontId="31" fillId="0" borderId="18" xfId="0" applyFont="1" applyBorder="1" applyAlignment="1">
      <alignment horizontal="left" vertical="center" wrapText="1"/>
    </xf>
    <xf numFmtId="0" fontId="34" fillId="36" borderId="10" xfId="0" applyFont="1" applyFill="1" applyBorder="1" applyAlignment="1">
      <alignment horizontal="center" vertical="center" wrapText="1"/>
    </xf>
    <xf numFmtId="0" fontId="43" fillId="0" borderId="0" xfId="0" applyFont="1"/>
    <xf numFmtId="0" fontId="41" fillId="0" borderId="0" xfId="49" quotePrefix="1" applyFont="1" applyAlignment="1">
      <alignment horizontal="center"/>
    </xf>
    <xf numFmtId="0" fontId="44" fillId="0" borderId="0" xfId="0" applyFont="1"/>
    <xf numFmtId="0" fontId="40" fillId="0" borderId="0" xfId="49" quotePrefix="1" applyFont="1" applyAlignment="1">
      <alignment horizontal="center"/>
    </xf>
    <xf numFmtId="0" fontId="31" fillId="0" borderId="0" xfId="0" applyFont="1" applyAlignment="1">
      <alignment horizontal="center" vertical="center"/>
    </xf>
    <xf numFmtId="0" fontId="33" fillId="0" borderId="0" xfId="0" applyFont="1" applyAlignment="1">
      <alignment horizontal="center"/>
    </xf>
    <xf numFmtId="170" fontId="27" fillId="33" borderId="0" xfId="44" applyFont="1" applyFill="1"/>
    <xf numFmtId="0" fontId="45" fillId="0" borderId="15" xfId="0" applyFont="1" applyBorder="1"/>
    <xf numFmtId="0" fontId="46" fillId="0" borderId="15" xfId="0" applyFont="1" applyBorder="1"/>
    <xf numFmtId="0" fontId="44" fillId="0" borderId="15" xfId="0" quotePrefix="1" applyFont="1" applyBorder="1"/>
    <xf numFmtId="0" fontId="47" fillId="0" borderId="15" xfId="0" applyFont="1" applyBorder="1"/>
    <xf numFmtId="169" fontId="38" fillId="0" borderId="0" xfId="49" quotePrefix="1" applyNumberFormat="1" applyFont="1"/>
    <xf numFmtId="0" fontId="38" fillId="0" borderId="0" xfId="49" quotePrefix="1" applyFont="1"/>
    <xf numFmtId="0" fontId="48" fillId="0" borderId="0" xfId="46" applyFont="1"/>
    <xf numFmtId="0" fontId="49" fillId="0" borderId="0" xfId="58" applyFont="1" applyAlignment="1">
      <alignment horizontal="center" vertical="center"/>
    </xf>
    <xf numFmtId="170" fontId="27" fillId="0" borderId="0" xfId="44" applyFont="1" applyAlignment="1">
      <alignment vertical="center" wrapText="1"/>
    </xf>
    <xf numFmtId="0" fontId="31" fillId="0" borderId="0" xfId="0" applyFont="1" applyAlignment="1">
      <alignment horizontal="justify" vertical="center"/>
    </xf>
    <xf numFmtId="0" fontId="31" fillId="0" borderId="0" xfId="0" applyFont="1" applyAlignment="1">
      <alignment horizontal="left" vertical="center"/>
    </xf>
    <xf numFmtId="0" fontId="49" fillId="0" borderId="0" xfId="58" applyFont="1" applyAlignment="1">
      <alignment vertical="center"/>
    </xf>
    <xf numFmtId="0" fontId="53" fillId="0" borderId="0" xfId="0" applyFont="1"/>
    <xf numFmtId="0" fontId="54" fillId="0" borderId="0" xfId="0" applyFont="1"/>
    <xf numFmtId="0" fontId="55" fillId="0" borderId="0" xfId="0" applyFont="1"/>
    <xf numFmtId="169" fontId="48" fillId="0" borderId="0" xfId="1" applyNumberFormat="1" applyFont="1" applyFill="1"/>
    <xf numFmtId="0" fontId="52" fillId="0" borderId="0" xfId="0" applyFont="1" applyAlignment="1">
      <alignment vertical="center"/>
    </xf>
    <xf numFmtId="0" fontId="52" fillId="0" borderId="10" xfId="0" applyFont="1" applyBorder="1" applyAlignment="1">
      <alignment horizontal="center" vertical="center"/>
    </xf>
    <xf numFmtId="3" fontId="48" fillId="0" borderId="10" xfId="0" applyNumberFormat="1" applyFont="1" applyBorder="1" applyAlignment="1">
      <alignment horizontal="center" vertical="center"/>
    </xf>
    <xf numFmtId="3" fontId="52" fillId="0" borderId="10" xfId="0" applyNumberFormat="1" applyFont="1" applyBorder="1" applyAlignment="1">
      <alignment horizontal="center" vertical="center"/>
    </xf>
    <xf numFmtId="3" fontId="52" fillId="0" borderId="10" xfId="0" applyNumberFormat="1" applyFont="1" applyBorder="1" applyAlignment="1">
      <alignment horizontal="right" vertical="center"/>
    </xf>
    <xf numFmtId="10" fontId="52" fillId="0" borderId="10" xfId="0" applyNumberFormat="1" applyFont="1" applyBorder="1" applyAlignment="1">
      <alignment horizontal="right" vertical="center"/>
    </xf>
    <xf numFmtId="3" fontId="48" fillId="0" borderId="0" xfId="46" applyNumberFormat="1" applyFont="1"/>
    <xf numFmtId="6" fontId="48" fillId="0" borderId="0" xfId="46" applyNumberFormat="1" applyFont="1"/>
    <xf numFmtId="0" fontId="52" fillId="0" borderId="0" xfId="0" applyFont="1" applyAlignment="1">
      <alignment horizontal="center" vertical="center"/>
    </xf>
    <xf numFmtId="3" fontId="52" fillId="0" borderId="0" xfId="0" applyNumberFormat="1" applyFont="1" applyAlignment="1">
      <alignment horizontal="center" vertical="center"/>
    </xf>
    <xf numFmtId="3" fontId="52" fillId="0" borderId="0" xfId="0" applyNumberFormat="1" applyFont="1" applyAlignment="1">
      <alignment horizontal="right" vertical="center"/>
    </xf>
    <xf numFmtId="10" fontId="52" fillId="0" borderId="0" xfId="0" applyNumberFormat="1" applyFont="1" applyAlignment="1">
      <alignment horizontal="right" vertical="center"/>
    </xf>
    <xf numFmtId="0" fontId="50" fillId="0" borderId="0" xfId="0" applyFont="1" applyAlignment="1">
      <alignment vertical="center"/>
    </xf>
    <xf numFmtId="0" fontId="43" fillId="0" borderId="0" xfId="49" quotePrefix="1" applyFont="1" applyAlignment="1">
      <alignment wrapText="1"/>
    </xf>
    <xf numFmtId="0" fontId="27" fillId="0" borderId="0" xfId="49" quotePrefix="1" applyFont="1" applyAlignment="1">
      <alignment horizontal="center"/>
    </xf>
    <xf numFmtId="0" fontId="48" fillId="0" borderId="0" xfId="49" quotePrefix="1" applyFont="1" applyAlignment="1">
      <alignment horizontal="center"/>
    </xf>
    <xf numFmtId="0" fontId="33" fillId="0" borderId="0" xfId="49" quotePrefix="1" applyFont="1" applyAlignment="1">
      <alignment horizontal="center" wrapText="1"/>
    </xf>
    <xf numFmtId="0" fontId="44" fillId="0" borderId="0" xfId="49" quotePrefix="1" applyFont="1" applyAlignment="1">
      <alignment wrapText="1"/>
    </xf>
    <xf numFmtId="0" fontId="50" fillId="0" borderId="0" xfId="0" applyFont="1" applyAlignment="1">
      <alignment horizontal="left" vertical="center"/>
    </xf>
    <xf numFmtId="0" fontId="27" fillId="0" borderId="0" xfId="49" applyFont="1"/>
    <xf numFmtId="0" fontId="48" fillId="0" borderId="0" xfId="49" applyFont="1"/>
    <xf numFmtId="177" fontId="48" fillId="0" borderId="0" xfId="49" applyNumberFormat="1" applyFont="1"/>
    <xf numFmtId="0" fontId="48" fillId="0" borderId="0" xfId="49" applyFont="1" applyAlignment="1">
      <alignment wrapText="1"/>
    </xf>
    <xf numFmtId="175" fontId="48" fillId="0" borderId="0" xfId="49" applyNumberFormat="1" applyFont="1" applyAlignment="1">
      <alignment horizontal="center" wrapText="1"/>
    </xf>
    <xf numFmtId="0" fontId="48" fillId="0" borderId="0" xfId="49" applyFont="1" applyAlignment="1">
      <alignment horizontal="center" vertical="center" wrapText="1"/>
    </xf>
    <xf numFmtId="0" fontId="37" fillId="0" borderId="0" xfId="49" applyFont="1"/>
    <xf numFmtId="0" fontId="27" fillId="0" borderId="0" xfId="49" applyFont="1" applyAlignment="1">
      <alignment horizontal="center" vertical="center"/>
    </xf>
    <xf numFmtId="41" fontId="33" fillId="0" borderId="10" xfId="51" applyFont="1" applyBorder="1" applyAlignment="1">
      <alignment horizontal="right" vertical="center"/>
    </xf>
    <xf numFmtId="0" fontId="48" fillId="0" borderId="0" xfId="49" applyFont="1" applyAlignment="1">
      <alignment horizontal="center" vertical="center"/>
    </xf>
    <xf numFmtId="177" fontId="37" fillId="0" borderId="0" xfId="49" applyNumberFormat="1" applyFont="1"/>
    <xf numFmtId="0" fontId="57" fillId="0" borderId="0" xfId="46" applyFont="1" applyAlignment="1">
      <alignment horizontal="center"/>
    </xf>
    <xf numFmtId="0" fontId="57" fillId="0" borderId="0" xfId="46" applyFont="1"/>
    <xf numFmtId="169" fontId="33" fillId="0" borderId="10" xfId="1" applyNumberFormat="1" applyFont="1" applyFill="1" applyBorder="1" applyAlignment="1">
      <alignment horizontal="right" vertical="center"/>
    </xf>
    <xf numFmtId="169" fontId="48" fillId="0" borderId="0" xfId="1" applyNumberFormat="1" applyFont="1" applyFill="1" applyBorder="1"/>
    <xf numFmtId="169" fontId="48" fillId="0" borderId="0" xfId="46" applyNumberFormat="1" applyFont="1"/>
    <xf numFmtId="166" fontId="50" fillId="0" borderId="0" xfId="45" applyFont="1" applyAlignment="1">
      <alignment vertical="center"/>
    </xf>
    <xf numFmtId="41" fontId="48" fillId="0" borderId="0" xfId="51" applyFont="1"/>
    <xf numFmtId="41" fontId="48" fillId="0" borderId="0" xfId="49" applyNumberFormat="1" applyFont="1"/>
    <xf numFmtId="0" fontId="44" fillId="0" borderId="0" xfId="49" applyFont="1"/>
    <xf numFmtId="0" fontId="48" fillId="0" borderId="0" xfId="0" applyFont="1" applyAlignment="1">
      <alignment vertical="top"/>
    </xf>
    <xf numFmtId="172" fontId="27" fillId="0" borderId="0" xfId="50" applyNumberFormat="1" applyFont="1"/>
    <xf numFmtId="0" fontId="27" fillId="0" borderId="0" xfId="0" applyFont="1" applyAlignment="1">
      <alignment vertical="top"/>
    </xf>
    <xf numFmtId="0" fontId="33" fillId="0" borderId="0" xfId="0" applyFont="1" applyAlignment="1">
      <alignment horizontal="justify" vertical="center"/>
    </xf>
    <xf numFmtId="173" fontId="27" fillId="0" borderId="0" xfId="49" applyNumberFormat="1" applyFont="1"/>
    <xf numFmtId="0" fontId="52" fillId="0" borderId="0" xfId="0" applyFont="1" applyAlignment="1">
      <alignment horizontal="center" vertical="center" wrapText="1"/>
    </xf>
    <xf numFmtId="0" fontId="48" fillId="0" borderId="0" xfId="0" applyFont="1"/>
    <xf numFmtId="169" fontId="52" fillId="0" borderId="0" xfId="1" applyNumberFormat="1" applyFont="1" applyBorder="1" applyAlignment="1">
      <alignment horizontal="right" vertical="center" wrapText="1"/>
    </xf>
    <xf numFmtId="166" fontId="48" fillId="0" borderId="0" xfId="45" applyFont="1"/>
    <xf numFmtId="41" fontId="31" fillId="0" borderId="0" xfId="0" applyNumberFormat="1" applyFont="1" applyAlignment="1">
      <alignment horizontal="right" vertical="center"/>
    </xf>
    <xf numFmtId="0" fontId="27" fillId="0" borderId="0" xfId="0" applyFont="1" applyAlignment="1">
      <alignment vertical="center"/>
    </xf>
    <xf numFmtId="0" fontId="43" fillId="0" borderId="0" xfId="0" applyFont="1" applyAlignment="1">
      <alignment vertical="center"/>
    </xf>
    <xf numFmtId="177" fontId="44" fillId="0" borderId="0" xfId="49" applyNumberFormat="1" applyFont="1"/>
    <xf numFmtId="41" fontId="27" fillId="0" borderId="0" xfId="51" applyFont="1" applyFill="1" applyBorder="1" applyAlignment="1">
      <alignment horizontal="center"/>
    </xf>
    <xf numFmtId="169" fontId="48" fillId="0" borderId="0" xfId="1" applyNumberFormat="1" applyFont="1" applyBorder="1"/>
    <xf numFmtId="0" fontId="33" fillId="0" borderId="0" xfId="0" applyFont="1" applyAlignment="1">
      <alignment vertical="top" wrapText="1"/>
    </xf>
    <xf numFmtId="177" fontId="27" fillId="0" borderId="0" xfId="49" quotePrefix="1" applyNumberFormat="1" applyFont="1" applyAlignment="1">
      <alignment horizontal="left"/>
    </xf>
    <xf numFmtId="0" fontId="48" fillId="0" borderId="0" xfId="49" quotePrefix="1" applyFont="1" applyAlignment="1">
      <alignment horizontal="left"/>
    </xf>
    <xf numFmtId="177" fontId="48" fillId="0" borderId="0" xfId="49" quotePrefix="1" applyNumberFormat="1" applyFont="1" applyAlignment="1">
      <alignment horizontal="left"/>
    </xf>
    <xf numFmtId="166" fontId="50" fillId="0" borderId="0" xfId="45" applyFont="1" applyAlignment="1">
      <alignment horizontal="center" vertical="center"/>
    </xf>
    <xf numFmtId="175" fontId="48" fillId="0" borderId="10" xfId="49" applyNumberFormat="1" applyFont="1" applyBorder="1" applyAlignment="1">
      <alignment horizontal="center" wrapText="1"/>
    </xf>
    <xf numFmtId="0" fontId="52" fillId="34" borderId="10" xfId="0" applyFont="1" applyFill="1" applyBorder="1" applyAlignment="1">
      <alignment horizontal="left" vertical="center" wrapText="1"/>
    </xf>
    <xf numFmtId="41" fontId="52" fillId="34" borderId="10" xfId="51" applyFont="1" applyFill="1" applyBorder="1" applyAlignment="1">
      <alignment horizontal="right" vertical="center"/>
    </xf>
    <xf numFmtId="0" fontId="48" fillId="34" borderId="0" xfId="49" applyFont="1" applyFill="1"/>
    <xf numFmtId="6" fontId="52" fillId="0" borderId="0" xfId="0" applyNumberFormat="1" applyFont="1" applyAlignment="1">
      <alignment vertical="center"/>
    </xf>
    <xf numFmtId="41" fontId="44" fillId="0" borderId="0" xfId="51" applyFont="1"/>
    <xf numFmtId="0" fontId="52" fillId="0" borderId="10" xfId="0" applyFont="1" applyBorder="1" applyAlignment="1">
      <alignment horizontal="left" vertical="center" wrapText="1"/>
    </xf>
    <xf numFmtId="4" fontId="42" fillId="0" borderId="0" xfId="0" applyNumberFormat="1" applyFont="1" applyAlignment="1">
      <alignment vertical="top"/>
    </xf>
    <xf numFmtId="0" fontId="48" fillId="0" borderId="11" xfId="49" applyFont="1" applyBorder="1" applyAlignment="1">
      <alignment horizontal="left"/>
    </xf>
    <xf numFmtId="0" fontId="48" fillId="0" borderId="16" xfId="49" applyFont="1" applyBorder="1" applyAlignment="1">
      <alignment horizontal="left"/>
    </xf>
    <xf numFmtId="0" fontId="48" fillId="0" borderId="12" xfId="49" applyFont="1" applyBorder="1" applyAlignment="1">
      <alignment horizontal="left"/>
    </xf>
    <xf numFmtId="0" fontId="37" fillId="0" borderId="0" xfId="46" applyFont="1"/>
    <xf numFmtId="0" fontId="37" fillId="34" borderId="0" xfId="49" applyFont="1" applyFill="1"/>
    <xf numFmtId="0" fontId="48" fillId="0" borderId="10" xfId="49" applyFont="1" applyBorder="1"/>
    <xf numFmtId="0" fontId="27" fillId="0" borderId="0" xfId="0" applyFont="1" applyAlignment="1">
      <alignment horizontal="justify" vertical="center"/>
    </xf>
    <xf numFmtId="169" fontId="48" fillId="0" borderId="0" xfId="0" applyNumberFormat="1" applyFont="1"/>
    <xf numFmtId="0" fontId="44" fillId="0" borderId="0" xfId="46" applyFont="1"/>
    <xf numFmtId="41" fontId="44" fillId="0" borderId="0" xfId="49" applyNumberFormat="1" applyFont="1"/>
    <xf numFmtId="0" fontId="44" fillId="34" borderId="0" xfId="49" applyFont="1" applyFill="1"/>
    <xf numFmtId="169" fontId="44" fillId="0" borderId="0" xfId="1" applyNumberFormat="1" applyFont="1" applyBorder="1" applyAlignment="1">
      <alignment horizontal="right" vertical="center" wrapText="1"/>
    </xf>
    <xf numFmtId="177" fontId="44" fillId="0" borderId="0" xfId="0" applyNumberFormat="1" applyFont="1"/>
    <xf numFmtId="0" fontId="43" fillId="0" borderId="0" xfId="0" applyFont="1" applyAlignment="1">
      <alignment horizontal="center" wrapText="1"/>
    </xf>
    <xf numFmtId="0" fontId="44" fillId="0" borderId="0" xfId="0" applyFont="1" applyAlignment="1">
      <alignment wrapText="1"/>
    </xf>
    <xf numFmtId="0" fontId="59" fillId="0" borderId="0" xfId="0" applyFont="1"/>
    <xf numFmtId="170" fontId="43" fillId="0" borderId="0" xfId="44" applyFont="1" applyAlignment="1">
      <alignment wrapText="1"/>
    </xf>
    <xf numFmtId="0" fontId="60" fillId="0" borderId="0" xfId="0" applyFont="1" applyAlignment="1">
      <alignment horizontal="center" wrapText="1"/>
    </xf>
    <xf numFmtId="0" fontId="44" fillId="0" borderId="0" xfId="0" applyFont="1" applyAlignment="1">
      <alignment horizontal="left" wrapText="1"/>
    </xf>
    <xf numFmtId="0" fontId="59" fillId="0" borderId="0" xfId="0" applyFont="1" applyAlignment="1">
      <alignment horizontal="center" wrapText="1"/>
    </xf>
    <xf numFmtId="0" fontId="43" fillId="0" borderId="0" xfId="0" applyFont="1" applyAlignment="1">
      <alignment vertical="center" wrapText="1"/>
    </xf>
    <xf numFmtId="0" fontId="61" fillId="0" borderId="0" xfId="0" applyFont="1" applyAlignment="1">
      <alignment vertical="center"/>
    </xf>
    <xf numFmtId="0" fontId="44" fillId="0" borderId="0" xfId="0" applyFont="1" applyAlignment="1">
      <alignment vertical="center"/>
    </xf>
    <xf numFmtId="0" fontId="59" fillId="0" borderId="0" xfId="0" applyFont="1" applyAlignment="1">
      <alignment vertical="center"/>
    </xf>
    <xf numFmtId="171" fontId="59" fillId="0" borderId="0" xfId="0" applyNumberFormat="1" applyFont="1" applyAlignment="1">
      <alignment vertical="center"/>
    </xf>
    <xf numFmtId="3" fontId="59" fillId="0" borderId="0" xfId="0" applyNumberFormat="1" applyFont="1" applyAlignment="1">
      <alignment vertical="center"/>
    </xf>
    <xf numFmtId="166" fontId="59" fillId="0" borderId="0" xfId="0" applyNumberFormat="1" applyFont="1" applyAlignment="1">
      <alignment vertical="center"/>
    </xf>
    <xf numFmtId="168" fontId="59" fillId="0" borderId="0" xfId="0" applyNumberFormat="1" applyFont="1"/>
    <xf numFmtId="0" fontId="44" fillId="0" borderId="0" xfId="49" applyFont="1" applyAlignment="1">
      <alignment wrapText="1"/>
    </xf>
    <xf numFmtId="177" fontId="44" fillId="0" borderId="0" xfId="49" applyNumberFormat="1" applyFont="1" applyAlignment="1">
      <alignment horizontal="center" vertical="center" wrapText="1"/>
    </xf>
    <xf numFmtId="0" fontId="44" fillId="0" borderId="0" xfId="49" applyFont="1" applyAlignment="1">
      <alignment horizontal="center" vertical="center" wrapText="1"/>
    </xf>
    <xf numFmtId="0" fontId="43" fillId="0" borderId="0" xfId="49" applyFont="1" applyAlignment="1">
      <alignment horizontal="center" vertical="center"/>
    </xf>
    <xf numFmtId="0" fontId="43" fillId="0" borderId="0" xfId="49" applyFont="1"/>
    <xf numFmtId="177" fontId="43" fillId="0" borderId="0" xfId="49" applyNumberFormat="1" applyFont="1"/>
    <xf numFmtId="177" fontId="44" fillId="34" borderId="0" xfId="49" applyNumberFormat="1" applyFont="1" applyFill="1"/>
    <xf numFmtId="168" fontId="44" fillId="0" borderId="0" xfId="1" applyFont="1"/>
    <xf numFmtId="41" fontId="44" fillId="0" borderId="0" xfId="0" applyNumberFormat="1" applyFont="1"/>
    <xf numFmtId="169" fontId="44" fillId="0" borderId="0" xfId="1" applyNumberFormat="1" applyFont="1"/>
    <xf numFmtId="0" fontId="27" fillId="0" borderId="0" xfId="0" applyFont="1"/>
    <xf numFmtId="0" fontId="31" fillId="34" borderId="18" xfId="0" applyFont="1" applyFill="1" applyBorder="1" applyAlignment="1">
      <alignment horizontal="center"/>
    </xf>
    <xf numFmtId="169" fontId="33" fillId="34" borderId="18" xfId="1" applyNumberFormat="1" applyFont="1" applyFill="1" applyBorder="1" applyAlignment="1">
      <alignment horizontal="left" vertical="top"/>
    </xf>
    <xf numFmtId="169" fontId="31" fillId="34" borderId="18" xfId="1" applyNumberFormat="1" applyFont="1" applyFill="1" applyBorder="1" applyAlignment="1">
      <alignment horizontal="center" vertical="center"/>
    </xf>
    <xf numFmtId="169" fontId="33" fillId="34" borderId="18" xfId="1" applyNumberFormat="1" applyFont="1" applyFill="1" applyBorder="1"/>
    <xf numFmtId="0" fontId="44" fillId="34" borderId="0" xfId="0" applyFont="1" applyFill="1"/>
    <xf numFmtId="0" fontId="33" fillId="34" borderId="18" xfId="0" applyFont="1" applyFill="1" applyBorder="1" applyAlignment="1">
      <alignment horizontal="center"/>
    </xf>
    <xf numFmtId="169" fontId="33" fillId="34" borderId="18" xfId="1" applyNumberFormat="1" applyFont="1" applyFill="1" applyBorder="1" applyAlignment="1">
      <alignment vertical="top"/>
    </xf>
    <xf numFmtId="169" fontId="31" fillId="34" borderId="18" xfId="1" applyNumberFormat="1" applyFont="1" applyFill="1" applyBorder="1" applyAlignment="1">
      <alignment horizontal="center" vertical="center" wrapText="1"/>
    </xf>
    <xf numFmtId="169" fontId="31" fillId="34" borderId="18" xfId="1" applyNumberFormat="1" applyFont="1" applyFill="1" applyBorder="1"/>
    <xf numFmtId="0" fontId="33" fillId="34" borderId="18" xfId="0" applyFont="1" applyFill="1" applyBorder="1"/>
    <xf numFmtId="169" fontId="31" fillId="34" borderId="18" xfId="1" applyNumberFormat="1" applyFont="1" applyFill="1" applyBorder="1" applyAlignment="1">
      <alignment horizontal="center"/>
    </xf>
    <xf numFmtId="169" fontId="31" fillId="34" borderId="18" xfId="1" applyNumberFormat="1" applyFont="1" applyFill="1" applyBorder="1" applyAlignment="1">
      <alignment horizontal="left" vertical="center" indent="1"/>
    </xf>
    <xf numFmtId="169" fontId="31" fillId="34" borderId="18" xfId="1" applyNumberFormat="1" applyFont="1" applyFill="1" applyBorder="1" applyAlignment="1">
      <alignment horizontal="left" indent="1"/>
    </xf>
    <xf numFmtId="169" fontId="33" fillId="34" borderId="18" xfId="1" applyNumberFormat="1" applyFont="1" applyFill="1" applyBorder="1" applyAlignment="1">
      <alignment horizontal="left" vertical="center" wrapText="1" indent="1"/>
    </xf>
    <xf numFmtId="169" fontId="31" fillId="34" borderId="18" xfId="1" applyNumberFormat="1" applyFont="1" applyFill="1" applyBorder="1" applyAlignment="1">
      <alignment horizontal="left" vertical="center" wrapText="1" indent="1"/>
    </xf>
    <xf numFmtId="169" fontId="33" fillId="34" borderId="18" xfId="1" applyNumberFormat="1" applyFont="1" applyFill="1" applyBorder="1" applyAlignment="1">
      <alignment horizontal="left" wrapText="1" indent="1"/>
    </xf>
    <xf numFmtId="169" fontId="33" fillId="34" borderId="18" xfId="1" applyNumberFormat="1" applyFont="1" applyFill="1" applyBorder="1" applyAlignment="1">
      <alignment horizontal="left" indent="1"/>
    </xf>
    <xf numFmtId="169" fontId="31" fillId="34" borderId="18" xfId="1" applyNumberFormat="1" applyFont="1" applyFill="1" applyBorder="1" applyAlignment="1">
      <alignment horizontal="left" wrapText="1" indent="1"/>
    </xf>
    <xf numFmtId="0" fontId="33" fillId="34" borderId="0" xfId="0" applyFont="1" applyFill="1"/>
    <xf numFmtId="0" fontId="33" fillId="34" borderId="18" xfId="0" applyFont="1" applyFill="1" applyBorder="1" applyAlignment="1">
      <alignment horizontal="center" wrapText="1"/>
    </xf>
    <xf numFmtId="0" fontId="33" fillId="34" borderId="18" xfId="0" applyFont="1" applyFill="1" applyBorder="1" applyAlignment="1">
      <alignment horizontal="left" indent="1"/>
    </xf>
    <xf numFmtId="0" fontId="31" fillId="34" borderId="18" xfId="0" applyFont="1" applyFill="1" applyBorder="1" applyAlignment="1">
      <alignment horizontal="left" indent="1"/>
    </xf>
    <xf numFmtId="169" fontId="31" fillId="34" borderId="18" xfId="1" applyNumberFormat="1" applyFont="1" applyFill="1" applyBorder="1" applyAlignment="1">
      <alignment vertical="center"/>
    </xf>
    <xf numFmtId="0" fontId="31" fillId="34" borderId="18" xfId="0" applyFont="1" applyFill="1" applyBorder="1"/>
    <xf numFmtId="0" fontId="33" fillId="34" borderId="18" xfId="0" applyFont="1" applyFill="1" applyBorder="1" applyAlignment="1">
      <alignment horizontal="center" vertical="center" wrapText="1"/>
    </xf>
    <xf numFmtId="0" fontId="33" fillId="34" borderId="18" xfId="0" applyFont="1" applyFill="1" applyBorder="1" applyAlignment="1">
      <alignment horizontal="center" vertical="center"/>
    </xf>
    <xf numFmtId="0" fontId="31" fillId="34" borderId="10" xfId="0" applyFont="1" applyFill="1" applyBorder="1" applyAlignment="1">
      <alignment horizontal="left" indent="1"/>
    </xf>
    <xf numFmtId="169" fontId="31" fillId="34" borderId="10" xfId="1" applyNumberFormat="1" applyFont="1" applyFill="1" applyBorder="1" applyAlignment="1">
      <alignment vertical="center"/>
    </xf>
    <xf numFmtId="164" fontId="33" fillId="34" borderId="18" xfId="1" applyNumberFormat="1" applyFont="1" applyFill="1" applyBorder="1" applyAlignment="1">
      <alignment vertical="center"/>
    </xf>
    <xf numFmtId="0" fontId="44" fillId="34" borderId="0" xfId="0" applyFont="1" applyFill="1" applyAlignment="1">
      <alignment vertical="center"/>
    </xf>
    <xf numFmtId="166" fontId="33" fillId="34" borderId="18" xfId="1" applyNumberFormat="1" applyFont="1" applyFill="1" applyBorder="1" applyAlignment="1">
      <alignment vertical="center"/>
    </xf>
    <xf numFmtId="166" fontId="31" fillId="34" borderId="18" xfId="1" applyNumberFormat="1" applyFont="1" applyFill="1" applyBorder="1" applyAlignment="1">
      <alignment vertical="center"/>
    </xf>
    <xf numFmtId="164" fontId="31" fillId="34" borderId="18" xfId="1" applyNumberFormat="1" applyFont="1" applyFill="1" applyBorder="1" applyAlignment="1">
      <alignment vertical="center"/>
    </xf>
    <xf numFmtId="164" fontId="31" fillId="34" borderId="18" xfId="1" applyNumberFormat="1" applyFont="1" applyFill="1" applyBorder="1" applyAlignment="1">
      <alignment vertical="center" wrapText="1"/>
    </xf>
    <xf numFmtId="164" fontId="31" fillId="34" borderId="18" xfId="1" applyNumberFormat="1" applyFont="1" applyFill="1" applyBorder="1" applyAlignment="1">
      <alignment wrapText="1"/>
    </xf>
    <xf numFmtId="41" fontId="48" fillId="34" borderId="10" xfId="104" applyFont="1" applyFill="1" applyBorder="1"/>
    <xf numFmtId="41" fontId="27" fillId="34" borderId="10" xfId="104" applyFont="1" applyFill="1" applyBorder="1"/>
    <xf numFmtId="41" fontId="44" fillId="34" borderId="0" xfId="49" applyNumberFormat="1" applyFont="1" applyFill="1"/>
    <xf numFmtId="41" fontId="48" fillId="34" borderId="0" xfId="49" applyNumberFormat="1" applyFont="1" applyFill="1"/>
    <xf numFmtId="41" fontId="48" fillId="34" borderId="10" xfId="51" applyFont="1" applyFill="1" applyBorder="1"/>
    <xf numFmtId="41" fontId="27" fillId="34" borderId="10" xfId="51" applyFont="1" applyFill="1" applyBorder="1"/>
    <xf numFmtId="41" fontId="31" fillId="34" borderId="10" xfId="51" applyFont="1" applyFill="1" applyBorder="1" applyAlignment="1">
      <alignment horizontal="right" vertical="center"/>
    </xf>
    <xf numFmtId="41" fontId="27" fillId="34" borderId="10" xfId="51" applyFont="1" applyFill="1" applyBorder="1" applyAlignment="1">
      <alignment horizontal="center"/>
    </xf>
    <xf numFmtId="41" fontId="33" fillId="34" borderId="10" xfId="51" applyFont="1" applyFill="1" applyBorder="1" applyAlignment="1">
      <alignment horizontal="right" vertical="center"/>
    </xf>
    <xf numFmtId="41" fontId="48" fillId="34" borderId="10" xfId="51" applyFont="1" applyFill="1" applyBorder="1" applyAlignment="1">
      <alignment horizontal="right" vertical="center"/>
    </xf>
    <xf numFmtId="0" fontId="27" fillId="34" borderId="0" xfId="0" applyFont="1" applyFill="1" applyAlignment="1">
      <alignment vertical="top"/>
    </xf>
    <xf numFmtId="173" fontId="27" fillId="34" borderId="0" xfId="49" applyNumberFormat="1" applyFont="1" applyFill="1"/>
    <xf numFmtId="41" fontId="50" fillId="34" borderId="10" xfId="51" applyFont="1" applyFill="1" applyBorder="1" applyAlignment="1">
      <alignment horizontal="right" vertical="center"/>
    </xf>
    <xf numFmtId="169" fontId="33" fillId="34" borderId="10" xfId="1" applyNumberFormat="1" applyFont="1" applyFill="1" applyBorder="1" applyAlignment="1">
      <alignment horizontal="right" vertical="center"/>
    </xf>
    <xf numFmtId="169" fontId="52" fillId="34" borderId="10" xfId="1" applyNumberFormat="1" applyFont="1" applyFill="1" applyBorder="1" applyAlignment="1">
      <alignment horizontal="right" vertical="center"/>
    </xf>
    <xf numFmtId="169" fontId="27" fillId="34" borderId="10" xfId="1" applyNumberFormat="1" applyFont="1" applyFill="1" applyBorder="1"/>
    <xf numFmtId="169" fontId="31" fillId="34" borderId="10" xfId="1" applyNumberFormat="1" applyFont="1" applyFill="1" applyBorder="1" applyAlignment="1">
      <alignment horizontal="right" vertical="center"/>
    </xf>
    <xf numFmtId="0" fontId="33" fillId="34" borderId="10" xfId="0" applyFont="1" applyFill="1" applyBorder="1" applyAlignment="1">
      <alignment horizontal="left" vertical="center"/>
    </xf>
    <xf numFmtId="0" fontId="50" fillId="34" borderId="10" xfId="0" applyFont="1" applyFill="1" applyBorder="1" applyAlignment="1">
      <alignment vertical="center"/>
    </xf>
    <xf numFmtId="0" fontId="33" fillId="34" borderId="0" xfId="0" applyFont="1" applyFill="1" applyAlignment="1">
      <alignment horizontal="left" vertical="center"/>
    </xf>
    <xf numFmtId="0" fontId="33" fillId="34" borderId="10" xfId="0" applyFont="1" applyFill="1" applyBorder="1" applyAlignment="1">
      <alignment horizontal="left" vertical="center" indent="1"/>
    </xf>
    <xf numFmtId="0" fontId="48" fillId="34" borderId="0" xfId="0" applyFont="1" applyFill="1" applyAlignment="1">
      <alignment vertical="top"/>
    </xf>
    <xf numFmtId="41" fontId="27" fillId="34" borderId="0" xfId="51" applyFont="1" applyFill="1"/>
    <xf numFmtId="174" fontId="48" fillId="34" borderId="10" xfId="158" applyNumberFormat="1" applyFont="1" applyFill="1" applyBorder="1"/>
    <xf numFmtId="174" fontId="31" fillId="34" borderId="10" xfId="45" applyNumberFormat="1" applyFont="1" applyFill="1" applyBorder="1"/>
    <xf numFmtId="181" fontId="33" fillId="34" borderId="10" xfId="65" applyNumberFormat="1" applyFont="1" applyFill="1" applyBorder="1" applyAlignment="1">
      <alignment horizontal="right" vertical="center"/>
    </xf>
    <xf numFmtId="14" fontId="52" fillId="34" borderId="10" xfId="0" applyNumberFormat="1" applyFont="1" applyFill="1" applyBorder="1" applyAlignment="1">
      <alignment horizontal="right" vertical="center"/>
    </xf>
    <xf numFmtId="177" fontId="48" fillId="34" borderId="10" xfId="46" applyNumberFormat="1" applyFont="1" applyFill="1" applyBorder="1"/>
    <xf numFmtId="169" fontId="31" fillId="34" borderId="0" xfId="1" applyNumberFormat="1" applyFont="1" applyFill="1" applyBorder="1" applyAlignment="1">
      <alignment horizontal="right" vertical="center"/>
    </xf>
    <xf numFmtId="14" fontId="52" fillId="34" borderId="0" xfId="0" applyNumberFormat="1" applyFont="1" applyFill="1" applyAlignment="1">
      <alignment horizontal="right" vertical="center"/>
    </xf>
    <xf numFmtId="177" fontId="48" fillId="34" borderId="0" xfId="46" applyNumberFormat="1" applyFont="1" applyFill="1"/>
    <xf numFmtId="169" fontId="31" fillId="34" borderId="10" xfId="1" applyNumberFormat="1" applyFont="1" applyFill="1" applyBorder="1" applyAlignment="1">
      <alignment horizontal="center" vertical="center"/>
    </xf>
    <xf numFmtId="169" fontId="33" fillId="34" borderId="0" xfId="1" applyNumberFormat="1" applyFont="1" applyFill="1" applyBorder="1" applyAlignment="1">
      <alignment horizontal="right" vertical="center"/>
    </xf>
    <xf numFmtId="181" fontId="33" fillId="34" borderId="0" xfId="65" applyNumberFormat="1" applyFont="1" applyFill="1" applyBorder="1" applyAlignment="1">
      <alignment horizontal="right" vertical="center"/>
    </xf>
    <xf numFmtId="169" fontId="31" fillId="34" borderId="10" xfId="0" applyNumberFormat="1" applyFont="1" applyFill="1" applyBorder="1" applyAlignment="1">
      <alignment horizontal="center" vertical="center"/>
    </xf>
    <xf numFmtId="168" fontId="31" fillId="34" borderId="10" xfId="1" applyFont="1" applyFill="1" applyBorder="1" applyAlignment="1">
      <alignment horizontal="right" vertical="center"/>
    </xf>
    <xf numFmtId="174" fontId="27" fillId="34" borderId="10" xfId="45" applyNumberFormat="1" applyFont="1" applyFill="1" applyBorder="1"/>
    <xf numFmtId="0" fontId="43" fillId="34" borderId="0" xfId="49" applyFont="1" applyFill="1"/>
    <xf numFmtId="174" fontId="48" fillId="34" borderId="10" xfId="45" applyNumberFormat="1" applyFont="1" applyFill="1" applyBorder="1"/>
    <xf numFmtId="174" fontId="48" fillId="34" borderId="10" xfId="158" applyNumberFormat="1" applyFont="1" applyFill="1" applyBorder="1" applyAlignment="1">
      <alignment horizontal="right"/>
    </xf>
    <xf numFmtId="0" fontId="44" fillId="34" borderId="0" xfId="49" applyFont="1" applyFill="1" applyAlignment="1">
      <alignment wrapText="1"/>
    </xf>
    <xf numFmtId="176" fontId="48" fillId="34" borderId="0" xfId="51" applyNumberFormat="1" applyFont="1" applyFill="1" applyBorder="1"/>
    <xf numFmtId="41" fontId="37" fillId="34" borderId="0" xfId="51" applyFont="1" applyFill="1"/>
    <xf numFmtId="177" fontId="37" fillId="34" borderId="0" xfId="49" applyNumberFormat="1" applyFont="1" applyFill="1"/>
    <xf numFmtId="41" fontId="33" fillId="34" borderId="11" xfId="51" applyFont="1" applyFill="1" applyBorder="1" applyAlignment="1">
      <alignment horizontal="center" vertical="center"/>
    </xf>
    <xf numFmtId="0" fontId="48" fillId="0" borderId="0" xfId="0" applyFont="1" applyAlignment="1">
      <alignment vertical="center"/>
    </xf>
    <xf numFmtId="169" fontId="48" fillId="0" borderId="0" xfId="1" applyNumberFormat="1" applyFont="1"/>
    <xf numFmtId="41" fontId="31" fillId="34" borderId="11" xfId="51" applyFont="1" applyFill="1" applyBorder="1" applyAlignment="1">
      <alignment vertical="center"/>
    </xf>
    <xf numFmtId="177" fontId="44" fillId="0" borderId="0" xfId="46" applyNumberFormat="1" applyFont="1"/>
    <xf numFmtId="169" fontId="44" fillId="34" borderId="0" xfId="46" applyNumberFormat="1" applyFont="1" applyFill="1"/>
    <xf numFmtId="0" fontId="44" fillId="34" borderId="0" xfId="46" applyFont="1" applyFill="1"/>
    <xf numFmtId="177" fontId="44" fillId="34" borderId="0" xfId="46" applyNumberFormat="1" applyFont="1" applyFill="1"/>
    <xf numFmtId="168" fontId="44" fillId="34" borderId="0" xfId="1" applyFont="1" applyFill="1"/>
    <xf numFmtId="41" fontId="48" fillId="34" borderId="0" xfId="0" applyNumberFormat="1" applyFont="1" applyFill="1" applyAlignment="1">
      <alignment vertical="top"/>
    </xf>
    <xf numFmtId="41" fontId="33" fillId="34" borderId="10" xfId="0" applyNumberFormat="1" applyFont="1" applyFill="1" applyBorder="1" applyAlignment="1">
      <alignment horizontal="right" vertical="center"/>
    </xf>
    <xf numFmtId="41" fontId="31" fillId="34" borderId="10" xfId="0" applyNumberFormat="1" applyFont="1" applyFill="1" applyBorder="1" applyAlignment="1">
      <alignment horizontal="right" vertical="center"/>
    </xf>
    <xf numFmtId="41" fontId="31" fillId="34" borderId="0" xfId="0" applyNumberFormat="1" applyFont="1" applyFill="1" applyAlignment="1">
      <alignment horizontal="right" vertical="center"/>
    </xf>
    <xf numFmtId="169" fontId="52" fillId="34" borderId="0" xfId="1" applyNumberFormat="1" applyFont="1" applyFill="1" applyBorder="1" applyAlignment="1">
      <alignment horizontal="right" vertical="center" wrapText="1"/>
    </xf>
    <xf numFmtId="41" fontId="31" fillId="34" borderId="10" xfId="51" applyFont="1" applyFill="1" applyBorder="1" applyAlignment="1">
      <alignment vertical="center"/>
    </xf>
    <xf numFmtId="0" fontId="50" fillId="34" borderId="16" xfId="0" applyFont="1" applyFill="1" applyBorder="1" applyAlignment="1">
      <alignment horizontal="left" vertical="center"/>
    </xf>
    <xf numFmtId="0" fontId="50" fillId="34" borderId="12" xfId="0" applyFont="1" applyFill="1" applyBorder="1" applyAlignment="1">
      <alignment horizontal="left" vertical="center"/>
    </xf>
    <xf numFmtId="169" fontId="44" fillId="34" borderId="0" xfId="1" applyNumberFormat="1" applyFont="1" applyFill="1"/>
    <xf numFmtId="0" fontId="48" fillId="34" borderId="0" xfId="46" applyFont="1" applyFill="1"/>
    <xf numFmtId="0" fontId="50" fillId="34" borderId="0" xfId="0" applyFont="1" applyFill="1" applyAlignment="1">
      <alignment horizontal="left" vertical="center"/>
    </xf>
    <xf numFmtId="0" fontId="50" fillId="34" borderId="11" xfId="0" applyFont="1" applyFill="1" applyBorder="1" applyAlignment="1">
      <alignment vertical="center"/>
    </xf>
    <xf numFmtId="0" fontId="50" fillId="34" borderId="16" xfId="0" applyFont="1" applyFill="1" applyBorder="1" applyAlignment="1">
      <alignment vertical="center"/>
    </xf>
    <xf numFmtId="0" fontId="50" fillId="34" borderId="12" xfId="0" applyFont="1" applyFill="1" applyBorder="1" applyAlignment="1">
      <alignment vertical="center"/>
    </xf>
    <xf numFmtId="0" fontId="52" fillId="34" borderId="11" xfId="0" applyFont="1" applyFill="1" applyBorder="1" applyAlignment="1">
      <alignment vertical="center"/>
    </xf>
    <xf numFmtId="0" fontId="52" fillId="34" borderId="0" xfId="0" applyFont="1" applyFill="1" applyAlignment="1">
      <alignment vertical="center"/>
    </xf>
    <xf numFmtId="0" fontId="52" fillId="34" borderId="0" xfId="0" applyFont="1" applyFill="1" applyAlignment="1">
      <alignment horizontal="left" vertical="center" wrapText="1"/>
    </xf>
    <xf numFmtId="169" fontId="33" fillId="34" borderId="0" xfId="1" applyNumberFormat="1" applyFont="1" applyFill="1" applyBorder="1" applyAlignment="1">
      <alignment horizontal="center" vertical="center"/>
    </xf>
    <xf numFmtId="166" fontId="44" fillId="34" borderId="0" xfId="0" applyNumberFormat="1" applyFont="1" applyFill="1" applyAlignment="1">
      <alignment vertical="center"/>
    </xf>
    <xf numFmtId="0" fontId="31" fillId="34" borderId="18" xfId="0" applyFont="1" applyFill="1" applyBorder="1" applyAlignment="1">
      <alignment horizontal="left" vertical="center" indent="1"/>
    </xf>
    <xf numFmtId="0" fontId="31" fillId="34" borderId="18" xfId="0" applyFont="1" applyFill="1" applyBorder="1" applyAlignment="1">
      <alignment horizontal="center" vertical="center"/>
    </xf>
    <xf numFmtId="174" fontId="33" fillId="34" borderId="18" xfId="45" applyNumberFormat="1" applyFont="1" applyFill="1" applyBorder="1"/>
    <xf numFmtId="0" fontId="62" fillId="0" borderId="0" xfId="0" applyFont="1"/>
    <xf numFmtId="0" fontId="63" fillId="0" borderId="0" xfId="58" applyFont="1" applyFill="1" applyAlignment="1">
      <alignment horizontal="center" vertical="center"/>
    </xf>
    <xf numFmtId="170" fontId="34" fillId="0" borderId="0" xfId="44" applyFont="1" applyAlignment="1">
      <alignment horizontal="center" wrapText="1"/>
    </xf>
    <xf numFmtId="170" fontId="34" fillId="0" borderId="0" xfId="44" applyFont="1" applyAlignment="1">
      <alignment horizontal="center"/>
    </xf>
    <xf numFmtId="0" fontId="34" fillId="0" borderId="0" xfId="0" applyFont="1" applyAlignment="1">
      <alignment vertical="center" wrapText="1"/>
    </xf>
    <xf numFmtId="0" fontId="64" fillId="0" borderId="0" xfId="0" applyFont="1" applyAlignment="1">
      <alignment vertical="center"/>
    </xf>
    <xf numFmtId="0" fontId="37" fillId="0" borderId="0" xfId="0" applyFont="1" applyAlignment="1">
      <alignment vertical="center"/>
    </xf>
    <xf numFmtId="174" fontId="37" fillId="0" borderId="0" xfId="45" applyNumberFormat="1" applyFont="1" applyFill="1" applyBorder="1"/>
    <xf numFmtId="169" fontId="62" fillId="0" borderId="0" xfId="1" applyNumberFormat="1" applyFont="1" applyFill="1"/>
    <xf numFmtId="0" fontId="31" fillId="34" borderId="10" xfId="0" applyFont="1" applyFill="1" applyBorder="1" applyAlignment="1">
      <alignment vertical="center"/>
    </xf>
    <xf numFmtId="168" fontId="33" fillId="34" borderId="10" xfId="1" applyFont="1" applyFill="1" applyBorder="1" applyAlignment="1">
      <alignment horizontal="center" vertical="center"/>
    </xf>
    <xf numFmtId="171" fontId="33" fillId="34" borderId="10" xfId="0" applyNumberFormat="1" applyFont="1" applyFill="1" applyBorder="1" applyAlignment="1">
      <alignment horizontal="right" vertical="center"/>
    </xf>
    <xf numFmtId="168" fontId="33" fillId="34" borderId="10" xfId="1" applyFont="1" applyFill="1" applyBorder="1" applyAlignment="1">
      <alignment vertical="center"/>
    </xf>
    <xf numFmtId="41" fontId="33" fillId="34" borderId="10" xfId="51" applyFont="1" applyFill="1" applyBorder="1" applyAlignment="1">
      <alignment vertical="center"/>
    </xf>
    <xf numFmtId="176" fontId="33" fillId="34" borderId="10" xfId="51" applyNumberFormat="1" applyFont="1" applyFill="1" applyBorder="1" applyAlignment="1">
      <alignment horizontal="center" vertical="center"/>
    </xf>
    <xf numFmtId="41" fontId="33" fillId="34" borderId="10" xfId="51" applyFont="1" applyFill="1" applyBorder="1" applyAlignment="1">
      <alignment horizontal="center" vertical="center"/>
    </xf>
    <xf numFmtId="0" fontId="31" fillId="34" borderId="10" xfId="0" applyFont="1" applyFill="1" applyBorder="1" applyAlignment="1">
      <alignment horizontal="left" vertical="center"/>
    </xf>
    <xf numFmtId="168" fontId="31" fillId="34" borderId="10" xfId="1" applyFont="1" applyFill="1" applyBorder="1" applyAlignment="1">
      <alignment horizontal="center" vertical="center"/>
    </xf>
    <xf numFmtId="176" fontId="31" fillId="34" borderId="10" xfId="51" applyNumberFormat="1" applyFont="1" applyFill="1" applyBorder="1" applyAlignment="1">
      <alignment horizontal="right" vertical="center"/>
    </xf>
    <xf numFmtId="168" fontId="31" fillId="34" borderId="10" xfId="1" applyFont="1" applyFill="1" applyBorder="1" applyAlignment="1">
      <alignment vertical="center"/>
    </xf>
    <xf numFmtId="176" fontId="31" fillId="34" borderId="10" xfId="51" applyNumberFormat="1" applyFont="1" applyFill="1" applyBorder="1" applyAlignment="1">
      <alignment vertical="center"/>
    </xf>
    <xf numFmtId="166" fontId="33" fillId="34" borderId="10" xfId="0" applyNumberFormat="1" applyFont="1" applyFill="1" applyBorder="1" applyAlignment="1">
      <alignment horizontal="right" vertical="center"/>
    </xf>
    <xf numFmtId="176" fontId="33" fillId="34" borderId="10" xfId="51" applyNumberFormat="1" applyFont="1" applyFill="1" applyBorder="1" applyAlignment="1">
      <alignment vertical="center"/>
    </xf>
    <xf numFmtId="0" fontId="31" fillId="34" borderId="10" xfId="0" applyFont="1" applyFill="1" applyBorder="1" applyAlignment="1">
      <alignment horizontal="center" vertical="center"/>
    </xf>
    <xf numFmtId="166" fontId="31" fillId="34" borderId="10" xfId="0" applyNumberFormat="1" applyFont="1" applyFill="1" applyBorder="1" applyAlignment="1">
      <alignment horizontal="left" vertical="center" indent="1"/>
    </xf>
    <xf numFmtId="0" fontId="31" fillId="34" borderId="10" xfId="0" applyFont="1" applyFill="1" applyBorder="1" applyAlignment="1">
      <alignment horizontal="left" vertical="center" indent="1"/>
    </xf>
    <xf numFmtId="41" fontId="31" fillId="34" borderId="10" xfId="51" applyFont="1" applyFill="1" applyBorder="1" applyAlignment="1">
      <alignment horizontal="left" vertical="center" indent="1"/>
    </xf>
    <xf numFmtId="166" fontId="31" fillId="34" borderId="10" xfId="0" applyNumberFormat="1" applyFont="1" applyFill="1" applyBorder="1" applyAlignment="1">
      <alignment horizontal="right" vertical="center"/>
    </xf>
    <xf numFmtId="168" fontId="33" fillId="34" borderId="10" xfId="1" applyFont="1" applyFill="1" applyBorder="1" applyAlignment="1">
      <alignment horizontal="right" vertical="center"/>
    </xf>
    <xf numFmtId="41" fontId="37" fillId="0" borderId="0" xfId="51" applyFont="1"/>
    <xf numFmtId="0" fontId="48" fillId="34" borderId="23" xfId="0" applyFont="1" applyFill="1" applyBorder="1" applyAlignment="1">
      <alignment horizontal="left" vertical="top" wrapText="1"/>
    </xf>
    <xf numFmtId="0" fontId="50" fillId="34" borderId="0" xfId="0" applyFont="1" applyFill="1" applyAlignment="1">
      <alignment vertical="center"/>
    </xf>
    <xf numFmtId="41" fontId="31" fillId="34" borderId="0" xfId="51" applyFont="1" applyFill="1" applyBorder="1" applyAlignment="1">
      <alignment horizontal="right" vertical="center"/>
    </xf>
    <xf numFmtId="4" fontId="37" fillId="34" borderId="0" xfId="49" applyNumberFormat="1" applyFont="1" applyFill="1"/>
    <xf numFmtId="0" fontId="31" fillId="34" borderId="0" xfId="0" applyFont="1" applyFill="1" applyAlignment="1">
      <alignment horizontal="justify" vertical="center"/>
    </xf>
    <xf numFmtId="41" fontId="37" fillId="34" borderId="0" xfId="49" applyNumberFormat="1" applyFont="1" applyFill="1"/>
    <xf numFmtId="169" fontId="37" fillId="0" borderId="0" xfId="1" applyNumberFormat="1" applyFont="1"/>
    <xf numFmtId="168" fontId="37" fillId="0" borderId="0" xfId="1" applyFont="1"/>
    <xf numFmtId="41" fontId="50" fillId="34" borderId="11" xfId="51" applyFont="1" applyFill="1" applyBorder="1" applyAlignment="1">
      <alignment vertical="center"/>
    </xf>
    <xf numFmtId="41" fontId="27" fillId="34" borderId="14" xfId="51" applyFont="1" applyFill="1" applyBorder="1"/>
    <xf numFmtId="41" fontId="27" fillId="34" borderId="0" xfId="51" applyFont="1" applyFill="1" applyBorder="1" applyAlignment="1">
      <alignment horizontal="center"/>
    </xf>
    <xf numFmtId="174" fontId="48" fillId="34" borderId="0" xfId="49" applyNumberFormat="1" applyFont="1" applyFill="1"/>
    <xf numFmtId="169" fontId="48" fillId="34" borderId="0" xfId="1" applyNumberFormat="1" applyFont="1" applyFill="1" applyBorder="1"/>
    <xf numFmtId="0" fontId="52" fillId="34" borderId="0" xfId="0" applyFont="1" applyFill="1" applyAlignment="1">
      <alignment horizontal="left" vertical="center"/>
    </xf>
    <xf numFmtId="0" fontId="27" fillId="36" borderId="10" xfId="0" applyFont="1" applyFill="1" applyBorder="1" applyAlignment="1">
      <alignment horizontal="center" vertical="center"/>
    </xf>
    <xf numFmtId="0" fontId="27" fillId="36" borderId="10" xfId="0" applyFont="1" applyFill="1" applyBorder="1" applyAlignment="1">
      <alignment horizontal="center" vertical="center" wrapText="1"/>
    </xf>
    <xf numFmtId="41" fontId="44" fillId="34" borderId="0" xfId="51" applyFont="1" applyFill="1"/>
    <xf numFmtId="177" fontId="27" fillId="36" borderId="10" xfId="0" applyNumberFormat="1" applyFont="1" applyFill="1" applyBorder="1" applyAlignment="1">
      <alignment horizontal="center" vertical="center" wrapText="1"/>
    </xf>
    <xf numFmtId="0" fontId="27" fillId="36" borderId="10" xfId="0" applyFont="1" applyFill="1" applyBorder="1"/>
    <xf numFmtId="0" fontId="37" fillId="36" borderId="10" xfId="0" applyFont="1" applyFill="1" applyBorder="1"/>
    <xf numFmtId="177" fontId="27" fillId="36" borderId="10" xfId="49" applyNumberFormat="1" applyFont="1" applyFill="1" applyBorder="1" applyAlignment="1">
      <alignment horizontal="center" vertical="center" wrapText="1"/>
    </xf>
    <xf numFmtId="14" fontId="27" fillId="36" borderId="10" xfId="0" applyNumberFormat="1" applyFont="1" applyFill="1" applyBorder="1" applyAlignment="1">
      <alignment horizontal="center" vertical="center" wrapText="1"/>
    </xf>
    <xf numFmtId="0" fontId="27" fillId="0" borderId="0" xfId="0" applyFont="1" applyAlignment="1">
      <alignment horizontal="left" vertical="center"/>
    </xf>
    <xf numFmtId="0" fontId="27" fillId="36" borderId="12" xfId="0" applyFont="1" applyFill="1" applyBorder="1" applyAlignment="1">
      <alignment vertical="center" wrapText="1"/>
    </xf>
    <xf numFmtId="0" fontId="27" fillId="36" borderId="13" xfId="0" applyFont="1" applyFill="1" applyBorder="1" applyAlignment="1">
      <alignment horizontal="center" vertical="center" wrapText="1"/>
    </xf>
    <xf numFmtId="0" fontId="27" fillId="36" borderId="13" xfId="0" applyFont="1" applyFill="1" applyBorder="1" applyAlignment="1">
      <alignment horizontal="centerContinuous" vertical="center" wrapText="1"/>
    </xf>
    <xf numFmtId="169" fontId="44" fillId="0" borderId="0" xfId="49" applyNumberFormat="1" applyFont="1"/>
    <xf numFmtId="169" fontId="44" fillId="34" borderId="0" xfId="49" applyNumberFormat="1" applyFont="1" applyFill="1"/>
    <xf numFmtId="174" fontId="44" fillId="34" borderId="0" xfId="49" applyNumberFormat="1" applyFont="1" applyFill="1"/>
    <xf numFmtId="41" fontId="43" fillId="34" borderId="0" xfId="51" applyFont="1" applyFill="1" applyBorder="1" applyAlignment="1">
      <alignment horizontal="right" vertical="center"/>
    </xf>
    <xf numFmtId="41" fontId="44" fillId="34" borderId="0" xfId="51" applyFont="1" applyFill="1" applyAlignment="1">
      <alignment horizontal="right"/>
    </xf>
    <xf numFmtId="41" fontId="44" fillId="34" borderId="0" xfId="51" applyFont="1" applyFill="1" applyAlignment="1">
      <alignment horizontal="center"/>
    </xf>
    <xf numFmtId="0" fontId="27" fillId="36" borderId="11" xfId="0" applyFont="1" applyFill="1" applyBorder="1" applyAlignment="1">
      <alignment horizontal="center" vertical="center" wrapText="1"/>
    </xf>
    <xf numFmtId="41" fontId="48" fillId="34" borderId="0" xfId="51" applyFont="1" applyFill="1"/>
    <xf numFmtId="41" fontId="27" fillId="34" borderId="0" xfId="51" applyFont="1" applyFill="1" applyBorder="1"/>
    <xf numFmtId="166" fontId="48" fillId="0" borderId="10" xfId="1" applyNumberFormat="1" applyFont="1" applyFill="1" applyBorder="1" applyAlignment="1">
      <alignment vertical="center"/>
    </xf>
    <xf numFmtId="166" fontId="27" fillId="0" borderId="10" xfId="0" applyNumberFormat="1" applyFont="1" applyBorder="1" applyAlignment="1">
      <alignment horizontal="left" vertical="center"/>
    </xf>
    <xf numFmtId="41" fontId="27" fillId="0" borderId="14" xfId="51" applyFont="1" applyBorder="1" applyAlignment="1">
      <alignment horizontal="left" vertical="center"/>
    </xf>
    <xf numFmtId="0" fontId="66" fillId="0" borderId="0" xfId="0" applyFont="1" applyAlignment="1">
      <alignment horizontal="left" vertical="center"/>
    </xf>
    <xf numFmtId="41" fontId="27" fillId="0" borderId="0" xfId="51" applyFont="1" applyBorder="1" applyAlignment="1">
      <alignment horizontal="left" vertical="center"/>
    </xf>
    <xf numFmtId="166" fontId="27" fillId="0" borderId="0" xfId="0" applyNumberFormat="1" applyFont="1" applyAlignment="1">
      <alignment horizontal="left" vertical="center"/>
    </xf>
    <xf numFmtId="177" fontId="48" fillId="34" borderId="0" xfId="49" applyNumberFormat="1" applyFont="1" applyFill="1"/>
    <xf numFmtId="41" fontId="43" fillId="34" borderId="0" xfId="49" applyNumberFormat="1" applyFont="1" applyFill="1"/>
    <xf numFmtId="174" fontId="31" fillId="34" borderId="10" xfId="1" applyNumberFormat="1" applyFont="1" applyFill="1" applyBorder="1" applyAlignment="1">
      <alignment horizontal="right" vertical="center"/>
    </xf>
    <xf numFmtId="166" fontId="44" fillId="34" borderId="0" xfId="1" applyNumberFormat="1" applyFont="1" applyFill="1" applyBorder="1" applyAlignment="1">
      <alignment vertical="center"/>
    </xf>
    <xf numFmtId="4" fontId="48" fillId="34" borderId="0" xfId="49" applyNumberFormat="1" applyFont="1" applyFill="1"/>
    <xf numFmtId="0" fontId="48" fillId="0" borderId="0" xfId="49" applyFont="1" applyAlignment="1">
      <alignment horizontal="left"/>
    </xf>
    <xf numFmtId="3" fontId="44" fillId="34" borderId="0" xfId="0" applyNumberFormat="1" applyFont="1" applyFill="1"/>
    <xf numFmtId="41" fontId="48" fillId="34" borderId="11" xfId="51" applyFont="1" applyFill="1" applyBorder="1" applyAlignment="1">
      <alignment horizontal="center" vertical="center"/>
    </xf>
    <xf numFmtId="41" fontId="48" fillId="34" borderId="12" xfId="51" applyFont="1" applyFill="1" applyBorder="1" applyAlignment="1">
      <alignment horizontal="center" vertical="center"/>
    </xf>
    <xf numFmtId="4" fontId="44" fillId="0" borderId="0" xfId="49" applyNumberFormat="1" applyFont="1"/>
    <xf numFmtId="177" fontId="44" fillId="34" borderId="0" xfId="0" applyNumberFormat="1" applyFont="1" applyFill="1"/>
    <xf numFmtId="169" fontId="44" fillId="34" borderId="0" xfId="1" applyNumberFormat="1" applyFont="1" applyFill="1" applyBorder="1"/>
    <xf numFmtId="174" fontId="44" fillId="34" borderId="0" xfId="45" applyNumberFormat="1" applyFont="1" applyFill="1" applyBorder="1"/>
    <xf numFmtId="169" fontId="43" fillId="34" borderId="0" xfId="1" applyNumberFormat="1" applyFont="1" applyFill="1" applyBorder="1" applyAlignment="1">
      <alignment vertical="center"/>
    </xf>
    <xf numFmtId="169" fontId="43" fillId="34" borderId="0" xfId="1" applyNumberFormat="1" applyFont="1" applyFill="1" applyBorder="1" applyAlignment="1">
      <alignment vertical="center" wrapText="1"/>
    </xf>
    <xf numFmtId="0" fontId="59" fillId="34" borderId="0" xfId="0" applyFont="1" applyFill="1" applyAlignment="1">
      <alignment vertical="center"/>
    </xf>
    <xf numFmtId="169" fontId="44" fillId="34" borderId="0" xfId="1" applyNumberFormat="1" applyFont="1" applyFill="1" applyBorder="1" applyAlignment="1">
      <alignment vertical="center"/>
    </xf>
    <xf numFmtId="0" fontId="44" fillId="0" borderId="0" xfId="0" applyFont="1" applyAlignment="1">
      <alignment horizontal="left"/>
    </xf>
    <xf numFmtId="0" fontId="52" fillId="34" borderId="16" xfId="0" applyFont="1" applyFill="1" applyBorder="1" applyAlignment="1">
      <alignment vertical="center" wrapText="1"/>
    </xf>
    <xf numFmtId="0" fontId="52" fillId="34" borderId="12" xfId="0" applyFont="1" applyFill="1" applyBorder="1" applyAlignment="1">
      <alignment vertical="center" wrapText="1"/>
    </xf>
    <xf numFmtId="49" fontId="27" fillId="34" borderId="18" xfId="0" applyNumberFormat="1" applyFont="1" applyFill="1" applyBorder="1" applyAlignment="1">
      <alignment horizontal="center"/>
    </xf>
    <xf numFmtId="49" fontId="33" fillId="34" borderId="18" xfId="0" applyNumberFormat="1" applyFont="1" applyFill="1" applyBorder="1"/>
    <xf numFmtId="0" fontId="27" fillId="34" borderId="18" xfId="0" applyFont="1" applyFill="1" applyBorder="1" applyAlignment="1">
      <alignment horizontal="center"/>
    </xf>
    <xf numFmtId="0" fontId="67" fillId="34" borderId="18" xfId="0" applyFont="1" applyFill="1" applyBorder="1" applyAlignment="1">
      <alignment horizontal="center"/>
    </xf>
    <xf numFmtId="49" fontId="33" fillId="34" borderId="18" xfId="0" quotePrefix="1" applyNumberFormat="1" applyFont="1" applyFill="1" applyBorder="1"/>
    <xf numFmtId="0" fontId="31" fillId="34" borderId="10" xfId="0" applyFont="1" applyFill="1" applyBorder="1"/>
    <xf numFmtId="166" fontId="33" fillId="34" borderId="0" xfId="0" applyNumberFormat="1" applyFont="1" applyFill="1"/>
    <xf numFmtId="168" fontId="33" fillId="34" borderId="11" xfId="1" applyFont="1" applyFill="1" applyBorder="1" applyAlignment="1">
      <alignment horizontal="left"/>
    </xf>
    <xf numFmtId="168" fontId="33" fillId="34" borderId="16" xfId="1" applyFont="1" applyFill="1" applyBorder="1" applyAlignment="1">
      <alignment horizontal="left"/>
    </xf>
    <xf numFmtId="168" fontId="33" fillId="34" borderId="12" xfId="1" applyFont="1" applyFill="1" applyBorder="1" applyAlignment="1">
      <alignment horizontal="left"/>
    </xf>
    <xf numFmtId="166" fontId="48" fillId="34" borderId="0" xfId="45" applyFont="1" applyFill="1"/>
    <xf numFmtId="0" fontId="31" fillId="34" borderId="0" xfId="0" applyFont="1" applyFill="1" applyAlignment="1">
      <alignment horizontal="left" vertical="center"/>
    </xf>
    <xf numFmtId="0" fontId="27" fillId="34" borderId="0" xfId="49" applyFont="1" applyFill="1"/>
    <xf numFmtId="0" fontId="68" fillId="34" borderId="0" xfId="0" applyFont="1" applyFill="1" applyAlignment="1">
      <alignment horizontal="left" vertical="top" wrapText="1"/>
    </xf>
    <xf numFmtId="1" fontId="69" fillId="34" borderId="0" xfId="49" applyNumberFormat="1" applyFont="1" applyFill="1" applyAlignment="1">
      <alignment horizontal="right"/>
    </xf>
    <xf numFmtId="1" fontId="65" fillId="34" borderId="0" xfId="49" applyNumberFormat="1" applyFont="1" applyFill="1" applyAlignment="1">
      <alignment horizontal="right"/>
    </xf>
    <xf numFmtId="1" fontId="65" fillId="34" borderId="0" xfId="49" applyNumberFormat="1" applyFont="1" applyFill="1" applyAlignment="1">
      <alignment horizontal="right" vertical="center" wrapText="1"/>
    </xf>
    <xf numFmtId="1" fontId="69" fillId="34" borderId="0" xfId="49" applyNumberFormat="1" applyFont="1" applyFill="1" applyAlignment="1">
      <alignment horizontal="right" vertical="center"/>
    </xf>
    <xf numFmtId="1" fontId="69" fillId="34" borderId="0" xfId="0" applyNumberFormat="1" applyFont="1" applyFill="1" applyAlignment="1">
      <alignment horizontal="right"/>
    </xf>
    <xf numFmtId="1" fontId="16" fillId="34" borderId="0" xfId="0" applyNumberFormat="1" applyFont="1" applyFill="1" applyAlignment="1">
      <alignment horizontal="right" vertical="top" wrapText="1"/>
    </xf>
    <xf numFmtId="1" fontId="65" fillId="34" borderId="0" xfId="46" applyNumberFormat="1" applyFont="1" applyFill="1" applyAlignment="1">
      <alignment horizontal="right"/>
    </xf>
    <xf numFmtId="1" fontId="70" fillId="34" borderId="0" xfId="0" applyNumberFormat="1" applyFont="1" applyFill="1" applyAlignment="1">
      <alignment horizontal="right" vertical="top" wrapText="1"/>
    </xf>
    <xf numFmtId="1" fontId="65" fillId="34" borderId="0" xfId="0" applyNumberFormat="1" applyFont="1" applyFill="1" applyAlignment="1">
      <alignment horizontal="right"/>
    </xf>
    <xf numFmtId="1" fontId="65" fillId="34" borderId="0" xfId="0" applyNumberFormat="1" applyFont="1" applyFill="1" applyAlignment="1">
      <alignment horizontal="right" vertical="top" wrapText="1"/>
    </xf>
    <xf numFmtId="3" fontId="48" fillId="0" borderId="0" xfId="49" applyNumberFormat="1" applyFont="1"/>
    <xf numFmtId="166" fontId="48" fillId="34" borderId="10" xfId="1" applyNumberFormat="1" applyFont="1" applyFill="1" applyBorder="1" applyAlignment="1">
      <alignment vertical="center"/>
    </xf>
    <xf numFmtId="41" fontId="27" fillId="34" borderId="10" xfId="51" applyFont="1" applyFill="1" applyBorder="1" applyAlignment="1">
      <alignment horizontal="center" vertical="center"/>
    </xf>
    <xf numFmtId="0" fontId="33" fillId="0" borderId="0" xfId="0" applyFont="1" applyAlignment="1">
      <alignment horizontal="left" vertical="center" wrapText="1"/>
    </xf>
    <xf numFmtId="0" fontId="33" fillId="0" borderId="0" xfId="0" applyFont="1" applyAlignment="1">
      <alignment horizontal="left"/>
    </xf>
    <xf numFmtId="0" fontId="48" fillId="34" borderId="16" xfId="49" applyFont="1" applyFill="1" applyBorder="1" applyAlignment="1">
      <alignment horizontal="left"/>
    </xf>
    <xf numFmtId="0" fontId="48" fillId="34" borderId="12" xfId="49" applyFont="1" applyFill="1" applyBorder="1" applyAlignment="1">
      <alignment horizontal="left"/>
    </xf>
    <xf numFmtId="177" fontId="43" fillId="0" borderId="0" xfId="0" applyNumberFormat="1" applyFont="1" applyAlignment="1">
      <alignment horizontal="center" vertical="center" wrapText="1"/>
    </xf>
    <xf numFmtId="1" fontId="34" fillId="34" borderId="0" xfId="49" applyNumberFormat="1" applyFont="1" applyFill="1" applyAlignment="1">
      <alignment horizontal="right"/>
    </xf>
    <xf numFmtId="0" fontId="31" fillId="0" borderId="0" xfId="0" applyFont="1" applyAlignment="1">
      <alignment wrapText="1"/>
    </xf>
    <xf numFmtId="0" fontId="32" fillId="0" borderId="0" xfId="0" applyFont="1"/>
    <xf numFmtId="0" fontId="48" fillId="0" borderId="0" xfId="0" applyFont="1" applyAlignment="1">
      <alignment vertical="center" wrapText="1"/>
    </xf>
    <xf numFmtId="0" fontId="33" fillId="0" borderId="0" xfId="0" applyFont="1" applyAlignment="1">
      <alignment vertical="top"/>
    </xf>
    <xf numFmtId="0" fontId="33" fillId="0" borderId="0" xfId="0" applyFont="1" applyAlignment="1">
      <alignment vertical="center" wrapText="1"/>
    </xf>
    <xf numFmtId="0" fontId="33" fillId="0" borderId="0" xfId="0" applyFont="1" applyAlignment="1">
      <alignment horizontal="left" wrapText="1"/>
    </xf>
    <xf numFmtId="0" fontId="31" fillId="0" borderId="0" xfId="0" applyFont="1" applyAlignment="1">
      <alignment horizontal="left"/>
    </xf>
    <xf numFmtId="41" fontId="27" fillId="0" borderId="10" xfId="51" applyFont="1" applyBorder="1" applyAlignment="1">
      <alignment horizontal="center" vertical="center"/>
    </xf>
    <xf numFmtId="176" fontId="44" fillId="0" borderId="0" xfId="51" applyNumberFormat="1" applyFont="1"/>
    <xf numFmtId="168" fontId="48" fillId="0" borderId="0" xfId="1" applyFont="1"/>
    <xf numFmtId="176" fontId="48" fillId="0" borderId="0" xfId="51" applyNumberFormat="1" applyFont="1"/>
    <xf numFmtId="176" fontId="44" fillId="34" borderId="0" xfId="51" applyNumberFormat="1" applyFont="1" applyFill="1"/>
    <xf numFmtId="168" fontId="48" fillId="34" borderId="0" xfId="1" applyFont="1" applyFill="1"/>
    <xf numFmtId="176" fontId="48" fillId="34" borderId="0" xfId="51" applyNumberFormat="1" applyFont="1" applyFill="1"/>
    <xf numFmtId="4" fontId="52" fillId="34" borderId="0" xfId="0" applyNumberFormat="1" applyFont="1" applyFill="1"/>
    <xf numFmtId="0" fontId="48" fillId="0" borderId="16" xfId="49" applyFont="1" applyBorder="1"/>
    <xf numFmtId="0" fontId="48" fillId="0" borderId="12" xfId="49" applyFont="1" applyBorder="1"/>
    <xf numFmtId="0" fontId="48" fillId="0" borderId="11" xfId="49" applyFont="1" applyBorder="1" applyAlignment="1">
      <alignment vertical="center"/>
    </xf>
    <xf numFmtId="0" fontId="48" fillId="34" borderId="11" xfId="49" applyFont="1" applyFill="1" applyBorder="1" applyAlignment="1">
      <alignment vertical="center"/>
    </xf>
    <xf numFmtId="177" fontId="34" fillId="34" borderId="18" xfId="0" applyNumberFormat="1" applyFont="1" applyFill="1" applyBorder="1" applyAlignment="1">
      <alignment horizontal="center" vertical="center" wrapText="1"/>
    </xf>
    <xf numFmtId="0" fontId="34" fillId="34" borderId="18" xfId="0" applyFont="1" applyFill="1" applyBorder="1" applyAlignment="1">
      <alignment horizontal="center" vertical="center"/>
    </xf>
    <xf numFmtId="169" fontId="27" fillId="34" borderId="18" xfId="1" applyNumberFormat="1" applyFont="1" applyFill="1" applyBorder="1" applyAlignment="1">
      <alignment horizontal="center" vertical="center" wrapText="1"/>
    </xf>
    <xf numFmtId="169" fontId="27" fillId="34" borderId="18" xfId="1" applyNumberFormat="1" applyFont="1" applyFill="1" applyBorder="1" applyAlignment="1">
      <alignment horizontal="center" vertical="center"/>
    </xf>
    <xf numFmtId="169" fontId="27" fillId="34" borderId="18" xfId="1" applyNumberFormat="1" applyFont="1" applyFill="1" applyBorder="1" applyAlignment="1">
      <alignment horizontal="left" vertical="center" wrapText="1" indent="1"/>
    </xf>
    <xf numFmtId="166" fontId="31" fillId="34" borderId="10" xfId="1" applyNumberFormat="1" applyFont="1" applyFill="1" applyBorder="1" applyAlignment="1">
      <alignment vertical="center"/>
    </xf>
    <xf numFmtId="41" fontId="48" fillId="34" borderId="0" xfId="49" applyNumberFormat="1" applyFont="1" applyFill="1" applyAlignment="1">
      <alignment horizontal="center"/>
    </xf>
    <xf numFmtId="169" fontId="33" fillId="34" borderId="0" xfId="0" applyNumberFormat="1" applyFont="1" applyFill="1"/>
    <xf numFmtId="4" fontId="44" fillId="34" borderId="0" xfId="49" applyNumberFormat="1" applyFont="1" applyFill="1"/>
    <xf numFmtId="1" fontId="40" fillId="34" borderId="0" xfId="49" applyNumberFormat="1" applyFont="1" applyFill="1" applyAlignment="1">
      <alignment horizontal="right"/>
    </xf>
    <xf numFmtId="1" fontId="13" fillId="34" borderId="0" xfId="0" applyNumberFormat="1" applyFont="1" applyFill="1" applyAlignment="1">
      <alignment horizontal="right" vertical="top" wrapText="1"/>
    </xf>
    <xf numFmtId="166" fontId="31" fillId="34" borderId="14" xfId="1" applyNumberFormat="1" applyFont="1" applyFill="1" applyBorder="1" applyAlignment="1">
      <alignment vertical="center"/>
    </xf>
    <xf numFmtId="0" fontId="52" fillId="34" borderId="10" xfId="0" applyFont="1" applyFill="1" applyBorder="1" applyAlignment="1">
      <alignment vertical="center"/>
    </xf>
    <xf numFmtId="0" fontId="52" fillId="34" borderId="11" xfId="0" applyFont="1" applyFill="1" applyBorder="1" applyAlignment="1">
      <alignment vertical="center" wrapText="1"/>
    </xf>
    <xf numFmtId="169" fontId="33" fillId="34" borderId="10" xfId="1" applyNumberFormat="1" applyFont="1" applyFill="1" applyBorder="1" applyAlignment="1">
      <alignment horizontal="center" vertical="center"/>
    </xf>
    <xf numFmtId="41" fontId="27" fillId="34" borderId="10" xfId="51" applyFont="1" applyFill="1" applyBorder="1" applyAlignment="1">
      <alignment horizontal="right" vertical="center"/>
    </xf>
    <xf numFmtId="0" fontId="48" fillId="0" borderId="0" xfId="0" applyFont="1" applyAlignment="1">
      <alignment horizontal="left"/>
    </xf>
    <xf numFmtId="0" fontId="33" fillId="34" borderId="0" xfId="0" applyFont="1" applyFill="1" applyAlignment="1">
      <alignment horizontal="left"/>
    </xf>
    <xf numFmtId="0" fontId="27" fillId="0" borderId="0" xfId="49" quotePrefix="1" applyFont="1" applyAlignment="1">
      <alignment horizontal="left"/>
    </xf>
    <xf numFmtId="3" fontId="44" fillId="34" borderId="0" xfId="0" applyNumberFormat="1" applyFont="1" applyFill="1" applyAlignment="1">
      <alignment horizontal="left"/>
    </xf>
    <xf numFmtId="0" fontId="48" fillId="34" borderId="0" xfId="49" quotePrefix="1" applyFont="1" applyFill="1" applyAlignment="1">
      <alignment horizontal="left"/>
    </xf>
    <xf numFmtId="0" fontId="27" fillId="34" borderId="0" xfId="49" quotePrefix="1" applyFont="1" applyFill="1" applyAlignment="1">
      <alignment horizontal="left"/>
    </xf>
    <xf numFmtId="0" fontId="43" fillId="0" borderId="0" xfId="49" quotePrefix="1" applyFont="1" applyAlignment="1">
      <alignment horizontal="left" wrapText="1"/>
    </xf>
    <xf numFmtId="10" fontId="48" fillId="0" borderId="0" xfId="65" applyNumberFormat="1" applyFont="1"/>
    <xf numFmtId="177" fontId="34" fillId="34" borderId="0" xfId="49" applyNumberFormat="1" applyFont="1" applyFill="1"/>
    <xf numFmtId="170" fontId="27" fillId="0" borderId="0" xfId="44" applyFont="1" applyAlignment="1">
      <alignment horizontal="center" wrapText="1"/>
    </xf>
    <xf numFmtId="0" fontId="52" fillId="0" borderId="0" xfId="0" applyFont="1" applyAlignment="1">
      <alignment horizontal="left" vertical="center"/>
    </xf>
    <xf numFmtId="3" fontId="48" fillId="0" borderId="0" xfId="0" applyNumberFormat="1" applyFont="1" applyAlignment="1">
      <alignment horizontal="center" vertical="center"/>
    </xf>
    <xf numFmtId="0" fontId="33" fillId="34" borderId="0" xfId="0" applyFont="1" applyFill="1" applyAlignment="1">
      <alignment vertical="center"/>
    </xf>
    <xf numFmtId="0" fontId="33" fillId="34" borderId="0" xfId="0" applyFont="1" applyFill="1" applyAlignment="1">
      <alignment horizontal="left" vertical="center" wrapText="1"/>
    </xf>
    <xf numFmtId="0" fontId="33" fillId="34" borderId="0" xfId="0" applyFont="1" applyFill="1" applyAlignment="1">
      <alignment vertical="center" wrapText="1"/>
    </xf>
    <xf numFmtId="0" fontId="31" fillId="34" borderId="0" xfId="0" applyFont="1" applyFill="1" applyAlignment="1">
      <alignment vertical="center"/>
    </xf>
    <xf numFmtId="0" fontId="71" fillId="34" borderId="0" xfId="0" applyFont="1" applyFill="1" applyAlignment="1">
      <alignment horizontal="left" vertical="justify" wrapText="1"/>
    </xf>
    <xf numFmtId="0" fontId="33" fillId="34" borderId="0" xfId="0" applyFont="1" applyFill="1" applyAlignment="1">
      <alignment vertical="justify" wrapText="1"/>
    </xf>
    <xf numFmtId="0" fontId="31" fillId="34" borderId="0" xfId="0" applyFont="1" applyFill="1"/>
    <xf numFmtId="0" fontId="33" fillId="34" borderId="0" xfId="0" applyFont="1" applyFill="1" applyAlignment="1">
      <alignment wrapText="1"/>
    </xf>
    <xf numFmtId="4" fontId="52" fillId="34" borderId="10" xfId="0" applyNumberFormat="1" applyFont="1" applyFill="1" applyBorder="1"/>
    <xf numFmtId="176" fontId="48" fillId="34" borderId="10" xfId="51" applyNumberFormat="1" applyFont="1" applyFill="1" applyBorder="1"/>
    <xf numFmtId="0" fontId="33" fillId="34" borderId="19" xfId="0" applyFont="1" applyFill="1" applyBorder="1" applyAlignment="1">
      <alignment vertical="center" wrapText="1"/>
    </xf>
    <xf numFmtId="41" fontId="33" fillId="34" borderId="19" xfId="51" applyFont="1" applyFill="1" applyBorder="1" applyAlignment="1"/>
    <xf numFmtId="0" fontId="19" fillId="34" borderId="0" xfId="0" applyFont="1" applyFill="1" applyAlignment="1">
      <alignment vertical="center"/>
    </xf>
    <xf numFmtId="0" fontId="33" fillId="34" borderId="20" xfId="0" applyFont="1" applyFill="1" applyBorder="1" applyAlignment="1">
      <alignment vertical="center" wrapText="1"/>
    </xf>
    <xf numFmtId="41" fontId="33" fillId="34" borderId="20" xfId="51" applyFont="1" applyFill="1" applyBorder="1" applyAlignment="1"/>
    <xf numFmtId="174" fontId="59" fillId="34" borderId="0" xfId="0" applyNumberFormat="1" applyFont="1" applyFill="1" applyAlignment="1">
      <alignment vertical="center"/>
    </xf>
    <xf numFmtId="41" fontId="59" fillId="34" borderId="0" xfId="51" applyFont="1" applyFill="1" applyAlignment="1">
      <alignment vertical="center"/>
    </xf>
    <xf numFmtId="0" fontId="33" fillId="34" borderId="21" xfId="0" applyFont="1" applyFill="1" applyBorder="1" applyAlignment="1">
      <alignment vertical="center" wrapText="1"/>
    </xf>
    <xf numFmtId="41" fontId="33" fillId="34" borderId="21" xfId="51" applyFont="1" applyFill="1" applyBorder="1" applyAlignment="1"/>
    <xf numFmtId="4" fontId="59" fillId="34" borderId="0" xfId="0" applyNumberFormat="1" applyFont="1" applyFill="1" applyAlignment="1">
      <alignment vertical="center"/>
    </xf>
    <xf numFmtId="0" fontId="31" fillId="34" borderId="10" xfId="0" applyFont="1" applyFill="1" applyBorder="1" applyAlignment="1">
      <alignment vertical="center" wrapText="1"/>
    </xf>
    <xf numFmtId="4" fontId="33" fillId="34" borderId="0" xfId="0" applyNumberFormat="1" applyFont="1" applyFill="1"/>
    <xf numFmtId="0" fontId="59" fillId="34" borderId="0" xfId="0" applyFont="1" applyFill="1"/>
    <xf numFmtId="168" fontId="59" fillId="34" borderId="0" xfId="0" applyNumberFormat="1" applyFont="1" applyFill="1"/>
    <xf numFmtId="0" fontId="19" fillId="34" borderId="0" xfId="0" applyFont="1" applyFill="1"/>
    <xf numFmtId="0" fontId="31" fillId="34" borderId="18" xfId="0" applyFont="1" applyFill="1" applyBorder="1" applyAlignment="1">
      <alignment vertical="center" wrapText="1"/>
    </xf>
    <xf numFmtId="166" fontId="59" fillId="34" borderId="0" xfId="0" applyNumberFormat="1" applyFont="1" applyFill="1" applyAlignment="1">
      <alignment vertical="center"/>
    </xf>
    <xf numFmtId="0" fontId="31" fillId="34" borderId="18" xfId="0" applyFont="1" applyFill="1" applyBorder="1" applyAlignment="1">
      <alignment horizontal="left" vertical="center" wrapText="1"/>
    </xf>
    <xf numFmtId="0" fontId="31" fillId="34" borderId="14" xfId="0" applyFont="1" applyFill="1" applyBorder="1" applyAlignment="1">
      <alignment vertical="center" wrapText="1"/>
    </xf>
    <xf numFmtId="0" fontId="31" fillId="34" borderId="0" xfId="0" applyFont="1" applyFill="1" applyAlignment="1">
      <alignment vertical="center" wrapText="1"/>
    </xf>
    <xf numFmtId="166" fontId="43" fillId="34" borderId="0" xfId="45" applyFont="1" applyFill="1" applyBorder="1" applyAlignment="1">
      <alignment vertical="center"/>
    </xf>
    <xf numFmtId="0" fontId="44" fillId="34" borderId="0" xfId="0" applyFont="1" applyFill="1" applyAlignment="1">
      <alignment horizontal="left"/>
    </xf>
    <xf numFmtId="41" fontId="33" fillId="34" borderId="18" xfId="51" applyFont="1" applyFill="1" applyBorder="1" applyAlignment="1">
      <alignment vertical="center"/>
    </xf>
    <xf numFmtId="41" fontId="34" fillId="34" borderId="18" xfId="51" applyFont="1" applyFill="1" applyBorder="1" applyAlignment="1">
      <alignment horizontal="center" vertical="center" wrapText="1"/>
    </xf>
    <xf numFmtId="41" fontId="31" fillId="34" borderId="18" xfId="51" applyFont="1" applyFill="1" applyBorder="1" applyAlignment="1">
      <alignment vertical="center"/>
    </xf>
    <xf numFmtId="182" fontId="34" fillId="34" borderId="18" xfId="51" applyNumberFormat="1" applyFont="1" applyFill="1" applyBorder="1" applyAlignment="1">
      <alignment horizontal="center" vertical="center" wrapText="1"/>
    </xf>
    <xf numFmtId="182" fontId="31" fillId="34" borderId="18" xfId="51" applyNumberFormat="1" applyFont="1" applyFill="1" applyBorder="1"/>
    <xf numFmtId="41" fontId="33" fillId="34" borderId="0" xfId="51" applyFont="1" applyFill="1"/>
    <xf numFmtId="41" fontId="33" fillId="34" borderId="18" xfId="51" applyFont="1" applyFill="1" applyBorder="1"/>
    <xf numFmtId="41" fontId="33" fillId="34" borderId="0" xfId="51" applyFont="1" applyFill="1" applyBorder="1"/>
    <xf numFmtId="166" fontId="48" fillId="0" borderId="18" xfId="1" applyNumberFormat="1" applyFont="1" applyFill="1" applyBorder="1" applyAlignment="1">
      <alignment vertical="center"/>
    </xf>
    <xf numFmtId="166" fontId="27" fillId="0" borderId="18" xfId="1" applyNumberFormat="1" applyFont="1" applyFill="1" applyBorder="1" applyAlignment="1">
      <alignment vertical="center"/>
    </xf>
    <xf numFmtId="166" fontId="27" fillId="0" borderId="10" xfId="1" applyNumberFormat="1" applyFont="1" applyFill="1" applyBorder="1" applyAlignment="1">
      <alignment vertical="center"/>
    </xf>
    <xf numFmtId="170" fontId="27" fillId="0" borderId="0" xfId="44" applyFont="1" applyAlignment="1">
      <alignment wrapText="1"/>
    </xf>
    <xf numFmtId="0" fontId="72" fillId="0" borderId="0" xfId="0" applyFont="1" applyAlignment="1">
      <alignment wrapText="1"/>
    </xf>
    <xf numFmtId="0" fontId="27" fillId="34" borderId="0" xfId="49" quotePrefix="1" applyFont="1" applyFill="1" applyAlignment="1">
      <alignment horizontal="center"/>
    </xf>
    <xf numFmtId="0" fontId="48" fillId="34" borderId="0" xfId="49" quotePrefix="1" applyFont="1" applyFill="1" applyAlignment="1">
      <alignment horizontal="center"/>
    </xf>
    <xf numFmtId="0" fontId="72" fillId="0" borderId="0" xfId="0" applyFont="1"/>
    <xf numFmtId="170" fontId="73" fillId="0" borderId="0" xfId="44" applyFont="1" applyAlignment="1">
      <alignment horizontal="left"/>
    </xf>
    <xf numFmtId="0" fontId="74" fillId="0" borderId="0" xfId="58" applyFont="1" applyAlignment="1">
      <alignment horizontal="center" vertical="center"/>
    </xf>
    <xf numFmtId="170" fontId="27" fillId="0" borderId="0" xfId="44" applyFont="1"/>
    <xf numFmtId="0" fontId="75" fillId="0" borderId="0" xfId="0" applyFont="1"/>
    <xf numFmtId="0" fontId="76" fillId="0" borderId="0" xfId="0" applyFont="1"/>
    <xf numFmtId="0" fontId="77" fillId="0" borderId="0" xfId="0" applyFont="1"/>
    <xf numFmtId="174" fontId="31" fillId="34" borderId="0" xfId="45" applyNumberFormat="1" applyFont="1" applyFill="1" applyBorder="1"/>
    <xf numFmtId="1" fontId="13" fillId="0" borderId="0" xfId="0" applyNumberFormat="1" applyFont="1" applyAlignment="1">
      <alignment horizontal="right" vertical="top" wrapText="1"/>
    </xf>
    <xf numFmtId="41" fontId="48" fillId="0" borderId="10" xfId="0" applyNumberFormat="1" applyFont="1" applyBorder="1" applyAlignment="1">
      <alignment horizontal="left" vertical="center"/>
    </xf>
    <xf numFmtId="41" fontId="48" fillId="0" borderId="10" xfId="0" applyNumberFormat="1" applyFont="1" applyBorder="1" applyAlignment="1">
      <alignment horizontal="right" vertical="center"/>
    </xf>
    <xf numFmtId="1" fontId="44" fillId="0" borderId="0" xfId="1" applyNumberFormat="1" applyFont="1" applyFill="1"/>
    <xf numFmtId="41" fontId="27" fillId="0" borderId="10" xfId="51" applyFont="1" applyFill="1" applyBorder="1"/>
    <xf numFmtId="41" fontId="33" fillId="0" borderId="10" xfId="51" applyFont="1" applyFill="1" applyBorder="1" applyAlignment="1">
      <alignment horizontal="right" vertical="center"/>
    </xf>
    <xf numFmtId="169" fontId="44" fillId="0" borderId="0" xfId="1" applyNumberFormat="1" applyFont="1" applyFill="1"/>
    <xf numFmtId="3" fontId="33" fillId="34" borderId="0" xfId="0" applyNumberFormat="1" applyFont="1" applyFill="1"/>
    <xf numFmtId="4" fontId="78" fillId="34" borderId="0" xfId="0" applyNumberFormat="1" applyFont="1" applyFill="1" applyAlignment="1">
      <alignment horizontal="right" vertical="top"/>
    </xf>
    <xf numFmtId="168" fontId="33" fillId="0" borderId="0" xfId="0" applyNumberFormat="1" applyFont="1"/>
    <xf numFmtId="4" fontId="33" fillId="0" borderId="0" xfId="0" applyNumberFormat="1" applyFont="1"/>
    <xf numFmtId="166" fontId="37" fillId="34" borderId="0" xfId="1" applyNumberFormat="1" applyFont="1" applyFill="1" applyBorder="1" applyAlignment="1">
      <alignment vertical="center"/>
    </xf>
    <xf numFmtId="168" fontId="62" fillId="34" borderId="0" xfId="1" applyFont="1" applyFill="1" applyAlignment="1">
      <alignment vertical="center"/>
    </xf>
    <xf numFmtId="166" fontId="27" fillId="34" borderId="0" xfId="45" applyFont="1" applyFill="1" applyBorder="1" applyAlignment="1">
      <alignment vertical="center"/>
    </xf>
    <xf numFmtId="169" fontId="33" fillId="34" borderId="0" xfId="1" applyNumberFormat="1" applyFont="1" applyFill="1" applyBorder="1"/>
    <xf numFmtId="173" fontId="33" fillId="34" borderId="0" xfId="0" applyNumberFormat="1" applyFont="1" applyFill="1"/>
    <xf numFmtId="169" fontId="33" fillId="34" borderId="0" xfId="1" applyNumberFormat="1" applyFont="1" applyFill="1"/>
    <xf numFmtId="41" fontId="48" fillId="0" borderId="0" xfId="0" applyNumberFormat="1" applyFont="1" applyAlignment="1">
      <alignment horizontal="left"/>
    </xf>
    <xf numFmtId="0" fontId="16" fillId="34" borderId="0" xfId="0" applyFont="1" applyFill="1" applyAlignment="1">
      <alignment horizontal="right" vertical="top" wrapText="1"/>
    </xf>
    <xf numFmtId="41" fontId="33" fillId="0" borderId="0" xfId="0" applyNumberFormat="1" applyFont="1"/>
    <xf numFmtId="0" fontId="79" fillId="0" borderId="15" xfId="0" applyFont="1" applyBorder="1"/>
    <xf numFmtId="0" fontId="79" fillId="0" borderId="15" xfId="0" applyFont="1" applyBorder="1" applyAlignment="1">
      <alignment vertical="center"/>
    </xf>
    <xf numFmtId="0" fontId="31" fillId="34" borderId="18" xfId="0" applyFont="1" applyFill="1" applyBorder="1" applyAlignment="1">
      <alignment vertical="center"/>
    </xf>
    <xf numFmtId="0" fontId="36" fillId="0" borderId="0" xfId="0" applyFont="1"/>
    <xf numFmtId="41" fontId="31" fillId="34" borderId="10" xfId="51" applyFont="1" applyFill="1" applyBorder="1"/>
    <xf numFmtId="0" fontId="52" fillId="34" borderId="10" xfId="0" applyFont="1" applyFill="1" applyBorder="1" applyAlignment="1">
      <alignment horizontal="left" vertical="center"/>
    </xf>
    <xf numFmtId="0" fontId="52" fillId="34" borderId="11" xfId="0" applyFont="1" applyFill="1" applyBorder="1" applyAlignment="1">
      <alignment horizontal="left" vertical="center"/>
    </xf>
    <xf numFmtId="0" fontId="52" fillId="34" borderId="16" xfId="0" applyFont="1" applyFill="1" applyBorder="1" applyAlignment="1">
      <alignment horizontal="left" vertical="center"/>
    </xf>
    <xf numFmtId="0" fontId="52" fillId="34" borderId="12" xfId="0" applyFont="1" applyFill="1" applyBorder="1" applyAlignment="1">
      <alignment horizontal="left" vertical="center"/>
    </xf>
    <xf numFmtId="0" fontId="52" fillId="0" borderId="10" xfId="0" applyFont="1" applyBorder="1" applyAlignment="1">
      <alignment horizontal="left" vertical="center"/>
    </xf>
    <xf numFmtId="0" fontId="31" fillId="0" borderId="0" xfId="0" applyFont="1" applyAlignment="1">
      <alignment horizontal="left" vertical="center"/>
    </xf>
    <xf numFmtId="0" fontId="33" fillId="0" borderId="0" xfId="0" applyFont="1" applyAlignment="1">
      <alignment horizontal="left" vertical="center" wrapText="1"/>
    </xf>
    <xf numFmtId="0" fontId="27" fillId="36" borderId="10" xfId="0" applyFont="1" applyFill="1" applyBorder="1" applyAlignment="1">
      <alignment horizontal="center" vertical="center"/>
    </xf>
    <xf numFmtId="0" fontId="27" fillId="36" borderId="10" xfId="0" applyFont="1" applyFill="1" applyBorder="1" applyAlignment="1">
      <alignment horizontal="center" vertical="center" wrapText="1"/>
    </xf>
    <xf numFmtId="0" fontId="48" fillId="0" borderId="10" xfId="0" applyFont="1" applyBorder="1" applyAlignment="1">
      <alignment horizontal="left" vertical="center"/>
    </xf>
    <xf numFmtId="0" fontId="48" fillId="0" borderId="11" xfId="0" applyFont="1" applyBorder="1" applyAlignment="1">
      <alignment horizontal="left" vertical="center"/>
    </xf>
    <xf numFmtId="0" fontId="48" fillId="0" borderId="16" xfId="0" applyFont="1" applyBorder="1" applyAlignment="1">
      <alignment horizontal="left" vertical="center"/>
    </xf>
    <xf numFmtId="0" fontId="48" fillId="0" borderId="12" xfId="0" applyFont="1" applyBorder="1" applyAlignment="1">
      <alignment horizontal="left" vertical="center"/>
    </xf>
    <xf numFmtId="0" fontId="52" fillId="0" borderId="11" xfId="0" applyFont="1" applyBorder="1" applyAlignment="1">
      <alignment horizontal="left" vertical="center"/>
    </xf>
    <xf numFmtId="0" fontId="52" fillId="0" borderId="16" xfId="0" applyFont="1" applyBorder="1" applyAlignment="1">
      <alignment horizontal="left" vertical="center"/>
    </xf>
    <xf numFmtId="0" fontId="52" fillId="0" borderId="12" xfId="0" applyFont="1" applyBorder="1" applyAlignment="1">
      <alignment horizontal="left" vertical="center"/>
    </xf>
    <xf numFmtId="170" fontId="27" fillId="0" borderId="0" xfId="44" applyFont="1" applyAlignment="1">
      <alignment horizontal="center" vertical="center" wrapText="1"/>
    </xf>
    <xf numFmtId="0" fontId="35" fillId="0" borderId="0" xfId="0" applyFont="1" applyAlignment="1">
      <alignment horizontal="center" vertical="center"/>
    </xf>
    <xf numFmtId="0" fontId="31" fillId="0" borderId="0" xfId="0" applyFont="1" applyAlignment="1">
      <alignment horizontal="center" vertical="center"/>
    </xf>
    <xf numFmtId="0" fontId="48" fillId="34" borderId="10" xfId="0" applyFont="1" applyFill="1" applyBorder="1" applyAlignment="1">
      <alignment horizontal="left" vertical="center"/>
    </xf>
    <xf numFmtId="0" fontId="50" fillId="0" borderId="0" xfId="0" applyFont="1" applyAlignment="1">
      <alignment horizontal="left" vertical="center"/>
    </xf>
    <xf numFmtId="0" fontId="48" fillId="0" borderId="0" xfId="0" applyFont="1" applyAlignment="1">
      <alignment horizontal="left"/>
    </xf>
    <xf numFmtId="0" fontId="32" fillId="0" borderId="0" xfId="0" applyFont="1" applyAlignment="1">
      <alignment horizontal="center" wrapText="1"/>
    </xf>
    <xf numFmtId="0" fontId="33" fillId="34" borderId="0" xfId="0" applyFont="1" applyFill="1" applyAlignment="1">
      <alignment horizontal="left"/>
    </xf>
    <xf numFmtId="0" fontId="32" fillId="0" borderId="0" xfId="0" applyFont="1" applyAlignment="1">
      <alignment horizontal="center" vertical="center"/>
    </xf>
    <xf numFmtId="0" fontId="27" fillId="0" borderId="0" xfId="0" applyFont="1" applyAlignment="1">
      <alignment horizontal="center" vertical="center" wrapText="1"/>
    </xf>
    <xf numFmtId="170" fontId="27" fillId="0" borderId="0" xfId="44" applyFont="1" applyAlignment="1">
      <alignment horizontal="center"/>
    </xf>
    <xf numFmtId="0" fontId="36" fillId="0" borderId="0" xfId="0" applyFont="1" applyAlignment="1">
      <alignment horizontal="center" vertical="center"/>
    </xf>
    <xf numFmtId="0" fontId="33" fillId="0" borderId="0" xfId="0" applyFont="1" applyAlignment="1">
      <alignment horizontal="left"/>
    </xf>
    <xf numFmtId="170" fontId="73" fillId="0" borderId="0" xfId="44" applyFont="1" applyAlignment="1">
      <alignment horizontal="left"/>
    </xf>
    <xf numFmtId="0" fontId="31" fillId="0" borderId="0" xfId="0" applyFont="1" applyAlignment="1">
      <alignment horizontal="center"/>
    </xf>
    <xf numFmtId="0" fontId="27" fillId="0" borderId="0" xfId="0" applyFont="1" applyAlignment="1">
      <alignment horizontal="center" vertical="center"/>
    </xf>
    <xf numFmtId="170" fontId="31" fillId="0" borderId="0" xfId="44" applyFont="1" applyAlignment="1">
      <alignment horizontal="center"/>
    </xf>
    <xf numFmtId="0" fontId="48" fillId="0" borderId="11" xfId="49" quotePrefix="1" applyFont="1" applyBorder="1" applyAlignment="1">
      <alignment horizontal="left"/>
    </xf>
    <xf numFmtId="0" fontId="48" fillId="0" borderId="12" xfId="49" quotePrefix="1" applyFont="1" applyBorder="1" applyAlignment="1">
      <alignment horizontal="left"/>
    </xf>
    <xf numFmtId="0" fontId="31" fillId="0" borderId="10" xfId="0" applyFont="1" applyBorder="1" applyAlignment="1">
      <alignment horizontal="left"/>
    </xf>
    <xf numFmtId="0" fontId="48" fillId="0" borderId="11" xfId="49" applyFont="1" applyBorder="1" applyAlignment="1">
      <alignment horizontal="left" vertical="center"/>
    </xf>
    <xf numFmtId="0" fontId="48" fillId="0" borderId="16" xfId="49" applyFont="1" applyBorder="1" applyAlignment="1">
      <alignment horizontal="left" vertical="center"/>
    </xf>
    <xf numFmtId="0" fontId="48" fillId="0" borderId="12" xfId="49" applyFont="1" applyBorder="1" applyAlignment="1">
      <alignment horizontal="left" vertical="center"/>
    </xf>
    <xf numFmtId="0" fontId="48" fillId="34" borderId="10" xfId="49" applyFont="1" applyFill="1" applyBorder="1" applyAlignment="1">
      <alignment horizontal="left"/>
    </xf>
    <xf numFmtId="0" fontId="50" fillId="0" borderId="11" xfId="0" applyFont="1" applyBorder="1" applyAlignment="1">
      <alignment horizontal="left" vertical="center"/>
    </xf>
    <xf numFmtId="0" fontId="50" fillId="0" borderId="16" xfId="0" applyFont="1" applyBorder="1" applyAlignment="1">
      <alignment horizontal="left" vertical="center"/>
    </xf>
    <xf numFmtId="0" fontId="50" fillId="0" borderId="12" xfId="0" applyFont="1" applyBorder="1" applyAlignment="1">
      <alignment horizontal="left" vertical="center"/>
    </xf>
    <xf numFmtId="41" fontId="48" fillId="34" borderId="11" xfId="51" applyFont="1" applyFill="1" applyBorder="1" applyAlignment="1">
      <alignment horizontal="center" vertical="center"/>
    </xf>
    <xf numFmtId="41" fontId="48" fillId="34" borderId="12" xfId="51" applyFont="1" applyFill="1" applyBorder="1" applyAlignment="1">
      <alignment horizontal="center" vertical="center"/>
    </xf>
    <xf numFmtId="0" fontId="27" fillId="36" borderId="11" xfId="0" applyFont="1" applyFill="1" applyBorder="1" applyAlignment="1">
      <alignment horizontal="left" vertical="center" wrapText="1"/>
    </xf>
    <xf numFmtId="0" fontId="27" fillId="36" borderId="16" xfId="0" applyFont="1" applyFill="1" applyBorder="1" applyAlignment="1">
      <alignment horizontal="left" vertical="center" wrapText="1"/>
    </xf>
    <xf numFmtId="0" fontId="27" fillId="36" borderId="12" xfId="0" applyFont="1" applyFill="1" applyBorder="1" applyAlignment="1">
      <alignment horizontal="left" vertical="center" wrapText="1"/>
    </xf>
    <xf numFmtId="0" fontId="27" fillId="0" borderId="11" xfId="0" applyFont="1" applyBorder="1" applyAlignment="1">
      <alignment horizontal="left" vertical="center"/>
    </xf>
    <xf numFmtId="0" fontId="27" fillId="0" borderId="16" xfId="0" applyFont="1" applyBorder="1" applyAlignment="1">
      <alignment horizontal="left" vertical="center"/>
    </xf>
    <xf numFmtId="0" fontId="27" fillId="0" borderId="12" xfId="0" applyFont="1" applyBorder="1" applyAlignment="1">
      <alignment horizontal="left" vertical="center"/>
    </xf>
    <xf numFmtId="0" fontId="33" fillId="0" borderId="11" xfId="0" applyFont="1" applyBorder="1" applyAlignment="1">
      <alignment horizontal="left" vertical="center"/>
    </xf>
    <xf numFmtId="0" fontId="33" fillId="0" borderId="16" xfId="0" applyFont="1" applyBorder="1" applyAlignment="1">
      <alignment horizontal="left" vertical="center"/>
    </xf>
    <xf numFmtId="0" fontId="33" fillId="0" borderId="12" xfId="0" applyFont="1" applyBorder="1" applyAlignment="1">
      <alignment horizontal="left" vertical="center"/>
    </xf>
    <xf numFmtId="41" fontId="27" fillId="34" borderId="10" xfId="51" applyFont="1" applyFill="1" applyBorder="1" applyAlignment="1">
      <alignment horizontal="center"/>
    </xf>
    <xf numFmtId="41" fontId="27" fillId="34" borderId="11" xfId="51" applyFont="1" applyFill="1" applyBorder="1" applyAlignment="1">
      <alignment horizontal="center"/>
    </xf>
    <xf numFmtId="41" fontId="27" fillId="34" borderId="12" xfId="51" applyFont="1" applyFill="1" applyBorder="1" applyAlignment="1">
      <alignment horizontal="center"/>
    </xf>
    <xf numFmtId="0" fontId="52" fillId="0" borderId="10" xfId="0" applyFont="1" applyBorder="1" applyAlignment="1">
      <alignment horizontal="left" vertical="center" wrapText="1"/>
    </xf>
    <xf numFmtId="41" fontId="33" fillId="34" borderId="11" xfId="51" applyFont="1" applyFill="1" applyBorder="1" applyAlignment="1">
      <alignment horizontal="center" vertical="center"/>
    </xf>
    <xf numFmtId="41" fontId="33" fillId="34" borderId="12" xfId="51" applyFont="1" applyFill="1" applyBorder="1" applyAlignment="1">
      <alignment horizontal="center" vertical="center"/>
    </xf>
    <xf numFmtId="0" fontId="48" fillId="34" borderId="11" xfId="49" applyFont="1" applyFill="1" applyBorder="1" applyAlignment="1">
      <alignment horizontal="left"/>
    </xf>
    <xf numFmtId="0" fontId="48" fillId="34" borderId="16" xfId="49" applyFont="1" applyFill="1" applyBorder="1" applyAlignment="1">
      <alignment horizontal="left"/>
    </xf>
    <xf numFmtId="0" fontId="48" fillId="34" borderId="12" xfId="49" applyFont="1" applyFill="1" applyBorder="1" applyAlignment="1">
      <alignment horizontal="left"/>
    </xf>
    <xf numFmtId="0" fontId="48" fillId="0" borderId="11" xfId="49" applyFont="1" applyBorder="1" applyAlignment="1">
      <alignment horizontal="left"/>
    </xf>
    <xf numFmtId="0" fontId="48" fillId="0" borderId="16" xfId="49" applyFont="1" applyBorder="1" applyAlignment="1">
      <alignment horizontal="left"/>
    </xf>
    <xf numFmtId="0" fontId="48" fillId="0" borderId="12" xfId="49" applyFont="1" applyBorder="1" applyAlignment="1">
      <alignment horizontal="left"/>
    </xf>
    <xf numFmtId="0" fontId="35" fillId="34" borderId="10" xfId="0" applyFont="1" applyFill="1" applyBorder="1" applyAlignment="1">
      <alignment horizontal="left"/>
    </xf>
    <xf numFmtId="0" fontId="27" fillId="36" borderId="10" xfId="49" applyFont="1" applyFill="1" applyBorder="1" applyAlignment="1">
      <alignment horizontal="center" vertical="center" wrapText="1"/>
    </xf>
    <xf numFmtId="168" fontId="33" fillId="34" borderId="10" xfId="1" applyFont="1" applyFill="1" applyBorder="1" applyAlignment="1">
      <alignment horizontal="left"/>
    </xf>
    <xf numFmtId="168" fontId="33" fillId="34" borderId="11" xfId="1" applyFont="1" applyFill="1" applyBorder="1" applyAlignment="1">
      <alignment horizontal="left"/>
    </xf>
    <xf numFmtId="168" fontId="33" fillId="34" borderId="16" xfId="1" applyFont="1" applyFill="1" applyBorder="1" applyAlignment="1">
      <alignment horizontal="left"/>
    </xf>
    <xf numFmtId="168" fontId="33" fillId="34" borderId="12" xfId="1" applyFont="1" applyFill="1" applyBorder="1" applyAlignment="1">
      <alignment horizontal="left"/>
    </xf>
    <xf numFmtId="0" fontId="50" fillId="34" borderId="11" xfId="0" applyFont="1" applyFill="1" applyBorder="1" applyAlignment="1">
      <alignment horizontal="left" vertical="center"/>
    </xf>
    <xf numFmtId="0" fontId="50" fillId="34" borderId="16" xfId="0" applyFont="1" applyFill="1" applyBorder="1" applyAlignment="1">
      <alignment horizontal="left" vertical="center"/>
    </xf>
    <xf numFmtId="0" fontId="50" fillId="34" borderId="12" xfId="0" applyFont="1" applyFill="1" applyBorder="1" applyAlignment="1">
      <alignment horizontal="left" vertical="center"/>
    </xf>
    <xf numFmtId="0" fontId="31" fillId="34" borderId="10" xfId="0" applyFont="1" applyFill="1" applyBorder="1" applyAlignment="1">
      <alignment horizontal="left"/>
    </xf>
    <xf numFmtId="0" fontId="27" fillId="36" borderId="11" xfId="0"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12" xfId="0" applyFont="1" applyFill="1" applyBorder="1" applyAlignment="1">
      <alignment horizontal="center" vertical="center" wrapText="1"/>
    </xf>
    <xf numFmtId="0" fontId="33" fillId="0" borderId="0" xfId="0" applyFont="1" applyAlignment="1">
      <alignment horizontal="left" vertical="center"/>
    </xf>
    <xf numFmtId="0" fontId="33" fillId="0" borderId="0" xfId="0" applyFont="1" applyAlignment="1">
      <alignment horizontal="justify" vertical="center" wrapText="1"/>
    </xf>
    <xf numFmtId="0" fontId="33" fillId="0" borderId="0" xfId="0" applyFont="1" applyAlignment="1">
      <alignment horizontal="left" vertical="top" wrapText="1"/>
    </xf>
    <xf numFmtId="0" fontId="27" fillId="36" borderId="26" xfId="0"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7"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22"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33" fillId="34" borderId="0" xfId="0" applyFont="1" applyFill="1" applyAlignment="1">
      <alignment horizontal="left" vertical="center" wrapText="1"/>
    </xf>
    <xf numFmtId="0" fontId="35" fillId="34" borderId="0" xfId="0" applyFont="1" applyFill="1" applyAlignment="1">
      <alignment horizontal="left" vertical="center" wrapText="1"/>
    </xf>
    <xf numFmtId="0" fontId="33" fillId="34" borderId="0" xfId="0" applyFont="1" applyFill="1" applyAlignment="1">
      <alignment horizontal="left" vertical="justify"/>
    </xf>
    <xf numFmtId="0" fontId="33" fillId="34" borderId="0" xfId="0" applyFont="1" applyFill="1" applyAlignment="1">
      <alignment horizontal="left" vertical="justify" wrapText="1"/>
    </xf>
    <xf numFmtId="0" fontId="33" fillId="34" borderId="0" xfId="0" applyFont="1" applyFill="1" applyAlignment="1">
      <alignment horizontal="left" vertical="top" wrapText="1"/>
    </xf>
    <xf numFmtId="0" fontId="31" fillId="0" borderId="0" xfId="0" applyFont="1" applyAlignment="1">
      <alignment horizontal="center" wrapText="1"/>
    </xf>
    <xf numFmtId="0" fontId="32" fillId="0" borderId="0" xfId="0" applyFont="1" applyAlignment="1">
      <alignment horizontal="center"/>
    </xf>
    <xf numFmtId="0" fontId="48" fillId="0" borderId="0" xfId="0" applyFont="1" applyAlignment="1">
      <alignment horizontal="left" vertical="top" wrapText="1"/>
    </xf>
    <xf numFmtId="0" fontId="33" fillId="34" borderId="0" xfId="0" applyFont="1" applyFill="1" applyAlignment="1">
      <alignment horizontal="justify" vertical="center" wrapText="1"/>
    </xf>
    <xf numFmtId="0" fontId="31" fillId="34" borderId="0" xfId="0" applyFont="1" applyFill="1" applyAlignment="1">
      <alignment horizontal="left" vertical="center" wrapText="1"/>
    </xf>
    <xf numFmtId="168" fontId="31" fillId="34" borderId="10" xfId="1" applyFont="1" applyFill="1" applyBorder="1" applyAlignment="1">
      <alignment horizontal="left"/>
    </xf>
    <xf numFmtId="168" fontId="33" fillId="0" borderId="11" xfId="1" applyFont="1" applyFill="1" applyBorder="1" applyAlignment="1">
      <alignment horizontal="left"/>
    </xf>
    <xf numFmtId="168" fontId="33" fillId="0" borderId="16" xfId="1" applyFont="1" applyFill="1" applyBorder="1" applyAlignment="1">
      <alignment horizontal="left"/>
    </xf>
    <xf numFmtId="168" fontId="33" fillId="0" borderId="12" xfId="1" applyFont="1" applyFill="1" applyBorder="1" applyAlignment="1">
      <alignment horizontal="left"/>
    </xf>
    <xf numFmtId="168" fontId="31" fillId="34" borderId="10" xfId="1" quotePrefix="1" applyFont="1" applyFill="1" applyBorder="1" applyAlignment="1">
      <alignment horizontal="left"/>
    </xf>
    <xf numFmtId="168" fontId="33" fillId="34" borderId="10" xfId="1" applyFont="1" applyFill="1" applyBorder="1" applyAlignment="1"/>
    <xf numFmtId="0" fontId="27" fillId="36" borderId="13" xfId="0" applyFont="1" applyFill="1" applyBorder="1" applyAlignment="1">
      <alignment horizontal="center" vertical="center" wrapText="1"/>
    </xf>
    <xf numFmtId="0" fontId="27" fillId="36" borderId="14" xfId="0" applyFont="1" applyFill="1" applyBorder="1" applyAlignment="1">
      <alignment horizontal="center" vertical="center" wrapText="1"/>
    </xf>
    <xf numFmtId="0" fontId="48" fillId="0" borderId="0" xfId="49" applyFont="1" applyAlignment="1">
      <alignment horizontal="left" wrapText="1"/>
    </xf>
    <xf numFmtId="0" fontId="33" fillId="34" borderId="0" xfId="0" applyFont="1" applyFill="1" applyAlignment="1">
      <alignment horizontal="left" vertical="center"/>
    </xf>
    <xf numFmtId="0" fontId="27" fillId="0" borderId="0" xfId="0" applyFont="1" applyAlignment="1">
      <alignment horizontal="left" vertical="center"/>
    </xf>
    <xf numFmtId="0" fontId="31" fillId="34" borderId="0" xfId="0" applyFont="1" applyFill="1" applyAlignment="1">
      <alignment horizontal="left" vertical="center"/>
    </xf>
    <xf numFmtId="0" fontId="48" fillId="0" borderId="10" xfId="49" quotePrefix="1" applyFont="1" applyBorder="1" applyAlignment="1">
      <alignment horizontal="left"/>
    </xf>
    <xf numFmtId="0" fontId="48" fillId="0" borderId="10" xfId="49" applyFont="1" applyBorder="1" applyAlignment="1">
      <alignment horizontal="left"/>
    </xf>
    <xf numFmtId="0" fontId="33" fillId="34" borderId="10" xfId="0" applyFont="1" applyFill="1" applyBorder="1" applyAlignment="1">
      <alignment horizontal="left" vertical="center" wrapText="1"/>
    </xf>
    <xf numFmtId="0" fontId="31" fillId="0" borderId="10" xfId="0" applyFont="1" applyBorder="1" applyAlignment="1">
      <alignment horizontal="left" vertical="center"/>
    </xf>
    <xf numFmtId="0" fontId="35" fillId="0" borderId="10" xfId="0" applyFont="1" applyBorder="1" applyAlignment="1">
      <alignment horizontal="left"/>
    </xf>
  </cellXfs>
  <cellStyles count="19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omma 2 3" xfId="159" xr:uid="{0A6C43AA-50E9-4D10-8A0E-5145021AB686}"/>
    <cellStyle name="Comma 2 3 2" xfId="180" xr:uid="{1D9BA2B2-CC14-4A07-9FE0-5991A08BFA67}"/>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2 4" xfId="158" xr:uid="{7DFA9455-1A44-41D5-8F09-87AA9B53C79E}"/>
    <cellStyle name="Millares [0] 2 4 2" xfId="179" xr:uid="{46F4A72A-EA91-480A-93D8-C891844EB6C0}"/>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8 2" xfId="161" xr:uid="{BA303ABB-B951-4422-912A-B827031104C3}"/>
    <cellStyle name="Millares 28 2 2" xfId="182" xr:uid="{DB620D68-8A42-480B-B59B-CAD3A5C6FDD3}"/>
    <cellStyle name="Millares 28 3" xfId="165" xr:uid="{A537D96A-0C04-4D1D-A8FA-0E658061D80C}"/>
    <cellStyle name="Millares 28 3 2" xfId="185" xr:uid="{77B8C4F6-1E29-4002-B14C-E4A34857B235}"/>
    <cellStyle name="Millares 28 4" xfId="168" xr:uid="{24D41015-CCB0-45B5-B153-211C0BAA5F7C}"/>
    <cellStyle name="Millares 28 4 2" xfId="188" xr:uid="{CDD61CA4-0AC4-4F3A-B2C7-F1F9A3852442}"/>
    <cellStyle name="Millares 28 5" xfId="171" xr:uid="{B084F93E-7C4B-4744-B076-38A6E2965C9A}"/>
    <cellStyle name="Millares 28 5 2" xfId="191" xr:uid="{3A91ECCB-3F7E-4DA6-B0FE-B4AB79D2C42A}"/>
    <cellStyle name="Millares 28 6" xfId="174" xr:uid="{962C90F1-E287-4430-8190-D3A1925D6F8C}"/>
    <cellStyle name="Millares 28 6 2" xfId="194" xr:uid="{6435CF5D-9C65-42C3-BC9B-4A7D5F637B22}"/>
    <cellStyle name="Millares 28 7" xfId="177" xr:uid="{AFFE274A-30EB-4507-8E57-93FC2B204071}"/>
    <cellStyle name="Millares 29" xfId="103" xr:uid="{1176F594-B175-40B9-A2E1-F151A8E027F0}"/>
    <cellStyle name="Millares 29 2" xfId="162" xr:uid="{00CC2DF7-D23C-4359-9F59-B4773DE8BA2A}"/>
    <cellStyle name="Millares 29 2 2" xfId="183" xr:uid="{A67280E1-AB76-4773-B4B6-9A59D46495C1}"/>
    <cellStyle name="Millares 29 3" xfId="166" xr:uid="{918CF68D-A1A6-4603-87B3-F4A363812603}"/>
    <cellStyle name="Millares 29 3 2" xfId="186" xr:uid="{3AF5CEF4-06B1-47BE-AE76-B9754DEB528B}"/>
    <cellStyle name="Millares 29 4" xfId="169" xr:uid="{DDF0D834-46FF-4A65-96DC-B12B0EB18267}"/>
    <cellStyle name="Millares 29 4 2" xfId="189" xr:uid="{20C5809F-747B-412F-AEE8-EADEB9DBFC01}"/>
    <cellStyle name="Millares 29 5" xfId="172" xr:uid="{E0EDE0BF-6B3C-4BEE-B291-78BF71C27974}"/>
    <cellStyle name="Millares 29 5 2" xfId="192" xr:uid="{87669FE0-F700-4F81-9A89-7E5236E72DE4}"/>
    <cellStyle name="Millares 29 6" xfId="175" xr:uid="{142EDEFB-98B8-43EE-B42F-53E6472B32C8}"/>
    <cellStyle name="Millares 29 6 2" xfId="195" xr:uid="{CD4C67F4-203D-440D-A4EB-1B7E21567CC5}"/>
    <cellStyle name="Millares 29 7" xfId="178" xr:uid="{D3B53685-0709-48F4-8863-C5C4D0230D49}"/>
    <cellStyle name="Millares 3" xfId="57" xr:uid="{00000000-0005-0000-0000-00002C000000}"/>
    <cellStyle name="Millares 3 2" xfId="75" xr:uid="{B6C29419-DCBD-485C-A856-8B4033FABF35}"/>
    <cellStyle name="Millares 3 3" xfId="160" xr:uid="{7B15DA80-7425-42AA-B6C3-8B912A70D361}"/>
    <cellStyle name="Millares 3 3 2" xfId="181" xr:uid="{ED354ADF-E746-4B5A-A013-05F3979D7F46}"/>
    <cellStyle name="Millares 3 4" xfId="164" xr:uid="{D850070D-2B5D-4291-BAB6-C0F24AC44526}"/>
    <cellStyle name="Millares 3 4 2" xfId="184" xr:uid="{428E9FC1-1806-4063-BC36-F825E9B056A0}"/>
    <cellStyle name="Millares 3 5" xfId="167" xr:uid="{999C5EC5-9C1F-4817-B926-E1D25A984558}"/>
    <cellStyle name="Millares 3 5 2" xfId="187" xr:uid="{2BFBF56F-E74E-411F-B6B1-1BBEF1ECF915}"/>
    <cellStyle name="Millares 3 6" xfId="170" xr:uid="{6A4EAA9A-D996-492B-9A05-D1CC37DAD428}"/>
    <cellStyle name="Millares 3 6 2" xfId="190" xr:uid="{005F9522-106B-4394-B72B-B82E3F760837}"/>
    <cellStyle name="Millares 3 7" xfId="173" xr:uid="{D4991129-A7CE-4092-9C60-600192CB0C14}"/>
    <cellStyle name="Millares 3 7 2" xfId="193" xr:uid="{79B7E16C-050B-4EDE-8F24-350EED250435}"/>
    <cellStyle name="Millares 3 8" xfId="176" xr:uid="{26E0FF3F-0B88-4E8D-B5B9-F6BCA351A23B}"/>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63" xr:uid="{5623BA66-EE21-4EFC-9D4F-805DBE6C22D4}"/>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7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75"/>
      <tableStyleElement type="totalRow" dxfId="74"/>
      <tableStyleElement type="firstRowStripe" dxfId="73"/>
      <tableStyleElement type="firstColumnStripe" dxfId="72"/>
      <tableStyleElement type="firstSubtotalColumn" dxfId="71"/>
      <tableStyleElement type="firstSubtotalRow" dxfId="70"/>
      <tableStyleElement type="secondSubtotalRow" dxfId="69"/>
      <tableStyleElement type="firstRowSubheading" dxfId="68"/>
      <tableStyleElement type="secondRowSubheading" dxfId="67"/>
      <tableStyleElement type="pageFieldLabels" dxfId="66"/>
      <tableStyleElement type="pageFieldValues" dxfId="65"/>
    </tableStyle>
  </tableStyles>
  <colors>
    <mruColors>
      <color rgb="FF66FFFF"/>
      <color rgb="FFFFCCCC"/>
      <color rgb="FFBAD40F"/>
      <color rgb="FFCCFFFF"/>
      <color rgb="FF006699"/>
      <color rgb="FFFFFFCC"/>
      <color rgb="FF336699"/>
      <color rgb="FFCC00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twoCellAnchor editAs="oneCell">
    <xdr:from>
      <xdr:col>1</xdr:col>
      <xdr:colOff>76200</xdr:colOff>
      <xdr:row>0</xdr:row>
      <xdr:rowOff>66675</xdr:rowOff>
    </xdr:from>
    <xdr:to>
      <xdr:col>2</xdr:col>
      <xdr:colOff>1491597</xdr:colOff>
      <xdr:row>3</xdr:row>
      <xdr:rowOff>25853</xdr:rowOff>
    </xdr:to>
    <xdr:pic>
      <xdr:nvPicPr>
        <xdr:cNvPr id="2" name="Imagen 1">
          <a:extLst>
            <a:ext uri="{FF2B5EF4-FFF2-40B4-BE49-F238E27FC236}">
              <a16:creationId xmlns:a16="http://schemas.microsoft.com/office/drawing/2014/main" id="{DF4CAF5A-F67A-4CDC-9347-1FB0ED058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 y="66675"/>
          <a:ext cx="2489817" cy="530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90550</xdr:colOff>
      <xdr:row>0</xdr:row>
      <xdr:rowOff>30534</xdr:rowOff>
    </xdr:from>
    <xdr:to>
      <xdr:col>1</xdr:col>
      <xdr:colOff>2534030</xdr:colOff>
      <xdr:row>2</xdr:row>
      <xdr:rowOff>98622</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7379" y="30534"/>
          <a:ext cx="2443480" cy="5130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2495732</xdr:colOff>
      <xdr:row>3</xdr:row>
      <xdr:rowOff>19867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twoCellAnchor editAs="oneCell">
    <xdr:from>
      <xdr:col>1</xdr:col>
      <xdr:colOff>40822</xdr:colOff>
      <xdr:row>0</xdr:row>
      <xdr:rowOff>81643</xdr:rowOff>
    </xdr:from>
    <xdr:to>
      <xdr:col>1</xdr:col>
      <xdr:colOff>2495732</xdr:colOff>
      <xdr:row>3</xdr:row>
      <xdr:rowOff>19867</xdr:rowOff>
    </xdr:to>
    <xdr:pic>
      <xdr:nvPicPr>
        <xdr:cNvPr id="3" name="Imagen 2">
          <a:extLst>
            <a:ext uri="{FF2B5EF4-FFF2-40B4-BE49-F238E27FC236}">
              <a16:creationId xmlns:a16="http://schemas.microsoft.com/office/drawing/2014/main" id="{0640B52F-05B7-4E3B-B2EB-56B849DB0C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942" y="81643"/>
          <a:ext cx="2443480" cy="5249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87086</xdr:rowOff>
    </xdr:from>
    <xdr:to>
      <xdr:col>1</xdr:col>
      <xdr:colOff>2458720</xdr:colOff>
      <xdr:row>3</xdr:row>
      <xdr:rowOff>18234</xdr:rowOff>
    </xdr:to>
    <xdr:pic>
      <xdr:nvPicPr>
        <xdr:cNvPr id="2" name="Imagen 1">
          <a:extLst>
            <a:ext uri="{FF2B5EF4-FFF2-40B4-BE49-F238E27FC236}">
              <a16:creationId xmlns:a16="http://schemas.microsoft.com/office/drawing/2014/main" id="{8F0C629A-E115-4FF7-B5BB-7048F8375D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87086"/>
          <a:ext cx="2443480" cy="5331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49480</xdr:colOff>
      <xdr:row>0</xdr:row>
      <xdr:rowOff>76200</xdr:rowOff>
    </xdr:from>
    <xdr:to>
      <xdr:col>1</xdr:col>
      <xdr:colOff>2529873</xdr:colOff>
      <xdr:row>3</xdr:row>
      <xdr:rowOff>55641</xdr:rowOff>
    </xdr:to>
    <xdr:pic>
      <xdr:nvPicPr>
        <xdr:cNvPr id="2" name="Imagen 1">
          <a:extLst>
            <a:ext uri="{FF2B5EF4-FFF2-40B4-BE49-F238E27FC236}">
              <a16:creationId xmlns:a16="http://schemas.microsoft.com/office/drawing/2014/main" id="{22F15128-D2BA-4017-8475-2A2B07E093A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3320" y="76200"/>
          <a:ext cx="2488013" cy="58904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95250</xdr:colOff>
      <xdr:row>0</xdr:row>
      <xdr:rowOff>46102</xdr:rowOff>
    </xdr:from>
    <xdr:to>
      <xdr:col>1</xdr:col>
      <xdr:colOff>2570027</xdr:colOff>
      <xdr:row>3</xdr:row>
      <xdr:rowOff>36</xdr:rowOff>
    </xdr:to>
    <xdr:pic>
      <xdr:nvPicPr>
        <xdr:cNvPr id="2" name="Imagen 1">
          <a:extLst>
            <a:ext uri="{FF2B5EF4-FFF2-40B4-BE49-F238E27FC236}">
              <a16:creationId xmlns:a16="http://schemas.microsoft.com/office/drawing/2014/main" id="{D3FCA237-262A-4428-824E-4FAF1A082B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710" y="46102"/>
          <a:ext cx="2488112" cy="54829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vmlDrawing" Target="../drawings/vmlDrawing6.vml"/><Relationship Id="rId5" Type="http://schemas.openxmlformats.org/officeDocument/2006/relationships/drawing" Target="../drawings/drawing6.xm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B3:P123"/>
  <sheetViews>
    <sheetView showGridLines="0" zoomScale="70" zoomScaleNormal="70" workbookViewId="0">
      <selection activeCell="F15" sqref="F15"/>
    </sheetView>
  </sheetViews>
  <sheetFormatPr baseColWidth="10" defaultColWidth="8.6640625" defaultRowHeight="15.6"/>
  <cols>
    <col min="1" max="1" width="9.33203125" style="56" customWidth="1"/>
    <col min="2" max="2" width="15.6640625" style="56" customWidth="1"/>
    <col min="3" max="3" width="25.5546875" style="56" customWidth="1"/>
    <col min="4" max="4" width="37.33203125" style="56" customWidth="1"/>
    <col min="5" max="5" width="24" style="56" customWidth="1"/>
    <col min="6" max="6" width="19.88671875" style="56" customWidth="1"/>
    <col min="7" max="7" width="15" style="56" customWidth="1"/>
    <col min="8" max="8" width="16.88671875" style="56" customWidth="1"/>
    <col min="9" max="9" width="20.6640625" style="56" customWidth="1"/>
    <col min="10" max="10" width="20.88671875" style="56" customWidth="1"/>
    <col min="11" max="11" width="19.44140625" style="56" customWidth="1"/>
    <col min="12" max="16384" width="8.6640625" style="56"/>
  </cols>
  <sheetData>
    <row r="3" spans="2:10">
      <c r="H3" s="57"/>
    </row>
    <row r="6" spans="2:10" ht="16.5" customHeight="1">
      <c r="B6" s="549" t="s">
        <v>0</v>
      </c>
      <c r="C6" s="549"/>
      <c r="D6" s="549"/>
      <c r="E6" s="549"/>
      <c r="F6" s="549"/>
      <c r="G6" s="549"/>
      <c r="H6" s="58"/>
      <c r="I6" s="58"/>
    </row>
    <row r="7" spans="2:10">
      <c r="B7" s="550" t="s">
        <v>1</v>
      </c>
      <c r="C7" s="550"/>
      <c r="D7" s="550"/>
      <c r="E7" s="550"/>
      <c r="F7" s="550"/>
      <c r="G7" s="9"/>
      <c r="H7" s="9"/>
      <c r="I7" s="9"/>
      <c r="J7" s="9"/>
    </row>
    <row r="8" spans="2:10" ht="9" customHeight="1">
      <c r="B8" s="47"/>
      <c r="C8" s="47"/>
      <c r="D8" s="47"/>
      <c r="E8" s="47"/>
      <c r="F8" s="47"/>
      <c r="G8" s="9"/>
      <c r="H8" s="9"/>
      <c r="I8" s="9"/>
      <c r="J8" s="9"/>
    </row>
    <row r="9" spans="2:10">
      <c r="B9" s="551" t="s">
        <v>594</v>
      </c>
      <c r="C9" s="551"/>
      <c r="D9" s="551"/>
      <c r="E9" s="551"/>
      <c r="F9" s="551"/>
      <c r="G9" s="9"/>
      <c r="H9" s="9"/>
      <c r="I9" s="9"/>
      <c r="J9" s="9"/>
    </row>
    <row r="10" spans="2:10">
      <c r="B10" s="59"/>
      <c r="C10" s="9"/>
      <c r="D10" s="9"/>
      <c r="E10" s="9"/>
      <c r="F10" s="9"/>
      <c r="G10" s="9"/>
      <c r="H10" s="9"/>
      <c r="I10" s="9"/>
      <c r="J10" s="9"/>
    </row>
    <row r="11" spans="2:10">
      <c r="B11" s="60" t="s">
        <v>2</v>
      </c>
      <c r="C11" s="9"/>
      <c r="D11" s="9"/>
      <c r="E11" s="9"/>
      <c r="F11" s="9"/>
      <c r="G11" s="9"/>
      <c r="H11" s="9"/>
      <c r="I11" s="9"/>
      <c r="J11" s="9"/>
    </row>
    <row r="12" spans="2:10">
      <c r="B12" s="59"/>
      <c r="C12" s="9"/>
      <c r="D12" s="9"/>
      <c r="E12" s="9"/>
      <c r="F12" s="9"/>
      <c r="G12" s="9"/>
      <c r="H12" s="9"/>
      <c r="I12" s="9"/>
      <c r="J12" s="9"/>
    </row>
    <row r="13" spans="2:10">
      <c r="B13" s="14" t="s">
        <v>3</v>
      </c>
      <c r="D13" s="17" t="s">
        <v>4</v>
      </c>
      <c r="E13" s="9"/>
      <c r="F13" s="9"/>
      <c r="G13" s="9"/>
      <c r="H13" s="9"/>
      <c r="I13" s="9"/>
      <c r="J13" s="9"/>
    </row>
    <row r="14" spans="2:10">
      <c r="B14" s="14" t="s">
        <v>5</v>
      </c>
      <c r="D14" s="17" t="s">
        <v>6</v>
      </c>
      <c r="E14" s="9"/>
      <c r="F14" s="9"/>
      <c r="G14" s="9"/>
      <c r="H14" s="9"/>
      <c r="I14" s="9"/>
      <c r="J14" s="9"/>
    </row>
    <row r="15" spans="2:10">
      <c r="B15" s="14" t="s">
        <v>7</v>
      </c>
      <c r="D15" s="17" t="s">
        <v>8</v>
      </c>
      <c r="E15" s="9"/>
      <c r="F15" s="9"/>
      <c r="G15" s="9"/>
      <c r="H15" s="9"/>
      <c r="I15" s="9"/>
      <c r="J15" s="9"/>
    </row>
    <row r="16" spans="2:10">
      <c r="B16" s="14" t="s">
        <v>9</v>
      </c>
      <c r="D16" s="453" t="s">
        <v>623</v>
      </c>
      <c r="E16" s="9"/>
      <c r="F16" s="9"/>
      <c r="G16" s="9"/>
      <c r="H16" s="9"/>
      <c r="I16" s="9"/>
      <c r="J16" s="9"/>
    </row>
    <row r="17" spans="2:10">
      <c r="B17" s="14" t="s">
        <v>10</v>
      </c>
      <c r="D17" s="61" t="s">
        <v>11</v>
      </c>
      <c r="E17" s="9"/>
      <c r="F17" s="9"/>
      <c r="G17" s="9"/>
      <c r="H17" s="9"/>
      <c r="I17" s="9"/>
      <c r="J17" s="9"/>
    </row>
    <row r="18" spans="2:10">
      <c r="B18" s="14" t="s">
        <v>12</v>
      </c>
      <c r="D18" s="61" t="s">
        <v>13</v>
      </c>
      <c r="E18" s="9"/>
      <c r="F18" s="9"/>
      <c r="G18" s="9"/>
      <c r="H18" s="9"/>
      <c r="I18" s="9"/>
      <c r="J18" s="9"/>
    </row>
    <row r="19" spans="2:10">
      <c r="B19" s="14" t="s">
        <v>14</v>
      </c>
      <c r="D19" s="17" t="s">
        <v>8</v>
      </c>
      <c r="E19" s="9"/>
      <c r="F19" s="9"/>
      <c r="G19" s="9"/>
      <c r="H19" s="9"/>
      <c r="I19" s="9"/>
      <c r="J19" s="9"/>
    </row>
    <row r="20" spans="2:10" ht="17.399999999999999" customHeight="1">
      <c r="B20" s="59"/>
      <c r="C20" s="9"/>
      <c r="D20" s="9"/>
      <c r="E20" s="9"/>
      <c r="F20" s="9"/>
      <c r="G20" s="9"/>
      <c r="H20" s="9"/>
      <c r="I20" s="9"/>
      <c r="J20" s="9"/>
    </row>
    <row r="21" spans="2:10">
      <c r="B21" s="60" t="s">
        <v>15</v>
      </c>
      <c r="C21" s="9"/>
      <c r="D21" s="9"/>
      <c r="E21" s="9"/>
      <c r="F21" s="9"/>
      <c r="G21" s="9"/>
      <c r="H21" s="9"/>
      <c r="I21" s="9"/>
      <c r="J21" s="9"/>
    </row>
    <row r="22" spans="2:10">
      <c r="B22" s="59"/>
      <c r="C22" s="9"/>
      <c r="D22" s="9"/>
      <c r="E22" s="9"/>
      <c r="F22" s="9"/>
      <c r="G22" s="9"/>
      <c r="H22" s="9"/>
      <c r="I22" s="9"/>
      <c r="J22" s="9"/>
    </row>
    <row r="23" spans="2:10">
      <c r="B23" s="14" t="s">
        <v>16</v>
      </c>
      <c r="D23" s="17" t="s">
        <v>17</v>
      </c>
      <c r="E23" s="9"/>
      <c r="F23" s="9"/>
      <c r="G23" s="9"/>
      <c r="H23" s="9"/>
      <c r="I23" s="9"/>
      <c r="J23" s="9"/>
    </row>
    <row r="24" spans="2:10">
      <c r="B24" s="14" t="s">
        <v>18</v>
      </c>
      <c r="D24" s="17" t="s">
        <v>19</v>
      </c>
      <c r="E24" s="9"/>
      <c r="F24" s="9"/>
      <c r="G24" s="9"/>
      <c r="H24" s="9"/>
      <c r="I24" s="9"/>
      <c r="J24" s="9"/>
    </row>
    <row r="25" spans="2:10">
      <c r="B25" s="14"/>
      <c r="C25" s="17"/>
      <c r="D25" s="17"/>
      <c r="E25" s="9"/>
      <c r="F25" s="9"/>
      <c r="G25" s="9"/>
      <c r="H25" s="9"/>
      <c r="I25" s="9"/>
      <c r="J25" s="9"/>
    </row>
    <row r="26" spans="2:10">
      <c r="B26" s="14" t="s">
        <v>20</v>
      </c>
      <c r="C26" s="17"/>
      <c r="D26" s="17"/>
      <c r="E26" s="9"/>
      <c r="F26" s="9"/>
      <c r="G26" s="9"/>
      <c r="H26" s="9"/>
      <c r="I26" s="9"/>
      <c r="J26" s="9"/>
    </row>
    <row r="27" spans="2:10">
      <c r="B27" s="14" t="s">
        <v>16</v>
      </c>
      <c r="D27" s="17" t="s">
        <v>504</v>
      </c>
      <c r="E27" s="9"/>
      <c r="F27" s="9"/>
      <c r="G27" s="9"/>
      <c r="H27" s="9"/>
      <c r="I27" s="9"/>
      <c r="J27" s="9"/>
    </row>
    <row r="28" spans="2:10">
      <c r="B28" s="14" t="s">
        <v>18</v>
      </c>
      <c r="D28" s="17" t="s">
        <v>505</v>
      </c>
    </row>
    <row r="29" spans="2:10" ht="16.95" customHeight="1"/>
    <row r="30" spans="2:10" ht="16.95" customHeight="1">
      <c r="B30" s="14" t="s">
        <v>16</v>
      </c>
      <c r="D30" s="17" t="s">
        <v>633</v>
      </c>
    </row>
    <row r="31" spans="2:10" ht="16.95" customHeight="1">
      <c r="B31" s="14" t="s">
        <v>18</v>
      </c>
      <c r="D31" s="17" t="s">
        <v>634</v>
      </c>
    </row>
    <row r="32" spans="2:10" ht="16.95" customHeight="1"/>
    <row r="33" spans="2:16">
      <c r="B33" s="553" t="s">
        <v>21</v>
      </c>
      <c r="C33" s="553"/>
      <c r="D33" s="553"/>
    </row>
    <row r="34" spans="2:16">
      <c r="B34" s="84"/>
      <c r="C34" s="84"/>
      <c r="D34" s="84"/>
    </row>
    <row r="35" spans="2:16" ht="14.4" customHeight="1">
      <c r="B35" s="540" t="s">
        <v>22</v>
      </c>
      <c r="C35" s="540"/>
      <c r="D35" s="540"/>
      <c r="E35" s="540" t="s">
        <v>23</v>
      </c>
      <c r="F35" s="540"/>
      <c r="G35" s="540"/>
      <c r="H35" s="540"/>
    </row>
    <row r="36" spans="2:16" ht="15" customHeight="1">
      <c r="B36" s="540"/>
      <c r="C36" s="540"/>
      <c r="D36" s="540"/>
      <c r="E36" s="540"/>
      <c r="F36" s="540"/>
      <c r="G36" s="540"/>
      <c r="H36" s="540"/>
    </row>
    <row r="37" spans="2:16" ht="18.600000000000001" customHeight="1">
      <c r="B37" s="540" t="s">
        <v>24</v>
      </c>
      <c r="C37" s="540"/>
      <c r="D37" s="540"/>
      <c r="E37" s="540"/>
      <c r="F37" s="540"/>
      <c r="G37" s="540"/>
      <c r="H37" s="540"/>
    </row>
    <row r="38" spans="2:16" ht="19.2" customHeight="1">
      <c r="B38" s="537" t="s">
        <v>25</v>
      </c>
      <c r="C38" s="537"/>
      <c r="D38" s="537"/>
      <c r="E38" s="542" t="s">
        <v>88</v>
      </c>
      <c r="F38" s="542"/>
      <c r="G38" s="542"/>
      <c r="H38" s="542"/>
      <c r="P38" s="62"/>
    </row>
    <row r="39" spans="2:16" ht="19.2" customHeight="1">
      <c r="B39" s="537" t="s">
        <v>27</v>
      </c>
      <c r="C39" s="537"/>
      <c r="D39" s="537"/>
      <c r="E39" s="542" t="s">
        <v>542</v>
      </c>
      <c r="F39" s="542"/>
      <c r="G39" s="542"/>
      <c r="H39" s="542"/>
      <c r="P39" s="63"/>
    </row>
    <row r="40" spans="2:16" ht="18.600000000000001" customHeight="1">
      <c r="B40" s="540" t="s">
        <v>29</v>
      </c>
      <c r="C40" s="540"/>
      <c r="D40" s="540"/>
      <c r="E40" s="540"/>
      <c r="F40" s="540"/>
      <c r="G40" s="540"/>
      <c r="H40" s="540"/>
      <c r="P40" s="64"/>
    </row>
    <row r="41" spans="2:16" ht="18.600000000000001" customHeight="1">
      <c r="B41" s="546" t="s">
        <v>25</v>
      </c>
      <c r="C41" s="547"/>
      <c r="D41" s="548"/>
      <c r="E41" s="542" t="s">
        <v>88</v>
      </c>
      <c r="F41" s="542"/>
      <c r="G41" s="542"/>
      <c r="H41" s="542"/>
      <c r="P41" s="63"/>
    </row>
    <row r="42" spans="2:16" ht="18.600000000000001" customHeight="1">
      <c r="B42" s="546" t="s">
        <v>27</v>
      </c>
      <c r="C42" s="547"/>
      <c r="D42" s="548"/>
      <c r="E42" s="542" t="s">
        <v>542</v>
      </c>
      <c r="F42" s="542"/>
      <c r="G42" s="542"/>
      <c r="H42" s="542"/>
      <c r="P42" s="64"/>
    </row>
    <row r="43" spans="2:16" ht="18.600000000000001" customHeight="1">
      <c r="B43" s="546" t="s">
        <v>30</v>
      </c>
      <c r="C43" s="547"/>
      <c r="D43" s="548"/>
      <c r="E43" s="537" t="s">
        <v>543</v>
      </c>
      <c r="F43" s="537"/>
      <c r="G43" s="537"/>
      <c r="H43" s="537"/>
      <c r="P43" s="63"/>
    </row>
    <row r="44" spans="2:16" ht="18.600000000000001" customHeight="1">
      <c r="B44" s="546" t="s">
        <v>32</v>
      </c>
      <c r="C44" s="547"/>
      <c r="D44" s="548"/>
      <c r="E44" s="537" t="s">
        <v>33</v>
      </c>
      <c r="F44" s="537"/>
      <c r="G44" s="537"/>
      <c r="H44" s="537"/>
      <c r="P44" s="63"/>
    </row>
    <row r="45" spans="2:16" ht="18.600000000000001" customHeight="1">
      <c r="B45" s="540" t="s">
        <v>34</v>
      </c>
      <c r="C45" s="540"/>
      <c r="D45" s="540"/>
      <c r="E45" s="540"/>
      <c r="F45" s="540"/>
      <c r="G45" s="540"/>
      <c r="H45" s="540"/>
    </row>
    <row r="46" spans="2:16" ht="18.600000000000001" customHeight="1">
      <c r="B46" s="543" t="s">
        <v>646</v>
      </c>
      <c r="C46" s="544"/>
      <c r="D46" s="545"/>
      <c r="E46" s="533" t="s">
        <v>35</v>
      </c>
      <c r="F46" s="533"/>
      <c r="G46" s="533"/>
      <c r="H46" s="533"/>
      <c r="P46" s="63"/>
    </row>
    <row r="47" spans="2:16" ht="18.600000000000001" customHeight="1">
      <c r="B47" s="534" t="s">
        <v>506</v>
      </c>
      <c r="C47" s="535"/>
      <c r="D47" s="536"/>
      <c r="E47" s="533" t="s">
        <v>507</v>
      </c>
      <c r="F47" s="533"/>
      <c r="G47" s="533"/>
      <c r="H47" s="533"/>
      <c r="P47" s="63"/>
    </row>
    <row r="48" spans="2:16" ht="18.600000000000001" customHeight="1">
      <c r="B48" s="534" t="s">
        <v>629</v>
      </c>
      <c r="C48" s="535"/>
      <c r="D48" s="536"/>
      <c r="E48" s="533" t="s">
        <v>628</v>
      </c>
      <c r="F48" s="533"/>
      <c r="G48" s="533"/>
      <c r="H48" s="533"/>
      <c r="P48" s="63"/>
    </row>
    <row r="49" spans="2:16" ht="18.600000000000001" customHeight="1">
      <c r="B49" s="534" t="s">
        <v>644</v>
      </c>
      <c r="C49" s="535"/>
      <c r="D49" s="536"/>
      <c r="E49" s="533" t="s">
        <v>645</v>
      </c>
      <c r="F49" s="533"/>
      <c r="G49" s="533"/>
      <c r="H49" s="533"/>
      <c r="P49" s="63"/>
    </row>
    <row r="50" spans="2:16" ht="18.600000000000001" customHeight="1">
      <c r="B50" s="534" t="s">
        <v>36</v>
      </c>
      <c r="C50" s="535"/>
      <c r="D50" s="536"/>
      <c r="E50" s="533" t="s">
        <v>31</v>
      </c>
      <c r="F50" s="533"/>
      <c r="G50" s="533"/>
      <c r="H50" s="533"/>
      <c r="P50" s="63"/>
    </row>
    <row r="51" spans="2:16" ht="18.600000000000001" customHeight="1">
      <c r="B51" s="325"/>
      <c r="C51" s="325"/>
      <c r="D51" s="325"/>
      <c r="E51" s="325"/>
      <c r="F51" s="325"/>
      <c r="G51" s="325"/>
      <c r="H51" s="325"/>
      <c r="P51" s="63"/>
    </row>
    <row r="53" spans="2:16">
      <c r="B53" s="538" t="s">
        <v>37</v>
      </c>
      <c r="C53" s="538"/>
      <c r="D53" s="538"/>
      <c r="E53" s="538"/>
      <c r="P53" s="63"/>
    </row>
    <row r="54" spans="2:16">
      <c r="P54" s="63"/>
    </row>
    <row r="55" spans="2:16" ht="48.6" customHeight="1">
      <c r="B55" s="539" t="s">
        <v>635</v>
      </c>
      <c r="C55" s="539"/>
      <c r="D55" s="539"/>
      <c r="E55" s="539"/>
      <c r="F55" s="539"/>
      <c r="G55" s="539"/>
      <c r="H55" s="539"/>
      <c r="I55" s="539"/>
      <c r="J55" s="539"/>
      <c r="K55" s="539"/>
      <c r="P55" s="63"/>
    </row>
    <row r="56" spans="2:16">
      <c r="C56" s="65"/>
      <c r="D56" s="65"/>
    </row>
    <row r="57" spans="2:16">
      <c r="B57" s="66" t="s">
        <v>38</v>
      </c>
      <c r="D57" s="129">
        <v>10000000000</v>
      </c>
      <c r="P57" s="63"/>
    </row>
    <row r="58" spans="2:16">
      <c r="B58" s="66" t="s">
        <v>39</v>
      </c>
      <c r="D58" s="129">
        <v>10000000000</v>
      </c>
      <c r="P58" s="63"/>
    </row>
    <row r="59" spans="2:16">
      <c r="B59" s="66" t="s">
        <v>40</v>
      </c>
      <c r="D59" s="129">
        <v>10000000000</v>
      </c>
      <c r="P59" s="63"/>
    </row>
    <row r="60" spans="2:16">
      <c r="B60" s="66" t="s">
        <v>41</v>
      </c>
      <c r="D60" s="129">
        <v>100000</v>
      </c>
    </row>
    <row r="63" spans="2:16" ht="18.600000000000001" customHeight="1">
      <c r="B63" s="540" t="s">
        <v>42</v>
      </c>
      <c r="C63" s="540"/>
      <c r="D63" s="540"/>
      <c r="E63" s="540"/>
      <c r="F63" s="540"/>
      <c r="G63" s="540"/>
      <c r="H63" s="540"/>
      <c r="I63" s="540"/>
      <c r="J63" s="540"/>
      <c r="K63" s="540"/>
    </row>
    <row r="64" spans="2:16" ht="55.2" customHeight="1">
      <c r="B64" s="327" t="s">
        <v>43</v>
      </c>
      <c r="C64" s="541" t="s">
        <v>44</v>
      </c>
      <c r="D64" s="541"/>
      <c r="E64" s="327" t="s">
        <v>45</v>
      </c>
      <c r="F64" s="327" t="s">
        <v>46</v>
      </c>
      <c r="G64" s="327" t="s">
        <v>47</v>
      </c>
      <c r="H64" s="327" t="s">
        <v>48</v>
      </c>
      <c r="I64" s="327" t="s">
        <v>49</v>
      </c>
      <c r="J64" s="327" t="s">
        <v>50</v>
      </c>
      <c r="K64" s="327" t="s">
        <v>51</v>
      </c>
    </row>
    <row r="65" spans="2:12" ht="18.600000000000001" customHeight="1">
      <c r="B65" s="67">
        <v>1</v>
      </c>
      <c r="C65" s="537" t="s">
        <v>52</v>
      </c>
      <c r="D65" s="537"/>
      <c r="E65" s="67" t="s">
        <v>53</v>
      </c>
      <c r="F65" s="68" t="s">
        <v>54</v>
      </c>
      <c r="G65" s="69">
        <v>31507</v>
      </c>
      <c r="H65" s="67" t="s">
        <v>55</v>
      </c>
      <c r="I65" s="69">
        <v>31507</v>
      </c>
      <c r="J65" s="70">
        <v>3150700000</v>
      </c>
      <c r="K65" s="71">
        <v>0.31507000000000002</v>
      </c>
      <c r="L65" s="72"/>
    </row>
    <row r="66" spans="2:12" ht="18.600000000000001" customHeight="1">
      <c r="B66" s="67">
        <v>2</v>
      </c>
      <c r="C66" s="537" t="s">
        <v>621</v>
      </c>
      <c r="D66" s="537"/>
      <c r="E66" s="67" t="s">
        <v>56</v>
      </c>
      <c r="F66" s="68" t="s">
        <v>57</v>
      </c>
      <c r="G66" s="69">
        <v>3493</v>
      </c>
      <c r="H66" s="67" t="s">
        <v>55</v>
      </c>
      <c r="I66" s="69">
        <v>3493</v>
      </c>
      <c r="J66" s="70">
        <v>349300000</v>
      </c>
      <c r="K66" s="71">
        <v>3.4930000000000003E-2</v>
      </c>
    </row>
    <row r="67" spans="2:12" ht="18.600000000000001" customHeight="1">
      <c r="B67" s="67">
        <v>3</v>
      </c>
      <c r="C67" s="537" t="s">
        <v>52</v>
      </c>
      <c r="D67" s="537"/>
      <c r="E67" s="67" t="s">
        <v>58</v>
      </c>
      <c r="F67" s="68" t="s">
        <v>59</v>
      </c>
      <c r="G67" s="69">
        <v>31507</v>
      </c>
      <c r="H67" s="67" t="s">
        <v>55</v>
      </c>
      <c r="I67" s="69">
        <v>31507</v>
      </c>
      <c r="J67" s="70">
        <v>3150700000</v>
      </c>
      <c r="K67" s="71">
        <v>0.31507000000000002</v>
      </c>
    </row>
    <row r="68" spans="2:12" ht="18.600000000000001" customHeight="1">
      <c r="B68" s="67">
        <v>4</v>
      </c>
      <c r="C68" s="537" t="s">
        <v>621</v>
      </c>
      <c r="D68" s="537"/>
      <c r="E68" s="67" t="s">
        <v>60</v>
      </c>
      <c r="F68" s="68" t="s">
        <v>61</v>
      </c>
      <c r="G68" s="69">
        <v>3493</v>
      </c>
      <c r="H68" s="67" t="s">
        <v>55</v>
      </c>
      <c r="I68" s="69">
        <v>3493</v>
      </c>
      <c r="J68" s="70">
        <v>349300000</v>
      </c>
      <c r="K68" s="71">
        <v>3.4930000000000003E-2</v>
      </c>
    </row>
    <row r="69" spans="2:12" ht="18.600000000000001" customHeight="1">
      <c r="B69" s="67">
        <v>5</v>
      </c>
      <c r="C69" s="537" t="s">
        <v>52</v>
      </c>
      <c r="D69" s="537"/>
      <c r="E69" s="67" t="s">
        <v>62</v>
      </c>
      <c r="F69" s="68" t="s">
        <v>63</v>
      </c>
      <c r="G69" s="69">
        <v>27006</v>
      </c>
      <c r="H69" s="67" t="s">
        <v>55</v>
      </c>
      <c r="I69" s="69">
        <v>27006</v>
      </c>
      <c r="J69" s="70">
        <v>2700600000</v>
      </c>
      <c r="K69" s="71">
        <v>0.27006000000000002</v>
      </c>
    </row>
    <row r="70" spans="2:12" ht="18.600000000000001" customHeight="1">
      <c r="B70" s="67">
        <v>6</v>
      </c>
      <c r="C70" s="537" t="s">
        <v>621</v>
      </c>
      <c r="D70" s="537"/>
      <c r="E70" s="67" t="s">
        <v>64</v>
      </c>
      <c r="F70" s="68" t="s">
        <v>65</v>
      </c>
      <c r="G70" s="69">
        <v>2994</v>
      </c>
      <c r="H70" s="67" t="s">
        <v>55</v>
      </c>
      <c r="I70" s="69">
        <v>2994</v>
      </c>
      <c r="J70" s="70">
        <v>299400000</v>
      </c>
      <c r="K70" s="71">
        <v>2.9940000000000001E-2</v>
      </c>
    </row>
    <row r="71" spans="2:12">
      <c r="B71" s="74"/>
      <c r="C71" s="66"/>
      <c r="D71" s="66"/>
      <c r="E71" s="75"/>
      <c r="F71" s="75"/>
      <c r="G71" s="74"/>
      <c r="H71" s="75"/>
      <c r="I71" s="76"/>
      <c r="J71" s="77"/>
      <c r="K71" s="73"/>
    </row>
    <row r="72" spans="2:12">
      <c r="B72" s="74"/>
      <c r="C72" s="66"/>
      <c r="D72" s="66"/>
      <c r="E72" s="75"/>
      <c r="F72" s="75"/>
      <c r="G72" s="74"/>
      <c r="H72" s="75"/>
      <c r="I72" s="76"/>
      <c r="J72" s="77"/>
      <c r="K72" s="73"/>
    </row>
    <row r="73" spans="2:12">
      <c r="I73" s="72"/>
    </row>
    <row r="74" spans="2:12" ht="18.600000000000001" customHeight="1">
      <c r="B74" s="540" t="s">
        <v>66</v>
      </c>
      <c r="C74" s="540"/>
      <c r="D74" s="540"/>
      <c r="E74" s="540"/>
      <c r="F74" s="540"/>
      <c r="G74" s="540"/>
      <c r="H74" s="540"/>
      <c r="I74" s="540"/>
      <c r="J74" s="540"/>
      <c r="K74" s="540"/>
    </row>
    <row r="75" spans="2:12" ht="60.6" customHeight="1">
      <c r="B75" s="327" t="s">
        <v>43</v>
      </c>
      <c r="C75" s="541" t="s">
        <v>44</v>
      </c>
      <c r="D75" s="541"/>
      <c r="E75" s="327" t="s">
        <v>45</v>
      </c>
      <c r="F75" s="327" t="s">
        <v>46</v>
      </c>
      <c r="G75" s="327" t="s">
        <v>47</v>
      </c>
      <c r="H75" s="327" t="s">
        <v>48</v>
      </c>
      <c r="I75" s="327" t="s">
        <v>49</v>
      </c>
      <c r="J75" s="327" t="s">
        <v>50</v>
      </c>
      <c r="K75" s="327" t="s">
        <v>67</v>
      </c>
    </row>
    <row r="76" spans="2:12" ht="18.600000000000001" customHeight="1">
      <c r="B76" s="67">
        <v>1</v>
      </c>
      <c r="C76" s="537" t="s">
        <v>52</v>
      </c>
      <c r="D76" s="537"/>
      <c r="E76" s="67" t="s">
        <v>68</v>
      </c>
      <c r="F76" s="68">
        <v>90020</v>
      </c>
      <c r="G76" s="69">
        <v>90020</v>
      </c>
      <c r="H76" s="67" t="s">
        <v>55</v>
      </c>
      <c r="I76" s="69">
        <v>90020</v>
      </c>
      <c r="J76" s="70">
        <v>9002000000</v>
      </c>
      <c r="K76" s="71">
        <v>0.9002</v>
      </c>
    </row>
    <row r="77" spans="2:12" ht="18.600000000000001" customHeight="1">
      <c r="B77" s="67">
        <v>2</v>
      </c>
      <c r="C77" s="537" t="s">
        <v>621</v>
      </c>
      <c r="D77" s="537"/>
      <c r="E77" s="67" t="s">
        <v>68</v>
      </c>
      <c r="F77" s="68">
        <v>6986</v>
      </c>
      <c r="G77" s="68">
        <v>6986</v>
      </c>
      <c r="H77" s="67" t="s">
        <v>55</v>
      </c>
      <c r="I77" s="69">
        <v>6986</v>
      </c>
      <c r="J77" s="70">
        <v>698600000</v>
      </c>
      <c r="K77" s="71">
        <v>6.9860000000000005E-2</v>
      </c>
    </row>
    <row r="78" spans="2:12">
      <c r="B78" s="67">
        <v>3</v>
      </c>
      <c r="C78" s="537" t="s">
        <v>621</v>
      </c>
      <c r="D78" s="537"/>
      <c r="E78" s="67" t="s">
        <v>68</v>
      </c>
      <c r="F78" s="68">
        <v>2994</v>
      </c>
      <c r="G78" s="69">
        <v>2994</v>
      </c>
      <c r="H78" s="67" t="s">
        <v>55</v>
      </c>
      <c r="I78" s="69">
        <v>2994</v>
      </c>
      <c r="J78" s="70">
        <v>299400000</v>
      </c>
      <c r="K78" s="71">
        <v>2.9940000000000001E-2</v>
      </c>
    </row>
    <row r="79" spans="2:12">
      <c r="B79" s="74"/>
      <c r="C79" s="451"/>
      <c r="D79" s="451"/>
      <c r="E79" s="74"/>
      <c r="F79" s="452"/>
      <c r="G79" s="75"/>
      <c r="H79" s="74"/>
      <c r="I79" s="75"/>
      <c r="J79" s="76"/>
      <c r="K79" s="77"/>
    </row>
    <row r="80" spans="2:12">
      <c r="B80" s="78" t="s">
        <v>69</v>
      </c>
    </row>
    <row r="82" spans="2:8">
      <c r="B82" s="78" t="s">
        <v>70</v>
      </c>
      <c r="E82" s="6" t="s">
        <v>636</v>
      </c>
    </row>
    <row r="83" spans="2:8">
      <c r="B83" s="78" t="s">
        <v>71</v>
      </c>
      <c r="E83" s="6" t="s">
        <v>636</v>
      </c>
    </row>
    <row r="85" spans="2:8">
      <c r="B85" s="78" t="s">
        <v>72</v>
      </c>
    </row>
    <row r="87" spans="2:8" ht="30" customHeight="1">
      <c r="B87" s="540" t="s">
        <v>73</v>
      </c>
      <c r="C87" s="540"/>
      <c r="D87" s="540"/>
      <c r="E87" s="541" t="s">
        <v>74</v>
      </c>
      <c r="F87" s="541"/>
      <c r="G87" s="541"/>
      <c r="H87" s="541"/>
    </row>
    <row r="88" spans="2:8" ht="18.600000000000001" customHeight="1">
      <c r="B88" s="537" t="s">
        <v>26</v>
      </c>
      <c r="C88" s="537"/>
      <c r="D88" s="537"/>
      <c r="E88" s="537" t="s">
        <v>25</v>
      </c>
      <c r="F88" s="537"/>
      <c r="G88" s="537"/>
      <c r="H88" s="537"/>
    </row>
    <row r="89" spans="2:8" ht="18.600000000000001" customHeight="1">
      <c r="B89" s="537" t="s">
        <v>28</v>
      </c>
      <c r="C89" s="537"/>
      <c r="D89" s="537"/>
      <c r="E89" s="537" t="s">
        <v>27</v>
      </c>
      <c r="F89" s="537"/>
      <c r="G89" s="537"/>
      <c r="H89" s="537"/>
    </row>
    <row r="90" spans="2:8" ht="18.600000000000001" customHeight="1">
      <c r="B90" s="537" t="s">
        <v>31</v>
      </c>
      <c r="C90" s="537"/>
      <c r="D90" s="537"/>
      <c r="E90" s="537" t="s">
        <v>30</v>
      </c>
      <c r="F90" s="537"/>
      <c r="G90" s="537"/>
      <c r="H90" s="537"/>
    </row>
    <row r="91" spans="2:8" ht="18.600000000000001" customHeight="1">
      <c r="B91" s="537" t="s">
        <v>33</v>
      </c>
      <c r="C91" s="537"/>
      <c r="D91" s="537"/>
      <c r="E91" s="537" t="s">
        <v>32</v>
      </c>
      <c r="F91" s="537"/>
      <c r="G91" s="537"/>
      <c r="H91" s="537"/>
    </row>
    <row r="92" spans="2:8" ht="18.600000000000001" customHeight="1">
      <c r="B92" s="533" t="s">
        <v>52</v>
      </c>
      <c r="C92" s="533"/>
      <c r="D92" s="533"/>
      <c r="E92" s="533" t="s">
        <v>75</v>
      </c>
      <c r="F92" s="533"/>
      <c r="G92" s="533"/>
      <c r="H92" s="533"/>
    </row>
    <row r="93" spans="2:8" ht="18.600000000000001" customHeight="1">
      <c r="B93" s="552" t="s">
        <v>621</v>
      </c>
      <c r="C93" s="552"/>
      <c r="D93" s="552"/>
      <c r="E93" s="533" t="s">
        <v>76</v>
      </c>
      <c r="F93" s="533"/>
      <c r="G93" s="533"/>
      <c r="H93" s="533"/>
    </row>
    <row r="94" spans="2:8" ht="18.600000000000001" customHeight="1">
      <c r="B94" s="533" t="s">
        <v>35</v>
      </c>
      <c r="C94" s="533"/>
      <c r="D94" s="533"/>
      <c r="E94" s="552" t="s">
        <v>544</v>
      </c>
      <c r="F94" s="552"/>
      <c r="G94" s="552"/>
      <c r="H94" s="552"/>
    </row>
    <row r="95" spans="2:8" ht="18.600000000000001" customHeight="1">
      <c r="B95" s="533" t="s">
        <v>507</v>
      </c>
      <c r="C95" s="533"/>
      <c r="D95" s="533"/>
      <c r="E95" s="533" t="s">
        <v>506</v>
      </c>
      <c r="F95" s="533"/>
      <c r="G95" s="533"/>
      <c r="H95" s="533"/>
    </row>
    <row r="96" spans="2:8" ht="18.600000000000001" customHeight="1">
      <c r="B96" s="533" t="s">
        <v>630</v>
      </c>
      <c r="C96" s="533"/>
      <c r="D96" s="533"/>
      <c r="E96" s="533" t="s">
        <v>629</v>
      </c>
      <c r="F96" s="533"/>
      <c r="G96" s="533"/>
      <c r="H96" s="533"/>
    </row>
    <row r="97" spans="2:8" s="269" customFormat="1" ht="18.600000000000001" customHeight="1">
      <c r="B97" s="533" t="s">
        <v>77</v>
      </c>
      <c r="C97" s="533"/>
      <c r="D97" s="533"/>
      <c r="E97" s="533" t="s">
        <v>78</v>
      </c>
      <c r="F97" s="533"/>
      <c r="G97" s="533"/>
      <c r="H97" s="533"/>
    </row>
    <row r="98" spans="2:8" s="269" customFormat="1" ht="18.600000000000001" customHeight="1">
      <c r="B98" s="533" t="s">
        <v>622</v>
      </c>
      <c r="C98" s="533"/>
      <c r="D98" s="533"/>
      <c r="E98" s="533" t="s">
        <v>78</v>
      </c>
      <c r="F98" s="533"/>
      <c r="G98" s="533"/>
      <c r="H98" s="533"/>
    </row>
    <row r="99" spans="2:8" s="269" customFormat="1"/>
    <row r="100" spans="2:8">
      <c r="B100" s="14" t="s">
        <v>79</v>
      </c>
      <c r="D100" s="56" t="s">
        <v>52</v>
      </c>
    </row>
    <row r="101" spans="2:8">
      <c r="B101" s="14" t="s">
        <v>80</v>
      </c>
      <c r="D101" s="56" t="s">
        <v>81</v>
      </c>
    </row>
    <row r="102" spans="2:8">
      <c r="B102" s="78" t="s">
        <v>82</v>
      </c>
      <c r="D102" s="56" t="s">
        <v>83</v>
      </c>
    </row>
    <row r="103" spans="2:8">
      <c r="B103" s="14" t="s">
        <v>84</v>
      </c>
      <c r="D103" s="56" t="s">
        <v>85</v>
      </c>
    </row>
    <row r="105" spans="2:8">
      <c r="B105" s="14" t="s">
        <v>86</v>
      </c>
      <c r="C105"/>
      <c r="D105" s="56" t="s">
        <v>621</v>
      </c>
      <c r="E105"/>
    </row>
    <row r="106" spans="2:8">
      <c r="B106" s="14" t="s">
        <v>80</v>
      </c>
      <c r="C106"/>
      <c r="D106" s="56" t="s">
        <v>620</v>
      </c>
      <c r="E106" s="448"/>
    </row>
    <row r="107" spans="2:8">
      <c r="B107" s="78" t="s">
        <v>82</v>
      </c>
      <c r="C107"/>
      <c r="D107" s="56" t="s">
        <v>637</v>
      </c>
      <c r="E107" s="448"/>
    </row>
    <row r="108" spans="2:8">
      <c r="B108" s="14" t="s">
        <v>84</v>
      </c>
      <c r="C108"/>
      <c r="D108" s="56" t="s">
        <v>87</v>
      </c>
      <c r="E108"/>
    </row>
    <row r="109" spans="2:8">
      <c r="B109" s="14"/>
      <c r="C109"/>
      <c r="D109"/>
      <c r="E109"/>
    </row>
    <row r="110" spans="2:8">
      <c r="C110" s="80"/>
      <c r="E110" s="79"/>
      <c r="F110" s="80"/>
      <c r="G110" s="80"/>
    </row>
    <row r="111" spans="2:8">
      <c r="C111" s="80"/>
      <c r="E111" s="79"/>
      <c r="F111" s="80"/>
      <c r="G111" s="80"/>
    </row>
    <row r="112" spans="2:8">
      <c r="C112" s="80"/>
      <c r="E112" s="79"/>
      <c r="F112" s="80"/>
      <c r="G112" s="80"/>
    </row>
    <row r="113" spans="2:8">
      <c r="C113" s="80"/>
      <c r="E113" s="79"/>
      <c r="F113" s="80"/>
      <c r="G113" s="80"/>
    </row>
    <row r="114" spans="2:8" ht="15" customHeight="1">
      <c r="C114" s="81"/>
      <c r="E114" s="83"/>
      <c r="F114" s="82"/>
      <c r="G114" s="81"/>
    </row>
    <row r="120" spans="2:8">
      <c r="B120" s="446"/>
      <c r="C120" s="447"/>
      <c r="D120" s="446"/>
      <c r="E120" s="446"/>
      <c r="H120" s="443"/>
    </row>
    <row r="121" spans="2:8">
      <c r="B121" s="445"/>
      <c r="C121" s="370"/>
      <c r="D121" s="445"/>
      <c r="E121" s="445"/>
      <c r="H121" s="122"/>
    </row>
    <row r="122" spans="2:8">
      <c r="B122" s="445"/>
      <c r="C122" s="122"/>
      <c r="D122" s="122"/>
      <c r="E122" s="444"/>
      <c r="F122" s="122"/>
      <c r="H122" s="444"/>
    </row>
    <row r="123" spans="2:8">
      <c r="B123" s="445"/>
      <c r="C123" s="122"/>
      <c r="D123" s="122"/>
      <c r="E123" s="122"/>
      <c r="F123" s="122"/>
      <c r="G123" s="444"/>
      <c r="H123" s="444"/>
    </row>
  </sheetData>
  <mergeCells count="70">
    <mergeCell ref="B87:D87"/>
    <mergeCell ref="E87:H87"/>
    <mergeCell ref="B94:D94"/>
    <mergeCell ref="B88:D88"/>
    <mergeCell ref="B89:D89"/>
    <mergeCell ref="B96:D96"/>
    <mergeCell ref="B97:D97"/>
    <mergeCell ref="E94:H94"/>
    <mergeCell ref="B98:D98"/>
    <mergeCell ref="E98:H98"/>
    <mergeCell ref="E96:H96"/>
    <mergeCell ref="E97:H97"/>
    <mergeCell ref="B95:D95"/>
    <mergeCell ref="E95:H95"/>
    <mergeCell ref="B6:G6"/>
    <mergeCell ref="B7:F7"/>
    <mergeCell ref="B9:F9"/>
    <mergeCell ref="B92:D92"/>
    <mergeCell ref="B93:D93"/>
    <mergeCell ref="E92:H92"/>
    <mergeCell ref="E93:H93"/>
    <mergeCell ref="B33:D33"/>
    <mergeCell ref="C65:D65"/>
    <mergeCell ref="C66:D66"/>
    <mergeCell ref="C67:D67"/>
    <mergeCell ref="B35:D36"/>
    <mergeCell ref="B38:D38"/>
    <mergeCell ref="B41:D41"/>
    <mergeCell ref="B39:D39"/>
    <mergeCell ref="E38:H38"/>
    <mergeCell ref="E39:H39"/>
    <mergeCell ref="E41:H41"/>
    <mergeCell ref="E35:H36"/>
    <mergeCell ref="B37:H37"/>
    <mergeCell ref="B40:H40"/>
    <mergeCell ref="E42:H42"/>
    <mergeCell ref="E43:H43"/>
    <mergeCell ref="E44:H44"/>
    <mergeCell ref="E47:H47"/>
    <mergeCell ref="B45:H45"/>
    <mergeCell ref="B46:D46"/>
    <mergeCell ref="E46:H46"/>
    <mergeCell ref="B42:D42"/>
    <mergeCell ref="B43:D43"/>
    <mergeCell ref="B44:D44"/>
    <mergeCell ref="B47:D47"/>
    <mergeCell ref="B90:D90"/>
    <mergeCell ref="B91:D91"/>
    <mergeCell ref="E88:H88"/>
    <mergeCell ref="E89:H89"/>
    <mergeCell ref="E90:H90"/>
    <mergeCell ref="E91:H91"/>
    <mergeCell ref="C77:D77"/>
    <mergeCell ref="C76:D76"/>
    <mergeCell ref="C78:D78"/>
    <mergeCell ref="C70:D70"/>
    <mergeCell ref="B49:D49"/>
    <mergeCell ref="B53:E53"/>
    <mergeCell ref="B55:K55"/>
    <mergeCell ref="C68:D68"/>
    <mergeCell ref="C69:D69"/>
    <mergeCell ref="B63:K63"/>
    <mergeCell ref="C64:D64"/>
    <mergeCell ref="B74:K74"/>
    <mergeCell ref="C75:D75"/>
    <mergeCell ref="E49:H49"/>
    <mergeCell ref="B48:D48"/>
    <mergeCell ref="E48:H48"/>
    <mergeCell ref="B50:D50"/>
    <mergeCell ref="E50:H50"/>
  </mergeCells>
  <hyperlinks>
    <hyperlink ref="D18" r:id="rId1" xr:uid="{D6A0B0E1-E6DA-4959-9935-B1AB02D7A8FE}"/>
    <hyperlink ref="D17" r:id="rId2" xr:uid="{957B0B9B-B724-4203-95E3-E409C377D357}"/>
  </hyperlinks>
  <pageMargins left="0.75" right="0.75" top="1" bottom="1" header="0.5" footer="0.5"/>
  <pageSetup paperSize="9" scale="54" fitToHeight="0" orientation="portrait" r:id="rId3"/>
  <headerFooter alignWithMargins="0"/>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theme="1"/>
    <pageSetUpPr fitToPage="1"/>
  </sheetPr>
  <dimension ref="B1:J83"/>
  <sheetViews>
    <sheetView showGridLines="0" zoomScale="70" zoomScaleNormal="70" zoomScaleSheetLayoutView="30" workbookViewId="0">
      <selection activeCell="I1" sqref="I1"/>
    </sheetView>
  </sheetViews>
  <sheetFormatPr baseColWidth="10" defaultColWidth="11.44140625" defaultRowHeight="15.6"/>
  <cols>
    <col min="1" max="1" width="3" style="9" customWidth="1"/>
    <col min="2" max="2" width="63" style="9" customWidth="1"/>
    <col min="3" max="3" width="9.6640625" style="9" customWidth="1"/>
    <col min="4" max="4" width="17.88671875" style="9" bestFit="1" customWidth="1"/>
    <col min="5" max="5" width="18.33203125" style="9" bestFit="1" customWidth="1"/>
    <col min="6" max="6" width="59.88671875" style="9" customWidth="1"/>
    <col min="7" max="7" width="9.6640625" style="10" customWidth="1"/>
    <col min="8" max="9" width="19.44140625" style="9" bestFit="1" customWidth="1"/>
    <col min="10" max="16384" width="11.44140625" style="9"/>
  </cols>
  <sheetData>
    <row r="1" spans="2:9" ht="19.2">
      <c r="B1" s="111"/>
      <c r="I1" s="31"/>
    </row>
    <row r="2" spans="2:9">
      <c r="B2" s="111"/>
      <c r="I2" s="5"/>
    </row>
    <row r="3" spans="2:9">
      <c r="B3" s="111"/>
      <c r="I3" s="5"/>
    </row>
    <row r="4" spans="2:9">
      <c r="B4" s="171" t="s">
        <v>0</v>
      </c>
      <c r="I4" s="5"/>
    </row>
    <row r="5" spans="2:9">
      <c r="B5" s="441" t="s">
        <v>638</v>
      </c>
      <c r="I5" s="5"/>
    </row>
    <row r="6" spans="2:9">
      <c r="B6" s="441" t="s">
        <v>639</v>
      </c>
      <c r="I6" s="5"/>
    </row>
    <row r="7" spans="2:9">
      <c r="I7" s="5"/>
    </row>
    <row r="8" spans="2:9">
      <c r="B8" s="551" t="s">
        <v>89</v>
      </c>
      <c r="C8" s="551"/>
      <c r="D8" s="551"/>
      <c r="E8" s="551"/>
      <c r="F8" s="551"/>
      <c r="G8" s="551"/>
      <c r="H8" s="551"/>
      <c r="I8" s="551"/>
    </row>
    <row r="9" spans="2:9">
      <c r="B9" s="551" t="s">
        <v>596</v>
      </c>
      <c r="C9" s="551"/>
      <c r="D9" s="551"/>
      <c r="E9" s="551"/>
      <c r="F9" s="551"/>
      <c r="G9" s="551"/>
      <c r="H9" s="551"/>
      <c r="I9" s="551"/>
    </row>
    <row r="10" spans="2:9">
      <c r="B10" s="555" t="s">
        <v>90</v>
      </c>
      <c r="C10" s="555"/>
      <c r="D10" s="555"/>
      <c r="E10" s="555"/>
      <c r="F10" s="555"/>
      <c r="G10" s="555"/>
      <c r="H10" s="555"/>
      <c r="I10" s="555"/>
    </row>
    <row r="11" spans="2:9" ht="11.25" customHeight="1"/>
    <row r="12" spans="2:9" ht="22.5" customHeight="1">
      <c r="B12" s="326" t="s">
        <v>91</v>
      </c>
      <c r="C12" s="326" t="s">
        <v>92</v>
      </c>
      <c r="D12" s="329">
        <v>45747</v>
      </c>
      <c r="E12" s="329">
        <v>45657</v>
      </c>
      <c r="F12" s="326" t="s">
        <v>93</v>
      </c>
      <c r="G12" s="326" t="s">
        <v>92</v>
      </c>
      <c r="H12" s="329">
        <v>45747</v>
      </c>
      <c r="I12" s="329">
        <v>45657</v>
      </c>
    </row>
    <row r="13" spans="2:9">
      <c r="B13" s="21"/>
      <c r="C13" s="22"/>
      <c r="D13" s="488"/>
      <c r="E13" s="488"/>
      <c r="F13" s="426"/>
      <c r="G13" s="426"/>
      <c r="H13" s="490"/>
      <c r="I13" s="486"/>
    </row>
    <row r="14" spans="2:9">
      <c r="B14" s="23" t="s">
        <v>94</v>
      </c>
      <c r="C14" s="23"/>
      <c r="D14" s="489"/>
      <c r="E14" s="489"/>
      <c r="F14" s="279" t="s">
        <v>95</v>
      </c>
      <c r="G14" s="280"/>
      <c r="H14" s="490"/>
      <c r="I14" s="491"/>
    </row>
    <row r="15" spans="2:9">
      <c r="B15" s="23" t="s">
        <v>96</v>
      </c>
      <c r="C15" s="172" t="s">
        <v>97</v>
      </c>
      <c r="D15" s="487">
        <f>+D16+D17</f>
        <v>713970873</v>
      </c>
      <c r="E15" s="487">
        <f>SUM(E16:E17)</f>
        <v>872891049</v>
      </c>
      <c r="F15" s="173" t="s">
        <v>503</v>
      </c>
      <c r="G15" s="174"/>
      <c r="H15" s="492">
        <v>0</v>
      </c>
      <c r="I15" s="491">
        <v>0</v>
      </c>
    </row>
    <row r="16" spans="2:9">
      <c r="B16" s="24" t="s">
        <v>98</v>
      </c>
      <c r="C16" s="177"/>
      <c r="D16" s="485">
        <v>2000000</v>
      </c>
      <c r="E16" s="485">
        <v>2000000</v>
      </c>
      <c r="F16" s="178" t="s">
        <v>99</v>
      </c>
      <c r="G16" s="179" t="s">
        <v>100</v>
      </c>
      <c r="H16" s="485">
        <v>374118441</v>
      </c>
      <c r="I16" s="485">
        <v>439741295</v>
      </c>
    </row>
    <row r="17" spans="2:9">
      <c r="B17" s="24" t="s">
        <v>101</v>
      </c>
      <c r="C17" s="177"/>
      <c r="D17" s="485">
        <v>711970873</v>
      </c>
      <c r="E17" s="485">
        <v>870891049</v>
      </c>
      <c r="F17" s="173" t="s">
        <v>102</v>
      </c>
      <c r="G17" s="427" t="s">
        <v>516</v>
      </c>
      <c r="H17" s="485">
        <v>1227224758</v>
      </c>
      <c r="I17" s="485">
        <v>1030378758</v>
      </c>
    </row>
    <row r="18" spans="2:9">
      <c r="B18" s="24"/>
      <c r="C18" s="177"/>
      <c r="D18" s="485"/>
      <c r="E18" s="485"/>
      <c r="F18" s="173" t="s">
        <v>103</v>
      </c>
      <c r="G18" s="427"/>
      <c r="H18" s="485">
        <v>1315351800</v>
      </c>
      <c r="I18" s="485">
        <v>1084670488</v>
      </c>
    </row>
    <row r="19" spans="2:9">
      <c r="B19" s="24"/>
      <c r="C19" s="177"/>
      <c r="D19" s="485"/>
      <c r="E19" s="485"/>
      <c r="F19" s="173" t="s">
        <v>631</v>
      </c>
      <c r="G19" s="427"/>
      <c r="H19" s="485">
        <v>84975848</v>
      </c>
      <c r="I19" s="485">
        <v>0</v>
      </c>
    </row>
    <row r="20" spans="2:9">
      <c r="B20" s="23" t="s">
        <v>104</v>
      </c>
      <c r="C20" s="172" t="s">
        <v>105</v>
      </c>
      <c r="D20" s="487">
        <f>+D21+D22</f>
        <v>27221950938</v>
      </c>
      <c r="E20" s="487">
        <f>+E21+E22</f>
        <v>24106392903</v>
      </c>
      <c r="F20" s="181"/>
      <c r="G20" s="428"/>
      <c r="H20" s="485"/>
      <c r="I20" s="485"/>
    </row>
    <row r="21" spans="2:9">
      <c r="B21" s="24" t="s">
        <v>106</v>
      </c>
      <c r="C21" s="177"/>
      <c r="D21" s="485">
        <v>0</v>
      </c>
      <c r="E21" s="485">
        <v>0</v>
      </c>
      <c r="F21" s="175"/>
      <c r="G21" s="182"/>
      <c r="H21" s="485"/>
      <c r="I21" s="485"/>
    </row>
    <row r="22" spans="2:9">
      <c r="B22" s="24" t="s">
        <v>107</v>
      </c>
      <c r="C22" s="177"/>
      <c r="D22" s="485">
        <v>27221950938</v>
      </c>
      <c r="E22" s="485">
        <v>24106392903</v>
      </c>
      <c r="F22" s="183" t="s">
        <v>108</v>
      </c>
      <c r="G22" s="183"/>
      <c r="H22" s="487">
        <f>+H17+H19+H16+H15+H18</f>
        <v>3001670847</v>
      </c>
      <c r="I22" s="487">
        <f>+I17+I19+I16+I15+I18</f>
        <v>2554790541</v>
      </c>
    </row>
    <row r="23" spans="2:9">
      <c r="B23" s="24"/>
      <c r="C23" s="177"/>
      <c r="D23" s="485"/>
      <c r="E23" s="485"/>
      <c r="F23" s="184" t="s">
        <v>109</v>
      </c>
      <c r="G23" s="184"/>
      <c r="H23" s="485"/>
      <c r="I23" s="485"/>
    </row>
    <row r="24" spans="2:9">
      <c r="B24" s="24" t="s">
        <v>110</v>
      </c>
      <c r="C24" s="177"/>
      <c r="D24" s="485">
        <v>0</v>
      </c>
      <c r="E24" s="485">
        <v>0</v>
      </c>
      <c r="F24" s="185" t="s">
        <v>99</v>
      </c>
      <c r="G24" s="186"/>
      <c r="H24" s="485">
        <v>0</v>
      </c>
      <c r="I24" s="485">
        <v>0</v>
      </c>
    </row>
    <row r="25" spans="2:9">
      <c r="B25" s="24"/>
      <c r="C25" s="172"/>
      <c r="D25" s="485"/>
      <c r="E25" s="485"/>
      <c r="F25" s="187" t="s">
        <v>111</v>
      </c>
      <c r="G25" s="186"/>
      <c r="H25" s="485"/>
      <c r="I25" s="485"/>
    </row>
    <row r="26" spans="2:9">
      <c r="B26" s="24"/>
      <c r="C26" s="177"/>
      <c r="D26" s="485"/>
      <c r="E26" s="485"/>
      <c r="F26" s="188" t="s">
        <v>112</v>
      </c>
      <c r="G26" s="189"/>
      <c r="H26" s="485">
        <v>0</v>
      </c>
      <c r="I26" s="485">
        <v>0</v>
      </c>
    </row>
    <row r="27" spans="2:9">
      <c r="B27" s="23" t="s">
        <v>113</v>
      </c>
      <c r="C27" s="172" t="s">
        <v>120</v>
      </c>
      <c r="D27" s="487">
        <f>+SUM(D28:D32)</f>
        <v>137325571</v>
      </c>
      <c r="E27" s="487">
        <f>+SUM(E28:E32)</f>
        <v>161363207</v>
      </c>
      <c r="F27" s="187" t="s">
        <v>114</v>
      </c>
      <c r="G27" s="184"/>
      <c r="H27" s="485">
        <v>0</v>
      </c>
      <c r="I27" s="485">
        <v>0</v>
      </c>
    </row>
    <row r="28" spans="2:9">
      <c r="B28" s="24" t="s">
        <v>115</v>
      </c>
      <c r="C28" s="172" t="s">
        <v>510</v>
      </c>
      <c r="D28" s="485">
        <v>0</v>
      </c>
      <c r="E28" s="485">
        <v>0</v>
      </c>
      <c r="F28" s="187" t="s">
        <v>116</v>
      </c>
      <c r="G28" s="189"/>
      <c r="H28" s="485">
        <v>0</v>
      </c>
      <c r="I28" s="485">
        <v>0</v>
      </c>
    </row>
    <row r="29" spans="2:9">
      <c r="B29" s="24" t="s">
        <v>117</v>
      </c>
      <c r="C29" s="172" t="s">
        <v>509</v>
      </c>
      <c r="D29" s="485">
        <v>66542160</v>
      </c>
      <c r="E29" s="485">
        <v>0</v>
      </c>
      <c r="F29" s="190"/>
      <c r="G29" s="189"/>
      <c r="H29" s="485">
        <v>0</v>
      </c>
      <c r="I29" s="485">
        <v>0</v>
      </c>
    </row>
    <row r="30" spans="2:9">
      <c r="B30" s="24" t="s">
        <v>118</v>
      </c>
      <c r="C30" s="172"/>
      <c r="D30" s="485">
        <v>0</v>
      </c>
      <c r="E30" s="485">
        <v>0</v>
      </c>
      <c r="F30" s="187"/>
      <c r="G30" s="189"/>
      <c r="H30" s="485"/>
      <c r="I30" s="485"/>
    </row>
    <row r="31" spans="2:9">
      <c r="B31" s="25" t="s">
        <v>119</v>
      </c>
      <c r="C31" s="172" t="s">
        <v>511</v>
      </c>
      <c r="D31" s="485">
        <v>70783411</v>
      </c>
      <c r="E31" s="485">
        <v>161363207</v>
      </c>
      <c r="F31" s="184" t="s">
        <v>121</v>
      </c>
      <c r="G31" s="184"/>
      <c r="H31" s="485"/>
      <c r="I31" s="485"/>
    </row>
    <row r="32" spans="2:9" ht="31.2">
      <c r="B32" s="25" t="s">
        <v>122</v>
      </c>
      <c r="C32" s="191"/>
      <c r="D32" s="485">
        <v>0</v>
      </c>
      <c r="E32" s="485">
        <v>0</v>
      </c>
      <c r="F32" s="187" t="s">
        <v>123</v>
      </c>
      <c r="G32" s="189"/>
      <c r="H32" s="485">
        <v>0</v>
      </c>
      <c r="I32" s="485">
        <v>0</v>
      </c>
    </row>
    <row r="33" spans="2:9">
      <c r="B33" s="25"/>
      <c r="C33" s="191"/>
      <c r="D33" s="485"/>
      <c r="E33" s="485"/>
      <c r="F33" s="187"/>
      <c r="G33" s="189"/>
      <c r="H33" s="485"/>
      <c r="I33" s="485"/>
    </row>
    <row r="34" spans="2:9">
      <c r="B34" s="25"/>
      <c r="C34" s="191"/>
      <c r="D34" s="485"/>
      <c r="E34" s="485"/>
      <c r="F34" s="187"/>
      <c r="G34" s="189"/>
      <c r="H34" s="485"/>
      <c r="I34" s="485"/>
    </row>
    <row r="35" spans="2:9">
      <c r="B35" s="25"/>
      <c r="C35" s="191"/>
      <c r="D35" s="485"/>
      <c r="E35" s="485"/>
      <c r="F35" s="187"/>
      <c r="G35" s="189"/>
      <c r="H35" s="485"/>
      <c r="I35" s="485"/>
    </row>
    <row r="36" spans="2:9" s="10" customFormat="1">
      <c r="B36" s="23" t="s">
        <v>124</v>
      </c>
      <c r="C36" s="172" t="s">
        <v>125</v>
      </c>
      <c r="D36" s="487">
        <v>178111961</v>
      </c>
      <c r="E36" s="487">
        <v>176875497</v>
      </c>
      <c r="F36" s="187" t="s">
        <v>126</v>
      </c>
      <c r="G36" s="189"/>
      <c r="H36" s="485">
        <v>0</v>
      </c>
      <c r="I36" s="485">
        <v>0</v>
      </c>
    </row>
    <row r="37" spans="2:9">
      <c r="B37" s="24"/>
      <c r="C37" s="192"/>
      <c r="D37" s="485"/>
      <c r="E37" s="485"/>
      <c r="F37" s="187" t="s">
        <v>102</v>
      </c>
      <c r="G37" s="189"/>
      <c r="H37" s="485">
        <v>0</v>
      </c>
      <c r="I37" s="485">
        <v>0</v>
      </c>
    </row>
    <row r="38" spans="2:9">
      <c r="B38" s="23" t="s">
        <v>127</v>
      </c>
      <c r="C38" s="193"/>
      <c r="D38" s="487">
        <f>+D36+D27+D20+D15</f>
        <v>28251359343</v>
      </c>
      <c r="E38" s="487">
        <f>+E36+E27+E20+E15</f>
        <v>25317522656</v>
      </c>
      <c r="F38" s="187"/>
      <c r="G38" s="189"/>
      <c r="H38" s="485"/>
      <c r="I38" s="485"/>
    </row>
    <row r="39" spans="2:9">
      <c r="B39" s="23" t="s">
        <v>128</v>
      </c>
      <c r="C39" s="193"/>
      <c r="D39" s="485"/>
      <c r="E39" s="485"/>
      <c r="F39" s="183" t="s">
        <v>129</v>
      </c>
      <c r="G39" s="183"/>
      <c r="H39" s="485">
        <v>0</v>
      </c>
      <c r="I39" s="485">
        <v>0</v>
      </c>
    </row>
    <row r="40" spans="2:9" ht="33" customHeight="1">
      <c r="B40" s="23" t="s">
        <v>130</v>
      </c>
      <c r="C40" s="193"/>
      <c r="D40" s="485">
        <v>0</v>
      </c>
      <c r="E40" s="485">
        <v>0</v>
      </c>
      <c r="F40" s="184"/>
      <c r="G40" s="184"/>
      <c r="H40" s="485"/>
      <c r="I40" s="485"/>
    </row>
    <row r="41" spans="2:9">
      <c r="B41" s="24" t="s">
        <v>106</v>
      </c>
      <c r="C41" s="192"/>
      <c r="D41" s="485">
        <v>0</v>
      </c>
      <c r="E41" s="485">
        <v>0</v>
      </c>
      <c r="F41" s="187"/>
      <c r="G41" s="189"/>
      <c r="H41" s="485"/>
      <c r="I41" s="485"/>
    </row>
    <row r="42" spans="2:9">
      <c r="B42" s="24" t="s">
        <v>107</v>
      </c>
      <c r="C42" s="192"/>
      <c r="D42" s="485">
        <v>0</v>
      </c>
      <c r="E42" s="485">
        <v>0</v>
      </c>
      <c r="F42" s="183"/>
      <c r="G42" s="183"/>
      <c r="H42" s="485">
        <v>0</v>
      </c>
      <c r="I42" s="485">
        <v>0</v>
      </c>
    </row>
    <row r="43" spans="2:9">
      <c r="B43" s="24" t="s">
        <v>110</v>
      </c>
      <c r="C43" s="192"/>
      <c r="D43" s="485">
        <v>0</v>
      </c>
      <c r="E43" s="485">
        <v>0</v>
      </c>
      <c r="F43" s="183" t="s">
        <v>131</v>
      </c>
      <c r="G43" s="429" t="s">
        <v>546</v>
      </c>
      <c r="H43" s="487"/>
      <c r="I43" s="487"/>
    </row>
    <row r="44" spans="2:9">
      <c r="B44" s="24"/>
      <c r="C44" s="192"/>
      <c r="D44" s="485"/>
      <c r="E44" s="485"/>
      <c r="F44" s="181"/>
      <c r="G44" s="195"/>
      <c r="H44" s="485"/>
      <c r="I44" s="485"/>
    </row>
    <row r="45" spans="2:9">
      <c r="B45" s="24"/>
      <c r="C45" s="192"/>
      <c r="D45" s="485"/>
      <c r="E45" s="485"/>
      <c r="F45" s="528" t="s">
        <v>198</v>
      </c>
      <c r="G45" s="195"/>
      <c r="H45" s="487">
        <f>+H46</f>
        <v>10000000000</v>
      </c>
      <c r="I45" s="487">
        <f>+I46</f>
        <v>10000000000</v>
      </c>
    </row>
    <row r="46" spans="2:9">
      <c r="B46" s="23" t="s">
        <v>132</v>
      </c>
      <c r="C46" s="193"/>
      <c r="D46" s="485"/>
      <c r="E46" s="485"/>
      <c r="F46" s="181" t="s">
        <v>624</v>
      </c>
      <c r="G46" s="195"/>
      <c r="H46" s="485">
        <v>10000000000</v>
      </c>
      <c r="I46" s="485">
        <v>10000000000</v>
      </c>
    </row>
    <row r="47" spans="2:9">
      <c r="B47" s="24" t="s">
        <v>133</v>
      </c>
      <c r="C47" s="193"/>
      <c r="D47" s="485">
        <v>0</v>
      </c>
      <c r="E47" s="485">
        <v>0</v>
      </c>
      <c r="F47" s="181"/>
      <c r="G47" s="195"/>
      <c r="H47" s="485"/>
      <c r="I47" s="485"/>
    </row>
    <row r="48" spans="2:9">
      <c r="B48" s="24" t="s">
        <v>134</v>
      </c>
      <c r="C48" s="177"/>
      <c r="D48" s="485">
        <v>0</v>
      </c>
      <c r="E48" s="485">
        <v>0</v>
      </c>
      <c r="F48" s="528" t="s">
        <v>199</v>
      </c>
      <c r="G48" s="195"/>
      <c r="H48" s="485">
        <f>+H49+H50</f>
        <v>4067098252</v>
      </c>
      <c r="I48" s="485">
        <f>+I49+I50</f>
        <v>4067098252</v>
      </c>
    </row>
    <row r="49" spans="2:10">
      <c r="B49" s="24" t="s">
        <v>135</v>
      </c>
      <c r="C49" s="177"/>
      <c r="D49" s="485">
        <v>0</v>
      </c>
      <c r="E49" s="485">
        <v>0</v>
      </c>
      <c r="F49" s="181" t="s">
        <v>495</v>
      </c>
      <c r="G49" s="195"/>
      <c r="H49" s="485">
        <v>221637639</v>
      </c>
      <c r="I49" s="485">
        <v>221637639</v>
      </c>
    </row>
    <row r="50" spans="2:10">
      <c r="B50" s="24" t="s">
        <v>136</v>
      </c>
      <c r="C50" s="177"/>
      <c r="D50" s="485">
        <v>0</v>
      </c>
      <c r="E50" s="485">
        <v>0</v>
      </c>
      <c r="F50" s="181" t="s">
        <v>496</v>
      </c>
      <c r="G50" s="195"/>
      <c r="H50" s="485">
        <v>3845460613</v>
      </c>
      <c r="I50" s="485">
        <v>3845460613</v>
      </c>
    </row>
    <row r="51" spans="2:10">
      <c r="B51" s="26" t="s">
        <v>137</v>
      </c>
      <c r="C51" s="196"/>
      <c r="D51" s="485">
        <v>0</v>
      </c>
      <c r="E51" s="485">
        <v>0</v>
      </c>
      <c r="F51" s="181"/>
      <c r="G51" s="195"/>
      <c r="H51" s="485"/>
      <c r="I51" s="485"/>
    </row>
    <row r="52" spans="2:10" ht="31.2">
      <c r="B52" s="25" t="s">
        <v>138</v>
      </c>
      <c r="C52" s="191"/>
      <c r="D52" s="485">
        <v>0</v>
      </c>
      <c r="E52" s="485">
        <v>0</v>
      </c>
      <c r="F52" s="529" t="s">
        <v>200</v>
      </c>
      <c r="G52" s="530"/>
      <c r="H52" s="487">
        <f>+H53+H54</f>
        <v>11505944521</v>
      </c>
      <c r="I52" s="487">
        <f>+I53+I54</f>
        <v>9011241741</v>
      </c>
    </row>
    <row r="53" spans="2:10">
      <c r="B53" s="24"/>
      <c r="C53" s="177"/>
      <c r="D53" s="485">
        <v>0</v>
      </c>
      <c r="E53" s="485">
        <v>0</v>
      </c>
      <c r="F53" s="181" t="s">
        <v>287</v>
      </c>
      <c r="G53" s="195"/>
      <c r="H53" s="485">
        <v>9011241741</v>
      </c>
      <c r="I53" s="485"/>
    </row>
    <row r="54" spans="2:10">
      <c r="B54" s="23" t="s">
        <v>139</v>
      </c>
      <c r="C54" s="172" t="s">
        <v>140</v>
      </c>
      <c r="D54" s="487">
        <v>44744705</v>
      </c>
      <c r="E54" s="487">
        <v>44744705</v>
      </c>
      <c r="F54" s="181" t="s">
        <v>288</v>
      </c>
      <c r="G54" s="195"/>
      <c r="H54" s="485">
        <v>2494702780</v>
      </c>
      <c r="I54" s="485">
        <v>9011241741</v>
      </c>
    </row>
    <row r="55" spans="2:10">
      <c r="B55" s="28" t="s">
        <v>141</v>
      </c>
      <c r="C55" s="197"/>
      <c r="D55" s="485">
        <v>-40270234</v>
      </c>
      <c r="E55" s="485">
        <v>-40270234</v>
      </c>
      <c r="F55" s="181"/>
      <c r="G55" s="195"/>
      <c r="H55" s="485"/>
      <c r="I55" s="485"/>
    </row>
    <row r="56" spans="2:10">
      <c r="B56" s="28"/>
      <c r="C56" s="197"/>
      <c r="D56" s="487"/>
      <c r="E56" s="487"/>
      <c r="F56" s="528" t="s">
        <v>647</v>
      </c>
      <c r="G56" s="186"/>
      <c r="H56" s="487">
        <f>+H45+H48+H52</f>
        <v>25573042773</v>
      </c>
      <c r="I56" s="487">
        <f>+I45+I48+I52</f>
        <v>23078339993</v>
      </c>
    </row>
    <row r="57" spans="2:10">
      <c r="B57" s="29" t="s">
        <v>142</v>
      </c>
      <c r="C57" s="172" t="s">
        <v>143</v>
      </c>
      <c r="D57" s="487">
        <f>+'Notas a los Estados Financieros'!F201+'Notas a los Estados Financieros'!F210</f>
        <v>318879806</v>
      </c>
      <c r="E57" s="487">
        <v>311133407</v>
      </c>
      <c r="F57" s="188"/>
      <c r="G57" s="184"/>
      <c r="H57" s="485"/>
      <c r="I57" s="485"/>
    </row>
    <row r="58" spans="2:10">
      <c r="B58" s="23" t="s">
        <v>144</v>
      </c>
      <c r="C58" s="172"/>
      <c r="D58" s="487">
        <v>0</v>
      </c>
      <c r="E58" s="487">
        <v>0</v>
      </c>
      <c r="F58" s="180"/>
      <c r="G58" s="180"/>
      <c r="H58" s="485"/>
      <c r="I58" s="485"/>
    </row>
    <row r="59" spans="2:10">
      <c r="B59" s="23" t="s">
        <v>145</v>
      </c>
      <c r="C59" s="172"/>
      <c r="D59" s="487">
        <f>+D54+D55+D57</f>
        <v>323354277</v>
      </c>
      <c r="E59" s="487">
        <f>+E54+E55+E57</f>
        <v>315607878</v>
      </c>
      <c r="F59" s="175"/>
      <c r="G59" s="180"/>
      <c r="H59" s="485"/>
      <c r="I59" s="485"/>
    </row>
    <row r="60" spans="2:10">
      <c r="B60" s="23"/>
      <c r="C60" s="172"/>
      <c r="D60" s="485"/>
      <c r="E60" s="485"/>
      <c r="F60" s="175"/>
      <c r="G60" s="180"/>
      <c r="H60" s="492"/>
      <c r="I60" s="491"/>
    </row>
    <row r="61" spans="2:10">
      <c r="B61" s="20" t="s">
        <v>146</v>
      </c>
      <c r="C61" s="198"/>
      <c r="D61" s="265">
        <f>+D59+D38</f>
        <v>28574713620</v>
      </c>
      <c r="E61" s="265">
        <f>+E59+E38</f>
        <v>25633130534</v>
      </c>
      <c r="F61" s="199" t="s">
        <v>147</v>
      </c>
      <c r="G61" s="199"/>
      <c r="H61" s="265">
        <f>+H56+H22</f>
        <v>28574713620</v>
      </c>
      <c r="I61" s="265">
        <f>+I56+I22</f>
        <v>25633130534</v>
      </c>
      <c r="J61" s="527"/>
    </row>
    <row r="62" spans="2:10" s="176" customFormat="1">
      <c r="D62" s="490"/>
      <c r="E62" s="490"/>
      <c r="F62" s="190"/>
      <c r="G62" s="459"/>
      <c r="H62" s="523"/>
      <c r="I62" s="524"/>
    </row>
    <row r="63" spans="2:10">
      <c r="B63" s="554" t="s">
        <v>508</v>
      </c>
      <c r="C63" s="554"/>
      <c r="D63" s="554"/>
      <c r="E63" s="554"/>
      <c r="F63" s="554"/>
      <c r="G63" s="554"/>
      <c r="H63" s="554"/>
      <c r="I63" s="554"/>
    </row>
    <row r="64" spans="2:10">
      <c r="B64" s="441"/>
      <c r="C64" s="441"/>
      <c r="D64" s="441"/>
      <c r="E64" s="441"/>
      <c r="F64" s="441"/>
      <c r="G64" s="441"/>
      <c r="H64" s="441"/>
      <c r="I64" s="441"/>
    </row>
    <row r="65" spans="2:9">
      <c r="B65" s="441"/>
      <c r="C65" s="441"/>
      <c r="D65" s="525"/>
      <c r="E65" s="525"/>
      <c r="F65" s="441"/>
      <c r="G65" s="441"/>
      <c r="H65" s="441"/>
      <c r="I65" s="441"/>
    </row>
    <row r="66" spans="2:9">
      <c r="B66" s="441"/>
      <c r="C66" s="441"/>
      <c r="D66" s="441"/>
      <c r="E66" s="441"/>
      <c r="F66" s="441"/>
      <c r="G66" s="441"/>
      <c r="H66" s="441"/>
      <c r="I66" s="441"/>
    </row>
    <row r="67" spans="2:9">
      <c r="B67" s="441"/>
      <c r="C67" s="441"/>
      <c r="D67" s="441"/>
      <c r="E67" s="441"/>
      <c r="F67" s="441"/>
      <c r="G67" s="441"/>
      <c r="H67" s="441"/>
      <c r="I67" s="441"/>
    </row>
    <row r="68" spans="2:9">
      <c r="B68" s="441"/>
      <c r="C68" s="441"/>
      <c r="D68" s="441"/>
      <c r="E68" s="441"/>
      <c r="F68" s="441"/>
      <c r="G68" s="441"/>
      <c r="H68" s="441"/>
      <c r="I68" s="441"/>
    </row>
    <row r="69" spans="2:9">
      <c r="B69" s="111"/>
      <c r="C69" s="111"/>
      <c r="D69" s="132"/>
      <c r="E69" s="111"/>
      <c r="F69" s="111"/>
      <c r="G69" s="171"/>
      <c r="H69" s="111"/>
      <c r="I69" s="111"/>
    </row>
    <row r="70" spans="2:9">
      <c r="B70" s="111"/>
      <c r="C70" s="111"/>
      <c r="D70" s="140"/>
      <c r="E70" s="111"/>
      <c r="F70" s="111"/>
      <c r="G70" s="171"/>
      <c r="H70" s="140"/>
      <c r="I70" s="111"/>
    </row>
    <row r="71" spans="2:9">
      <c r="D71" s="11"/>
    </row>
    <row r="72" spans="2:9">
      <c r="B72" s="12"/>
      <c r="C72" s="12"/>
      <c r="D72" s="54"/>
      <c r="E72" s="55"/>
      <c r="F72" s="55"/>
      <c r="G72" s="12"/>
      <c r="H72" s="12"/>
      <c r="I72" s="12"/>
    </row>
    <row r="73" spans="2:9">
      <c r="B73" s="12"/>
      <c r="C73" s="12"/>
      <c r="D73" s="54"/>
      <c r="E73" s="55"/>
      <c r="F73" s="55"/>
      <c r="G73" s="12"/>
      <c r="H73" s="12"/>
      <c r="I73" s="12"/>
    </row>
    <row r="74" spans="2:9" s="19" customFormat="1">
      <c r="B74" s="446"/>
      <c r="C74" s="446"/>
      <c r="E74" s="446"/>
      <c r="F74" s="443"/>
      <c r="I74" s="7"/>
    </row>
    <row r="75" spans="2:9" s="48" customFormat="1">
      <c r="B75" s="445"/>
      <c r="C75" s="445"/>
      <c r="E75" s="445"/>
      <c r="F75" s="122"/>
      <c r="I75" s="8"/>
    </row>
    <row r="76" spans="2:9" ht="4.5" customHeight="1">
      <c r="B76" s="445"/>
      <c r="C76" s="122"/>
      <c r="D76" s="122"/>
      <c r="E76" s="122"/>
      <c r="F76" s="122"/>
      <c r="G76" s="444"/>
    </row>
    <row r="77" spans="2:9">
      <c r="B77" s="445"/>
      <c r="C77" s="122"/>
      <c r="D77" s="122"/>
      <c r="E77" s="122"/>
      <c r="F77" s="122"/>
      <c r="G77" s="444"/>
    </row>
    <row r="78" spans="2:9">
      <c r="B78" s="401"/>
      <c r="C78" s="401"/>
      <c r="D78" s="401"/>
      <c r="E78" s="401"/>
      <c r="F78" s="401"/>
      <c r="G78" s="444"/>
      <c r="H78" s="18"/>
      <c r="I78" s="18"/>
    </row>
    <row r="79" spans="2:9">
      <c r="B79" s="401"/>
      <c r="C79" s="401"/>
      <c r="D79" s="401"/>
      <c r="E79" s="401"/>
      <c r="F79" s="401"/>
      <c r="G79" s="444"/>
      <c r="H79" s="18"/>
    </row>
    <row r="80" spans="2:9">
      <c r="B80" s="401"/>
      <c r="C80" s="401"/>
      <c r="D80" s="401"/>
      <c r="E80" s="401"/>
      <c r="F80" s="401"/>
      <c r="G80" s="444"/>
    </row>
    <row r="81" spans="2:7">
      <c r="B81" s="446"/>
      <c r="C81" s="401"/>
      <c r="D81" s="401"/>
      <c r="E81" s="401"/>
      <c r="F81" s="401"/>
      <c r="G81" s="444"/>
    </row>
    <row r="82" spans="2:7">
      <c r="B82" s="445"/>
      <c r="C82" s="401"/>
      <c r="D82" s="401"/>
      <c r="E82" s="401"/>
      <c r="F82" s="401"/>
      <c r="G82" s="444"/>
    </row>
    <row r="83" spans="2:7">
      <c r="D83" s="48"/>
      <c r="G83" s="359"/>
    </row>
  </sheetData>
  <mergeCells count="4">
    <mergeCell ref="B63:I63"/>
    <mergeCell ref="B8:I8"/>
    <mergeCell ref="B9:I9"/>
    <mergeCell ref="B10:I10"/>
  </mergeCell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theme="1"/>
    <pageSetUpPr fitToPage="1"/>
  </sheetPr>
  <dimension ref="A1:L54"/>
  <sheetViews>
    <sheetView showGridLines="0" tabSelected="1" zoomScale="70" zoomScaleNormal="70" zoomScaleSheetLayoutView="55" workbookViewId="0">
      <selection activeCell="G1" sqref="G1"/>
    </sheetView>
  </sheetViews>
  <sheetFormatPr baseColWidth="10" defaultColWidth="11.44140625" defaultRowHeight="15.6"/>
  <cols>
    <col min="1" max="1" width="2.88671875" style="9" customWidth="1"/>
    <col min="2" max="2" width="69.5546875" style="9" customWidth="1"/>
    <col min="3" max="3" width="11" style="9" customWidth="1"/>
    <col min="4" max="5" width="23.33203125" style="9" customWidth="1"/>
    <col min="6" max="6" width="20.6640625" style="45" customWidth="1"/>
    <col min="7" max="7" width="19.109375" style="45" bestFit="1" customWidth="1"/>
    <col min="8" max="12" width="11.44140625" style="45"/>
    <col min="13" max="16384" width="11.44140625" style="9"/>
  </cols>
  <sheetData>
    <row r="1" spans="1:7">
      <c r="B1" s="111"/>
      <c r="F1" s="43"/>
    </row>
    <row r="2" spans="1:7">
      <c r="B2" s="111"/>
    </row>
    <row r="3" spans="1:7">
      <c r="B3" s="111"/>
    </row>
    <row r="4" spans="1:7" ht="19.2">
      <c r="B4" s="171" t="s">
        <v>0</v>
      </c>
      <c r="C4" s="49"/>
      <c r="D4" s="49"/>
      <c r="E4" s="31"/>
      <c r="F4" s="146"/>
    </row>
    <row r="5" spans="1:7" ht="15.6" customHeight="1">
      <c r="B5" s="441" t="s">
        <v>638</v>
      </c>
      <c r="C5" s="496"/>
      <c r="D5" s="496"/>
      <c r="E5" s="496"/>
      <c r="F5" s="146"/>
    </row>
    <row r="6" spans="1:7" ht="15.6" customHeight="1">
      <c r="B6" s="441" t="s">
        <v>639</v>
      </c>
      <c r="C6" s="450"/>
      <c r="D6" s="450"/>
      <c r="E6" s="450"/>
      <c r="F6" s="146"/>
    </row>
    <row r="7" spans="1:7" ht="15.6" customHeight="1">
      <c r="B7" s="450"/>
      <c r="C7" s="450"/>
      <c r="D7" s="450"/>
      <c r="E7" s="450"/>
      <c r="F7" s="146"/>
    </row>
    <row r="8" spans="1:7">
      <c r="B8" s="551" t="s">
        <v>175</v>
      </c>
      <c r="C8" s="551"/>
      <c r="D8" s="551"/>
      <c r="E8" s="551"/>
      <c r="F8" s="116"/>
    </row>
    <row r="9" spans="1:7" ht="55.95" customHeight="1">
      <c r="B9" s="558" t="s">
        <v>595</v>
      </c>
      <c r="C9" s="558"/>
      <c r="D9" s="558"/>
      <c r="E9" s="558"/>
      <c r="F9" s="116"/>
    </row>
    <row r="10" spans="1:7">
      <c r="B10" s="557" t="s">
        <v>90</v>
      </c>
      <c r="C10" s="557"/>
      <c r="D10" s="557"/>
      <c r="E10" s="557"/>
      <c r="F10" s="116"/>
    </row>
    <row r="11" spans="1:7" ht="8.25" customHeight="1">
      <c r="B11" s="551"/>
      <c r="C11" s="551"/>
      <c r="D11" s="551"/>
      <c r="E11" s="551"/>
      <c r="F11" s="116"/>
    </row>
    <row r="12" spans="1:7" ht="37.950000000000003" customHeight="1">
      <c r="B12" s="330"/>
      <c r="C12" s="326" t="s">
        <v>92</v>
      </c>
      <c r="D12" s="329">
        <v>45747</v>
      </c>
      <c r="E12" s="329">
        <v>45382</v>
      </c>
      <c r="F12" s="9"/>
      <c r="G12" s="9"/>
    </row>
    <row r="13" spans="1:7" ht="13.2" customHeight="1">
      <c r="B13" s="30"/>
      <c r="C13" s="21"/>
      <c r="D13" s="425"/>
      <c r="E13" s="425"/>
      <c r="F13" s="190"/>
      <c r="G13" s="9"/>
    </row>
    <row r="14" spans="1:7">
      <c r="A14" s="50"/>
      <c r="B14" s="195" t="s">
        <v>176</v>
      </c>
      <c r="C14" s="195"/>
      <c r="D14" s="494">
        <f>SUM(D15:D18)</f>
        <v>4890590687</v>
      </c>
      <c r="E14" s="494">
        <f>SUM(E15:E18)</f>
        <v>3085602569</v>
      </c>
      <c r="F14" s="515"/>
      <c r="G14" s="18"/>
    </row>
    <row r="15" spans="1:7" ht="19.95" customHeight="1">
      <c r="A15" s="50"/>
      <c r="B15" s="181" t="s">
        <v>177</v>
      </c>
      <c r="C15" s="373" t="s">
        <v>178</v>
      </c>
      <c r="D15" s="493">
        <v>4195724336</v>
      </c>
      <c r="E15" s="493">
        <v>2723982833</v>
      </c>
      <c r="F15" s="516"/>
      <c r="G15" s="18"/>
    </row>
    <row r="16" spans="1:7" ht="19.95" customHeight="1">
      <c r="A16" s="50"/>
      <c r="B16" s="374" t="s">
        <v>179</v>
      </c>
      <c r="C16" s="373" t="s">
        <v>180</v>
      </c>
      <c r="D16" s="493">
        <v>580150869</v>
      </c>
      <c r="E16" s="493">
        <v>318535711</v>
      </c>
      <c r="F16" s="516"/>
      <c r="G16" s="517"/>
    </row>
    <row r="17" spans="1:7" ht="19.95" customHeight="1">
      <c r="A17" s="50"/>
      <c r="B17" s="374" t="s">
        <v>181</v>
      </c>
      <c r="C17" s="373" t="s">
        <v>547</v>
      </c>
      <c r="D17" s="493">
        <v>67249491</v>
      </c>
      <c r="E17" s="493">
        <v>6900296</v>
      </c>
      <c r="F17" s="516"/>
      <c r="G17" s="517"/>
    </row>
    <row r="18" spans="1:7" ht="19.95" customHeight="1">
      <c r="A18" s="50"/>
      <c r="B18" s="181" t="s">
        <v>182</v>
      </c>
      <c r="C18" s="373" t="s">
        <v>183</v>
      </c>
      <c r="D18" s="493">
        <v>47465991</v>
      </c>
      <c r="E18" s="493">
        <v>36183729</v>
      </c>
      <c r="F18" s="516"/>
      <c r="G18" s="18"/>
    </row>
    <row r="19" spans="1:7" ht="19.95" customHeight="1">
      <c r="A19" s="50"/>
      <c r="B19" s="181"/>
      <c r="C19" s="375"/>
      <c r="D19" s="493"/>
      <c r="E19" s="493"/>
      <c r="F19" s="516"/>
      <c r="G19" s="9"/>
    </row>
    <row r="20" spans="1:7" ht="19.95" customHeight="1">
      <c r="A20" s="50"/>
      <c r="B20" s="195" t="s">
        <v>184</v>
      </c>
      <c r="C20" s="376"/>
      <c r="D20" s="494">
        <f>SUM(D21:D27)</f>
        <v>-2143282717</v>
      </c>
      <c r="E20" s="494">
        <f>SUM(E21:E27)</f>
        <v>-1388685742</v>
      </c>
      <c r="F20" s="474"/>
      <c r="G20" s="18"/>
    </row>
    <row r="21" spans="1:7" ht="19.95" customHeight="1">
      <c r="A21" s="50"/>
      <c r="B21" s="374" t="s">
        <v>185</v>
      </c>
      <c r="C21" s="375" t="s">
        <v>186</v>
      </c>
      <c r="D21" s="493">
        <v>-129090908</v>
      </c>
      <c r="E21" s="493">
        <v>-122093646</v>
      </c>
      <c r="F21" s="516"/>
      <c r="G21" s="518"/>
    </row>
    <row r="22" spans="1:7" ht="19.95" customHeight="1">
      <c r="A22" s="50"/>
      <c r="B22" s="374" t="s">
        <v>187</v>
      </c>
      <c r="C22" s="375" t="s">
        <v>186</v>
      </c>
      <c r="D22" s="493">
        <v>-872906572</v>
      </c>
      <c r="E22" s="493">
        <v>-683107566</v>
      </c>
      <c r="F22" s="516"/>
      <c r="G22" s="518"/>
    </row>
    <row r="23" spans="1:7" ht="19.95" customHeight="1">
      <c r="A23" s="50"/>
      <c r="B23" s="374" t="s">
        <v>188</v>
      </c>
      <c r="C23" s="375" t="s">
        <v>186</v>
      </c>
      <c r="D23" s="493">
        <v>-18827021</v>
      </c>
      <c r="E23" s="493">
        <v>-6662243</v>
      </c>
      <c r="F23" s="516"/>
      <c r="G23" s="518"/>
    </row>
    <row r="24" spans="1:7" ht="19.95" customHeight="1">
      <c r="A24" s="51"/>
      <c r="B24" s="181" t="s">
        <v>189</v>
      </c>
      <c r="C24" s="375" t="s">
        <v>186</v>
      </c>
      <c r="D24" s="493">
        <v>-66300005</v>
      </c>
      <c r="E24" s="493">
        <v>-4439732</v>
      </c>
      <c r="F24" s="516"/>
      <c r="G24" s="518"/>
    </row>
    <row r="25" spans="1:7" ht="19.95" hidden="1" customHeight="1">
      <c r="A25" s="51"/>
      <c r="B25" s="181" t="s">
        <v>190</v>
      </c>
      <c r="C25" s="375" t="s">
        <v>186</v>
      </c>
      <c r="D25" s="493">
        <v>0</v>
      </c>
      <c r="E25" s="493">
        <v>0</v>
      </c>
      <c r="F25" s="516"/>
      <c r="G25" s="518"/>
    </row>
    <row r="26" spans="1:7" ht="19.95" customHeight="1">
      <c r="A26" s="52"/>
      <c r="B26" s="377" t="s">
        <v>191</v>
      </c>
      <c r="C26" s="375" t="s">
        <v>186</v>
      </c>
      <c r="D26" s="493">
        <v>-1056157059</v>
      </c>
      <c r="E26" s="493">
        <v>-572375977</v>
      </c>
      <c r="F26" s="432"/>
      <c r="G26" s="518"/>
    </row>
    <row r="27" spans="1:7" ht="19.95" customHeight="1">
      <c r="A27" s="52"/>
      <c r="B27" s="377" t="s">
        <v>192</v>
      </c>
      <c r="C27" s="375" t="s">
        <v>186</v>
      </c>
      <c r="D27" s="493">
        <v>-1152</v>
      </c>
      <c r="E27" s="493">
        <v>-6578</v>
      </c>
      <c r="F27" s="516"/>
      <c r="G27" s="518"/>
    </row>
    <row r="28" spans="1:7" ht="19.95" customHeight="1">
      <c r="A28" s="53"/>
      <c r="B28" s="181"/>
      <c r="C28" s="375"/>
      <c r="D28" s="493"/>
      <c r="E28" s="493"/>
      <c r="F28" s="190"/>
      <c r="G28" s="9"/>
    </row>
    <row r="29" spans="1:7" ht="19.95" customHeight="1">
      <c r="A29" s="50"/>
      <c r="B29" s="195" t="s">
        <v>193</v>
      </c>
      <c r="C29" s="195"/>
      <c r="D29" s="494">
        <f>+D14+D20</f>
        <v>2747307970</v>
      </c>
      <c r="E29" s="494">
        <f>+E14+E20</f>
        <v>1696916827</v>
      </c>
      <c r="F29" s="432"/>
      <c r="G29" s="9"/>
    </row>
    <row r="30" spans="1:7" ht="19.95" customHeight="1">
      <c r="A30" s="50"/>
      <c r="B30" s="195"/>
      <c r="C30" s="195"/>
      <c r="D30" s="493"/>
      <c r="E30" s="493"/>
      <c r="F30" s="190"/>
      <c r="G30" s="9"/>
    </row>
    <row r="31" spans="1:7" ht="19.95" customHeight="1">
      <c r="A31" s="50"/>
      <c r="B31" s="195" t="s">
        <v>194</v>
      </c>
      <c r="C31" s="195"/>
      <c r="D31" s="493">
        <v>-252605190</v>
      </c>
      <c r="E31" s="493">
        <v>-180690373</v>
      </c>
      <c r="F31" s="432"/>
      <c r="G31" s="9"/>
    </row>
    <row r="32" spans="1:7" ht="19.95" customHeight="1">
      <c r="A32" s="50"/>
      <c r="B32" s="195"/>
      <c r="C32" s="195"/>
      <c r="D32" s="493"/>
      <c r="E32" s="493"/>
      <c r="F32" s="190"/>
      <c r="G32" s="9"/>
    </row>
    <row r="33" spans="1:7" ht="19.95" customHeight="1">
      <c r="A33" s="50"/>
      <c r="B33" s="378" t="s">
        <v>195</v>
      </c>
      <c r="C33" s="378"/>
      <c r="D33" s="495">
        <f>+D29+D31</f>
        <v>2494702780</v>
      </c>
      <c r="E33" s="495">
        <f>+E29+E31</f>
        <v>1516226454</v>
      </c>
      <c r="F33" s="432"/>
      <c r="G33" s="18"/>
    </row>
    <row r="34" spans="1:7" s="45" customFormat="1" ht="15" customHeight="1">
      <c r="B34" s="176"/>
      <c r="C34" s="176"/>
      <c r="D34" s="522"/>
      <c r="E34" s="432"/>
      <c r="F34" s="176"/>
    </row>
    <row r="35" spans="1:7" ht="15" customHeight="1">
      <c r="B35" s="556" t="s">
        <v>508</v>
      </c>
      <c r="C35" s="556"/>
      <c r="D35" s="556"/>
      <c r="E35" s="556"/>
    </row>
    <row r="36" spans="1:7" ht="15" customHeight="1">
      <c r="B36" s="442"/>
      <c r="C36" s="442"/>
      <c r="D36" s="442"/>
      <c r="E36" s="442"/>
    </row>
    <row r="37" spans="1:7" ht="15" customHeight="1">
      <c r="B37" s="442"/>
      <c r="C37" s="442"/>
      <c r="D37" s="442"/>
      <c r="E37" s="442"/>
    </row>
    <row r="38" spans="1:7" ht="15" customHeight="1">
      <c r="B38" s="442"/>
      <c r="C38" s="442"/>
      <c r="D38" s="442"/>
      <c r="E38" s="442"/>
    </row>
    <row r="39" spans="1:7" ht="15" customHeight="1">
      <c r="B39" s="442"/>
      <c r="C39" s="442"/>
      <c r="D39" s="442"/>
      <c r="E39" s="442"/>
    </row>
    <row r="40" spans="1:7" ht="15" customHeight="1">
      <c r="B40" s="442"/>
      <c r="C40" s="442"/>
      <c r="D40" s="442"/>
      <c r="E40" s="442"/>
    </row>
    <row r="41" spans="1:7" ht="15" customHeight="1">
      <c r="B41" s="442"/>
      <c r="C41" s="442"/>
      <c r="D41" s="442"/>
      <c r="E41" s="442"/>
    </row>
    <row r="42" spans="1:7" ht="15" customHeight="1">
      <c r="B42" s="190"/>
      <c r="C42" s="190"/>
      <c r="D42" s="379"/>
      <c r="E42" s="190"/>
      <c r="F42" s="147"/>
    </row>
    <row r="43" spans="1:7" ht="15" customHeight="1">
      <c r="D43" s="15"/>
      <c r="E43" s="11"/>
      <c r="F43" s="147"/>
    </row>
    <row r="44" spans="1:7" ht="15" customHeight="1">
      <c r="D44" s="15"/>
      <c r="E44" s="11"/>
      <c r="F44" s="147"/>
    </row>
    <row r="45" spans="1:7">
      <c r="B45" s="13"/>
      <c r="C45" s="13"/>
      <c r="F45" s="147"/>
    </row>
    <row r="46" spans="1:7" ht="28.2" customHeight="1">
      <c r="B46" s="446"/>
      <c r="C46" s="446"/>
      <c r="D46" s="19"/>
      <c r="E46" s="446"/>
      <c r="F46" s="443"/>
    </row>
    <row r="47" spans="1:7">
      <c r="B47" s="445"/>
      <c r="C47" s="445"/>
      <c r="D47" s="48"/>
      <c r="E47" s="445"/>
      <c r="F47" s="122"/>
    </row>
    <row r="48" spans="1:7">
      <c r="B48" s="445"/>
      <c r="C48" s="122"/>
      <c r="D48" s="122"/>
      <c r="E48" s="122"/>
      <c r="F48" s="122"/>
    </row>
    <row r="49" spans="2:6">
      <c r="B49" s="445"/>
      <c r="C49" s="122"/>
      <c r="D49" s="122"/>
      <c r="E49" s="122"/>
      <c r="F49" s="122"/>
    </row>
    <row r="50" spans="2:6">
      <c r="B50" s="401"/>
      <c r="C50" s="401"/>
      <c r="D50" s="401"/>
      <c r="E50" s="401"/>
      <c r="F50" s="401"/>
    </row>
    <row r="51" spans="2:6">
      <c r="B51" s="401"/>
      <c r="C51" s="401"/>
      <c r="D51" s="401"/>
      <c r="E51" s="401"/>
      <c r="F51" s="401"/>
    </row>
    <row r="52" spans="2:6">
      <c r="B52" s="401"/>
      <c r="C52" s="401"/>
      <c r="D52" s="401"/>
      <c r="E52" s="401"/>
      <c r="F52" s="401"/>
    </row>
    <row r="53" spans="2:6">
      <c r="B53" s="446"/>
      <c r="C53" s="401"/>
      <c r="D53" s="401"/>
      <c r="E53" s="401"/>
      <c r="F53" s="401"/>
    </row>
    <row r="54" spans="2:6">
      <c r="B54" s="445"/>
      <c r="C54" s="401"/>
      <c r="D54" s="401"/>
      <c r="E54" s="401"/>
      <c r="F54" s="401"/>
    </row>
  </sheetData>
  <mergeCells count="5">
    <mergeCell ref="B35:E35"/>
    <mergeCell ref="B11:E11"/>
    <mergeCell ref="B10:E10"/>
    <mergeCell ref="B9:E9"/>
    <mergeCell ref="B8:E8"/>
  </mergeCells>
  <printOptions horizontalCentered="1"/>
  <pageMargins left="0.48" right="0.39" top="0.74803149606299213" bottom="0.74803149606299213" header="0.31496062992125984" footer="0.31496062992125984"/>
  <pageSetup paperSize="9" scale="6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theme="1"/>
    <pageSetUpPr fitToPage="1"/>
  </sheetPr>
  <dimension ref="B1:M68"/>
  <sheetViews>
    <sheetView showGridLines="0" topLeftCell="A33" zoomScale="70" zoomScaleNormal="70" zoomScaleSheetLayoutView="70" workbookViewId="0">
      <selection activeCell="D66" sqref="D66"/>
    </sheetView>
  </sheetViews>
  <sheetFormatPr baseColWidth="10" defaultColWidth="11.44140625" defaultRowHeight="15.6"/>
  <cols>
    <col min="1" max="1" width="3.33203125" style="1" customWidth="1"/>
    <col min="2" max="2" width="90" style="2" customWidth="1"/>
    <col min="3" max="3" width="23.6640625" style="2" customWidth="1"/>
    <col min="4" max="4" width="23.6640625" style="3" customWidth="1"/>
    <col min="5" max="5" width="23.6640625" style="290" customWidth="1"/>
    <col min="6" max="6" width="16.109375" style="148" bestFit="1" customWidth="1"/>
    <col min="7" max="7" width="3" style="148" customWidth="1"/>
    <col min="8" max="12" width="11.44140625" style="148"/>
    <col min="13" max="16384" width="11.44140625" style="1"/>
  </cols>
  <sheetData>
    <row r="1" spans="2:13">
      <c r="B1" s="497"/>
      <c r="D1" s="1"/>
      <c r="E1" s="282"/>
    </row>
    <row r="2" spans="2:13">
      <c r="B2" s="497"/>
      <c r="D2" s="1"/>
      <c r="E2" s="282"/>
    </row>
    <row r="3" spans="2:13">
      <c r="B3" s="497"/>
      <c r="D3" s="1"/>
      <c r="E3" s="282"/>
    </row>
    <row r="4" spans="2:13" ht="19.2">
      <c r="B4" s="171" t="s">
        <v>0</v>
      </c>
      <c r="D4" s="31"/>
      <c r="E4" s="283"/>
    </row>
    <row r="5" spans="2:13" ht="16.2" customHeight="1">
      <c r="B5" s="441" t="s">
        <v>638</v>
      </c>
      <c r="C5" s="496"/>
      <c r="D5" s="496"/>
      <c r="E5" s="284"/>
      <c r="F5" s="149"/>
      <c r="G5" s="150"/>
    </row>
    <row r="6" spans="2:13" ht="16.2" customHeight="1">
      <c r="B6" s="441" t="s">
        <v>639</v>
      </c>
      <c r="C6" s="450"/>
      <c r="D6" s="450"/>
      <c r="E6" s="284"/>
      <c r="F6" s="149"/>
      <c r="G6" s="150"/>
    </row>
    <row r="7" spans="2:13" ht="16.2" customHeight="1">
      <c r="B7" s="450"/>
      <c r="C7" s="450"/>
      <c r="D7" s="450"/>
      <c r="E7" s="284"/>
      <c r="F7" s="149"/>
      <c r="G7" s="150"/>
    </row>
    <row r="8" spans="2:13">
      <c r="B8" s="559" t="s">
        <v>148</v>
      </c>
      <c r="C8" s="559"/>
      <c r="D8" s="559"/>
      <c r="E8" s="285"/>
      <c r="F8" s="151"/>
      <c r="G8" s="152"/>
    </row>
    <row r="9" spans="2:13" ht="45.15" customHeight="1">
      <c r="B9" s="558" t="s">
        <v>595</v>
      </c>
      <c r="C9" s="558"/>
      <c r="D9" s="558"/>
      <c r="E9" s="286"/>
      <c r="F9" s="153"/>
      <c r="G9" s="152"/>
    </row>
    <row r="10" spans="2:13">
      <c r="B10" s="560" t="s">
        <v>149</v>
      </c>
      <c r="C10" s="560"/>
      <c r="D10" s="560"/>
      <c r="E10" s="287"/>
      <c r="F10" s="154"/>
      <c r="G10" s="152"/>
    </row>
    <row r="11" spans="2:13">
      <c r="B11" s="16"/>
      <c r="C11" s="16"/>
      <c r="D11" s="17"/>
      <c r="E11" s="288"/>
      <c r="F11" s="147"/>
    </row>
    <row r="12" spans="2:13" ht="45.15" customHeight="1">
      <c r="B12" s="331"/>
      <c r="C12" s="329">
        <v>45747</v>
      </c>
      <c r="D12" s="329">
        <v>45382</v>
      </c>
      <c r="E12" s="404"/>
      <c r="F12" s="45"/>
    </row>
    <row r="13" spans="2:13" ht="7.2" customHeight="1">
      <c r="B13" s="32"/>
      <c r="C13" s="33"/>
      <c r="D13" s="34"/>
      <c r="E13" s="289"/>
      <c r="F13" s="45"/>
    </row>
    <row r="14" spans="2:13">
      <c r="B14" s="32" t="s">
        <v>150</v>
      </c>
      <c r="C14" s="33"/>
      <c r="D14" s="281"/>
      <c r="E14" s="365"/>
      <c r="F14" s="45"/>
      <c r="M14" s="148"/>
    </row>
    <row r="15" spans="2:13" ht="7.2" customHeight="1">
      <c r="B15" s="32"/>
      <c r="C15" s="33"/>
      <c r="D15" s="281"/>
      <c r="E15" s="365"/>
      <c r="F15" s="45"/>
      <c r="M15" s="148"/>
    </row>
    <row r="16" spans="2:13" s="4" customFormat="1">
      <c r="B16" s="35" t="s">
        <v>151</v>
      </c>
      <c r="C16" s="36">
        <v>4186795021</v>
      </c>
      <c r="D16" s="202">
        <v>2616750064</v>
      </c>
      <c r="E16" s="356"/>
      <c r="F16" s="201"/>
      <c r="G16" s="156"/>
      <c r="H16" s="156"/>
      <c r="I16" s="156"/>
      <c r="J16" s="156"/>
      <c r="K16" s="156"/>
      <c r="L16" s="156"/>
      <c r="M16" s="156"/>
    </row>
    <row r="17" spans="2:13" s="4" customFormat="1">
      <c r="B17" s="35" t="s">
        <v>549</v>
      </c>
      <c r="C17" s="36">
        <v>-2532246473</v>
      </c>
      <c r="D17" s="202">
        <v>-1607868563</v>
      </c>
      <c r="E17" s="356"/>
      <c r="F17" s="201"/>
      <c r="G17" s="156"/>
      <c r="H17" s="156"/>
      <c r="I17" s="156"/>
      <c r="J17" s="156"/>
      <c r="K17" s="156"/>
      <c r="L17" s="156"/>
      <c r="M17" s="156"/>
    </row>
    <row r="18" spans="2:13" s="4" customFormat="1">
      <c r="B18" s="35" t="s">
        <v>152</v>
      </c>
      <c r="C18" s="36">
        <v>-365161009</v>
      </c>
      <c r="D18" s="202">
        <v>-272458955</v>
      </c>
      <c r="E18" s="356"/>
      <c r="F18" s="201"/>
      <c r="G18" s="156"/>
      <c r="H18" s="156"/>
      <c r="I18" s="156"/>
      <c r="J18" s="156"/>
      <c r="K18" s="156"/>
      <c r="L18" s="156"/>
      <c r="M18" s="156"/>
    </row>
    <row r="19" spans="2:13" s="4" customFormat="1">
      <c r="B19" s="35" t="s">
        <v>550</v>
      </c>
      <c r="C19" s="36">
        <v>-388230170</v>
      </c>
      <c r="D19" s="202">
        <v>-385747923</v>
      </c>
      <c r="E19" s="356"/>
      <c r="F19" s="201"/>
      <c r="G19" s="156"/>
      <c r="H19" s="156"/>
      <c r="I19" s="156"/>
      <c r="J19" s="156"/>
      <c r="K19" s="156"/>
      <c r="L19" s="156"/>
      <c r="M19" s="156"/>
    </row>
    <row r="20" spans="2:13" s="4" customFormat="1" ht="31.5" customHeight="1">
      <c r="B20" s="41" t="s">
        <v>153</v>
      </c>
      <c r="C20" s="37">
        <f>SUM(C16:C19)</f>
        <v>901157369</v>
      </c>
      <c r="D20" s="37">
        <f>SUM(D16:D19)</f>
        <v>350674623</v>
      </c>
      <c r="E20" s="356"/>
      <c r="F20" s="278"/>
      <c r="G20" s="156"/>
      <c r="H20" s="156"/>
      <c r="I20" s="156"/>
      <c r="J20" s="156"/>
      <c r="K20" s="156"/>
      <c r="L20" s="156"/>
      <c r="M20" s="156"/>
    </row>
    <row r="21" spans="2:13" s="4" customFormat="1">
      <c r="B21" s="32" t="s">
        <v>154</v>
      </c>
      <c r="C21" s="27"/>
      <c r="D21" s="194"/>
      <c r="E21" s="366"/>
      <c r="F21" s="201"/>
      <c r="G21" s="156"/>
      <c r="H21" s="156"/>
      <c r="I21" s="156"/>
      <c r="J21" s="156"/>
      <c r="K21" s="156"/>
      <c r="L21" s="156"/>
      <c r="M21" s="156"/>
    </row>
    <row r="22" spans="2:13" s="4" customFormat="1">
      <c r="B22" s="35" t="s">
        <v>155</v>
      </c>
      <c r="C22" s="36">
        <v>0</v>
      </c>
      <c r="D22" s="200">
        <v>0</v>
      </c>
      <c r="E22" s="356"/>
      <c r="F22" s="201"/>
      <c r="G22" s="156"/>
      <c r="H22" s="156"/>
      <c r="I22" s="156"/>
      <c r="J22" s="156"/>
      <c r="K22" s="156"/>
      <c r="L22" s="156"/>
      <c r="M22" s="156"/>
    </row>
    <row r="23" spans="2:13" s="4" customFormat="1">
      <c r="B23" s="32" t="s">
        <v>156</v>
      </c>
      <c r="C23" s="36"/>
      <c r="D23" s="200"/>
      <c r="E23" s="356"/>
      <c r="F23" s="201"/>
      <c r="G23" s="156"/>
      <c r="H23" s="156"/>
      <c r="I23" s="156"/>
      <c r="J23" s="156"/>
      <c r="K23" s="156"/>
      <c r="L23" s="156"/>
      <c r="M23" s="156"/>
    </row>
    <row r="24" spans="2:13" s="4" customFormat="1">
      <c r="B24" s="35" t="s">
        <v>157</v>
      </c>
      <c r="C24" s="36">
        <v>-1092354472</v>
      </c>
      <c r="D24" s="202">
        <v>-385678815</v>
      </c>
      <c r="E24" s="356"/>
      <c r="F24" s="201"/>
      <c r="G24" s="157"/>
      <c r="H24" s="156"/>
      <c r="I24" s="156"/>
      <c r="J24" s="156"/>
      <c r="K24" s="156"/>
      <c r="L24" s="156"/>
      <c r="M24" s="156"/>
    </row>
    <row r="25" spans="2:13" s="4" customFormat="1">
      <c r="B25" s="41" t="s">
        <v>158</v>
      </c>
      <c r="C25" s="37">
        <f>+C20+C22+C24</f>
        <v>-191197103</v>
      </c>
      <c r="D25" s="37">
        <f>+D20+D22+D24</f>
        <v>-35004192</v>
      </c>
      <c r="E25" s="356"/>
      <c r="F25" s="201"/>
      <c r="G25" s="157"/>
      <c r="H25" s="156"/>
      <c r="I25" s="156"/>
      <c r="J25" s="156"/>
      <c r="K25" s="156"/>
      <c r="L25" s="156"/>
      <c r="M25" s="156"/>
    </row>
    <row r="26" spans="2:13" s="4" customFormat="1">
      <c r="B26" s="35" t="s">
        <v>159</v>
      </c>
      <c r="C26" s="36">
        <v>0</v>
      </c>
      <c r="D26" s="200">
        <v>0</v>
      </c>
      <c r="E26" s="356"/>
      <c r="F26" s="201"/>
      <c r="G26" s="157"/>
      <c r="H26" s="156"/>
      <c r="I26" s="156"/>
      <c r="J26" s="156"/>
      <c r="K26" s="156"/>
      <c r="L26" s="156"/>
      <c r="M26" s="156"/>
    </row>
    <row r="27" spans="2:13" s="4" customFormat="1">
      <c r="B27" s="32" t="s">
        <v>160</v>
      </c>
      <c r="C27" s="37">
        <f>+C25+C26</f>
        <v>-191197103</v>
      </c>
      <c r="D27" s="37">
        <f>+D25+D26</f>
        <v>-35004192</v>
      </c>
      <c r="E27" s="356"/>
      <c r="F27" s="201"/>
      <c r="G27" s="157"/>
      <c r="H27" s="156"/>
      <c r="I27" s="156"/>
      <c r="J27" s="156"/>
      <c r="K27" s="156"/>
      <c r="L27" s="156"/>
      <c r="M27" s="156"/>
    </row>
    <row r="28" spans="2:13" s="4" customFormat="1">
      <c r="B28" s="32"/>
      <c r="C28" s="37"/>
      <c r="D28" s="204"/>
      <c r="E28" s="366"/>
      <c r="F28" s="201"/>
      <c r="G28" s="157"/>
      <c r="H28" s="156"/>
      <c r="I28" s="156"/>
      <c r="J28" s="156"/>
      <c r="K28" s="156"/>
      <c r="L28" s="156"/>
      <c r="M28" s="156"/>
    </row>
    <row r="29" spans="2:13" s="4" customFormat="1">
      <c r="B29" s="32" t="s">
        <v>161</v>
      </c>
      <c r="C29" s="38"/>
      <c r="D29" s="205"/>
      <c r="E29" s="367"/>
      <c r="F29" s="201"/>
      <c r="G29" s="157"/>
      <c r="H29" s="156"/>
      <c r="I29" s="156"/>
      <c r="J29" s="156"/>
      <c r="K29" s="156"/>
      <c r="L29" s="156"/>
      <c r="M29" s="156"/>
    </row>
    <row r="30" spans="2:13" ht="7.2" customHeight="1">
      <c r="B30" s="32"/>
      <c r="C30" s="39"/>
      <c r="D30" s="206"/>
      <c r="E30" s="364"/>
      <c r="F30" s="176"/>
      <c r="M30" s="148"/>
    </row>
    <row r="31" spans="2:13" s="4" customFormat="1">
      <c r="B31" s="40" t="s">
        <v>162</v>
      </c>
      <c r="C31" s="36">
        <v>0</v>
      </c>
      <c r="D31" s="200">
        <v>0</v>
      </c>
      <c r="E31" s="356"/>
      <c r="F31" s="201"/>
      <c r="G31" s="157"/>
      <c r="H31" s="156"/>
      <c r="I31" s="156"/>
      <c r="J31" s="156"/>
      <c r="K31" s="156"/>
      <c r="L31" s="156"/>
      <c r="M31" s="156"/>
    </row>
    <row r="32" spans="2:13" s="4" customFormat="1">
      <c r="B32" s="40" t="s">
        <v>104</v>
      </c>
      <c r="C32" s="36">
        <v>0</v>
      </c>
      <c r="D32" s="202">
        <v>0</v>
      </c>
      <c r="E32" s="356"/>
      <c r="F32" s="201"/>
      <c r="G32" s="157"/>
      <c r="H32" s="156"/>
      <c r="I32" s="156"/>
      <c r="J32" s="156"/>
      <c r="K32" s="156"/>
      <c r="L32" s="156"/>
      <c r="M32" s="156"/>
    </row>
    <row r="33" spans="2:13" s="4" customFormat="1">
      <c r="B33" s="40" t="s">
        <v>551</v>
      </c>
      <c r="C33" s="36">
        <v>0</v>
      </c>
      <c r="D33" s="200">
        <v>0</v>
      </c>
      <c r="E33" s="356"/>
      <c r="F33" s="201"/>
      <c r="G33" s="157"/>
      <c r="H33" s="156"/>
      <c r="I33" s="156"/>
      <c r="J33" s="156"/>
      <c r="K33" s="156"/>
      <c r="L33" s="156"/>
      <c r="M33" s="156"/>
    </row>
    <row r="34" spans="2:13" s="4" customFormat="1">
      <c r="B34" s="35" t="s">
        <v>163</v>
      </c>
      <c r="C34" s="36">
        <v>32276927</v>
      </c>
      <c r="D34" s="200">
        <v>0</v>
      </c>
      <c r="E34" s="356"/>
      <c r="F34" s="201"/>
      <c r="G34" s="157"/>
      <c r="H34" s="156"/>
      <c r="I34" s="156"/>
      <c r="J34" s="156"/>
      <c r="K34" s="156"/>
      <c r="L34" s="156"/>
      <c r="M34" s="156"/>
    </row>
    <row r="35" spans="2:13" s="4" customFormat="1">
      <c r="B35" s="35" t="s">
        <v>164</v>
      </c>
      <c r="C35" s="36">
        <v>0</v>
      </c>
      <c r="D35" s="200">
        <v>0</v>
      </c>
      <c r="E35" s="356"/>
      <c r="F35" s="201"/>
      <c r="G35" s="157"/>
      <c r="H35" s="156"/>
      <c r="I35" s="156"/>
      <c r="J35" s="156"/>
      <c r="K35" s="156"/>
      <c r="L35" s="156"/>
      <c r="M35" s="156"/>
    </row>
    <row r="36" spans="2:13" s="4" customFormat="1">
      <c r="B36" s="32" t="s">
        <v>165</v>
      </c>
      <c r="C36" s="37">
        <f>+C34</f>
        <v>32276927</v>
      </c>
      <c r="D36" s="203">
        <v>0</v>
      </c>
      <c r="E36" s="368"/>
      <c r="F36" s="201"/>
      <c r="G36" s="156"/>
      <c r="H36" s="156"/>
      <c r="I36" s="156"/>
      <c r="J36" s="156"/>
      <c r="K36" s="156"/>
      <c r="L36" s="156"/>
      <c r="M36" s="156"/>
    </row>
    <row r="37" spans="2:13" s="4" customFormat="1">
      <c r="B37" s="32"/>
      <c r="C37" s="37"/>
      <c r="D37" s="203"/>
      <c r="E37" s="368"/>
      <c r="F37" s="201"/>
      <c r="G37" s="156"/>
      <c r="H37" s="156"/>
      <c r="I37" s="156"/>
      <c r="J37" s="156"/>
      <c r="K37" s="156"/>
      <c r="L37" s="156"/>
      <c r="M37" s="156"/>
    </row>
    <row r="38" spans="2:13" s="4" customFormat="1">
      <c r="B38" s="32"/>
      <c r="C38" s="36"/>
      <c r="D38" s="200"/>
      <c r="E38" s="369"/>
      <c r="F38" s="201"/>
      <c r="G38" s="156"/>
      <c r="H38" s="156"/>
      <c r="I38" s="156"/>
      <c r="J38" s="156"/>
      <c r="K38" s="156"/>
      <c r="L38" s="156"/>
      <c r="M38" s="156"/>
    </row>
    <row r="39" spans="2:13" s="4" customFormat="1" ht="31.5" customHeight="1">
      <c r="B39" s="32" t="s">
        <v>166</v>
      </c>
      <c r="C39" s="36"/>
      <c r="D39" s="200"/>
      <c r="E39" s="369"/>
      <c r="F39" s="201"/>
      <c r="G39" s="156"/>
      <c r="H39" s="156"/>
      <c r="I39" s="156"/>
      <c r="J39" s="156"/>
      <c r="K39" s="156"/>
      <c r="L39" s="156"/>
      <c r="M39" s="156"/>
    </row>
    <row r="40" spans="2:13" s="4" customFormat="1">
      <c r="B40" s="35" t="s">
        <v>167</v>
      </c>
      <c r="C40" s="36">
        <v>0</v>
      </c>
      <c r="D40" s="200">
        <v>0</v>
      </c>
      <c r="E40" s="356"/>
      <c r="F40" s="201"/>
      <c r="G40" s="156"/>
      <c r="H40" s="156"/>
      <c r="I40" s="156"/>
      <c r="J40" s="156"/>
      <c r="K40" s="156"/>
      <c r="L40" s="156"/>
      <c r="M40" s="156"/>
    </row>
    <row r="41" spans="2:13" s="4" customFormat="1">
      <c r="B41" s="35" t="s">
        <v>168</v>
      </c>
      <c r="C41" s="36">
        <v>0</v>
      </c>
      <c r="D41" s="200">
        <v>0</v>
      </c>
      <c r="E41" s="356"/>
      <c r="F41" s="201"/>
      <c r="G41" s="156"/>
      <c r="H41" s="156"/>
      <c r="I41" s="156"/>
      <c r="J41" s="156"/>
      <c r="K41" s="156"/>
      <c r="L41" s="156"/>
      <c r="M41" s="156"/>
    </row>
    <row r="42" spans="2:13" s="4" customFormat="1">
      <c r="B42" s="35" t="s">
        <v>169</v>
      </c>
      <c r="C42" s="36">
        <v>0</v>
      </c>
      <c r="D42" s="200">
        <v>0</v>
      </c>
      <c r="E42" s="356"/>
      <c r="F42" s="201"/>
      <c r="G42" s="158"/>
      <c r="H42" s="156"/>
      <c r="I42" s="156"/>
      <c r="J42" s="156"/>
      <c r="K42" s="156"/>
      <c r="L42" s="156"/>
      <c r="M42" s="156"/>
    </row>
    <row r="43" spans="2:13" s="4" customFormat="1">
      <c r="B43" s="35" t="s">
        <v>170</v>
      </c>
      <c r="C43" s="36">
        <v>0</v>
      </c>
      <c r="D43" s="200">
        <v>0</v>
      </c>
      <c r="E43" s="356"/>
      <c r="F43" s="201"/>
      <c r="G43" s="159"/>
      <c r="H43" s="156"/>
      <c r="I43" s="156"/>
      <c r="J43" s="156"/>
      <c r="K43" s="156"/>
      <c r="L43" s="156"/>
      <c r="M43" s="156"/>
    </row>
    <row r="44" spans="2:13" s="465" customFormat="1">
      <c r="B44" s="478" t="s">
        <v>171</v>
      </c>
      <c r="C44" s="203">
        <f>SUM(C40:C43)</f>
        <v>0</v>
      </c>
      <c r="D44" s="203">
        <v>0</v>
      </c>
      <c r="E44" s="356"/>
      <c r="F44" s="201"/>
      <c r="G44" s="479"/>
      <c r="H44" s="368"/>
      <c r="I44" s="368"/>
      <c r="J44" s="368"/>
      <c r="K44" s="368"/>
      <c r="L44" s="368"/>
      <c r="M44" s="368"/>
    </row>
    <row r="45" spans="2:13" s="465" customFormat="1">
      <c r="B45" s="480" t="s">
        <v>172</v>
      </c>
      <c r="C45" s="203">
        <f>+C27+C36+C44</f>
        <v>-158920176</v>
      </c>
      <c r="D45" s="203">
        <f>+D27+D36+D44</f>
        <v>-35004192</v>
      </c>
      <c r="E45" s="356"/>
      <c r="F45" s="201"/>
      <c r="G45" s="368"/>
      <c r="H45" s="368"/>
      <c r="I45" s="368"/>
      <c r="J45" s="368"/>
      <c r="K45" s="368"/>
      <c r="L45" s="368"/>
      <c r="M45" s="368"/>
    </row>
    <row r="46" spans="2:13" s="465" customFormat="1">
      <c r="B46" s="478" t="s">
        <v>173</v>
      </c>
      <c r="C46" s="204">
        <v>872891049</v>
      </c>
      <c r="D46" s="204">
        <v>40102324</v>
      </c>
      <c r="E46" s="356"/>
      <c r="F46" s="201"/>
      <c r="G46" s="368"/>
      <c r="H46" s="368"/>
      <c r="I46" s="368"/>
      <c r="J46" s="368"/>
      <c r="K46" s="368"/>
      <c r="L46" s="368"/>
      <c r="M46" s="368"/>
    </row>
    <row r="47" spans="2:13" s="465" customFormat="1">
      <c r="B47" s="481" t="s">
        <v>174</v>
      </c>
      <c r="C47" s="436">
        <f>+C45+C46</f>
        <v>713970873</v>
      </c>
      <c r="D47" s="436">
        <f>+D45+D46</f>
        <v>5098132</v>
      </c>
      <c r="E47" s="519">
        <f>+C47-'Balance General'!D15</f>
        <v>0</v>
      </c>
      <c r="F47" s="278"/>
      <c r="G47" s="368"/>
      <c r="H47" s="368"/>
      <c r="I47" s="368"/>
      <c r="J47" s="368"/>
      <c r="K47" s="368"/>
      <c r="L47" s="368"/>
      <c r="M47" s="368"/>
    </row>
    <row r="48" spans="2:13" s="465" customFormat="1">
      <c r="B48" s="482"/>
      <c r="C48" s="521"/>
      <c r="D48" s="521"/>
      <c r="E48" s="483"/>
      <c r="F48" s="201"/>
      <c r="G48" s="368"/>
      <c r="H48" s="368"/>
      <c r="I48" s="368"/>
      <c r="J48" s="368"/>
      <c r="K48" s="368"/>
      <c r="L48" s="368"/>
      <c r="M48" s="368"/>
    </row>
    <row r="49" spans="2:13" s="465" customFormat="1">
      <c r="B49" s="556" t="s">
        <v>508</v>
      </c>
      <c r="C49" s="556"/>
      <c r="D49" s="556"/>
      <c r="E49" s="484"/>
      <c r="F49" s="201"/>
      <c r="G49" s="368"/>
      <c r="H49" s="368"/>
      <c r="I49" s="368"/>
      <c r="J49" s="368"/>
      <c r="K49" s="368"/>
      <c r="L49" s="368"/>
      <c r="M49" s="368"/>
    </row>
    <row r="50" spans="2:13" s="4" customFormat="1">
      <c r="B50" s="401"/>
      <c r="C50" s="401"/>
      <c r="D50" s="401"/>
      <c r="E50" s="370"/>
      <c r="F50" s="155"/>
      <c r="G50" s="156"/>
      <c r="H50" s="156"/>
      <c r="I50" s="156"/>
      <c r="J50" s="156"/>
      <c r="K50" s="156"/>
      <c r="L50" s="156"/>
      <c r="M50" s="156"/>
    </row>
    <row r="51" spans="2:13" s="4" customFormat="1">
      <c r="B51" s="401"/>
      <c r="C51" s="401"/>
      <c r="D51" s="401"/>
      <c r="E51" s="370"/>
      <c r="F51" s="155"/>
      <c r="G51" s="156"/>
      <c r="H51" s="156"/>
      <c r="I51" s="156"/>
      <c r="J51" s="156"/>
      <c r="K51" s="156"/>
      <c r="L51" s="156"/>
      <c r="M51" s="156"/>
    </row>
    <row r="52" spans="2:13" s="4" customFormat="1">
      <c r="B52" s="401"/>
      <c r="C52" s="401"/>
      <c r="D52" s="401"/>
      <c r="E52" s="370"/>
      <c r="F52" s="155"/>
      <c r="G52" s="156"/>
      <c r="H52" s="156"/>
      <c r="I52" s="156"/>
      <c r="J52" s="156"/>
      <c r="K52" s="156"/>
      <c r="L52" s="156"/>
      <c r="M52" s="156"/>
    </row>
    <row r="53" spans="2:13" s="4" customFormat="1">
      <c r="B53" s="401"/>
      <c r="C53" s="401"/>
      <c r="D53" s="401"/>
      <c r="E53" s="370"/>
      <c r="F53" s="155"/>
      <c r="G53" s="156"/>
      <c r="H53" s="156"/>
      <c r="I53" s="156"/>
      <c r="J53" s="156"/>
      <c r="K53" s="156"/>
      <c r="L53" s="156"/>
      <c r="M53" s="156"/>
    </row>
    <row r="54" spans="2:13" s="4" customFormat="1">
      <c r="B54" s="401"/>
      <c r="C54" s="401"/>
      <c r="D54" s="401"/>
      <c r="E54" s="370"/>
      <c r="F54" s="155"/>
      <c r="G54" s="156"/>
      <c r="H54" s="156"/>
      <c r="I54" s="156"/>
      <c r="J54" s="156"/>
      <c r="K54" s="156"/>
      <c r="L54" s="156"/>
      <c r="M54" s="156"/>
    </row>
    <row r="55" spans="2:13" s="4" customFormat="1">
      <c r="B55" s="401"/>
      <c r="C55" s="401"/>
      <c r="D55" s="401"/>
      <c r="E55" s="370"/>
      <c r="F55" s="155"/>
      <c r="G55" s="156"/>
      <c r="H55" s="156"/>
      <c r="I55" s="156"/>
      <c r="J55" s="156"/>
      <c r="K55" s="156"/>
      <c r="L55" s="156"/>
      <c r="M55" s="156"/>
    </row>
    <row r="56" spans="2:13">
      <c r="B56" s="13"/>
      <c r="C56" s="9"/>
      <c r="D56" s="9"/>
      <c r="E56" s="45"/>
      <c r="F56" s="45"/>
      <c r="M56" s="148"/>
    </row>
    <row r="57" spans="2:13">
      <c r="B57" s="9"/>
      <c r="C57" s="18"/>
      <c r="D57" s="9"/>
      <c r="E57" s="45"/>
      <c r="F57" s="147"/>
      <c r="M57" s="148"/>
    </row>
    <row r="58" spans="2:13">
      <c r="B58" s="13"/>
      <c r="C58" s="9"/>
      <c r="D58" s="9"/>
      <c r="E58" s="45"/>
      <c r="F58" s="147"/>
      <c r="M58" s="148"/>
    </row>
    <row r="59" spans="2:13">
      <c r="B59" s="13"/>
      <c r="C59" s="9"/>
      <c r="D59" s="9"/>
      <c r="E59" s="45"/>
      <c r="F59" s="147"/>
      <c r="M59" s="148"/>
    </row>
    <row r="60" spans="2:13">
      <c r="B60" s="446"/>
      <c r="C60" s="446"/>
      <c r="D60" s="446"/>
      <c r="E60" s="443"/>
      <c r="H60" s="156"/>
      <c r="M60" s="148"/>
    </row>
    <row r="61" spans="2:13">
      <c r="B61" s="445"/>
      <c r="C61" s="445"/>
      <c r="D61" s="445"/>
      <c r="E61" s="122"/>
      <c r="H61" s="156"/>
    </row>
    <row r="62" spans="2:13">
      <c r="B62" s="445"/>
      <c r="C62" s="122"/>
      <c r="D62" s="122"/>
      <c r="E62" s="122"/>
      <c r="F62" s="122"/>
    </row>
    <row r="63" spans="2:13">
      <c r="B63" s="445"/>
      <c r="C63" s="122"/>
      <c r="D63" s="122"/>
      <c r="E63" s="122"/>
      <c r="F63" s="122"/>
    </row>
    <row r="64" spans="2:13">
      <c r="B64" s="401"/>
      <c r="C64" s="401"/>
      <c r="D64" s="401"/>
      <c r="E64" s="401"/>
      <c r="F64" s="401"/>
    </row>
    <row r="65" spans="2:6">
      <c r="B65" s="401"/>
      <c r="C65" s="401"/>
      <c r="D65" s="401"/>
      <c r="E65" s="401"/>
      <c r="F65" s="401"/>
    </row>
    <row r="66" spans="2:6">
      <c r="B66" s="401"/>
      <c r="C66" s="401"/>
      <c r="D66" s="401"/>
      <c r="E66" s="401"/>
      <c r="F66" s="401"/>
    </row>
    <row r="67" spans="2:6">
      <c r="B67" s="446"/>
      <c r="C67" s="401"/>
      <c r="D67" s="401"/>
      <c r="E67" s="401"/>
      <c r="F67" s="401"/>
    </row>
    <row r="68" spans="2:6">
      <c r="B68" s="445"/>
      <c r="C68" s="401"/>
      <c r="D68" s="401"/>
      <c r="E68" s="401"/>
      <c r="F68" s="401"/>
    </row>
  </sheetData>
  <mergeCells count="4">
    <mergeCell ref="B49:D49"/>
    <mergeCell ref="B8:D8"/>
    <mergeCell ref="B9:D9"/>
    <mergeCell ref="B10:D10"/>
  </mergeCells>
  <pageMargins left="0.7" right="0.7" top="0.75" bottom="0.75" header="0.3" footer="0.3"/>
  <pageSetup paperSize="9" scale="71"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1:Q71"/>
  <sheetViews>
    <sheetView showGridLines="0" zoomScale="70" zoomScaleNormal="70" zoomScaleSheetLayoutView="55" workbookViewId="0">
      <pane ySplit="14" topLeftCell="A17" activePane="bottomLeft" state="frozen"/>
      <selection activeCell="B10" sqref="B10:O10"/>
      <selection pane="bottomLeft" activeCell="F20" sqref="F20"/>
    </sheetView>
  </sheetViews>
  <sheetFormatPr baseColWidth="10" defaultColWidth="11.44140625" defaultRowHeight="15.6"/>
  <cols>
    <col min="1" max="1" width="3.5546875" style="1" customWidth="1"/>
    <col min="2" max="2" width="46.109375" style="2" customWidth="1"/>
    <col min="3" max="5" width="21" style="1" customWidth="1"/>
    <col min="6" max="8" width="17.88671875" style="1" customWidth="1"/>
    <col min="9" max="9" width="20.109375" style="1" customWidth="1"/>
    <col min="10" max="10" width="19.33203125" style="1" bestFit="1" customWidth="1"/>
    <col min="11" max="11" width="21" style="1" bestFit="1" customWidth="1"/>
    <col min="12" max="12" width="18.6640625" style="1" bestFit="1" customWidth="1"/>
    <col min="13" max="13" width="23.33203125" style="148" customWidth="1"/>
    <col min="14" max="14" width="15.109375" style="148" bestFit="1" customWidth="1"/>
    <col min="15" max="15" width="15.44140625" style="148" bestFit="1" customWidth="1"/>
    <col min="16" max="16" width="21.88671875" style="148" bestFit="1" customWidth="1"/>
    <col min="17" max="16384" width="11.44140625" style="1"/>
  </cols>
  <sheetData>
    <row r="1" spans="2:16">
      <c r="B1" s="497"/>
      <c r="C1" s="500"/>
      <c r="D1" s="500"/>
      <c r="E1" s="500"/>
      <c r="F1" s="500"/>
      <c r="G1" s="500"/>
      <c r="H1" s="500"/>
      <c r="I1" s="500"/>
      <c r="J1" s="500"/>
      <c r="K1" s="500"/>
      <c r="L1" s="500"/>
    </row>
    <row r="2" spans="2:16">
      <c r="B2" s="562"/>
      <c r="C2" s="562"/>
      <c r="D2" s="562"/>
      <c r="E2" s="562"/>
      <c r="F2" s="562"/>
      <c r="G2" s="562"/>
      <c r="H2" s="562"/>
      <c r="I2" s="562"/>
      <c r="J2" s="562"/>
      <c r="K2" s="562"/>
      <c r="L2" s="562"/>
    </row>
    <row r="3" spans="2:16">
      <c r="B3" s="501"/>
      <c r="C3" s="501"/>
      <c r="D3" s="501"/>
      <c r="E3" s="501"/>
      <c r="F3" s="501"/>
      <c r="G3" s="501"/>
      <c r="H3" s="501"/>
      <c r="I3" s="501"/>
      <c r="J3" s="501"/>
      <c r="K3" s="501"/>
      <c r="L3" s="501"/>
    </row>
    <row r="4" spans="2:16">
      <c r="B4" s="501"/>
      <c r="C4" s="501"/>
      <c r="D4" s="501"/>
      <c r="E4" s="501"/>
      <c r="F4" s="501"/>
      <c r="G4" s="501"/>
      <c r="H4" s="501"/>
      <c r="I4" s="501"/>
      <c r="J4" s="501"/>
      <c r="K4" s="501"/>
      <c r="L4" s="502"/>
    </row>
    <row r="5" spans="2:16">
      <c r="B5" s="171" t="s">
        <v>0</v>
      </c>
      <c r="C5" s="501"/>
      <c r="D5" s="501"/>
      <c r="E5" s="501"/>
      <c r="F5" s="501"/>
      <c r="G5" s="501"/>
      <c r="H5" s="501"/>
      <c r="I5" s="501"/>
      <c r="J5" s="501"/>
      <c r="K5" s="501"/>
      <c r="L5" s="502"/>
    </row>
    <row r="6" spans="2:16">
      <c r="B6" s="441" t="s">
        <v>638</v>
      </c>
      <c r="C6" s="501"/>
      <c r="D6" s="501"/>
      <c r="E6" s="501"/>
      <c r="F6" s="501"/>
      <c r="G6" s="501"/>
      <c r="H6" s="501"/>
      <c r="I6" s="501"/>
      <c r="J6" s="501"/>
      <c r="K6" s="501"/>
      <c r="L6" s="502"/>
    </row>
    <row r="7" spans="2:16">
      <c r="B7" s="441" t="s">
        <v>639</v>
      </c>
      <c r="C7" s="503"/>
      <c r="D7" s="503"/>
      <c r="E7" s="503"/>
      <c r="F7" s="503"/>
      <c r="G7" s="503"/>
      <c r="H7" s="503"/>
      <c r="I7" s="503"/>
      <c r="J7" s="503"/>
      <c r="K7" s="503"/>
      <c r="L7" s="503"/>
    </row>
    <row r="8" spans="2:16">
      <c r="B8" s="565" t="s">
        <v>0</v>
      </c>
      <c r="C8" s="565"/>
      <c r="D8" s="565"/>
      <c r="E8" s="565"/>
      <c r="F8" s="565"/>
      <c r="G8" s="565"/>
      <c r="H8" s="565"/>
      <c r="I8" s="565"/>
      <c r="J8" s="565"/>
      <c r="K8" s="565"/>
      <c r="L8" s="565"/>
    </row>
    <row r="9" spans="2:16">
      <c r="B9" s="563" t="s">
        <v>196</v>
      </c>
      <c r="C9" s="563"/>
      <c r="D9" s="563"/>
      <c r="E9" s="563"/>
      <c r="F9" s="563"/>
      <c r="G9" s="563"/>
      <c r="H9" s="563"/>
      <c r="I9" s="563"/>
      <c r="J9" s="563"/>
      <c r="K9" s="563"/>
      <c r="L9" s="563"/>
    </row>
    <row r="10" spans="2:16">
      <c r="B10" s="564" t="s">
        <v>597</v>
      </c>
      <c r="C10" s="564"/>
      <c r="D10" s="564"/>
      <c r="E10" s="564"/>
      <c r="F10" s="564"/>
      <c r="G10" s="564"/>
      <c r="H10" s="564"/>
      <c r="I10" s="564"/>
      <c r="J10" s="564"/>
      <c r="K10" s="564"/>
      <c r="L10" s="564"/>
    </row>
    <row r="11" spans="2:16">
      <c r="B11" s="557" t="s">
        <v>90</v>
      </c>
      <c r="C11" s="557"/>
      <c r="D11" s="557"/>
      <c r="E11" s="557"/>
      <c r="F11" s="557"/>
      <c r="G11" s="557"/>
      <c r="H11" s="557"/>
      <c r="I11" s="557"/>
      <c r="J11" s="557"/>
      <c r="K11" s="557"/>
      <c r="L11" s="557"/>
    </row>
    <row r="12" spans="2:16">
      <c r="B12" s="17"/>
      <c r="C12" s="14"/>
      <c r="D12" s="14"/>
      <c r="E12" s="14"/>
      <c r="F12" s="14"/>
      <c r="G12" s="14"/>
      <c r="H12" s="14"/>
      <c r="I12" s="14"/>
      <c r="J12" s="14"/>
      <c r="K12" s="14"/>
      <c r="L12" s="14"/>
    </row>
    <row r="13" spans="2:16" s="4" customFormat="1" ht="31.5" customHeight="1">
      <c r="B13" s="541" t="s">
        <v>197</v>
      </c>
      <c r="C13" s="541" t="s">
        <v>198</v>
      </c>
      <c r="D13" s="541"/>
      <c r="E13" s="541"/>
      <c r="F13" s="541" t="s">
        <v>199</v>
      </c>
      <c r="G13" s="541"/>
      <c r="H13" s="541"/>
      <c r="I13" s="541" t="s">
        <v>200</v>
      </c>
      <c r="J13" s="541"/>
      <c r="K13" s="540" t="s">
        <v>131</v>
      </c>
      <c r="L13" s="540"/>
      <c r="M13" s="156"/>
      <c r="N13" s="156"/>
      <c r="O13" s="156"/>
      <c r="P13" s="156"/>
    </row>
    <row r="14" spans="2:16" s="4" customFormat="1" ht="33" customHeight="1">
      <c r="B14" s="541"/>
      <c r="C14" s="327" t="s">
        <v>201</v>
      </c>
      <c r="D14" s="327" t="s">
        <v>202</v>
      </c>
      <c r="E14" s="327" t="s">
        <v>203</v>
      </c>
      <c r="F14" s="327" t="s">
        <v>204</v>
      </c>
      <c r="G14" s="327" t="s">
        <v>205</v>
      </c>
      <c r="H14" s="327" t="s">
        <v>206</v>
      </c>
      <c r="I14" s="327" t="s">
        <v>207</v>
      </c>
      <c r="J14" s="327" t="s">
        <v>208</v>
      </c>
      <c r="K14" s="329">
        <v>45747</v>
      </c>
      <c r="L14" s="329">
        <v>45657</v>
      </c>
      <c r="M14" s="156"/>
      <c r="N14" s="156"/>
      <c r="O14" s="156"/>
      <c r="P14" s="156"/>
    </row>
    <row r="15" spans="2:16" s="465" customFormat="1" ht="24.6" customHeight="1">
      <c r="B15" s="463" t="s">
        <v>598</v>
      </c>
      <c r="C15" s="202">
        <v>10000000000</v>
      </c>
      <c r="D15" s="202">
        <v>0</v>
      </c>
      <c r="E15" s="202">
        <v>10000000000</v>
      </c>
      <c r="F15" s="202">
        <v>221637639</v>
      </c>
      <c r="G15" s="200">
        <v>3845460613</v>
      </c>
      <c r="H15" s="202">
        <v>0</v>
      </c>
      <c r="I15" s="202">
        <v>0</v>
      </c>
      <c r="J15" s="202">
        <v>9011241742</v>
      </c>
      <c r="K15" s="202">
        <v>23078339994</v>
      </c>
      <c r="L15" s="464">
        <v>14067098252</v>
      </c>
      <c r="M15" s="368"/>
      <c r="N15" s="368"/>
      <c r="O15" s="368"/>
      <c r="P15" s="368"/>
    </row>
    <row r="16" spans="2:16" s="465" customFormat="1" ht="24.6" customHeight="1">
      <c r="B16" s="466" t="s">
        <v>209</v>
      </c>
      <c r="C16" s="202">
        <v>0</v>
      </c>
      <c r="D16" s="202">
        <v>0</v>
      </c>
      <c r="E16" s="202">
        <v>0</v>
      </c>
      <c r="F16" s="202"/>
      <c r="G16" s="202"/>
      <c r="H16" s="202">
        <v>0</v>
      </c>
      <c r="I16" s="202">
        <v>9011241742</v>
      </c>
      <c r="J16" s="202">
        <v>-9011241742</v>
      </c>
      <c r="K16" s="202">
        <v>0</v>
      </c>
      <c r="L16" s="467">
        <v>0</v>
      </c>
      <c r="M16" s="468"/>
      <c r="N16" s="368"/>
      <c r="O16" s="368"/>
      <c r="P16" s="368"/>
    </row>
    <row r="17" spans="2:17" s="465" customFormat="1" ht="24.6" customHeight="1">
      <c r="B17" s="466" t="s">
        <v>210</v>
      </c>
      <c r="C17" s="202">
        <v>0</v>
      </c>
      <c r="D17" s="202">
        <v>0</v>
      </c>
      <c r="E17" s="202">
        <v>0</v>
      </c>
      <c r="F17" s="200"/>
      <c r="G17" s="202"/>
      <c r="H17" s="202">
        <v>0</v>
      </c>
      <c r="I17" s="202">
        <v>0</v>
      </c>
      <c r="J17" s="202">
        <v>0</v>
      </c>
      <c r="K17" s="202">
        <v>0</v>
      </c>
      <c r="L17" s="467">
        <v>0</v>
      </c>
      <c r="M17" s="368"/>
      <c r="N17" s="368"/>
      <c r="O17" s="469"/>
      <c r="P17" s="368"/>
      <c r="Q17" s="368"/>
    </row>
    <row r="18" spans="2:17" s="465" customFormat="1" ht="24.6" customHeight="1">
      <c r="B18" s="470" t="s">
        <v>211</v>
      </c>
      <c r="C18" s="202">
        <v>0</v>
      </c>
      <c r="D18" s="202">
        <v>0</v>
      </c>
      <c r="E18" s="202">
        <v>0</v>
      </c>
      <c r="F18" s="202">
        <v>0</v>
      </c>
      <c r="G18" s="202">
        <v>0</v>
      </c>
      <c r="H18" s="202">
        <v>0</v>
      </c>
      <c r="I18" s="202">
        <v>0</v>
      </c>
      <c r="J18" s="202">
        <v>2494702780</v>
      </c>
      <c r="K18" s="202">
        <v>2494702780</v>
      </c>
      <c r="L18" s="471">
        <v>9011241741</v>
      </c>
      <c r="M18" s="472"/>
      <c r="N18" s="368"/>
      <c r="O18" s="469"/>
      <c r="P18" s="368"/>
      <c r="Q18" s="368"/>
    </row>
    <row r="19" spans="2:17" s="465" customFormat="1" ht="24.6" customHeight="1">
      <c r="B19" s="473" t="s">
        <v>599</v>
      </c>
      <c r="C19" s="430">
        <f t="shared" ref="C19:K19" si="0">SUM(C15:C18)</f>
        <v>10000000000</v>
      </c>
      <c r="D19" s="430">
        <f t="shared" si="0"/>
        <v>0</v>
      </c>
      <c r="E19" s="430">
        <f t="shared" si="0"/>
        <v>10000000000</v>
      </c>
      <c r="F19" s="430">
        <f t="shared" si="0"/>
        <v>221637639</v>
      </c>
      <c r="G19" s="430">
        <f t="shared" si="0"/>
        <v>3845460613</v>
      </c>
      <c r="H19" s="430">
        <f t="shared" si="0"/>
        <v>0</v>
      </c>
      <c r="I19" s="430">
        <f t="shared" si="0"/>
        <v>9011241742</v>
      </c>
      <c r="J19" s="430">
        <f t="shared" si="0"/>
        <v>2494702780</v>
      </c>
      <c r="K19" s="430">
        <f t="shared" si="0"/>
        <v>25573042774</v>
      </c>
      <c r="L19" s="430">
        <v>0</v>
      </c>
      <c r="M19" s="520"/>
      <c r="N19" s="468"/>
      <c r="O19" s="368"/>
      <c r="P19" s="368"/>
      <c r="Q19" s="368"/>
    </row>
    <row r="20" spans="2:17" s="465" customFormat="1" ht="24.6" customHeight="1">
      <c r="B20" s="473" t="s">
        <v>567</v>
      </c>
      <c r="C20" s="430">
        <v>10000000000</v>
      </c>
      <c r="D20" s="430">
        <v>0</v>
      </c>
      <c r="E20" s="430">
        <v>10000000000</v>
      </c>
      <c r="F20" s="430">
        <v>221637639</v>
      </c>
      <c r="G20" s="430">
        <v>3845460613</v>
      </c>
      <c r="H20" s="430">
        <v>0</v>
      </c>
      <c r="I20" s="430">
        <v>0</v>
      </c>
      <c r="J20" s="430">
        <v>9011241741</v>
      </c>
      <c r="K20" s="430">
        <v>0</v>
      </c>
      <c r="L20" s="430">
        <v>23078339994</v>
      </c>
      <c r="M20" s="468"/>
      <c r="N20" s="468"/>
      <c r="O20" s="368"/>
      <c r="P20" s="368"/>
      <c r="Q20" s="368"/>
    </row>
    <row r="21" spans="2:17" s="477" customFormat="1">
      <c r="B21" s="460"/>
      <c r="C21" s="190"/>
      <c r="D21" s="190"/>
      <c r="E21" s="190"/>
      <c r="F21" s="190"/>
      <c r="G21" s="190"/>
      <c r="H21" s="190"/>
      <c r="I21" s="474"/>
      <c r="J21" s="474"/>
      <c r="K21" s="474"/>
      <c r="L21" s="190"/>
      <c r="M21" s="475"/>
      <c r="N21" s="475"/>
      <c r="O21" s="475"/>
      <c r="P21" s="476"/>
      <c r="Q21" s="475"/>
    </row>
    <row r="22" spans="2:17">
      <c r="B22" s="561" t="s">
        <v>508</v>
      </c>
      <c r="C22" s="561"/>
      <c r="D22" s="561"/>
      <c r="E22" s="561"/>
      <c r="F22" s="561"/>
      <c r="G22" s="561"/>
      <c r="H22" s="561"/>
      <c r="I22" s="561"/>
      <c r="J22" s="561"/>
      <c r="K22" s="561"/>
      <c r="L22" s="561"/>
      <c r="P22" s="160"/>
      <c r="Q22" s="148"/>
    </row>
    <row r="23" spans="2:17">
      <c r="B23" s="401"/>
      <c r="C23" s="401"/>
      <c r="D23" s="401"/>
      <c r="E23" s="401"/>
      <c r="F23" s="401"/>
      <c r="G23" s="401"/>
      <c r="H23" s="401"/>
      <c r="I23" s="401"/>
      <c r="J23" s="401"/>
      <c r="K23" s="401"/>
      <c r="L23" s="401"/>
      <c r="P23" s="160"/>
      <c r="Q23" s="148"/>
    </row>
    <row r="24" spans="2:17">
      <c r="B24" s="401"/>
      <c r="C24" s="401"/>
      <c r="D24" s="401"/>
      <c r="E24" s="401"/>
      <c r="F24" s="401"/>
      <c r="G24" s="401"/>
      <c r="H24" s="401"/>
      <c r="I24" s="401"/>
      <c r="J24" s="401"/>
      <c r="K24" s="401"/>
      <c r="L24" s="401"/>
      <c r="P24" s="160"/>
      <c r="Q24" s="148"/>
    </row>
    <row r="25" spans="2:17">
      <c r="B25" s="401"/>
      <c r="C25" s="401"/>
      <c r="D25" s="401"/>
      <c r="E25" s="401"/>
      <c r="F25" s="401"/>
      <c r="G25" s="401"/>
      <c r="H25" s="401"/>
      <c r="I25" s="401"/>
      <c r="J25" s="401"/>
      <c r="K25" s="401"/>
      <c r="L25" s="401"/>
      <c r="P25" s="160"/>
      <c r="Q25" s="148"/>
    </row>
    <row r="26" spans="2:17">
      <c r="B26" s="401"/>
      <c r="C26" s="401"/>
      <c r="D26" s="401"/>
      <c r="E26" s="401"/>
      <c r="F26" s="401"/>
      <c r="G26" s="401"/>
      <c r="H26" s="401"/>
      <c r="I26" s="401"/>
      <c r="J26" s="401"/>
      <c r="K26" s="401"/>
      <c r="L26" s="401"/>
      <c r="P26" s="160"/>
      <c r="Q26" s="148"/>
    </row>
    <row r="27" spans="2:17">
      <c r="B27" s="401"/>
      <c r="C27" s="401"/>
      <c r="D27" s="401"/>
      <c r="E27" s="401"/>
      <c r="F27" s="401"/>
      <c r="G27" s="401"/>
      <c r="H27" s="401"/>
      <c r="I27" s="401"/>
      <c r="J27" s="401"/>
      <c r="K27" s="401"/>
      <c r="L27" s="401"/>
      <c r="P27" s="160"/>
      <c r="Q27" s="148"/>
    </row>
    <row r="28" spans="2:17">
      <c r="B28" s="401"/>
      <c r="C28" s="401"/>
      <c r="D28" s="401"/>
      <c r="E28" s="401"/>
      <c r="F28" s="401"/>
      <c r="G28" s="401"/>
      <c r="H28" s="401"/>
      <c r="I28" s="401"/>
      <c r="J28" s="401"/>
      <c r="K28" s="401"/>
      <c r="L28" s="401"/>
      <c r="P28" s="160"/>
      <c r="Q28" s="148"/>
    </row>
    <row r="29" spans="2:17">
      <c r="B29" s="401"/>
      <c r="C29" s="401"/>
      <c r="D29" s="401"/>
      <c r="E29" s="401"/>
      <c r="F29" s="401"/>
      <c r="G29" s="401"/>
      <c r="H29" s="401"/>
      <c r="I29" s="401"/>
      <c r="J29" s="401"/>
      <c r="K29" s="401"/>
      <c r="L29" s="401"/>
      <c r="P29" s="160"/>
      <c r="Q29" s="148"/>
    </row>
    <row r="30" spans="2:17">
      <c r="B30" s="13"/>
      <c r="C30" s="9"/>
      <c r="D30" s="9"/>
      <c r="E30" s="9"/>
      <c r="F30" s="9"/>
      <c r="G30" s="9"/>
      <c r="H30" s="9"/>
      <c r="I30" s="9"/>
      <c r="J30" s="9"/>
      <c r="K30" s="9"/>
      <c r="L30" s="9"/>
      <c r="P30" s="160"/>
      <c r="Q30" s="148"/>
    </row>
    <row r="31" spans="2:17">
      <c r="B31" s="13"/>
      <c r="C31" s="9"/>
      <c r="D31" s="9"/>
      <c r="E31" s="9"/>
      <c r="F31" s="9"/>
      <c r="G31" s="9"/>
      <c r="H31" s="9"/>
      <c r="I31" s="9"/>
      <c r="J31" s="9"/>
      <c r="K31" s="9"/>
      <c r="L31" s="9"/>
      <c r="P31" s="160"/>
      <c r="Q31" s="148"/>
    </row>
    <row r="32" spans="2:17">
      <c r="B32" s="13"/>
      <c r="C32" s="9"/>
      <c r="D32" s="9"/>
      <c r="E32" s="9"/>
      <c r="F32" s="9"/>
      <c r="G32" s="9"/>
      <c r="H32" s="9"/>
      <c r="I32" s="9"/>
      <c r="J32" s="9"/>
      <c r="K32" s="9"/>
      <c r="L32" s="9"/>
      <c r="P32" s="160"/>
      <c r="Q32" s="148"/>
    </row>
    <row r="33" spans="2:17">
      <c r="B33" s="446"/>
      <c r="C33" s="446"/>
      <c r="D33" s="19"/>
      <c r="E33" s="446"/>
      <c r="F33" s="498"/>
      <c r="G33" s="19"/>
      <c r="H33" s="44"/>
      <c r="J33" s="9"/>
      <c r="K33" s="443"/>
      <c r="L33" s="9"/>
      <c r="O33" s="160"/>
      <c r="Q33" s="148"/>
    </row>
    <row r="34" spans="2:17">
      <c r="B34" s="445"/>
      <c r="C34" s="445"/>
      <c r="D34" s="48"/>
      <c r="E34" s="445"/>
      <c r="F34" s="499"/>
      <c r="G34" s="8"/>
      <c r="H34" s="46"/>
      <c r="J34" s="9"/>
      <c r="K34" s="122"/>
      <c r="L34" s="9"/>
      <c r="O34" s="160"/>
      <c r="Q34" s="148"/>
    </row>
    <row r="35" spans="2:17">
      <c r="B35" s="445"/>
      <c r="C35" s="122"/>
      <c r="D35" s="122"/>
      <c r="E35" s="122"/>
      <c r="F35" s="122"/>
      <c r="G35" s="9"/>
      <c r="H35" s="9"/>
      <c r="I35" s="9"/>
      <c r="J35" s="9"/>
      <c r="K35" s="9"/>
      <c r="L35" s="9"/>
      <c r="Q35" s="148"/>
    </row>
    <row r="36" spans="2:17">
      <c r="B36" s="445"/>
      <c r="C36" s="122"/>
      <c r="D36" s="122"/>
      <c r="E36" s="122"/>
      <c r="F36" s="122"/>
      <c r="G36" s="9"/>
      <c r="H36" s="9"/>
      <c r="I36" s="9"/>
      <c r="J36" s="9"/>
      <c r="K36" s="9"/>
      <c r="L36" s="9"/>
      <c r="Q36" s="148"/>
    </row>
    <row r="37" spans="2:17">
      <c r="B37" s="401"/>
      <c r="C37" s="401"/>
      <c r="D37" s="401"/>
      <c r="E37" s="401"/>
      <c r="F37" s="401"/>
      <c r="Q37" s="148"/>
    </row>
    <row r="38" spans="2:17">
      <c r="B38" s="401"/>
      <c r="C38" s="401"/>
      <c r="D38" s="401"/>
      <c r="E38" s="401"/>
      <c r="F38" s="401"/>
      <c r="Q38" s="148"/>
    </row>
    <row r="39" spans="2:17">
      <c r="B39" s="401"/>
      <c r="C39" s="401"/>
      <c r="D39" s="401"/>
      <c r="E39" s="401"/>
      <c r="F39" s="401"/>
      <c r="Q39" s="148"/>
    </row>
    <row r="40" spans="2:17">
      <c r="B40" s="446"/>
      <c r="C40" s="401"/>
      <c r="D40" s="401"/>
      <c r="E40" s="401"/>
      <c r="F40" s="401"/>
      <c r="Q40" s="148"/>
    </row>
    <row r="41" spans="2:17">
      <c r="B41" s="445"/>
      <c r="C41" s="401"/>
      <c r="D41" s="401"/>
      <c r="E41" s="401"/>
      <c r="F41" s="401"/>
    </row>
    <row r="71" spans="4:4">
      <c r="D71" s="1">
        <f>'Estado de Evolución del Patrimo'!G2</f>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1">
    <mergeCell ref="B22:L22"/>
    <mergeCell ref="B2:L2"/>
    <mergeCell ref="B9:L9"/>
    <mergeCell ref="B10:L10"/>
    <mergeCell ref="B11:L11"/>
    <mergeCell ref="C13:E13"/>
    <mergeCell ref="F13:H13"/>
    <mergeCell ref="I13:J13"/>
    <mergeCell ref="K13:L13"/>
    <mergeCell ref="B13:B14"/>
    <mergeCell ref="B8:L8"/>
  </mergeCells>
  <pageMargins left="0.23622047244094491" right="0.23622047244094491" top="0.74803149606299213" bottom="0.74803149606299213" header="0.31496062992125984" footer="0.31496062992125984"/>
  <pageSetup paperSize="9" scale="67" orientation="landscape" r:id="rId5"/>
  <headerFooter alignWithMargins="0"/>
  <ignoredErrors>
    <ignoredError sqref="K19" formulaRange="1"/>
  </ignoredErrors>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sheetPr>
  <dimension ref="A1:U543"/>
  <sheetViews>
    <sheetView showGridLines="0" zoomScale="70" zoomScaleNormal="70" zoomScaleSheetLayoutView="55" workbookViewId="0"/>
  </sheetViews>
  <sheetFormatPr baseColWidth="10" defaultColWidth="9.33203125" defaultRowHeight="15.6"/>
  <cols>
    <col min="1" max="1" width="11.5546875" style="388" bestFit="1" customWidth="1"/>
    <col min="2" max="2" width="48.44140625" style="86" customWidth="1"/>
    <col min="3" max="3" width="27.6640625" style="86" customWidth="1"/>
    <col min="4" max="4" width="24.44140625" style="86" customWidth="1"/>
    <col min="5" max="5" width="27" style="86" customWidth="1"/>
    <col min="6" max="6" width="28" style="86" customWidth="1"/>
    <col min="7" max="7" width="23" style="86" customWidth="1"/>
    <col min="8" max="8" width="26.88671875" style="86" customWidth="1"/>
    <col min="9" max="9" width="21.33203125" style="87" customWidth="1"/>
    <col min="10" max="10" width="18.5546875" style="86" customWidth="1"/>
    <col min="11" max="13" width="21.88671875" style="86" customWidth="1"/>
    <col min="14" max="14" width="16.5546875" style="86" bestFit="1" customWidth="1"/>
    <col min="15" max="15" width="14" style="86" bestFit="1" customWidth="1"/>
    <col min="16" max="16384" width="9.33203125" style="86"/>
  </cols>
  <sheetData>
    <row r="1" spans="1:13">
      <c r="A1" s="405"/>
      <c r="B1" s="504"/>
      <c r="C1" s="504"/>
      <c r="D1" s="504"/>
      <c r="E1" s="504"/>
      <c r="F1" s="504"/>
      <c r="G1" s="504"/>
      <c r="H1" s="504"/>
      <c r="I1" s="504"/>
    </row>
    <row r="2" spans="1:13">
      <c r="A2" s="405"/>
      <c r="B2" s="504"/>
      <c r="C2" s="504"/>
      <c r="D2" s="504"/>
      <c r="E2" s="504"/>
      <c r="F2" s="504"/>
      <c r="G2" s="504"/>
      <c r="H2" s="504"/>
      <c r="I2" s="504"/>
    </row>
    <row r="3" spans="1:13" ht="16.8">
      <c r="A3" s="405"/>
      <c r="B3" s="504"/>
      <c r="C3" s="505"/>
      <c r="D3" s="505"/>
      <c r="E3" s="505"/>
      <c r="F3" s="505"/>
      <c r="G3" s="505"/>
      <c r="H3" s="505"/>
      <c r="I3" s="505"/>
    </row>
    <row r="4" spans="1:13" ht="16.8">
      <c r="A4" s="405"/>
      <c r="B4" s="171" t="s">
        <v>0</v>
      </c>
      <c r="C4" s="171"/>
      <c r="D4" s="505"/>
      <c r="E4" s="505"/>
      <c r="F4" s="505"/>
      <c r="G4" s="505"/>
      <c r="H4" s="505"/>
      <c r="I4" s="505"/>
    </row>
    <row r="5" spans="1:13" ht="16.8">
      <c r="A5" s="405"/>
      <c r="B5" s="441" t="s">
        <v>638</v>
      </c>
      <c r="C5" s="441"/>
      <c r="D5" s="505"/>
      <c r="E5" s="505"/>
      <c r="F5" s="505"/>
      <c r="G5" s="505"/>
      <c r="H5" s="505"/>
      <c r="I5" s="505"/>
      <c r="J5" s="10"/>
      <c r="K5" s="10"/>
      <c r="L5" s="10"/>
      <c r="M5" s="10"/>
    </row>
    <row r="6" spans="1:13" ht="17.399999999999999">
      <c r="A6" s="405"/>
      <c r="B6" s="441" t="s">
        <v>639</v>
      </c>
      <c r="C6" s="441"/>
      <c r="D6" s="506"/>
      <c r="E6" s="506"/>
      <c r="F6" s="506"/>
      <c r="G6" s="506"/>
      <c r="H6" s="506"/>
      <c r="I6" s="506"/>
      <c r="J6" s="19"/>
      <c r="K6" s="10"/>
      <c r="L6" s="10"/>
      <c r="M6" s="10"/>
    </row>
    <row r="7" spans="1:13">
      <c r="A7" s="405"/>
      <c r="B7" s="19"/>
      <c r="C7" s="19"/>
      <c r="D7" s="19"/>
      <c r="E7" s="19"/>
      <c r="F7" s="19"/>
      <c r="G7" s="19"/>
      <c r="H7" s="19"/>
      <c r="I7" s="19"/>
      <c r="J7" s="19"/>
      <c r="K7" s="10"/>
      <c r="L7" s="10"/>
      <c r="M7" s="10"/>
    </row>
    <row r="8" spans="1:13">
      <c r="A8" s="405"/>
      <c r="B8" s="626" t="s">
        <v>600</v>
      </c>
      <c r="C8" s="626"/>
      <c r="D8" s="626"/>
      <c r="E8" s="626"/>
      <c r="F8" s="626"/>
      <c r="G8" s="626"/>
      <c r="H8" s="626"/>
      <c r="I8" s="626"/>
      <c r="J8" s="626"/>
      <c r="K8" s="406"/>
      <c r="L8" s="406"/>
      <c r="M8" s="406"/>
    </row>
    <row r="9" spans="1:13">
      <c r="A9" s="405"/>
      <c r="B9" s="627" t="s">
        <v>90</v>
      </c>
      <c r="C9" s="627"/>
      <c r="D9" s="627"/>
      <c r="E9" s="627"/>
      <c r="F9" s="627"/>
      <c r="G9" s="627"/>
      <c r="H9" s="627"/>
      <c r="I9" s="627"/>
      <c r="J9" s="627"/>
      <c r="K9" s="407"/>
      <c r="L9" s="407"/>
      <c r="M9" s="407"/>
    </row>
    <row r="10" spans="1:13">
      <c r="A10" s="405"/>
      <c r="B10" s="85"/>
      <c r="C10" s="85"/>
      <c r="D10" s="85"/>
      <c r="E10" s="85"/>
      <c r="F10" s="85"/>
      <c r="G10" s="57"/>
      <c r="H10" s="85"/>
    </row>
    <row r="11" spans="1:13">
      <c r="A11" s="405"/>
      <c r="B11" s="10" t="s">
        <v>313</v>
      </c>
      <c r="C11" s="9"/>
      <c r="D11" s="9"/>
      <c r="E11" s="9"/>
      <c r="F11" s="9"/>
      <c r="G11" s="9"/>
      <c r="H11" s="9"/>
      <c r="I11" s="9"/>
      <c r="J11" s="9"/>
      <c r="K11" s="9"/>
      <c r="L11" s="9"/>
    </row>
    <row r="12" spans="1:13">
      <c r="A12" s="405"/>
      <c r="B12" s="9"/>
      <c r="C12" s="9"/>
      <c r="D12" s="9"/>
      <c r="E12" s="9"/>
      <c r="F12" s="9"/>
      <c r="G12" s="9"/>
      <c r="H12" s="9"/>
      <c r="I12" s="9"/>
      <c r="J12" s="9"/>
      <c r="K12" s="9"/>
      <c r="L12" s="9"/>
    </row>
    <row r="13" spans="1:13">
      <c r="A13" s="405"/>
      <c r="B13" s="10" t="s">
        <v>314</v>
      </c>
      <c r="C13" s="9"/>
      <c r="D13" s="9"/>
      <c r="E13" s="9"/>
      <c r="F13" s="9"/>
      <c r="G13" s="9"/>
      <c r="H13" s="9"/>
      <c r="I13" s="9"/>
      <c r="J13" s="9"/>
      <c r="K13" s="9"/>
      <c r="L13" s="9"/>
    </row>
    <row r="14" spans="1:13">
      <c r="A14" s="405"/>
      <c r="B14" s="9"/>
      <c r="C14" s="9"/>
      <c r="D14" s="9"/>
      <c r="E14" s="9"/>
      <c r="F14" s="9"/>
      <c r="G14" s="9"/>
      <c r="H14" s="9"/>
      <c r="I14" s="9"/>
      <c r="J14" s="9"/>
      <c r="K14" s="9"/>
      <c r="L14" s="9"/>
    </row>
    <row r="15" spans="1:13" ht="99.75" customHeight="1">
      <c r="A15" s="405"/>
      <c r="B15" s="628" t="s">
        <v>625</v>
      </c>
      <c r="C15" s="628"/>
      <c r="D15" s="628"/>
      <c r="E15" s="628"/>
      <c r="F15" s="628"/>
      <c r="G15" s="628"/>
      <c r="H15" s="628"/>
      <c r="I15" s="628"/>
      <c r="J15" s="628"/>
      <c r="K15" s="408"/>
      <c r="L15" s="9"/>
    </row>
    <row r="16" spans="1:13">
      <c r="A16" s="405"/>
      <c r="B16" s="9"/>
      <c r="C16" s="9"/>
      <c r="D16" s="9"/>
      <c r="E16" s="9"/>
      <c r="F16" s="9"/>
      <c r="G16" s="9"/>
      <c r="H16" s="9"/>
      <c r="I16" s="9"/>
      <c r="J16" s="9"/>
      <c r="K16" s="9"/>
      <c r="L16" s="9"/>
    </row>
    <row r="17" spans="1:12">
      <c r="A17" s="405"/>
      <c r="B17" s="10" t="s">
        <v>315</v>
      </c>
      <c r="C17" s="9"/>
      <c r="D17" s="9"/>
      <c r="E17" s="9"/>
      <c r="F17" s="9"/>
      <c r="G17" s="9"/>
      <c r="H17" s="9"/>
      <c r="I17" s="9"/>
      <c r="J17" s="9"/>
      <c r="K17" s="9"/>
      <c r="L17" s="9"/>
    </row>
    <row r="18" spans="1:12">
      <c r="A18" s="405"/>
      <c r="B18" s="9"/>
      <c r="C18" s="9"/>
      <c r="D18" s="9"/>
      <c r="E18" s="9"/>
      <c r="F18" s="9"/>
      <c r="G18" s="9"/>
      <c r="H18" s="9"/>
      <c r="I18" s="9"/>
      <c r="J18" s="9"/>
      <c r="K18" s="9"/>
      <c r="L18" s="9"/>
    </row>
    <row r="19" spans="1:12">
      <c r="A19" s="405"/>
      <c r="B19" s="10" t="s">
        <v>316</v>
      </c>
      <c r="C19" s="9"/>
      <c r="D19" s="9"/>
      <c r="E19" s="9"/>
      <c r="F19" s="9"/>
      <c r="G19" s="9"/>
      <c r="H19" s="9"/>
      <c r="I19" s="9"/>
      <c r="J19" s="9"/>
      <c r="K19" s="9"/>
      <c r="L19" s="9"/>
    </row>
    <row r="20" spans="1:12">
      <c r="A20" s="405"/>
      <c r="B20" s="614" t="s">
        <v>586</v>
      </c>
      <c r="C20" s="614"/>
      <c r="D20" s="614"/>
      <c r="E20" s="614"/>
      <c r="F20" s="614"/>
      <c r="G20" s="614"/>
      <c r="H20" s="614"/>
      <c r="I20" s="614"/>
      <c r="J20" s="614"/>
      <c r="K20" s="13"/>
      <c r="L20" s="9"/>
    </row>
    <row r="21" spans="1:12">
      <c r="A21" s="405"/>
      <c r="B21" s="9" t="s">
        <v>317</v>
      </c>
      <c r="C21" s="9"/>
      <c r="D21" s="9"/>
      <c r="E21" s="9"/>
      <c r="F21" s="9"/>
      <c r="G21" s="9"/>
      <c r="H21" s="9"/>
      <c r="I21" s="9"/>
      <c r="J21" s="9"/>
      <c r="K21" s="9"/>
      <c r="L21" s="9"/>
    </row>
    <row r="22" spans="1:12">
      <c r="A22" s="405"/>
      <c r="B22" s="9"/>
      <c r="C22" s="9"/>
      <c r="D22" s="9"/>
      <c r="E22" s="9"/>
      <c r="F22" s="9"/>
      <c r="G22" s="9"/>
      <c r="H22" s="9"/>
      <c r="I22" s="9"/>
      <c r="J22" s="9"/>
      <c r="K22" s="9"/>
      <c r="L22" s="9"/>
    </row>
    <row r="23" spans="1:12">
      <c r="A23" s="405"/>
      <c r="B23" s="10" t="s">
        <v>318</v>
      </c>
      <c r="C23" s="9"/>
      <c r="D23" s="9"/>
      <c r="E23" s="9"/>
      <c r="F23" s="9"/>
      <c r="G23" s="9"/>
      <c r="H23" s="9"/>
      <c r="I23" s="9"/>
      <c r="J23" s="9"/>
      <c r="K23" s="9"/>
      <c r="L23" s="9"/>
    </row>
    <row r="24" spans="1:12">
      <c r="A24" s="405"/>
      <c r="B24" s="614" t="s">
        <v>587</v>
      </c>
      <c r="C24" s="614"/>
      <c r="D24" s="614"/>
      <c r="E24" s="614"/>
      <c r="F24" s="614"/>
      <c r="G24" s="614"/>
      <c r="H24" s="614"/>
      <c r="I24" s="614"/>
      <c r="J24" s="614"/>
      <c r="K24" s="409"/>
      <c r="L24" s="9"/>
    </row>
    <row r="25" spans="1:12">
      <c r="A25" s="405"/>
      <c r="B25" s="400"/>
      <c r="C25" s="400"/>
      <c r="D25" s="400"/>
      <c r="E25" s="400"/>
      <c r="F25" s="400"/>
      <c r="G25" s="400"/>
      <c r="H25" s="400"/>
      <c r="I25" s="400"/>
      <c r="J25" s="400"/>
      <c r="K25" s="400"/>
      <c r="L25" s="9"/>
    </row>
    <row r="26" spans="1:12">
      <c r="A26" s="405"/>
      <c r="B26" s="14" t="s">
        <v>319</v>
      </c>
      <c r="C26" s="400"/>
      <c r="D26" s="400"/>
      <c r="E26" s="400"/>
      <c r="F26" s="400"/>
      <c r="G26" s="400"/>
      <c r="H26" s="400"/>
      <c r="I26" s="400"/>
      <c r="J26" s="400"/>
      <c r="K26" s="400"/>
      <c r="L26" s="9"/>
    </row>
    <row r="27" spans="1:12" ht="41.25" customHeight="1">
      <c r="A27" s="405"/>
      <c r="B27" s="621" t="s">
        <v>626</v>
      </c>
      <c r="C27" s="621"/>
      <c r="D27" s="621"/>
      <c r="E27" s="621"/>
      <c r="F27" s="621"/>
      <c r="G27" s="621"/>
      <c r="H27" s="621"/>
      <c r="I27" s="621"/>
      <c r="J27" s="621"/>
      <c r="K27" s="455"/>
      <c r="L27" s="190"/>
    </row>
    <row r="28" spans="1:12">
      <c r="A28" s="405"/>
      <c r="B28" s="455"/>
      <c r="C28" s="455"/>
      <c r="D28" s="455"/>
      <c r="E28" s="455"/>
      <c r="F28" s="455"/>
      <c r="G28" s="455"/>
      <c r="H28" s="455"/>
      <c r="I28" s="455"/>
      <c r="J28" s="455"/>
      <c r="K28" s="455"/>
      <c r="L28" s="190"/>
    </row>
    <row r="29" spans="1:12">
      <c r="A29" s="405"/>
      <c r="B29" s="456" t="s">
        <v>320</v>
      </c>
      <c r="C29" s="454"/>
      <c r="D29" s="454"/>
      <c r="E29" s="454"/>
      <c r="F29" s="454"/>
      <c r="G29" s="454"/>
      <c r="H29" s="454"/>
      <c r="I29" s="454"/>
      <c r="J29" s="454"/>
      <c r="K29" s="454"/>
      <c r="L29" s="190"/>
    </row>
    <row r="30" spans="1:12">
      <c r="A30" s="405"/>
      <c r="B30" s="629" t="s">
        <v>588</v>
      </c>
      <c r="C30" s="629"/>
      <c r="D30" s="629"/>
      <c r="E30" s="629"/>
      <c r="F30" s="629"/>
      <c r="G30" s="629"/>
      <c r="H30" s="629"/>
      <c r="I30" s="629"/>
      <c r="J30" s="629"/>
      <c r="K30" s="629"/>
      <c r="L30" s="190"/>
    </row>
    <row r="31" spans="1:12">
      <c r="A31" s="405"/>
      <c r="B31" s="630" t="s">
        <v>589</v>
      </c>
      <c r="C31" s="630"/>
      <c r="D31" s="630"/>
      <c r="E31" s="630"/>
      <c r="F31" s="630"/>
      <c r="G31" s="630"/>
      <c r="H31" s="630"/>
      <c r="I31" s="630"/>
      <c r="J31" s="630"/>
      <c r="K31" s="630"/>
      <c r="L31" s="190"/>
    </row>
    <row r="32" spans="1:12">
      <c r="A32" s="405"/>
      <c r="B32" s="621" t="s">
        <v>321</v>
      </c>
      <c r="C32" s="621"/>
      <c r="D32" s="621"/>
      <c r="E32" s="621"/>
      <c r="F32" s="621"/>
      <c r="G32" s="621"/>
      <c r="H32" s="621"/>
      <c r="I32" s="621"/>
      <c r="J32" s="621"/>
      <c r="K32" s="455"/>
      <c r="L32" s="190"/>
    </row>
    <row r="33" spans="1:12">
      <c r="A33" s="405"/>
      <c r="B33" s="622" t="s">
        <v>590</v>
      </c>
      <c r="C33" s="622"/>
      <c r="D33" s="622"/>
      <c r="E33" s="622"/>
      <c r="F33" s="622"/>
      <c r="G33" s="622"/>
      <c r="H33" s="622"/>
      <c r="I33" s="622"/>
      <c r="J33" s="622"/>
      <c r="K33" s="622"/>
      <c r="L33" s="622"/>
    </row>
    <row r="34" spans="1:12">
      <c r="A34" s="405"/>
      <c r="B34" s="623" t="s">
        <v>322</v>
      </c>
      <c r="C34" s="623"/>
      <c r="D34" s="623"/>
      <c r="E34" s="623"/>
      <c r="F34" s="623"/>
      <c r="G34" s="623"/>
      <c r="H34" s="623"/>
      <c r="I34" s="623"/>
      <c r="J34" s="623"/>
      <c r="K34" s="623"/>
      <c r="L34" s="457"/>
    </row>
    <row r="35" spans="1:12">
      <c r="A35" s="405"/>
      <c r="B35" s="624" t="s">
        <v>323</v>
      </c>
      <c r="C35" s="624"/>
      <c r="D35" s="624"/>
      <c r="E35" s="624"/>
      <c r="F35" s="624"/>
      <c r="G35" s="624"/>
      <c r="H35" s="624"/>
      <c r="I35" s="624"/>
      <c r="J35" s="624"/>
      <c r="K35" s="458"/>
      <c r="L35" s="458"/>
    </row>
    <row r="36" spans="1:12">
      <c r="A36" s="405"/>
      <c r="B36" s="622" t="s">
        <v>591</v>
      </c>
      <c r="C36" s="622"/>
      <c r="D36" s="622"/>
      <c r="E36" s="622"/>
      <c r="F36" s="622"/>
      <c r="G36" s="622"/>
      <c r="H36" s="622"/>
      <c r="I36" s="622"/>
      <c r="J36" s="622"/>
      <c r="K36" s="622"/>
      <c r="L36" s="190"/>
    </row>
    <row r="37" spans="1:12">
      <c r="A37" s="405"/>
      <c r="B37" s="621" t="s">
        <v>324</v>
      </c>
      <c r="C37" s="621"/>
      <c r="D37" s="621"/>
      <c r="E37" s="621"/>
      <c r="F37" s="621"/>
      <c r="G37" s="621"/>
      <c r="H37" s="621"/>
      <c r="I37" s="621"/>
      <c r="J37" s="621"/>
      <c r="K37" s="455"/>
      <c r="L37" s="190"/>
    </row>
    <row r="38" spans="1:12">
      <c r="A38" s="405"/>
      <c r="B38" s="454"/>
      <c r="C38" s="454"/>
      <c r="D38" s="454"/>
      <c r="E38" s="454"/>
      <c r="F38" s="454"/>
      <c r="G38" s="454"/>
      <c r="H38" s="454"/>
      <c r="I38" s="454"/>
      <c r="J38" s="454"/>
      <c r="K38" s="454"/>
      <c r="L38" s="190"/>
    </row>
    <row r="39" spans="1:12">
      <c r="A39" s="405"/>
      <c r="B39" s="459" t="s">
        <v>325</v>
      </c>
      <c r="C39" s="190"/>
      <c r="D39" s="190"/>
      <c r="E39" s="190"/>
      <c r="F39" s="190"/>
      <c r="G39" s="190"/>
      <c r="H39" s="190"/>
      <c r="I39" s="190"/>
      <c r="J39" s="190"/>
      <c r="K39" s="190"/>
      <c r="L39" s="190"/>
    </row>
    <row r="40" spans="1:12" ht="48.75" customHeight="1">
      <c r="A40" s="405"/>
      <c r="B40" s="625" t="s">
        <v>627</v>
      </c>
      <c r="C40" s="625"/>
      <c r="D40" s="625"/>
      <c r="E40" s="625"/>
      <c r="F40" s="625"/>
      <c r="G40" s="625"/>
      <c r="H40" s="625"/>
      <c r="I40" s="625"/>
      <c r="J40" s="625"/>
      <c r="K40" s="460"/>
      <c r="L40" s="442"/>
    </row>
    <row r="41" spans="1:12">
      <c r="A41" s="405"/>
      <c r="B41" s="190" t="s">
        <v>326</v>
      </c>
      <c r="C41" s="190"/>
      <c r="D41" s="190"/>
      <c r="E41" s="190"/>
      <c r="F41" s="190"/>
      <c r="G41" s="190"/>
      <c r="H41" s="190"/>
      <c r="I41" s="190"/>
      <c r="J41" s="190"/>
      <c r="K41" s="190"/>
      <c r="L41" s="190"/>
    </row>
    <row r="42" spans="1:12">
      <c r="A42" s="405"/>
      <c r="B42" s="10" t="s">
        <v>327</v>
      </c>
      <c r="C42" s="9"/>
      <c r="D42" s="9"/>
      <c r="E42" s="9"/>
      <c r="F42" s="9"/>
      <c r="G42" s="9"/>
      <c r="H42" s="9"/>
      <c r="I42" s="9"/>
      <c r="J42" s="9"/>
      <c r="K42" s="9"/>
      <c r="L42" s="9"/>
    </row>
    <row r="43" spans="1:12">
      <c r="A43" s="405"/>
      <c r="B43" s="613" t="s">
        <v>328</v>
      </c>
      <c r="C43" s="613"/>
      <c r="D43" s="613"/>
      <c r="E43" s="613"/>
      <c r="F43" s="613"/>
      <c r="G43" s="613"/>
      <c r="H43" s="613"/>
      <c r="I43" s="613"/>
      <c r="J43" s="613"/>
      <c r="K43" s="613"/>
      <c r="L43" s="9"/>
    </row>
    <row r="44" spans="1:12">
      <c r="A44" s="405"/>
      <c r="B44" s="539" t="s">
        <v>329</v>
      </c>
      <c r="C44" s="539"/>
      <c r="D44" s="539"/>
      <c r="E44" s="539"/>
      <c r="F44" s="539"/>
      <c r="G44" s="539"/>
      <c r="H44" s="539"/>
      <c r="I44" s="539"/>
      <c r="J44" s="539"/>
      <c r="K44" s="539"/>
      <c r="L44" s="9"/>
    </row>
    <row r="45" spans="1:12">
      <c r="A45" s="405"/>
      <c r="B45" s="9"/>
      <c r="C45" s="9"/>
      <c r="D45" s="9"/>
      <c r="E45" s="9"/>
      <c r="F45" s="9"/>
      <c r="G45" s="9"/>
      <c r="H45" s="9"/>
      <c r="I45" s="9"/>
      <c r="J45" s="9"/>
      <c r="K45" s="9"/>
      <c r="L45" s="9"/>
    </row>
    <row r="46" spans="1:12">
      <c r="A46" s="405"/>
      <c r="B46" s="10" t="s">
        <v>330</v>
      </c>
      <c r="C46" s="9"/>
      <c r="D46" s="9"/>
      <c r="E46" s="9"/>
      <c r="F46" s="9"/>
      <c r="G46" s="9"/>
      <c r="H46" s="9"/>
      <c r="I46" s="9"/>
      <c r="J46" s="9"/>
      <c r="K46" s="9"/>
      <c r="L46" s="9"/>
    </row>
    <row r="47" spans="1:12">
      <c r="A47" s="405"/>
      <c r="B47" s="613" t="s">
        <v>331</v>
      </c>
      <c r="C47" s="613"/>
      <c r="D47" s="613"/>
      <c r="E47" s="613"/>
      <c r="F47" s="613"/>
      <c r="G47" s="613"/>
      <c r="H47" s="613"/>
      <c r="I47" s="613"/>
      <c r="J47" s="613"/>
      <c r="K47" s="613"/>
      <c r="L47" s="9"/>
    </row>
    <row r="48" spans="1:12">
      <c r="A48" s="405"/>
      <c r="B48" s="613" t="s">
        <v>332</v>
      </c>
      <c r="C48" s="613"/>
      <c r="D48" s="613"/>
      <c r="E48" s="613"/>
      <c r="F48" s="613"/>
      <c r="G48" s="613"/>
      <c r="H48" s="613"/>
      <c r="I48" s="613"/>
      <c r="J48" s="613"/>
      <c r="K48" s="613"/>
      <c r="L48" s="9"/>
    </row>
    <row r="49" spans="1:12">
      <c r="A49" s="405"/>
      <c r="B49" s="613" t="s">
        <v>333</v>
      </c>
      <c r="C49" s="613"/>
      <c r="D49" s="613"/>
      <c r="E49" s="613"/>
      <c r="F49" s="613"/>
      <c r="G49" s="613"/>
      <c r="H49" s="613"/>
      <c r="I49" s="613"/>
      <c r="J49" s="613"/>
      <c r="K49" s="613"/>
      <c r="L49" s="9"/>
    </row>
    <row r="50" spans="1:12">
      <c r="A50" s="405"/>
      <c r="B50" s="400"/>
      <c r="C50" s="400"/>
      <c r="D50" s="400"/>
      <c r="E50" s="400"/>
      <c r="F50" s="400"/>
      <c r="G50" s="400"/>
      <c r="H50" s="400"/>
      <c r="I50" s="400"/>
      <c r="J50" s="400"/>
      <c r="K50" s="400"/>
      <c r="L50" s="9"/>
    </row>
    <row r="51" spans="1:12">
      <c r="A51" s="405"/>
      <c r="B51" s="10" t="s">
        <v>334</v>
      </c>
      <c r="C51" s="9"/>
      <c r="D51" s="9"/>
      <c r="E51" s="9"/>
      <c r="F51" s="9"/>
      <c r="G51" s="9"/>
      <c r="H51" s="9"/>
      <c r="I51" s="9"/>
      <c r="J51" s="9"/>
      <c r="K51" s="9"/>
      <c r="L51" s="9"/>
    </row>
    <row r="52" spans="1:12">
      <c r="A52" s="405"/>
      <c r="B52" s="613" t="s">
        <v>335</v>
      </c>
      <c r="C52" s="613"/>
      <c r="D52" s="613"/>
      <c r="E52" s="613"/>
      <c r="F52" s="613"/>
      <c r="G52" s="613"/>
      <c r="H52" s="613"/>
      <c r="I52" s="613"/>
      <c r="J52" s="613"/>
      <c r="K52" s="613"/>
      <c r="L52" s="9"/>
    </row>
    <row r="53" spans="1:12">
      <c r="A53" s="405"/>
      <c r="B53" s="539" t="s">
        <v>336</v>
      </c>
      <c r="C53" s="539"/>
      <c r="D53" s="539"/>
      <c r="E53" s="539"/>
      <c r="F53" s="539"/>
      <c r="G53" s="539"/>
      <c r="H53" s="539"/>
      <c r="I53" s="539"/>
      <c r="J53" s="539"/>
      <c r="K53" s="410"/>
      <c r="L53" s="9"/>
    </row>
    <row r="54" spans="1:12">
      <c r="A54" s="405"/>
      <c r="B54" s="411"/>
      <c r="C54" s="411"/>
      <c r="D54" s="411"/>
      <c r="E54" s="411"/>
      <c r="F54" s="411"/>
      <c r="G54" s="411"/>
      <c r="H54" s="411"/>
      <c r="I54" s="411"/>
      <c r="J54" s="411"/>
      <c r="K54" s="411"/>
      <c r="L54" s="9"/>
    </row>
    <row r="55" spans="1:12">
      <c r="A55" s="405"/>
      <c r="B55" s="412" t="s">
        <v>337</v>
      </c>
      <c r="C55" s="411"/>
      <c r="D55" s="411"/>
      <c r="E55" s="411"/>
      <c r="F55" s="411"/>
      <c r="G55" s="411"/>
      <c r="H55" s="411"/>
      <c r="I55" s="411"/>
      <c r="J55" s="411"/>
      <c r="K55" s="411"/>
      <c r="L55" s="9"/>
    </row>
    <row r="56" spans="1:12">
      <c r="A56" s="405"/>
      <c r="B56" s="614" t="s">
        <v>338</v>
      </c>
      <c r="C56" s="614"/>
      <c r="D56" s="614"/>
      <c r="E56" s="614"/>
      <c r="F56" s="614"/>
      <c r="G56" s="614"/>
      <c r="H56" s="614"/>
      <c r="I56" s="614"/>
      <c r="J56" s="614"/>
      <c r="K56" s="410"/>
      <c r="L56" s="9"/>
    </row>
    <row r="57" spans="1:12">
      <c r="A57" s="405"/>
      <c r="B57" s="400"/>
      <c r="C57" s="400"/>
      <c r="D57" s="400"/>
      <c r="E57" s="400"/>
      <c r="F57" s="400"/>
      <c r="G57" s="400"/>
      <c r="H57" s="400"/>
      <c r="I57" s="400"/>
      <c r="J57" s="411"/>
      <c r="K57" s="411"/>
      <c r="L57" s="9"/>
    </row>
    <row r="58" spans="1:12">
      <c r="A58" s="405"/>
      <c r="B58" s="10" t="s">
        <v>339</v>
      </c>
      <c r="C58" s="9"/>
      <c r="D58" s="9"/>
      <c r="E58" s="9"/>
      <c r="F58" s="9"/>
      <c r="G58" s="9"/>
      <c r="H58" s="9"/>
      <c r="I58" s="9"/>
      <c r="J58" s="9"/>
      <c r="K58" s="9"/>
      <c r="L58" s="9"/>
    </row>
    <row r="59" spans="1:12">
      <c r="A59" s="405"/>
      <c r="B59" s="613" t="s">
        <v>340</v>
      </c>
      <c r="C59" s="613"/>
      <c r="D59" s="613"/>
      <c r="E59" s="613"/>
      <c r="F59" s="613"/>
      <c r="G59" s="613"/>
      <c r="H59" s="613"/>
      <c r="I59" s="613"/>
      <c r="J59" s="613"/>
      <c r="K59" s="613"/>
      <c r="L59" s="9"/>
    </row>
    <row r="60" spans="1:12">
      <c r="A60" s="405"/>
      <c r="B60" s="85"/>
      <c r="C60" s="85"/>
      <c r="D60" s="85"/>
      <c r="E60" s="85"/>
      <c r="F60" s="85"/>
      <c r="G60" s="57"/>
      <c r="H60" s="85"/>
    </row>
    <row r="61" spans="1:12">
      <c r="A61" s="387"/>
      <c r="B61" s="85"/>
      <c r="C61" s="85"/>
      <c r="D61" s="85"/>
      <c r="E61" s="85"/>
      <c r="F61" s="85"/>
      <c r="H61" s="85"/>
    </row>
    <row r="62" spans="1:12">
      <c r="A62" s="387"/>
      <c r="B62" s="85"/>
      <c r="C62" s="85"/>
      <c r="D62" s="85"/>
      <c r="E62" s="85"/>
      <c r="F62" s="85"/>
      <c r="G62" s="57"/>
      <c r="H62" s="85"/>
    </row>
    <row r="63" spans="1:12">
      <c r="B63" s="85" t="s">
        <v>341</v>
      </c>
    </row>
    <row r="65" spans="1:12">
      <c r="B65" s="85" t="s">
        <v>342</v>
      </c>
    </row>
    <row r="66" spans="1:12" ht="50.4" customHeight="1">
      <c r="B66" s="539" t="s">
        <v>632</v>
      </c>
      <c r="C66" s="539"/>
      <c r="D66" s="539"/>
      <c r="E66" s="539"/>
      <c r="F66" s="539"/>
      <c r="G66" s="539"/>
      <c r="H66" s="539"/>
    </row>
    <row r="67" spans="1:12" ht="15.75" customHeight="1">
      <c r="B67" s="539"/>
      <c r="C67" s="539"/>
      <c r="D67" s="539"/>
      <c r="E67" s="539"/>
      <c r="F67" s="539"/>
      <c r="G67" s="539"/>
      <c r="H67" s="539"/>
    </row>
    <row r="68" spans="1:12">
      <c r="B68" s="9"/>
      <c r="C68" s="88"/>
      <c r="D68" s="88"/>
      <c r="E68" s="88"/>
      <c r="F68" s="88"/>
      <c r="G68" s="88"/>
      <c r="H68" s="88"/>
    </row>
    <row r="69" spans="1:12" ht="52.95" customHeight="1">
      <c r="B69" s="332" t="s">
        <v>343</v>
      </c>
      <c r="C69" s="332" t="s">
        <v>603</v>
      </c>
      <c r="D69" s="332" t="s">
        <v>602</v>
      </c>
      <c r="E69" s="332" t="s">
        <v>601</v>
      </c>
      <c r="F69" s="161"/>
      <c r="G69" s="104"/>
      <c r="H69" s="104"/>
      <c r="I69" s="117"/>
      <c r="J69" s="104"/>
    </row>
    <row r="70" spans="1:12" ht="18.600000000000001" customHeight="1">
      <c r="B70" s="125" t="s">
        <v>592</v>
      </c>
      <c r="C70" s="461">
        <v>7994.25</v>
      </c>
      <c r="D70" s="462">
        <v>7398.63</v>
      </c>
      <c r="E70" s="462">
        <v>7808.37</v>
      </c>
      <c r="F70" s="247"/>
      <c r="G70" s="104"/>
      <c r="H70" s="104"/>
      <c r="I70" s="117"/>
      <c r="J70" s="104"/>
    </row>
    <row r="71" spans="1:12" ht="25.5" customHeight="1">
      <c r="B71" s="125" t="s">
        <v>648</v>
      </c>
      <c r="C71" s="461">
        <v>7994.25</v>
      </c>
      <c r="D71" s="462">
        <v>7398.63</v>
      </c>
      <c r="E71" s="462">
        <v>7808.37</v>
      </c>
      <c r="F71" s="247"/>
      <c r="G71" s="104"/>
      <c r="H71" s="104"/>
      <c r="I71" s="117"/>
      <c r="J71" s="104"/>
    </row>
    <row r="72" spans="1:12" ht="25.5" customHeight="1">
      <c r="B72" s="531" t="s">
        <v>649</v>
      </c>
      <c r="C72" s="420"/>
      <c r="D72" s="248"/>
      <c r="E72" s="248"/>
      <c r="F72" s="247"/>
      <c r="G72" s="104"/>
      <c r="H72" s="104"/>
      <c r="I72" s="117"/>
      <c r="J72" s="104"/>
    </row>
    <row r="73" spans="1:12">
      <c r="B73" s="89"/>
      <c r="C73" s="419"/>
      <c r="D73" s="418"/>
      <c r="E73" s="419"/>
      <c r="F73" s="417"/>
      <c r="G73" s="104"/>
      <c r="H73" s="104"/>
      <c r="I73" s="117"/>
    </row>
    <row r="74" spans="1:12">
      <c r="B74" s="89"/>
      <c r="C74" s="416"/>
      <c r="D74" s="415"/>
      <c r="E74" s="416"/>
      <c r="F74" s="414"/>
      <c r="G74" s="104"/>
      <c r="H74" s="104"/>
      <c r="I74" s="117"/>
    </row>
    <row r="75" spans="1:12">
      <c r="B75" s="85" t="s">
        <v>344</v>
      </c>
    </row>
    <row r="76" spans="1:12">
      <c r="B76" s="612" t="s">
        <v>345</v>
      </c>
      <c r="C76" s="612"/>
      <c r="D76" s="612"/>
      <c r="E76" s="612"/>
      <c r="F76" s="612"/>
      <c r="G76" s="612"/>
      <c r="H76" s="612"/>
    </row>
    <row r="77" spans="1:12" s="90" customFormat="1" ht="49.2" customHeight="1">
      <c r="A77" s="389"/>
      <c r="B77" s="541" t="s">
        <v>346</v>
      </c>
      <c r="C77" s="327" t="s">
        <v>347</v>
      </c>
      <c r="D77" s="327" t="s">
        <v>347</v>
      </c>
      <c r="E77" s="327" t="s">
        <v>348</v>
      </c>
      <c r="F77" s="327" t="s">
        <v>349</v>
      </c>
      <c r="G77" s="327" t="s">
        <v>350</v>
      </c>
      <c r="H77" s="327" t="s">
        <v>351</v>
      </c>
      <c r="I77" s="162"/>
      <c r="J77" s="163"/>
      <c r="K77" s="163"/>
      <c r="L77" s="163"/>
    </row>
    <row r="78" spans="1:12" ht="24" customHeight="1">
      <c r="B78" s="541"/>
      <c r="C78" s="327" t="s">
        <v>352</v>
      </c>
      <c r="D78" s="327" t="s">
        <v>353</v>
      </c>
      <c r="E78" s="333">
        <v>45747</v>
      </c>
      <c r="F78" s="327" t="s">
        <v>354</v>
      </c>
      <c r="G78" s="333">
        <v>45657</v>
      </c>
      <c r="H78" s="327" t="s">
        <v>354</v>
      </c>
      <c r="I78" s="117"/>
      <c r="J78" s="104"/>
      <c r="K78" s="104"/>
      <c r="L78" s="104"/>
    </row>
    <row r="79" spans="1:12" s="128" customFormat="1" ht="18.600000000000001" customHeight="1">
      <c r="A79" s="388"/>
      <c r="B79" s="291" t="s">
        <v>91</v>
      </c>
      <c r="C79" s="291"/>
      <c r="D79" s="291"/>
      <c r="E79" s="291"/>
      <c r="F79" s="291"/>
      <c r="G79" s="291"/>
      <c r="H79" s="291"/>
      <c r="I79" s="167"/>
      <c r="J79" s="143"/>
      <c r="K79" s="143"/>
      <c r="L79" s="143"/>
    </row>
    <row r="80" spans="1:12" s="128" customFormat="1" ht="18.600000000000001" customHeight="1">
      <c r="A80" s="388"/>
      <c r="B80" s="291" t="s">
        <v>355</v>
      </c>
      <c r="C80" s="291"/>
      <c r="D80" s="291"/>
      <c r="E80" s="291"/>
      <c r="F80" s="291"/>
      <c r="G80" s="291"/>
      <c r="H80" s="291"/>
      <c r="I80" s="167"/>
      <c r="J80" s="143"/>
      <c r="K80" s="143"/>
      <c r="L80" s="143"/>
    </row>
    <row r="81" spans="1:12" s="128" customFormat="1" ht="18.600000000000001" customHeight="1">
      <c r="A81" s="388"/>
      <c r="B81" s="227" t="s">
        <v>101</v>
      </c>
      <c r="C81" s="292" t="s">
        <v>356</v>
      </c>
      <c r="D81" s="293">
        <v>0</v>
      </c>
      <c r="E81" s="294">
        <v>7994.25</v>
      </c>
      <c r="F81" s="295">
        <v>0</v>
      </c>
      <c r="G81" s="296">
        <v>7808.37</v>
      </c>
      <c r="H81" s="295">
        <v>234863710.25</v>
      </c>
      <c r="I81" s="167"/>
      <c r="J81" s="143"/>
      <c r="K81" s="143"/>
      <c r="L81" s="143"/>
    </row>
    <row r="82" spans="1:12" s="128" customFormat="1" ht="18.600000000000001" customHeight="1">
      <c r="A82" s="388"/>
      <c r="B82" s="227" t="s">
        <v>640</v>
      </c>
      <c r="C82" s="292" t="s">
        <v>356</v>
      </c>
      <c r="D82" s="293">
        <v>5411.8299999999981</v>
      </c>
      <c r="E82" s="294">
        <v>7994.25</v>
      </c>
      <c r="F82" s="295">
        <v>43263521.977499984</v>
      </c>
      <c r="G82" s="296">
        <v>7808.37</v>
      </c>
      <c r="H82" s="295">
        <v>0</v>
      </c>
      <c r="I82" s="167"/>
      <c r="J82" s="143"/>
      <c r="K82" s="143"/>
      <c r="L82" s="143"/>
    </row>
    <row r="83" spans="1:12" s="128" customFormat="1" ht="18.600000000000001" customHeight="1">
      <c r="A83" s="388"/>
      <c r="B83" s="227" t="s">
        <v>357</v>
      </c>
      <c r="C83" s="292" t="s">
        <v>356</v>
      </c>
      <c r="D83" s="293">
        <v>554.78</v>
      </c>
      <c r="E83" s="294">
        <v>7994.25</v>
      </c>
      <c r="F83" s="295">
        <v>4435050.0149999997</v>
      </c>
      <c r="G83" s="296">
        <v>7808.37</v>
      </c>
      <c r="H83" s="295">
        <v>0</v>
      </c>
      <c r="I83" s="167"/>
      <c r="J83" s="143"/>
      <c r="K83" s="143"/>
      <c r="L83" s="143"/>
    </row>
    <row r="84" spans="1:12" s="128" customFormat="1" ht="18.600000000000001" customHeight="1">
      <c r="A84" s="388"/>
      <c r="B84" s="291" t="s">
        <v>358</v>
      </c>
      <c r="C84" s="291"/>
      <c r="D84" s="291"/>
      <c r="E84" s="291"/>
      <c r="F84" s="291"/>
      <c r="G84" s="291"/>
      <c r="H84" s="291"/>
      <c r="I84" s="167"/>
      <c r="J84" s="143"/>
      <c r="K84" s="143"/>
      <c r="L84" s="143"/>
    </row>
    <row r="85" spans="1:12" s="128" customFormat="1" ht="18.600000000000001" customHeight="1">
      <c r="A85" s="388"/>
      <c r="B85" s="227" t="s">
        <v>359</v>
      </c>
      <c r="C85" s="292" t="s">
        <v>356</v>
      </c>
      <c r="D85" s="293">
        <v>0</v>
      </c>
      <c r="E85" s="294">
        <v>7994.25</v>
      </c>
      <c r="F85" s="295">
        <v>0</v>
      </c>
      <c r="G85" s="296">
        <v>7808.37</v>
      </c>
      <c r="H85" s="297">
        <v>0</v>
      </c>
      <c r="I85" s="167"/>
      <c r="J85" s="143"/>
      <c r="K85" s="143"/>
      <c r="L85" s="143"/>
    </row>
    <row r="86" spans="1:12" s="128" customFormat="1" ht="18.600000000000001" customHeight="1">
      <c r="A86" s="388"/>
      <c r="B86" s="298" t="s">
        <v>360</v>
      </c>
      <c r="C86" s="299"/>
      <c r="D86" s="300">
        <f>SUM(D81:D81)</f>
        <v>0</v>
      </c>
      <c r="E86" s="301"/>
      <c r="F86" s="213">
        <f>SUM(F82)</f>
        <v>43263521.977499984</v>
      </c>
      <c r="G86" s="302"/>
      <c r="H86" s="213">
        <f>SUM(H81:H81)</f>
        <v>234863710.25</v>
      </c>
      <c r="I86" s="167"/>
      <c r="J86" s="328"/>
      <c r="K86" s="143"/>
      <c r="L86" s="143"/>
    </row>
    <row r="87" spans="1:12" s="128" customFormat="1" ht="18.600000000000001" customHeight="1">
      <c r="A87" s="388"/>
      <c r="B87" s="292"/>
      <c r="C87" s="292"/>
      <c r="D87" s="303"/>
      <c r="E87" s="294"/>
      <c r="F87" s="295"/>
      <c r="G87" s="304"/>
      <c r="H87" s="301"/>
      <c r="I87" s="167"/>
      <c r="J87" s="143"/>
      <c r="K87" s="143"/>
      <c r="L87" s="143"/>
    </row>
    <row r="88" spans="1:12" s="128" customFormat="1" ht="18.600000000000001" customHeight="1">
      <c r="A88" s="388"/>
      <c r="B88" s="291" t="s">
        <v>361</v>
      </c>
      <c r="C88" s="305"/>
      <c r="D88" s="306"/>
      <c r="E88" s="307"/>
      <c r="F88" s="308"/>
      <c r="G88" s="307"/>
      <c r="H88" s="307"/>
      <c r="I88" s="167"/>
      <c r="J88" s="143"/>
      <c r="K88" s="143"/>
      <c r="L88" s="143"/>
    </row>
    <row r="89" spans="1:12" s="128" customFormat="1" ht="18.600000000000001" customHeight="1">
      <c r="A89" s="388"/>
      <c r="B89" s="291" t="s">
        <v>362</v>
      </c>
      <c r="C89" s="305"/>
      <c r="D89" s="309"/>
      <c r="E89" s="291"/>
      <c r="F89" s="265"/>
      <c r="G89" s="291"/>
      <c r="H89" s="291"/>
      <c r="I89" s="167"/>
      <c r="J89" s="143"/>
      <c r="K89" s="143"/>
      <c r="L89" s="143"/>
    </row>
    <row r="90" spans="1:12" s="128" customFormat="1" ht="18.600000000000001" customHeight="1">
      <c r="A90" s="388"/>
      <c r="B90" s="227" t="s">
        <v>102</v>
      </c>
      <c r="C90" s="292" t="s">
        <v>356</v>
      </c>
      <c r="D90" s="293">
        <v>0</v>
      </c>
      <c r="E90" s="293">
        <v>7994.25</v>
      </c>
      <c r="F90" s="295">
        <v>0</v>
      </c>
      <c r="G90" s="296">
        <v>7808.37</v>
      </c>
      <c r="H90" s="295">
        <v>26640618.714000031</v>
      </c>
      <c r="I90" s="167"/>
      <c r="J90" s="143"/>
      <c r="K90" s="143"/>
      <c r="L90" s="143"/>
    </row>
    <row r="91" spans="1:12" s="128" customFormat="1" ht="18.600000000000001" customHeight="1">
      <c r="A91" s="388"/>
      <c r="B91" s="291" t="s">
        <v>363</v>
      </c>
      <c r="C91" s="305"/>
      <c r="D91" s="309"/>
      <c r="E91" s="291"/>
      <c r="F91" s="265"/>
      <c r="G91" s="291"/>
      <c r="H91" s="291"/>
      <c r="I91" s="167"/>
      <c r="J91" s="143"/>
      <c r="K91" s="143"/>
      <c r="L91" s="143"/>
    </row>
    <row r="92" spans="1:12" s="128" customFormat="1" ht="18.600000000000001" customHeight="1">
      <c r="A92" s="388"/>
      <c r="B92" s="227" t="s">
        <v>359</v>
      </c>
      <c r="C92" s="292" t="s">
        <v>356</v>
      </c>
      <c r="D92" s="293">
        <v>0</v>
      </c>
      <c r="E92" s="293">
        <v>7994.25</v>
      </c>
      <c r="F92" s="215">
        <v>0</v>
      </c>
      <c r="G92" s="296">
        <v>7808.37</v>
      </c>
      <c r="H92" s="297">
        <v>0</v>
      </c>
      <c r="I92" s="167"/>
      <c r="J92" s="143"/>
      <c r="K92" s="143"/>
      <c r="L92" s="143"/>
    </row>
    <row r="93" spans="1:12" s="128" customFormat="1" ht="18.600000000000001" customHeight="1">
      <c r="A93" s="388"/>
      <c r="B93" s="307" t="s">
        <v>364</v>
      </c>
      <c r="C93" s="299"/>
      <c r="D93" s="300">
        <f>SUM(D90:D92)</f>
        <v>0</v>
      </c>
      <c r="E93" s="242"/>
      <c r="F93" s="213">
        <f>SUM(F90:F92)</f>
        <v>0</v>
      </c>
      <c r="G93" s="310"/>
      <c r="H93" s="223">
        <f>SUM(H90:H92)</f>
        <v>26640618.714000031</v>
      </c>
      <c r="I93" s="167"/>
      <c r="J93" s="328"/>
      <c r="K93" s="143"/>
      <c r="L93" s="143"/>
    </row>
    <row r="94" spans="1:12">
      <c r="B94" s="9"/>
      <c r="I94" s="117"/>
      <c r="J94" s="143"/>
    </row>
    <row r="95" spans="1:12">
      <c r="B95" s="85" t="s">
        <v>365</v>
      </c>
      <c r="J95" s="128"/>
    </row>
    <row r="96" spans="1:12" ht="6" customHeight="1">
      <c r="J96" s="128"/>
    </row>
    <row r="97" spans="1:17" ht="29.4" customHeight="1">
      <c r="B97" s="539" t="s">
        <v>366</v>
      </c>
      <c r="C97" s="539"/>
      <c r="D97" s="539"/>
      <c r="E97" s="539"/>
      <c r="F97" s="539"/>
      <c r="G97" s="539"/>
      <c r="H97" s="539"/>
      <c r="I97" s="252"/>
      <c r="J97" s="128"/>
    </row>
    <row r="99" spans="1:17" s="92" customFormat="1" ht="35.4" customHeight="1">
      <c r="A99" s="390"/>
      <c r="B99" s="541" t="s">
        <v>343</v>
      </c>
      <c r="C99" s="541"/>
      <c r="D99" s="541"/>
      <c r="E99" s="327" t="s">
        <v>367</v>
      </c>
      <c r="F99" s="327" t="s">
        <v>368</v>
      </c>
      <c r="G99" s="327" t="s">
        <v>367</v>
      </c>
      <c r="H99" s="327" t="s">
        <v>368</v>
      </c>
      <c r="I99" s="164"/>
      <c r="J99" s="164"/>
      <c r="K99" s="164"/>
      <c r="L99" s="164"/>
      <c r="M99" s="164"/>
      <c r="N99" s="164"/>
    </row>
    <row r="100" spans="1:17" ht="18" customHeight="1">
      <c r="B100" s="541"/>
      <c r="C100" s="541"/>
      <c r="D100" s="541"/>
      <c r="E100" s="333">
        <v>45747</v>
      </c>
      <c r="F100" s="333">
        <v>45747</v>
      </c>
      <c r="G100" s="333">
        <v>45382</v>
      </c>
      <c r="H100" s="333">
        <v>45382</v>
      </c>
      <c r="I100" s="104"/>
      <c r="J100" s="104"/>
      <c r="K100" s="104"/>
      <c r="L100" s="104"/>
      <c r="M100" s="104"/>
      <c r="N100" s="104"/>
    </row>
    <row r="101" spans="1:17" s="128" customFormat="1" ht="18.600000000000001" customHeight="1">
      <c r="A101" s="388"/>
      <c r="B101" s="645" t="s">
        <v>369</v>
      </c>
      <c r="C101" s="645"/>
      <c r="D101" s="645"/>
      <c r="E101" s="296">
        <v>7994.25</v>
      </c>
      <c r="F101" s="215">
        <v>7239793</v>
      </c>
      <c r="G101" s="296">
        <v>7808.37</v>
      </c>
      <c r="H101" s="215">
        <v>28927635</v>
      </c>
      <c r="I101" s="143"/>
      <c r="J101" s="143"/>
      <c r="K101" s="143"/>
      <c r="L101" s="143"/>
      <c r="M101" s="143"/>
      <c r="N101" s="143"/>
    </row>
    <row r="102" spans="1:17" s="128" customFormat="1" ht="18.600000000000001" customHeight="1">
      <c r="A102" s="388"/>
      <c r="B102" s="645" t="s">
        <v>370</v>
      </c>
      <c r="C102" s="645"/>
      <c r="D102" s="645"/>
      <c r="E102" s="296">
        <v>7994.25</v>
      </c>
      <c r="F102" s="215">
        <v>239013</v>
      </c>
      <c r="G102" s="296">
        <v>7808.37</v>
      </c>
      <c r="H102" s="215">
        <v>10740673</v>
      </c>
      <c r="I102" s="143"/>
      <c r="J102" s="143"/>
      <c r="K102" s="143"/>
      <c r="L102" s="143"/>
      <c r="M102" s="143"/>
      <c r="N102" s="143"/>
    </row>
    <row r="103" spans="1:17" s="128" customFormat="1" ht="18.600000000000001" customHeight="1">
      <c r="A103" s="388"/>
      <c r="B103" s="645" t="s">
        <v>371</v>
      </c>
      <c r="C103" s="645"/>
      <c r="D103" s="645"/>
      <c r="E103" s="296">
        <v>7994.25</v>
      </c>
      <c r="F103" s="215">
        <v>-4884499</v>
      </c>
      <c r="G103" s="296">
        <v>7808.37</v>
      </c>
      <c r="H103" s="215">
        <v>-38787613</v>
      </c>
      <c r="I103" s="143"/>
      <c r="J103" s="143"/>
      <c r="K103" s="137"/>
      <c r="L103" s="143"/>
      <c r="M103" s="143"/>
      <c r="N103" s="143"/>
    </row>
    <row r="104" spans="1:17" s="128" customFormat="1" ht="18.600000000000001" customHeight="1">
      <c r="A104" s="388"/>
      <c r="B104" s="645" t="s">
        <v>372</v>
      </c>
      <c r="C104" s="645"/>
      <c r="D104" s="645"/>
      <c r="E104" s="296">
        <v>7994.25</v>
      </c>
      <c r="F104" s="215">
        <v>-249057</v>
      </c>
      <c r="G104" s="296">
        <v>7808.37</v>
      </c>
      <c r="H104" s="215">
        <v>-10759018</v>
      </c>
      <c r="I104" s="143"/>
      <c r="J104" s="143"/>
      <c r="K104" s="137"/>
      <c r="L104" s="143"/>
      <c r="M104" s="143"/>
      <c r="N104" s="143"/>
    </row>
    <row r="105" spans="1:17" ht="18.600000000000001" customHeight="1">
      <c r="B105" s="646" t="s">
        <v>373</v>
      </c>
      <c r="C105" s="646"/>
      <c r="D105" s="646"/>
      <c r="E105" s="413"/>
      <c r="F105" s="413">
        <f>SUM(F101:F104)</f>
        <v>2345250</v>
      </c>
      <c r="G105" s="413"/>
      <c r="H105" s="399">
        <f>SUM(H101:H104)</f>
        <v>-9878323</v>
      </c>
      <c r="I105" s="104"/>
      <c r="J105" s="328"/>
      <c r="K105" s="91"/>
      <c r="L105" s="104"/>
      <c r="M105" s="104"/>
      <c r="N105" s="104"/>
    </row>
    <row r="106" spans="1:17">
      <c r="D106" s="94"/>
      <c r="H106" s="128"/>
      <c r="I106" s="117"/>
      <c r="J106" s="143"/>
      <c r="K106" s="91"/>
      <c r="L106" s="104"/>
      <c r="M106" s="104"/>
      <c r="N106" s="104"/>
    </row>
    <row r="107" spans="1:17">
      <c r="B107" s="85" t="s">
        <v>374</v>
      </c>
      <c r="D107" s="94"/>
      <c r="I107" s="117"/>
      <c r="J107" s="143"/>
      <c r="K107" s="91"/>
      <c r="L107" s="104"/>
      <c r="M107" s="104"/>
      <c r="N107" s="104"/>
    </row>
    <row r="108" spans="1:17">
      <c r="B108" s="85"/>
      <c r="D108" s="94"/>
      <c r="I108" s="117"/>
      <c r="J108" s="137"/>
      <c r="K108" s="91"/>
      <c r="L108" s="104"/>
      <c r="M108" s="104"/>
      <c r="N108" s="104"/>
    </row>
    <row r="109" spans="1:17">
      <c r="B109" s="85" t="s">
        <v>375</v>
      </c>
      <c r="I109" s="117"/>
      <c r="J109" s="91"/>
      <c r="K109" s="91"/>
      <c r="L109" s="104"/>
      <c r="M109" s="104"/>
      <c r="N109" s="104"/>
    </row>
    <row r="110" spans="1:17">
      <c r="B110" s="86" t="s">
        <v>376</v>
      </c>
      <c r="H110" s="104"/>
      <c r="I110" s="117"/>
      <c r="J110" s="104"/>
      <c r="K110" s="104"/>
      <c r="L110" s="104"/>
      <c r="M110" s="104"/>
      <c r="N110" s="104"/>
      <c r="O110" s="104"/>
      <c r="P110" s="104"/>
      <c r="Q110" s="104"/>
    </row>
    <row r="111" spans="1:17">
      <c r="B111" s="85"/>
      <c r="F111" s="104"/>
      <c r="G111" s="104"/>
      <c r="H111" s="104"/>
      <c r="I111" s="117"/>
      <c r="J111" s="104"/>
      <c r="K111" s="104"/>
      <c r="L111" s="104"/>
      <c r="M111" s="104"/>
      <c r="N111" s="104"/>
      <c r="O111" s="104"/>
      <c r="P111" s="104"/>
      <c r="Q111" s="104"/>
    </row>
    <row r="112" spans="1:17" ht="18" customHeight="1">
      <c r="B112" s="540" t="s">
        <v>377</v>
      </c>
      <c r="C112" s="540"/>
      <c r="D112" s="333">
        <v>45747</v>
      </c>
      <c r="E112" s="332">
        <v>45657</v>
      </c>
      <c r="F112" s="104"/>
      <c r="G112" s="104"/>
      <c r="H112" s="104"/>
      <c r="I112" s="117"/>
      <c r="J112" s="104"/>
      <c r="K112" s="104"/>
      <c r="L112" s="104"/>
      <c r="M112" s="104"/>
      <c r="N112" s="104"/>
      <c r="O112" s="104"/>
      <c r="P112" s="104"/>
      <c r="Q112" s="104"/>
    </row>
    <row r="113" spans="1:19" s="85" customFormat="1" ht="18.600000000000001" customHeight="1">
      <c r="A113" s="391"/>
      <c r="B113" s="647" t="s">
        <v>378</v>
      </c>
      <c r="C113" s="647"/>
      <c r="D113" s="243"/>
      <c r="E113" s="243"/>
      <c r="F113" s="244"/>
      <c r="G113" s="244"/>
      <c r="H113" s="165"/>
      <c r="I113" s="166"/>
      <c r="J113" s="165"/>
      <c r="K113" s="165"/>
      <c r="L113" s="165"/>
      <c r="M113" s="165"/>
      <c r="N113" s="165"/>
      <c r="O113" s="165"/>
      <c r="P113" s="165"/>
      <c r="Q113" s="165"/>
    </row>
    <row r="114" spans="1:19" s="85" customFormat="1" ht="18.600000000000001" customHeight="1">
      <c r="A114" s="392"/>
      <c r="B114" s="643" t="s">
        <v>379</v>
      </c>
      <c r="C114" s="644"/>
      <c r="D114" s="215">
        <v>2000000</v>
      </c>
      <c r="E114" s="215">
        <v>2000000</v>
      </c>
      <c r="F114" s="244"/>
      <c r="G114" s="244"/>
      <c r="H114" s="165"/>
      <c r="I114" s="166"/>
      <c r="J114" s="165"/>
      <c r="K114" s="165"/>
      <c r="L114" s="165"/>
      <c r="M114" s="165"/>
      <c r="N114" s="165"/>
      <c r="O114" s="165"/>
      <c r="P114" s="165"/>
      <c r="Q114" s="165"/>
    </row>
    <row r="115" spans="1:19" s="85" customFormat="1" ht="18.600000000000001" customHeight="1">
      <c r="A115" s="391"/>
      <c r="B115" s="647" t="s">
        <v>101</v>
      </c>
      <c r="C115" s="647"/>
      <c r="D115" s="245"/>
      <c r="E115" s="245"/>
      <c r="F115" s="244"/>
      <c r="G115" s="244"/>
      <c r="H115" s="165"/>
      <c r="I115" s="166"/>
      <c r="J115" s="165"/>
      <c r="K115" s="165"/>
      <c r="L115" s="165"/>
      <c r="M115" s="165"/>
      <c r="N115" s="165"/>
      <c r="O115" s="165"/>
      <c r="P115" s="165"/>
      <c r="Q115" s="165"/>
    </row>
    <row r="116" spans="1:19" s="85" customFormat="1" ht="18.600000000000001" customHeight="1">
      <c r="A116" s="392"/>
      <c r="B116" s="566" t="s">
        <v>277</v>
      </c>
      <c r="C116" s="598"/>
      <c r="D116" s="215">
        <v>612758314</v>
      </c>
      <c r="E116" s="246">
        <v>870891049</v>
      </c>
      <c r="F116" s="244"/>
      <c r="G116" s="244"/>
      <c r="H116" s="165"/>
      <c r="I116" s="166"/>
      <c r="J116" s="165"/>
      <c r="K116" s="165"/>
      <c r="L116" s="165"/>
      <c r="M116" s="165"/>
      <c r="N116" s="165"/>
      <c r="O116" s="165"/>
      <c r="P116" s="165"/>
      <c r="Q116" s="165"/>
      <c r="R116" s="165"/>
      <c r="S116" s="165"/>
    </row>
    <row r="117" spans="1:19">
      <c r="A117" s="392"/>
      <c r="B117" s="566" t="s">
        <v>380</v>
      </c>
      <c r="C117" s="598"/>
      <c r="D117" s="215">
        <v>99212559</v>
      </c>
      <c r="E117" s="246">
        <v>0</v>
      </c>
      <c r="F117" s="143"/>
      <c r="G117" s="143"/>
      <c r="H117" s="104"/>
      <c r="I117" s="117"/>
      <c r="J117" s="104"/>
      <c r="K117" s="104"/>
      <c r="L117" s="104"/>
      <c r="M117" s="104"/>
      <c r="N117" s="104"/>
      <c r="O117" s="104"/>
      <c r="P117" s="104"/>
      <c r="Q117" s="104"/>
      <c r="R117" s="104"/>
      <c r="S117" s="104"/>
    </row>
    <row r="118" spans="1:19" ht="18.600000000000001" customHeight="1">
      <c r="B118" s="568" t="s">
        <v>381</v>
      </c>
      <c r="C118" s="568"/>
      <c r="D118" s="231">
        <f>SUM(D113:D117)</f>
        <v>713970873</v>
      </c>
      <c r="E118" s="231">
        <f>SUM(E113:E117)</f>
        <v>872891049</v>
      </c>
      <c r="F118" s="328"/>
      <c r="G118" s="328"/>
      <c r="H118" s="104"/>
      <c r="I118" s="117"/>
      <c r="J118" s="104"/>
      <c r="K118" s="104"/>
      <c r="L118" s="104"/>
      <c r="M118" s="104"/>
      <c r="N118" s="104"/>
      <c r="O118" s="104"/>
      <c r="P118" s="104"/>
      <c r="Q118" s="104"/>
      <c r="R118" s="104"/>
      <c r="S118" s="104"/>
    </row>
    <row r="119" spans="1:19">
      <c r="D119" s="96"/>
      <c r="F119" s="91"/>
      <c r="G119" s="91"/>
      <c r="H119" s="104"/>
      <c r="I119" s="117"/>
      <c r="J119" s="104"/>
      <c r="K119" s="104"/>
      <c r="L119" s="104"/>
      <c r="M119" s="104"/>
      <c r="N119" s="104"/>
      <c r="O119" s="104"/>
      <c r="P119" s="104"/>
      <c r="Q119" s="104"/>
      <c r="R119" s="104"/>
      <c r="S119" s="104"/>
    </row>
    <row r="120" spans="1:19" s="56" customFormat="1">
      <c r="A120" s="393"/>
      <c r="B120" s="85" t="s">
        <v>382</v>
      </c>
      <c r="C120" s="72"/>
      <c r="D120" s="96"/>
      <c r="E120" s="97"/>
      <c r="F120" s="136"/>
      <c r="G120" s="136"/>
      <c r="H120" s="141"/>
      <c r="I120" s="255"/>
      <c r="J120" s="141"/>
      <c r="K120" s="141"/>
      <c r="L120" s="141"/>
      <c r="M120" s="141"/>
      <c r="N120" s="141"/>
      <c r="O120" s="141"/>
      <c r="P120" s="141"/>
      <c r="Q120" s="141"/>
      <c r="R120" s="141"/>
      <c r="S120" s="141"/>
    </row>
    <row r="121" spans="1:19" s="56" customFormat="1" ht="28.95" customHeight="1">
      <c r="A121" s="393"/>
      <c r="B121" s="335"/>
      <c r="C121" s="541" t="s">
        <v>383</v>
      </c>
      <c r="D121" s="541"/>
      <c r="E121" s="541"/>
      <c r="F121" s="336" t="s">
        <v>384</v>
      </c>
      <c r="G121" s="336" t="s">
        <v>385</v>
      </c>
      <c r="H121" s="336" t="s">
        <v>386</v>
      </c>
      <c r="I121" s="337" t="s">
        <v>387</v>
      </c>
      <c r="J121" s="336" t="s">
        <v>388</v>
      </c>
      <c r="K121" s="141"/>
      <c r="L121" s="170"/>
      <c r="M121" s="170"/>
      <c r="N121" s="141"/>
      <c r="O121" s="141"/>
      <c r="P121" s="141"/>
      <c r="Q121" s="141"/>
      <c r="R121" s="141"/>
      <c r="S121" s="141"/>
    </row>
    <row r="122" spans="1:19" s="269" customFormat="1" ht="18.600000000000001" customHeight="1">
      <c r="A122" s="393"/>
      <c r="B122" s="605" t="s">
        <v>389</v>
      </c>
      <c r="C122" s="606"/>
      <c r="D122" s="606"/>
      <c r="E122" s="607"/>
      <c r="F122" s="225"/>
      <c r="G122" s="225"/>
      <c r="H122" s="225"/>
      <c r="I122" s="225"/>
      <c r="J122" s="234"/>
      <c r="K122" s="257"/>
      <c r="L122" s="268"/>
      <c r="M122" s="268"/>
      <c r="N122" s="257"/>
      <c r="O122" s="257"/>
      <c r="P122" s="257"/>
      <c r="Q122" s="257"/>
      <c r="R122" s="257"/>
      <c r="S122" s="257"/>
    </row>
    <row r="123" spans="1:19" s="269" customFormat="1" ht="15" customHeight="1">
      <c r="A123" s="393"/>
      <c r="B123" s="437" t="s">
        <v>502</v>
      </c>
      <c r="C123" s="438" t="s">
        <v>390</v>
      </c>
      <c r="D123" s="371"/>
      <c r="E123" s="372"/>
      <c r="F123" s="220">
        <v>222951790</v>
      </c>
      <c r="G123" s="220">
        <v>219473206.50221553</v>
      </c>
      <c r="H123" s="220">
        <v>210000000</v>
      </c>
      <c r="I123" s="232">
        <v>1.0451105071534073</v>
      </c>
      <c r="J123" s="233">
        <v>46134</v>
      </c>
      <c r="K123" s="257"/>
      <c r="L123" s="268"/>
      <c r="M123" s="268"/>
      <c r="N123" s="257"/>
      <c r="O123" s="257"/>
      <c r="P123" s="257"/>
      <c r="Q123" s="257"/>
      <c r="R123" s="257"/>
      <c r="S123" s="257"/>
    </row>
    <row r="124" spans="1:19" s="269" customFormat="1" ht="15" customHeight="1">
      <c r="A124" s="393"/>
      <c r="B124" s="437" t="s">
        <v>573</v>
      </c>
      <c r="C124" s="438" t="s">
        <v>390</v>
      </c>
      <c r="D124" s="371"/>
      <c r="E124" s="372"/>
      <c r="F124" s="220">
        <v>194041198</v>
      </c>
      <c r="G124" s="220">
        <v>192120893.51236749</v>
      </c>
      <c r="H124" s="220">
        <v>190000000</v>
      </c>
      <c r="I124" s="232">
        <v>1.011162597433513</v>
      </c>
      <c r="J124" s="233">
        <v>45915</v>
      </c>
      <c r="K124" s="257"/>
      <c r="L124" s="257"/>
      <c r="M124" s="257"/>
      <c r="N124" s="257"/>
      <c r="O124" s="257"/>
      <c r="P124" s="257"/>
      <c r="Q124" s="257"/>
      <c r="R124" s="257"/>
      <c r="S124" s="257"/>
    </row>
    <row r="125" spans="1:19" s="269" customFormat="1" ht="15" customHeight="1">
      <c r="A125" s="393"/>
      <c r="B125" s="437" t="s">
        <v>574</v>
      </c>
      <c r="C125" s="438" t="s">
        <v>390</v>
      </c>
      <c r="D125" s="371"/>
      <c r="E125" s="372"/>
      <c r="F125" s="220">
        <v>202061312</v>
      </c>
      <c r="G125" s="220">
        <v>201021266.01369867</v>
      </c>
      <c r="H125" s="220">
        <v>200000000</v>
      </c>
      <c r="I125" s="232">
        <v>1.0051063300684933</v>
      </c>
      <c r="J125" s="233">
        <v>45755</v>
      </c>
      <c r="K125" s="257"/>
      <c r="L125" s="256"/>
      <c r="M125" s="268"/>
      <c r="N125" s="257"/>
      <c r="O125" s="257"/>
      <c r="P125" s="257"/>
      <c r="Q125" s="257"/>
      <c r="R125" s="257"/>
      <c r="S125" s="257"/>
    </row>
    <row r="126" spans="1:19" s="269" customFormat="1" ht="15" customHeight="1">
      <c r="A126" s="393"/>
      <c r="B126" s="437" t="s">
        <v>575</v>
      </c>
      <c r="C126" s="438" t="s">
        <v>390</v>
      </c>
      <c r="D126" s="371"/>
      <c r="E126" s="372"/>
      <c r="F126" s="220">
        <v>20126857</v>
      </c>
      <c r="G126" s="220">
        <v>20157697.16992458</v>
      </c>
      <c r="H126" s="220">
        <v>20000000</v>
      </c>
      <c r="I126" s="232">
        <v>1.007884858496229</v>
      </c>
      <c r="J126" s="233">
        <v>45813</v>
      </c>
      <c r="K126" s="257"/>
      <c r="L126" s="257"/>
      <c r="M126" s="257"/>
      <c r="N126" s="257"/>
      <c r="O126" s="257"/>
      <c r="P126" s="257"/>
      <c r="Q126" s="257"/>
      <c r="R126" s="257"/>
      <c r="S126" s="257"/>
    </row>
    <row r="127" spans="1:19" s="269" customFormat="1" ht="15" customHeight="1">
      <c r="A127" s="393"/>
      <c r="B127" s="437" t="s">
        <v>576</v>
      </c>
      <c r="C127" s="438" t="s">
        <v>390</v>
      </c>
      <c r="D127" s="371"/>
      <c r="E127" s="372"/>
      <c r="F127" s="220">
        <v>49423593</v>
      </c>
      <c r="G127" s="220">
        <v>49407430.354871199</v>
      </c>
      <c r="H127" s="220">
        <v>50000000</v>
      </c>
      <c r="I127" s="232">
        <v>0.98814860709742403</v>
      </c>
      <c r="J127" s="233">
        <v>46885</v>
      </c>
      <c r="K127" s="257"/>
      <c r="L127" s="257"/>
      <c r="M127" s="257"/>
      <c r="N127" s="257"/>
      <c r="O127" s="257"/>
      <c r="P127" s="257"/>
      <c r="Q127" s="257"/>
      <c r="R127" s="257"/>
      <c r="S127" s="257"/>
    </row>
    <row r="128" spans="1:19" s="269" customFormat="1" ht="15" customHeight="1">
      <c r="A128" s="393"/>
      <c r="B128" s="437" t="s">
        <v>577</v>
      </c>
      <c r="C128" s="438" t="s">
        <v>390</v>
      </c>
      <c r="D128" s="371"/>
      <c r="E128" s="372"/>
      <c r="F128" s="220">
        <v>150800538</v>
      </c>
      <c r="G128" s="220">
        <v>150520945.54669988</v>
      </c>
      <c r="H128" s="220">
        <v>150000000</v>
      </c>
      <c r="I128" s="232">
        <v>1.0034729703113325</v>
      </c>
      <c r="J128" s="233">
        <v>45789</v>
      </c>
      <c r="K128" s="257"/>
      <c r="L128" s="257"/>
      <c r="M128" s="257"/>
      <c r="N128" s="257"/>
      <c r="O128" s="257"/>
      <c r="P128" s="257"/>
      <c r="Q128" s="257"/>
      <c r="R128" s="257"/>
      <c r="S128" s="257"/>
    </row>
    <row r="129" spans="1:19" s="269" customFormat="1" ht="15" customHeight="1">
      <c r="A129" s="393"/>
      <c r="B129" s="437" t="s">
        <v>611</v>
      </c>
      <c r="C129" s="438" t="s">
        <v>390</v>
      </c>
      <c r="D129" s="371"/>
      <c r="E129" s="372"/>
      <c r="F129" s="220">
        <v>500879613</v>
      </c>
      <c r="G129" s="220">
        <v>508801269.790564</v>
      </c>
      <c r="H129" s="220">
        <v>500000000</v>
      </c>
      <c r="I129" s="232">
        <v>1.0176025395811279</v>
      </c>
      <c r="J129" s="233">
        <v>46038</v>
      </c>
      <c r="K129" s="257"/>
      <c r="L129" s="257"/>
      <c r="M129" s="257"/>
      <c r="N129" s="257"/>
      <c r="O129" s="257"/>
      <c r="P129" s="257"/>
      <c r="Q129" s="257"/>
      <c r="R129" s="257"/>
      <c r="S129" s="257"/>
    </row>
    <row r="130" spans="1:19" s="269" customFormat="1" ht="15" customHeight="1">
      <c r="A130" s="393"/>
      <c r="B130" s="437" t="s">
        <v>612</v>
      </c>
      <c r="C130" s="438" t="s">
        <v>390</v>
      </c>
      <c r="D130" s="371"/>
      <c r="E130" s="372"/>
      <c r="F130" s="220">
        <v>501477959</v>
      </c>
      <c r="G130" s="220">
        <v>507136484.88573247</v>
      </c>
      <c r="H130" s="220">
        <v>500000000</v>
      </c>
      <c r="I130" s="232">
        <v>1.014272969771465</v>
      </c>
      <c r="J130" s="233">
        <v>46058</v>
      </c>
      <c r="K130" s="257"/>
      <c r="L130" s="257"/>
      <c r="M130" s="257"/>
      <c r="N130" s="257"/>
      <c r="O130" s="257"/>
      <c r="P130" s="257"/>
      <c r="Q130" s="257"/>
      <c r="R130" s="257"/>
      <c r="S130" s="257"/>
    </row>
    <row r="131" spans="1:19" s="269" customFormat="1" ht="15" customHeight="1">
      <c r="A131" s="393"/>
      <c r="B131" s="437" t="s">
        <v>613</v>
      </c>
      <c r="C131" s="438" t="s">
        <v>390</v>
      </c>
      <c r="D131" s="371"/>
      <c r="E131" s="372"/>
      <c r="F131" s="220">
        <v>501477959</v>
      </c>
      <c r="G131" s="220">
        <v>507136484.88573247</v>
      </c>
      <c r="H131" s="220">
        <v>500000000</v>
      </c>
      <c r="I131" s="232">
        <v>1.014272969771465</v>
      </c>
      <c r="J131" s="233">
        <v>46058</v>
      </c>
      <c r="K131" s="257"/>
      <c r="L131" s="257"/>
      <c r="M131" s="257"/>
      <c r="N131" s="257"/>
      <c r="O131" s="257"/>
      <c r="P131" s="257"/>
      <c r="Q131" s="257"/>
      <c r="R131" s="257"/>
      <c r="S131" s="257"/>
    </row>
    <row r="132" spans="1:19" s="269" customFormat="1" ht="15" customHeight="1">
      <c r="A132" s="393"/>
      <c r="B132" s="437" t="s">
        <v>614</v>
      </c>
      <c r="C132" s="438" t="s">
        <v>390</v>
      </c>
      <c r="D132" s="371"/>
      <c r="E132" s="372"/>
      <c r="F132" s="220">
        <v>503894606</v>
      </c>
      <c r="G132" s="220">
        <v>509189974.54966688</v>
      </c>
      <c r="H132" s="220">
        <v>500000000</v>
      </c>
      <c r="I132" s="232">
        <v>1.0183799490993337</v>
      </c>
      <c r="J132" s="233">
        <v>46058</v>
      </c>
      <c r="K132" s="257"/>
      <c r="L132" s="328"/>
      <c r="M132" s="257"/>
      <c r="N132" s="257"/>
      <c r="O132" s="257"/>
      <c r="P132" s="257"/>
      <c r="Q132" s="257"/>
      <c r="R132" s="257"/>
      <c r="S132" s="257"/>
    </row>
    <row r="133" spans="1:19" s="269" customFormat="1" ht="15" customHeight="1">
      <c r="A133" s="393"/>
      <c r="B133" s="437" t="s">
        <v>615</v>
      </c>
      <c r="C133" s="438" t="s">
        <v>390</v>
      </c>
      <c r="D133" s="371"/>
      <c r="E133" s="372"/>
      <c r="F133" s="220">
        <v>1009817620</v>
      </c>
      <c r="G133" s="220">
        <v>1014132047.5280199</v>
      </c>
      <c r="H133" s="220">
        <v>1000000000</v>
      </c>
      <c r="I133" s="232">
        <v>1.01413204752802</v>
      </c>
      <c r="J133" s="233">
        <v>46034</v>
      </c>
      <c r="K133" s="257"/>
      <c r="L133" s="257"/>
      <c r="M133" s="257"/>
      <c r="N133" s="257"/>
      <c r="O133" s="257"/>
      <c r="P133" s="257"/>
      <c r="Q133" s="257"/>
      <c r="R133" s="257"/>
      <c r="S133" s="257"/>
    </row>
    <row r="134" spans="1:19" s="269" customFormat="1" ht="15" customHeight="1">
      <c r="A134" s="393"/>
      <c r="B134" s="437" t="s">
        <v>560</v>
      </c>
      <c r="C134" s="438" t="s">
        <v>616</v>
      </c>
      <c r="D134" s="371"/>
      <c r="E134" s="372"/>
      <c r="F134" s="220">
        <v>101646622</v>
      </c>
      <c r="G134" s="220">
        <v>100720354.6013103</v>
      </c>
      <c r="H134" s="220">
        <v>100000000</v>
      </c>
      <c r="I134" s="232">
        <v>1.007203546013103</v>
      </c>
      <c r="J134" s="233">
        <v>45810</v>
      </c>
      <c r="K134" s="257"/>
      <c r="L134" s="256"/>
      <c r="M134" s="328"/>
      <c r="N134" s="257"/>
      <c r="O134" s="257"/>
      <c r="P134" s="257"/>
      <c r="Q134" s="257"/>
      <c r="R134" s="257"/>
      <c r="S134" s="257"/>
    </row>
    <row r="135" spans="1:19" s="269" customFormat="1" ht="15" customHeight="1">
      <c r="A135" s="393"/>
      <c r="B135" s="437" t="s">
        <v>561</v>
      </c>
      <c r="C135" s="438" t="s">
        <v>616</v>
      </c>
      <c r="D135" s="371"/>
      <c r="E135" s="372"/>
      <c r="F135" s="220">
        <v>101646622</v>
      </c>
      <c r="G135" s="220">
        <v>100720354.6013103</v>
      </c>
      <c r="H135" s="220">
        <v>100000000</v>
      </c>
      <c r="I135" s="232">
        <v>1.007203546013103</v>
      </c>
      <c r="J135" s="233">
        <v>45810</v>
      </c>
      <c r="K135" s="257"/>
      <c r="L135" s="257"/>
      <c r="M135" s="256"/>
      <c r="N135" s="257"/>
      <c r="O135" s="257"/>
      <c r="P135" s="257"/>
      <c r="Q135" s="257"/>
      <c r="R135" s="257"/>
      <c r="S135" s="257"/>
    </row>
    <row r="136" spans="1:19" s="269" customFormat="1" ht="18.600000000000001" customHeight="1">
      <c r="A136" s="393"/>
      <c r="B136" s="605" t="s">
        <v>391</v>
      </c>
      <c r="C136" s="606"/>
      <c r="D136" s="606"/>
      <c r="E136" s="607"/>
      <c r="F136" s="223">
        <f>SUM(F123:F135)</f>
        <v>4060246289</v>
      </c>
      <c r="G136" s="223">
        <f>SUM(G123:G135)</f>
        <v>4080538409.9421134</v>
      </c>
      <c r="H136" s="223">
        <f>SUM(H123:H135)</f>
        <v>4020000000</v>
      </c>
      <c r="I136" s="233"/>
      <c r="J136" s="234"/>
      <c r="K136" s="257"/>
      <c r="L136" s="257"/>
      <c r="M136" s="257"/>
      <c r="N136" s="257"/>
      <c r="O136" s="257"/>
      <c r="P136" s="257"/>
      <c r="Q136" s="257"/>
      <c r="R136" s="257"/>
      <c r="S136" s="257"/>
    </row>
    <row r="137" spans="1:19" s="269" customFormat="1" ht="8.4" customHeight="1">
      <c r="A137" s="393"/>
      <c r="B137" s="270"/>
      <c r="C137" s="270"/>
      <c r="D137" s="270"/>
      <c r="F137" s="235"/>
      <c r="G137" s="235">
        <v>0</v>
      </c>
      <c r="H137" s="235"/>
      <c r="I137" s="236"/>
      <c r="J137" s="237"/>
      <c r="K137" s="257"/>
      <c r="L137" s="257"/>
      <c r="M137" s="257"/>
      <c r="N137" s="257"/>
      <c r="O137" s="257"/>
      <c r="P137" s="257"/>
      <c r="Q137" s="257"/>
      <c r="R137" s="257"/>
      <c r="S137" s="257"/>
    </row>
    <row r="138" spans="1:19" s="269" customFormat="1" ht="18.600000000000001" customHeight="1">
      <c r="A138" s="393"/>
      <c r="B138" s="271" t="s">
        <v>563</v>
      </c>
      <c r="C138" s="272"/>
      <c r="D138" s="272"/>
      <c r="E138" s="273"/>
      <c r="F138" s="220"/>
      <c r="G138" s="220"/>
      <c r="H138" s="232"/>
      <c r="I138" s="233"/>
      <c r="J138" s="234"/>
      <c r="K138" s="257"/>
      <c r="L138" s="257"/>
      <c r="M138" s="257"/>
      <c r="N138" s="257"/>
      <c r="O138" s="257"/>
      <c r="P138" s="257"/>
      <c r="Q138" s="257"/>
      <c r="R138" s="257"/>
      <c r="S138" s="257"/>
    </row>
    <row r="139" spans="1:19" s="269" customFormat="1" ht="15" customHeight="1">
      <c r="A139" s="393"/>
      <c r="B139" s="274" t="s">
        <v>578</v>
      </c>
      <c r="C139" s="274" t="s">
        <v>583</v>
      </c>
      <c r="D139" s="371"/>
      <c r="E139" s="372"/>
      <c r="F139" s="439">
        <v>5075076864</v>
      </c>
      <c r="G139" s="220">
        <v>5111216741.379426</v>
      </c>
      <c r="H139" s="220">
        <v>4992000000</v>
      </c>
      <c r="I139" s="232">
        <v>1.023881558769917</v>
      </c>
      <c r="J139" s="233">
        <v>48166</v>
      </c>
      <c r="K139" s="257"/>
      <c r="L139" s="257"/>
      <c r="M139" s="257"/>
      <c r="N139" s="257"/>
      <c r="O139" s="257"/>
      <c r="P139" s="257"/>
      <c r="Q139" s="257"/>
      <c r="R139" s="257"/>
      <c r="S139" s="257"/>
    </row>
    <row r="140" spans="1:19" s="269" customFormat="1" ht="15" customHeight="1">
      <c r="A140" s="393"/>
      <c r="B140" s="274" t="s">
        <v>578</v>
      </c>
      <c r="C140" s="274" t="s">
        <v>583</v>
      </c>
      <c r="D140" s="371"/>
      <c r="E140" s="372"/>
      <c r="F140" s="439">
        <v>5152495000</v>
      </c>
      <c r="G140" s="220">
        <v>5093915629.8320227</v>
      </c>
      <c r="H140" s="220">
        <v>5000000000</v>
      </c>
      <c r="I140" s="232">
        <v>1.0187831259664046</v>
      </c>
      <c r="J140" s="233">
        <v>48166</v>
      </c>
      <c r="K140" s="257"/>
      <c r="L140" s="257"/>
      <c r="M140" s="257"/>
      <c r="N140" s="257"/>
      <c r="O140" s="257"/>
      <c r="P140" s="257"/>
      <c r="Q140" s="257"/>
      <c r="R140" s="257"/>
      <c r="S140" s="257"/>
    </row>
    <row r="141" spans="1:19" s="269" customFormat="1" ht="15" customHeight="1">
      <c r="A141" s="393"/>
      <c r="B141" s="274" t="s">
        <v>579</v>
      </c>
      <c r="C141" s="274" t="s">
        <v>583</v>
      </c>
      <c r="D141" s="371"/>
      <c r="E141" s="372"/>
      <c r="F141" s="439">
        <v>798833780</v>
      </c>
      <c r="G141" s="220">
        <v>804676195.99895597</v>
      </c>
      <c r="H141" s="220">
        <v>790000000</v>
      </c>
      <c r="I141" s="232">
        <v>1.0185774632898177</v>
      </c>
      <c r="J141" s="233">
        <v>48075</v>
      </c>
      <c r="K141" s="257"/>
      <c r="L141" s="257"/>
      <c r="M141" s="257"/>
      <c r="N141" s="257"/>
      <c r="O141" s="257"/>
      <c r="P141" s="257"/>
      <c r="Q141" s="257"/>
      <c r="R141" s="257"/>
      <c r="S141" s="257"/>
    </row>
    <row r="142" spans="1:19" s="269" customFormat="1" ht="15" customHeight="1">
      <c r="A142" s="393"/>
      <c r="B142" s="274" t="s">
        <v>580</v>
      </c>
      <c r="C142" s="274" t="s">
        <v>583</v>
      </c>
      <c r="D142" s="371"/>
      <c r="E142" s="372"/>
      <c r="F142" s="439">
        <v>2327541567</v>
      </c>
      <c r="G142" s="220">
        <v>2340996127.59132</v>
      </c>
      <c r="H142" s="220">
        <v>2209000000</v>
      </c>
      <c r="I142" s="232">
        <v>1.059753792481358</v>
      </c>
      <c r="J142" s="233">
        <v>47864</v>
      </c>
      <c r="K142" s="257"/>
      <c r="L142" s="257"/>
      <c r="M142" s="257"/>
      <c r="N142" s="257"/>
      <c r="O142" s="257"/>
      <c r="P142" s="257"/>
      <c r="Q142" s="257"/>
      <c r="R142" s="257"/>
      <c r="S142" s="257"/>
    </row>
    <row r="143" spans="1:19" s="269" customFormat="1" ht="15" customHeight="1">
      <c r="A143" s="393"/>
      <c r="B143" s="274" t="s">
        <v>581</v>
      </c>
      <c r="C143" s="274" t="s">
        <v>583</v>
      </c>
      <c r="D143" s="371"/>
      <c r="E143" s="372"/>
      <c r="F143" s="439">
        <v>1902874488</v>
      </c>
      <c r="G143" s="220">
        <v>1869404350.6001501</v>
      </c>
      <c r="H143" s="220">
        <v>1753000000</v>
      </c>
      <c r="I143" s="232">
        <v>1.0664029381632345</v>
      </c>
      <c r="J143" s="233">
        <v>47833</v>
      </c>
      <c r="K143" s="257"/>
      <c r="L143" s="257"/>
      <c r="M143" s="257"/>
      <c r="N143" s="257"/>
      <c r="O143" s="257"/>
      <c r="P143" s="257"/>
      <c r="Q143" s="257"/>
      <c r="R143" s="257"/>
      <c r="S143" s="257"/>
    </row>
    <row r="144" spans="1:19" s="269" customFormat="1" ht="15" customHeight="1">
      <c r="A144" s="393"/>
      <c r="B144" s="274" t="s">
        <v>582</v>
      </c>
      <c r="C144" s="274" t="s">
        <v>583</v>
      </c>
      <c r="D144" s="371"/>
      <c r="E144" s="372"/>
      <c r="F144" s="439">
        <v>2678823693</v>
      </c>
      <c r="G144" s="220">
        <v>2613137655.9375739</v>
      </c>
      <c r="H144" s="220">
        <v>2273000000</v>
      </c>
      <c r="I144" s="232">
        <v>1.1496426114991527</v>
      </c>
      <c r="J144" s="233">
        <v>47560</v>
      </c>
      <c r="K144" s="257"/>
      <c r="L144" s="257"/>
      <c r="M144" s="257"/>
      <c r="N144" s="257"/>
      <c r="O144" s="257"/>
      <c r="P144" s="257"/>
      <c r="Q144" s="257"/>
      <c r="R144" s="257"/>
      <c r="S144" s="257"/>
    </row>
    <row r="145" spans="1:19" s="269" customFormat="1" ht="15" customHeight="1">
      <c r="A145" s="393"/>
      <c r="B145" s="274" t="s">
        <v>392</v>
      </c>
      <c r="C145" s="274" t="s">
        <v>393</v>
      </c>
      <c r="D145" s="371"/>
      <c r="E145" s="372"/>
      <c r="F145" s="439">
        <v>647004036</v>
      </c>
      <c r="G145" s="220">
        <v>634834702.17079055</v>
      </c>
      <c r="H145" s="220">
        <v>609000000</v>
      </c>
      <c r="I145" s="232">
        <v>1.0424215142377513</v>
      </c>
      <c r="J145" s="233">
        <v>47834</v>
      </c>
      <c r="K145" s="257"/>
      <c r="L145" s="257"/>
      <c r="M145" s="257"/>
      <c r="N145" s="257"/>
      <c r="O145" s="257"/>
      <c r="P145" s="257"/>
      <c r="Q145" s="257"/>
      <c r="R145" s="257"/>
      <c r="S145" s="257"/>
    </row>
    <row r="146" spans="1:19" s="269" customFormat="1" ht="15" customHeight="1">
      <c r="A146" s="393"/>
      <c r="B146" s="274" t="s">
        <v>392</v>
      </c>
      <c r="C146" s="274" t="s">
        <v>393</v>
      </c>
      <c r="D146" s="371"/>
      <c r="E146" s="372"/>
      <c r="F146" s="439">
        <v>10000000</v>
      </c>
      <c r="G146" s="220">
        <v>9932284.4122007769</v>
      </c>
      <c r="H146" s="220">
        <v>10000000</v>
      </c>
      <c r="I146" s="232">
        <v>0.9932284412200777</v>
      </c>
      <c r="J146" s="233">
        <v>47834</v>
      </c>
      <c r="K146" s="257"/>
      <c r="L146" s="257"/>
      <c r="M146" s="257"/>
      <c r="N146" s="257"/>
      <c r="O146" s="257"/>
      <c r="P146" s="257"/>
      <c r="Q146" s="257"/>
      <c r="R146" s="257"/>
      <c r="S146" s="257"/>
    </row>
    <row r="147" spans="1:19" s="269" customFormat="1" ht="15" customHeight="1">
      <c r="A147" s="393"/>
      <c r="B147" s="274" t="s">
        <v>392</v>
      </c>
      <c r="C147" s="274" t="s">
        <v>393</v>
      </c>
      <c r="D147" s="371"/>
      <c r="E147" s="372"/>
      <c r="F147" s="439">
        <v>927069136</v>
      </c>
      <c r="G147" s="220">
        <v>905105751.16354334</v>
      </c>
      <c r="H147" s="220">
        <v>868000000</v>
      </c>
      <c r="I147" s="232">
        <v>1.0427485612483218</v>
      </c>
      <c r="J147" s="233">
        <v>47834</v>
      </c>
      <c r="K147" s="257"/>
      <c r="L147" s="257"/>
      <c r="M147" s="257"/>
      <c r="N147" s="257"/>
      <c r="O147" s="257"/>
      <c r="P147" s="257"/>
      <c r="Q147" s="257"/>
      <c r="R147" s="257"/>
      <c r="S147" s="257"/>
    </row>
    <row r="148" spans="1:19" s="269" customFormat="1" ht="15" customHeight="1">
      <c r="A148" s="393"/>
      <c r="B148" s="274" t="s">
        <v>392</v>
      </c>
      <c r="C148" s="274" t="s">
        <v>393</v>
      </c>
      <c r="D148" s="371"/>
      <c r="E148" s="372"/>
      <c r="F148" s="439">
        <v>429783600</v>
      </c>
      <c r="G148" s="220">
        <v>417214973.66066927</v>
      </c>
      <c r="H148" s="220">
        <v>400000000</v>
      </c>
      <c r="I148" s="232">
        <v>1.0430374341516733</v>
      </c>
      <c r="J148" s="233">
        <v>47834</v>
      </c>
      <c r="K148" s="257"/>
      <c r="L148" s="257"/>
      <c r="M148" s="257"/>
      <c r="N148" s="257"/>
      <c r="O148" s="257"/>
      <c r="P148" s="257"/>
      <c r="Q148" s="257"/>
      <c r="R148" s="257"/>
      <c r="S148" s="257"/>
    </row>
    <row r="149" spans="1:19" s="269" customFormat="1" ht="15" customHeight="1">
      <c r="A149" s="393"/>
      <c r="B149" s="274" t="s">
        <v>392</v>
      </c>
      <c r="C149" s="274" t="s">
        <v>393</v>
      </c>
      <c r="D149" s="371"/>
      <c r="E149" s="372"/>
      <c r="F149" s="439">
        <v>349167060</v>
      </c>
      <c r="G149" s="220">
        <v>344225840.99322313</v>
      </c>
      <c r="H149" s="220">
        <v>330000000</v>
      </c>
      <c r="I149" s="232">
        <v>1.0431086090703732</v>
      </c>
      <c r="J149" s="233">
        <v>47834</v>
      </c>
      <c r="K149" s="257"/>
      <c r="L149" s="257"/>
      <c r="M149" s="257"/>
      <c r="N149" s="257"/>
      <c r="O149" s="257"/>
      <c r="P149" s="257"/>
      <c r="Q149" s="257"/>
      <c r="R149" s="257"/>
      <c r="S149" s="257"/>
    </row>
    <row r="150" spans="1:19" s="269" customFormat="1" ht="15" customHeight="1">
      <c r="A150" s="393"/>
      <c r="B150" s="274" t="s">
        <v>392</v>
      </c>
      <c r="C150" s="274" t="s">
        <v>393</v>
      </c>
      <c r="D150" s="371"/>
      <c r="E150" s="372"/>
      <c r="F150" s="439">
        <v>300264415</v>
      </c>
      <c r="G150" s="220">
        <v>295207872.17127764</v>
      </c>
      <c r="H150" s="220">
        <v>283000000</v>
      </c>
      <c r="I150" s="232">
        <v>1.0431373574956808</v>
      </c>
      <c r="J150" s="233">
        <v>47834</v>
      </c>
      <c r="K150" s="257"/>
      <c r="L150" s="257"/>
      <c r="M150" s="257"/>
      <c r="N150" s="257"/>
      <c r="O150" s="257"/>
      <c r="P150" s="257"/>
      <c r="Q150" s="257"/>
      <c r="R150" s="257"/>
      <c r="S150" s="257"/>
    </row>
    <row r="151" spans="1:19" s="269" customFormat="1" ht="15" customHeight="1">
      <c r="A151" s="393"/>
      <c r="B151" s="274" t="s">
        <v>394</v>
      </c>
      <c r="C151" s="274" t="s">
        <v>395</v>
      </c>
      <c r="D151" s="371"/>
      <c r="E151" s="372"/>
      <c r="F151" s="439">
        <v>26075675</v>
      </c>
      <c r="G151" s="220">
        <v>25535217.598555919</v>
      </c>
      <c r="H151" s="220">
        <v>25000000</v>
      </c>
      <c r="I151" s="232">
        <v>1.0214087039422368</v>
      </c>
      <c r="J151" s="233">
        <v>46171</v>
      </c>
      <c r="K151" s="257"/>
      <c r="L151" s="257"/>
      <c r="M151" s="257"/>
      <c r="N151" s="257"/>
      <c r="O151" s="257"/>
      <c r="P151" s="257"/>
      <c r="Q151" s="257"/>
      <c r="R151" s="257"/>
      <c r="S151" s="257"/>
    </row>
    <row r="152" spans="1:19" s="269" customFormat="1" ht="18.600000000000001" customHeight="1">
      <c r="A152" s="393"/>
      <c r="B152" s="605" t="s">
        <v>396</v>
      </c>
      <c r="C152" s="606"/>
      <c r="D152" s="606"/>
      <c r="E152" s="607"/>
      <c r="F152" s="238">
        <f>SUM(F139:F151)</f>
        <v>20625009314</v>
      </c>
      <c r="G152" s="238">
        <f>SUM(G139:G151)</f>
        <v>20465403343.509705</v>
      </c>
      <c r="H152" s="238">
        <f>SUM(H139:H151)</f>
        <v>19542000000</v>
      </c>
      <c r="I152" s="232"/>
      <c r="J152" s="233"/>
      <c r="K152" s="257"/>
      <c r="L152" s="257"/>
      <c r="M152" s="257"/>
      <c r="N152" s="257"/>
      <c r="O152" s="257"/>
      <c r="P152" s="257"/>
      <c r="Q152" s="257"/>
      <c r="R152" s="257"/>
      <c r="S152" s="257"/>
    </row>
    <row r="153" spans="1:19" s="269" customFormat="1" ht="10.199999999999999" customHeight="1">
      <c r="A153" s="393"/>
      <c r="B153" s="275"/>
      <c r="D153" s="276"/>
      <c r="E153" s="276"/>
      <c r="F153" s="277"/>
      <c r="G153" s="239"/>
      <c r="H153" s="239"/>
      <c r="I153" s="240"/>
      <c r="J153" s="236"/>
      <c r="K153" s="257"/>
      <c r="L153" s="257"/>
      <c r="M153" s="257"/>
      <c r="N153" s="257"/>
      <c r="O153" s="257"/>
      <c r="P153" s="257"/>
      <c r="Q153" s="257"/>
      <c r="R153" s="257"/>
      <c r="S153" s="257"/>
    </row>
    <row r="154" spans="1:19" s="269" customFormat="1" ht="18.600000000000001" customHeight="1">
      <c r="A154" s="393"/>
      <c r="B154" s="271" t="s">
        <v>564</v>
      </c>
      <c r="C154" s="272"/>
      <c r="D154" s="272"/>
      <c r="E154" s="273"/>
      <c r="F154" s="220"/>
      <c r="G154" s="220"/>
      <c r="H154" s="232"/>
      <c r="I154" s="233"/>
      <c r="J154" s="234"/>
      <c r="K154" s="257"/>
      <c r="L154" s="257"/>
      <c r="M154" s="257"/>
      <c r="N154" s="257"/>
      <c r="O154" s="257"/>
      <c r="P154" s="257"/>
      <c r="Q154" s="257"/>
      <c r="R154" s="257"/>
      <c r="S154" s="257"/>
    </row>
    <row r="155" spans="1:19" s="269" customFormat="1" ht="15" customHeight="1">
      <c r="A155" s="393"/>
      <c r="B155" s="274" t="s">
        <v>584</v>
      </c>
      <c r="C155" s="274" t="s">
        <v>562</v>
      </c>
      <c r="D155" s="371"/>
      <c r="E155" s="372"/>
      <c r="F155" s="220">
        <v>178184880</v>
      </c>
      <c r="G155" s="220">
        <v>178475296.76828095</v>
      </c>
      <c r="H155" s="220">
        <v>180000000</v>
      </c>
      <c r="I155" s="232">
        <v>0.99152942649044973</v>
      </c>
      <c r="J155" s="233">
        <v>46930</v>
      </c>
      <c r="K155" s="257"/>
      <c r="L155" s="257"/>
      <c r="M155" s="257"/>
      <c r="N155" s="257"/>
      <c r="O155" s="257"/>
      <c r="P155" s="257"/>
      <c r="Q155" s="257"/>
      <c r="R155" s="257"/>
      <c r="S155" s="257"/>
    </row>
    <row r="156" spans="1:19" s="269" customFormat="1" ht="18.600000000000001" customHeight="1">
      <c r="A156" s="393"/>
      <c r="B156" s="605" t="s">
        <v>396</v>
      </c>
      <c r="C156" s="606"/>
      <c r="D156" s="606"/>
      <c r="E156" s="607"/>
      <c r="F156" s="238">
        <f>SUM(F155:F155)</f>
        <v>178184880</v>
      </c>
      <c r="G156" s="238">
        <f>SUM(G155:G155)</f>
        <v>178475296.76828095</v>
      </c>
      <c r="H156" s="238">
        <f>SUM(H155:H155)</f>
        <v>180000000</v>
      </c>
      <c r="I156" s="232"/>
      <c r="J156" s="233"/>
      <c r="K156" s="257"/>
      <c r="L156" s="257"/>
      <c r="M156" s="257"/>
      <c r="N156" s="257"/>
      <c r="O156" s="257"/>
      <c r="P156" s="257"/>
      <c r="Q156" s="257"/>
      <c r="R156" s="257"/>
      <c r="S156" s="257"/>
    </row>
    <row r="157" spans="1:19" s="269" customFormat="1" ht="10.199999999999999" customHeight="1">
      <c r="A157" s="393"/>
      <c r="B157" s="275"/>
      <c r="D157" s="276"/>
      <c r="E157" s="276"/>
      <c r="F157" s="277"/>
      <c r="G157" s="239"/>
      <c r="H157" s="239"/>
      <c r="I157" s="240"/>
      <c r="J157" s="236"/>
      <c r="K157" s="257"/>
      <c r="L157" s="257"/>
      <c r="M157" s="257"/>
      <c r="N157" s="257"/>
      <c r="O157" s="257"/>
      <c r="P157" s="257"/>
      <c r="Q157" s="257"/>
      <c r="R157" s="257"/>
      <c r="S157" s="257"/>
    </row>
    <row r="158" spans="1:19" s="269" customFormat="1" ht="18.600000000000001" customHeight="1">
      <c r="A158" s="393"/>
      <c r="B158" s="271" t="s">
        <v>565</v>
      </c>
      <c r="C158" s="272"/>
      <c r="D158" s="272"/>
      <c r="E158" s="273"/>
      <c r="F158" s="220"/>
      <c r="G158" s="220"/>
      <c r="H158" s="232"/>
      <c r="I158" s="233"/>
      <c r="J158" s="234"/>
      <c r="K158" s="257"/>
      <c r="L158" s="257"/>
      <c r="M158" s="257"/>
      <c r="N158" s="257"/>
      <c r="O158" s="257"/>
      <c r="P158" s="257"/>
      <c r="Q158" s="257"/>
      <c r="R158" s="257"/>
      <c r="S158" s="257"/>
    </row>
    <row r="159" spans="1:19" s="269" customFormat="1" ht="15" customHeight="1">
      <c r="A159" s="393"/>
      <c r="B159" s="274" t="s">
        <v>566</v>
      </c>
      <c r="C159" s="274" t="s">
        <v>390</v>
      </c>
      <c r="D159" s="371"/>
      <c r="E159" s="372"/>
      <c r="F159" s="220">
        <v>10902608424</v>
      </c>
      <c r="G159" s="220">
        <v>2181419628</v>
      </c>
      <c r="H159" s="220">
        <v>2144000000</v>
      </c>
      <c r="I159" s="232">
        <v>1.0174531847014925</v>
      </c>
      <c r="J159" s="233">
        <v>47282</v>
      </c>
      <c r="K159" s="257"/>
      <c r="L159" s="257"/>
      <c r="M159" s="257"/>
      <c r="N159" s="257"/>
      <c r="O159" s="257"/>
      <c r="P159" s="257"/>
      <c r="Q159" s="257"/>
      <c r="R159" s="257"/>
      <c r="S159" s="257"/>
    </row>
    <row r="160" spans="1:19" s="269" customFormat="1" ht="15" customHeight="1">
      <c r="A160" s="393"/>
      <c r="B160" s="274" t="s">
        <v>585</v>
      </c>
      <c r="C160" s="274" t="s">
        <v>390</v>
      </c>
      <c r="D160" s="371"/>
      <c r="E160" s="372"/>
      <c r="F160" s="220">
        <v>331175400</v>
      </c>
      <c r="G160" s="220">
        <v>316114259.6372841</v>
      </c>
      <c r="H160" s="220">
        <v>300000000</v>
      </c>
      <c r="I160" s="232">
        <v>1.0537141987909471</v>
      </c>
      <c r="J160" s="233">
        <v>45827</v>
      </c>
      <c r="K160" s="257"/>
      <c r="L160" s="257"/>
      <c r="M160" s="257"/>
      <c r="N160" s="257"/>
      <c r="O160" s="257"/>
      <c r="P160" s="257"/>
      <c r="Q160" s="257"/>
      <c r="R160" s="257"/>
      <c r="S160" s="257"/>
    </row>
    <row r="161" spans="1:19" s="269" customFormat="1" ht="18.600000000000001" customHeight="1">
      <c r="A161" s="393"/>
      <c r="B161" s="605" t="s">
        <v>396</v>
      </c>
      <c r="C161" s="606"/>
      <c r="D161" s="606"/>
      <c r="E161" s="607"/>
      <c r="F161" s="238">
        <f>SUM(F159:F160)</f>
        <v>11233783824</v>
      </c>
      <c r="G161" s="238">
        <f t="shared" ref="G161:H161" si="0">SUM(G159:G160)</f>
        <v>2497533887.6372843</v>
      </c>
      <c r="H161" s="238">
        <f t="shared" si="0"/>
        <v>2444000000</v>
      </c>
      <c r="I161" s="232"/>
      <c r="J161" s="233"/>
      <c r="K161" s="257"/>
      <c r="L161" s="257"/>
      <c r="M161" s="257"/>
      <c r="N161" s="257"/>
      <c r="O161" s="257"/>
      <c r="P161" s="257"/>
      <c r="Q161" s="257"/>
      <c r="R161" s="257"/>
      <c r="S161" s="257"/>
    </row>
    <row r="162" spans="1:19" s="269" customFormat="1" ht="10.199999999999999" customHeight="1">
      <c r="A162" s="393"/>
      <c r="B162" s="275"/>
      <c r="D162" s="276"/>
      <c r="E162" s="276"/>
      <c r="F162" s="277"/>
      <c r="G162" s="239"/>
      <c r="H162" s="239"/>
      <c r="I162" s="240"/>
      <c r="J162" s="236"/>
      <c r="K162" s="257"/>
      <c r="L162" s="257"/>
      <c r="M162" s="257"/>
      <c r="N162" s="257"/>
      <c r="O162" s="257"/>
      <c r="P162" s="257"/>
      <c r="Q162" s="257"/>
      <c r="R162" s="257"/>
      <c r="S162" s="257"/>
    </row>
    <row r="163" spans="1:19" s="269" customFormat="1" ht="18.600000000000001" customHeight="1">
      <c r="A163" s="393"/>
      <c r="B163" s="266"/>
      <c r="C163" s="266"/>
      <c r="D163" s="266"/>
      <c r="E163" s="267"/>
      <c r="F163" s="238"/>
      <c r="G163" s="238"/>
      <c r="H163" s="238"/>
      <c r="I163" s="232"/>
      <c r="J163" s="233"/>
      <c r="K163" s="257"/>
      <c r="L163" s="257"/>
      <c r="M163" s="257"/>
      <c r="N163" s="257"/>
      <c r="O163" s="257"/>
      <c r="P163" s="257"/>
      <c r="Q163" s="257"/>
      <c r="R163" s="257"/>
      <c r="S163" s="257"/>
    </row>
    <row r="164" spans="1:19" s="269" customFormat="1" ht="18.600000000000001" customHeight="1">
      <c r="A164" s="393"/>
      <c r="B164" s="605" t="s">
        <v>604</v>
      </c>
      <c r="C164" s="606"/>
      <c r="D164" s="606"/>
      <c r="E164" s="607"/>
      <c r="F164" s="238">
        <f>+F136+F152+F156+F161</f>
        <v>36097224307</v>
      </c>
      <c r="G164" s="238">
        <f>+G136+G152+G156+G161</f>
        <v>27221950937.85738</v>
      </c>
      <c r="H164" s="238">
        <f>+H136+H152+H156+H161</f>
        <v>26186000000</v>
      </c>
      <c r="I164" s="232"/>
      <c r="J164" s="233"/>
      <c r="K164" s="256"/>
      <c r="L164" s="257"/>
      <c r="M164" s="257"/>
      <c r="N164" s="257"/>
      <c r="O164" s="257"/>
      <c r="P164" s="257"/>
      <c r="Q164" s="257"/>
      <c r="R164" s="257"/>
      <c r="S164" s="257"/>
    </row>
    <row r="165" spans="1:19" s="269" customFormat="1" ht="18.600000000000001" customHeight="1">
      <c r="A165" s="393"/>
      <c r="B165" s="605" t="s">
        <v>568</v>
      </c>
      <c r="C165" s="606"/>
      <c r="D165" s="606"/>
      <c r="E165" s="607"/>
      <c r="F165" s="241">
        <v>24238455916</v>
      </c>
      <c r="G165" s="241">
        <v>24106392903.549675</v>
      </c>
      <c r="H165" s="241">
        <v>23106000000</v>
      </c>
      <c r="I165" s="241">
        <v>0</v>
      </c>
      <c r="J165" s="242">
        <v>0</v>
      </c>
      <c r="K165" s="339"/>
      <c r="L165" s="257"/>
      <c r="M165" s="257"/>
      <c r="N165" s="257"/>
      <c r="O165" s="257"/>
      <c r="P165" s="257"/>
      <c r="Q165" s="257"/>
      <c r="R165" s="257"/>
      <c r="S165" s="257"/>
    </row>
    <row r="166" spans="1:19" s="56" customFormat="1">
      <c r="A166" s="393"/>
      <c r="B166" s="9"/>
      <c r="D166" s="100"/>
      <c r="E166" s="141"/>
      <c r="F166" s="141"/>
      <c r="G166" s="170"/>
      <c r="H166" s="257"/>
      <c r="I166" s="258"/>
      <c r="J166" s="257"/>
      <c r="K166" s="141"/>
      <c r="L166" s="141"/>
      <c r="M166" s="141"/>
      <c r="N166" s="141"/>
      <c r="O166" s="141"/>
      <c r="P166" s="141"/>
      <c r="Q166" s="141"/>
      <c r="R166" s="141"/>
      <c r="S166" s="141"/>
    </row>
    <row r="167" spans="1:19">
      <c r="B167" s="10" t="s">
        <v>397</v>
      </c>
      <c r="C167" s="9"/>
      <c r="D167" s="9"/>
      <c r="E167" s="45"/>
      <c r="F167" s="104"/>
      <c r="G167" s="104"/>
      <c r="H167" s="104"/>
      <c r="I167" s="117"/>
      <c r="J167" s="104"/>
      <c r="K167" s="104"/>
      <c r="L167" s="91"/>
      <c r="M167" s="104"/>
      <c r="N167" s="104"/>
      <c r="O167" s="104"/>
      <c r="P167" s="104"/>
      <c r="Q167" s="104"/>
      <c r="R167" s="104"/>
      <c r="S167" s="104"/>
    </row>
    <row r="168" spans="1:19">
      <c r="B168" s="59" t="s">
        <v>398</v>
      </c>
      <c r="C168" s="9"/>
      <c r="D168" s="9"/>
      <c r="E168" s="45"/>
      <c r="F168" s="104"/>
      <c r="G168" s="338"/>
      <c r="H168" s="104"/>
      <c r="I168" s="117"/>
      <c r="J168" s="104"/>
      <c r="K168" s="104"/>
      <c r="L168" s="91"/>
      <c r="M168" s="104"/>
      <c r="N168" s="104"/>
      <c r="O168" s="104"/>
      <c r="P168" s="104"/>
      <c r="Q168" s="104"/>
      <c r="R168" s="104"/>
      <c r="S168" s="104"/>
    </row>
    <row r="169" spans="1:19">
      <c r="B169" s="17" t="s">
        <v>404</v>
      </c>
      <c r="C169" s="9"/>
      <c r="D169" s="9"/>
      <c r="E169" s="9"/>
      <c r="G169" s="91"/>
      <c r="H169" s="91"/>
      <c r="K169" s="91"/>
      <c r="L169" s="91"/>
      <c r="M169" s="104"/>
      <c r="N169" s="104"/>
      <c r="O169" s="104"/>
      <c r="P169" s="104"/>
      <c r="Q169" s="104"/>
      <c r="R169" s="104"/>
      <c r="S169" s="104"/>
    </row>
    <row r="170" spans="1:19">
      <c r="B170" s="9"/>
      <c r="D170" s="101"/>
      <c r="E170" s="9"/>
      <c r="F170" s="91"/>
      <c r="G170" s="91"/>
      <c r="H170" s="104"/>
      <c r="I170" s="117"/>
      <c r="J170" s="104"/>
      <c r="K170" s="104"/>
      <c r="L170" s="104"/>
      <c r="M170" s="104"/>
      <c r="N170" s="104"/>
      <c r="O170" s="104"/>
      <c r="P170" s="104"/>
      <c r="Q170" s="104"/>
    </row>
    <row r="171" spans="1:19" ht="15.6" customHeight="1">
      <c r="B171" s="14" t="s">
        <v>400</v>
      </c>
      <c r="C171" s="14"/>
      <c r="D171" s="124"/>
      <c r="E171" s="48"/>
      <c r="F171" s="91"/>
      <c r="G171" s="91"/>
      <c r="H171" s="104"/>
      <c r="I171" s="117"/>
      <c r="J171" s="104"/>
      <c r="K171" s="104"/>
      <c r="L171" s="104"/>
      <c r="M171" s="104"/>
      <c r="N171" s="104"/>
      <c r="O171" s="104"/>
      <c r="P171" s="104"/>
      <c r="Q171" s="104"/>
    </row>
    <row r="172" spans="1:19">
      <c r="B172" s="17"/>
      <c r="C172" s="17"/>
      <c r="D172" s="17"/>
      <c r="E172" s="9"/>
      <c r="F172" s="91"/>
      <c r="G172" s="311"/>
      <c r="H172" s="130"/>
      <c r="I172" s="130"/>
      <c r="J172" s="104"/>
      <c r="K172" s="104"/>
      <c r="L172" s="104"/>
      <c r="M172" s="104"/>
      <c r="N172" s="104"/>
      <c r="O172" s="104"/>
      <c r="P172" s="104"/>
      <c r="Q172" s="104"/>
    </row>
    <row r="173" spans="1:19">
      <c r="B173" s="17"/>
      <c r="C173" s="17"/>
      <c r="D173" s="17"/>
      <c r="E173" s="9"/>
      <c r="F173" s="91"/>
      <c r="G173" s="311"/>
      <c r="H173" s="130"/>
      <c r="I173" s="130"/>
      <c r="J173" s="104"/>
      <c r="K173" s="104"/>
      <c r="L173" s="104"/>
      <c r="M173" s="104"/>
      <c r="N173" s="104"/>
      <c r="O173" s="104"/>
      <c r="P173" s="104"/>
      <c r="Q173" s="104"/>
    </row>
    <row r="174" spans="1:19">
      <c r="B174" s="540" t="s">
        <v>377</v>
      </c>
      <c r="C174" s="540"/>
      <c r="D174" s="332">
        <v>45747</v>
      </c>
      <c r="E174" s="332">
        <v>45657</v>
      </c>
      <c r="F174" s="91"/>
      <c r="G174" s="311"/>
      <c r="H174" s="130"/>
      <c r="I174" s="130"/>
      <c r="J174" s="104"/>
      <c r="K174" s="104"/>
      <c r="L174" s="104"/>
      <c r="M174" s="104"/>
      <c r="N174" s="104"/>
      <c r="O174" s="104"/>
      <c r="P174" s="104"/>
      <c r="Q174" s="104"/>
    </row>
    <row r="175" spans="1:19" hidden="1">
      <c r="B175" s="566" t="s">
        <v>399</v>
      </c>
      <c r="C175" s="567"/>
      <c r="D175" s="215" t="e">
        <f>+SUMIF(#REF!,A175,#REF!)</f>
        <v>#REF!</v>
      </c>
      <c r="E175" s="230">
        <v>0</v>
      </c>
      <c r="F175" s="249"/>
      <c r="G175" s="249"/>
      <c r="H175" s="104"/>
      <c r="I175" s="117"/>
      <c r="J175" s="104"/>
      <c r="K175" s="104"/>
      <c r="L175" s="104"/>
      <c r="M175" s="104"/>
      <c r="N175" s="104"/>
      <c r="O175" s="104"/>
      <c r="P175" s="104"/>
      <c r="Q175" s="104"/>
    </row>
    <row r="176" spans="1:19">
      <c r="B176" s="566" t="s">
        <v>401</v>
      </c>
      <c r="C176" s="567"/>
      <c r="D176" s="215">
        <v>27519890</v>
      </c>
      <c r="E176" s="230">
        <v>83919485</v>
      </c>
      <c r="F176" s="137"/>
      <c r="G176" s="249"/>
      <c r="H176" s="130"/>
      <c r="I176" s="130"/>
      <c r="J176" s="104"/>
      <c r="K176" s="104"/>
      <c r="L176" s="104"/>
      <c r="M176" s="104"/>
      <c r="N176" s="104"/>
      <c r="O176" s="104"/>
      <c r="P176" s="104"/>
      <c r="Q176" s="104"/>
    </row>
    <row r="177" spans="1:21">
      <c r="B177" s="566" t="s">
        <v>402</v>
      </c>
      <c r="C177" s="567"/>
      <c r="D177" s="215">
        <v>43263521</v>
      </c>
      <c r="E177" s="230">
        <v>77443722</v>
      </c>
      <c r="F177" s="137"/>
      <c r="G177" s="249"/>
      <c r="H177" s="130"/>
      <c r="I177" s="130"/>
      <c r="J177" s="104"/>
      <c r="K177" s="104"/>
      <c r="L177" s="104"/>
      <c r="M177" s="104"/>
      <c r="N177" s="104"/>
      <c r="O177" s="104"/>
      <c r="P177" s="104"/>
      <c r="Q177" s="104"/>
    </row>
    <row r="178" spans="1:21">
      <c r="B178" s="568" t="s">
        <v>381</v>
      </c>
      <c r="C178" s="568"/>
      <c r="D178" s="231">
        <f>+D176+D177</f>
        <v>70783411</v>
      </c>
      <c r="E178" s="231">
        <f>SUM(E175:E177)</f>
        <v>161363207</v>
      </c>
      <c r="F178" s="340"/>
      <c r="G178" s="328"/>
      <c r="H178" s="130"/>
      <c r="I178" s="130"/>
      <c r="J178" s="104"/>
      <c r="K178" s="104"/>
      <c r="L178" s="104"/>
      <c r="M178" s="104"/>
      <c r="N178" s="104"/>
      <c r="O178" s="104"/>
      <c r="P178" s="104"/>
      <c r="Q178" s="104"/>
    </row>
    <row r="179" spans="1:21" ht="16.5" customHeight="1">
      <c r="B179" s="16"/>
      <c r="C179" s="16"/>
      <c r="D179" s="226"/>
      <c r="E179" s="190"/>
      <c r="F179" s="137"/>
      <c r="G179" s="249"/>
      <c r="H179" s="130"/>
      <c r="I179" s="130"/>
      <c r="J179" s="104"/>
      <c r="K179" s="104"/>
      <c r="L179" s="104"/>
      <c r="M179" s="104"/>
      <c r="N179" s="104"/>
      <c r="O179" s="104"/>
      <c r="P179" s="104"/>
      <c r="Q179" s="104"/>
    </row>
    <row r="180" spans="1:21">
      <c r="B180" s="10" t="s">
        <v>403</v>
      </c>
      <c r="D180" s="101"/>
      <c r="E180" s="9"/>
      <c r="F180" s="91"/>
      <c r="G180" s="311"/>
      <c r="H180" s="130"/>
      <c r="I180" s="130"/>
      <c r="J180" s="104"/>
      <c r="K180" s="104"/>
      <c r="L180" s="104"/>
      <c r="M180" s="104"/>
      <c r="N180" s="104"/>
      <c r="O180" s="104"/>
      <c r="P180" s="104"/>
      <c r="Q180" s="104"/>
    </row>
    <row r="181" spans="1:21">
      <c r="B181" s="17" t="s">
        <v>404</v>
      </c>
      <c r="C181" s="17"/>
      <c r="D181" s="17"/>
      <c r="E181" s="9"/>
      <c r="F181" s="104"/>
      <c r="G181" s="104"/>
      <c r="H181" s="104"/>
      <c r="I181" s="117"/>
      <c r="J181" s="104"/>
      <c r="K181" s="104"/>
      <c r="L181" s="104"/>
      <c r="M181" s="104"/>
      <c r="N181" s="104"/>
      <c r="O181" s="104"/>
      <c r="P181" s="104"/>
      <c r="Q181" s="104"/>
    </row>
    <row r="182" spans="1:21">
      <c r="B182" s="17"/>
      <c r="C182" s="17"/>
      <c r="D182" s="17"/>
      <c r="E182" s="9"/>
      <c r="F182" s="104"/>
      <c r="G182" s="104"/>
      <c r="H182" s="104"/>
      <c r="I182" s="117"/>
      <c r="J182" s="104"/>
      <c r="K182" s="104"/>
      <c r="L182" s="104"/>
      <c r="M182" s="104"/>
      <c r="N182" s="104"/>
      <c r="O182" s="104"/>
      <c r="P182" s="104"/>
      <c r="Q182" s="104"/>
    </row>
    <row r="183" spans="1:21">
      <c r="B183" s="540" t="s">
        <v>377</v>
      </c>
      <c r="C183" s="540"/>
      <c r="D183" s="332">
        <v>45747</v>
      </c>
      <c r="E183" s="332">
        <v>45657</v>
      </c>
      <c r="F183" s="91"/>
      <c r="G183" s="104"/>
      <c r="H183" s="104"/>
      <c r="I183" s="117"/>
      <c r="J183" s="104"/>
      <c r="K183" s="104"/>
      <c r="L183" s="104"/>
      <c r="M183" s="104"/>
      <c r="N183" s="104"/>
      <c r="O183" s="104"/>
      <c r="P183" s="104"/>
      <c r="Q183" s="104"/>
    </row>
    <row r="184" spans="1:21">
      <c r="B184" s="566" t="s">
        <v>643</v>
      </c>
      <c r="C184" s="567"/>
      <c r="D184" s="215">
        <v>66542160</v>
      </c>
      <c r="E184" s="215">
        <v>0</v>
      </c>
      <c r="F184" s="137"/>
      <c r="G184" s="104"/>
      <c r="H184" s="104"/>
      <c r="I184" s="117"/>
      <c r="J184" s="104"/>
      <c r="K184" s="104"/>
      <c r="L184" s="104"/>
      <c r="M184" s="104"/>
      <c r="N184" s="104"/>
      <c r="O184" s="104"/>
      <c r="P184" s="104"/>
      <c r="Q184" s="104"/>
    </row>
    <row r="185" spans="1:21">
      <c r="B185" s="568" t="s">
        <v>381</v>
      </c>
      <c r="C185" s="568"/>
      <c r="D185" s="231">
        <f>SUM(D184:D184)</f>
        <v>66542160</v>
      </c>
      <c r="E185" s="532">
        <f>SUM(E184:E184)</f>
        <v>0</v>
      </c>
      <c r="F185" s="340"/>
      <c r="G185" s="104"/>
      <c r="H185" s="104"/>
      <c r="K185" s="104"/>
      <c r="L185" s="104"/>
      <c r="M185" s="104"/>
      <c r="N185" s="104"/>
      <c r="O185" s="104"/>
      <c r="P185" s="104"/>
      <c r="Q185" s="104"/>
    </row>
    <row r="186" spans="1:21">
      <c r="B186" s="412"/>
      <c r="C186" s="412"/>
      <c r="D186" s="507"/>
      <c r="E186" s="507"/>
      <c r="F186" s="340"/>
      <c r="G186" s="104"/>
      <c r="H186" s="104"/>
      <c r="K186" s="104"/>
      <c r="L186" s="104"/>
      <c r="M186" s="104"/>
      <c r="N186" s="104"/>
      <c r="O186" s="104"/>
      <c r="P186" s="104"/>
      <c r="Q186" s="104"/>
    </row>
    <row r="187" spans="1:21">
      <c r="B187" s="85" t="s">
        <v>405</v>
      </c>
    </row>
    <row r="188" spans="1:21">
      <c r="B188" s="612" t="s">
        <v>406</v>
      </c>
      <c r="C188" s="612"/>
      <c r="D188" s="612"/>
    </row>
    <row r="189" spans="1:21">
      <c r="B189" s="16"/>
      <c r="C189" s="16"/>
      <c r="D189" s="16"/>
    </row>
    <row r="190" spans="1:21" ht="24" customHeight="1">
      <c r="B190" s="327" t="s">
        <v>212</v>
      </c>
      <c r="C190" s="609" t="s">
        <v>512</v>
      </c>
      <c r="D190" s="610"/>
      <c r="E190" s="610"/>
      <c r="F190" s="610"/>
      <c r="G190" s="611"/>
      <c r="H190" s="609" t="s">
        <v>513</v>
      </c>
      <c r="I190" s="610"/>
      <c r="J190" s="610"/>
      <c r="K190" s="610"/>
      <c r="L190" s="611"/>
      <c r="M190" s="327"/>
      <c r="N190" s="104"/>
      <c r="O190" s="104"/>
      <c r="P190" s="104"/>
      <c r="Q190" s="104"/>
      <c r="R190" s="104"/>
      <c r="S190" s="104"/>
      <c r="T190" s="104"/>
      <c r="U190" s="104"/>
    </row>
    <row r="191" spans="1:21" ht="62.4">
      <c r="B191" s="42"/>
      <c r="C191" s="327" t="s">
        <v>407</v>
      </c>
      <c r="D191" s="327" t="s">
        <v>408</v>
      </c>
      <c r="E191" s="327" t="s">
        <v>409</v>
      </c>
      <c r="F191" s="327" t="s">
        <v>410</v>
      </c>
      <c r="G191" s="327" t="s">
        <v>411</v>
      </c>
      <c r="H191" s="327" t="s">
        <v>412</v>
      </c>
      <c r="I191" s="327" t="s">
        <v>408</v>
      </c>
      <c r="J191" s="327" t="s">
        <v>409</v>
      </c>
      <c r="K191" s="327" t="s">
        <v>410</v>
      </c>
      <c r="L191" s="327" t="s">
        <v>413</v>
      </c>
      <c r="M191" s="327" t="s">
        <v>414</v>
      </c>
      <c r="N191" s="104"/>
      <c r="O191" s="104"/>
      <c r="P191" s="104"/>
      <c r="Q191" s="104"/>
      <c r="R191" s="104"/>
      <c r="S191" s="104"/>
      <c r="T191" s="104"/>
      <c r="U191" s="104"/>
    </row>
    <row r="192" spans="1:21" s="128" customFormat="1" ht="18.600000000000001" customHeight="1">
      <c r="A192" s="392"/>
      <c r="B192" s="312" t="s">
        <v>217</v>
      </c>
      <c r="C192" s="215">
        <v>44744705</v>
      </c>
      <c r="D192" s="215">
        <v>0</v>
      </c>
      <c r="E192" s="215">
        <v>0</v>
      </c>
      <c r="F192" s="215">
        <v>0</v>
      </c>
      <c r="G192" s="215">
        <v>44744705</v>
      </c>
      <c r="H192" s="215">
        <v>-40270234</v>
      </c>
      <c r="I192" s="215">
        <v>0</v>
      </c>
      <c r="J192" s="215">
        <v>0</v>
      </c>
      <c r="K192" s="215">
        <v>0</v>
      </c>
      <c r="L192" s="215">
        <v>-40270234</v>
      </c>
      <c r="M192" s="215">
        <v>4474471</v>
      </c>
      <c r="N192" s="315"/>
      <c r="O192" s="315"/>
      <c r="P192" s="143"/>
      <c r="Q192" s="143"/>
      <c r="R192" s="143"/>
      <c r="S192" s="143"/>
      <c r="T192" s="143"/>
      <c r="U192" s="143"/>
    </row>
    <row r="193" spans="1:21" s="128" customFormat="1" ht="18.600000000000001" customHeight="1">
      <c r="A193" s="388"/>
      <c r="B193" s="225" t="s">
        <v>604</v>
      </c>
      <c r="C193" s="213">
        <f>+C192</f>
        <v>44744705</v>
      </c>
      <c r="D193" s="213">
        <f t="shared" ref="D193:M193" si="1">+D192</f>
        <v>0</v>
      </c>
      <c r="E193" s="215">
        <f t="shared" si="1"/>
        <v>0</v>
      </c>
      <c r="F193" s="215">
        <f t="shared" si="1"/>
        <v>0</v>
      </c>
      <c r="G193" s="213">
        <f t="shared" si="1"/>
        <v>44744705</v>
      </c>
      <c r="H193" s="213">
        <f t="shared" si="1"/>
        <v>-40270234</v>
      </c>
      <c r="I193" s="213">
        <f>+SUM(I192)</f>
        <v>0</v>
      </c>
      <c r="J193" s="215">
        <f t="shared" si="1"/>
        <v>0</v>
      </c>
      <c r="K193" s="215">
        <f t="shared" si="1"/>
        <v>0</v>
      </c>
      <c r="L193" s="213">
        <f t="shared" si="1"/>
        <v>-40270234</v>
      </c>
      <c r="M193" s="213">
        <f t="shared" si="1"/>
        <v>4474471</v>
      </c>
      <c r="N193" s="209"/>
      <c r="O193" s="143"/>
      <c r="P193" s="143"/>
      <c r="Q193" s="143"/>
      <c r="R193" s="143"/>
      <c r="S193" s="143"/>
      <c r="T193" s="143"/>
      <c r="U193" s="143"/>
    </row>
    <row r="194" spans="1:21" s="128" customFormat="1" ht="18.600000000000001" customHeight="1">
      <c r="A194" s="388"/>
      <c r="B194" s="225" t="s">
        <v>568</v>
      </c>
      <c r="C194" s="213">
        <v>44744705</v>
      </c>
      <c r="D194" s="213">
        <v>0</v>
      </c>
      <c r="E194" s="215">
        <v>0</v>
      </c>
      <c r="F194" s="215">
        <v>0</v>
      </c>
      <c r="G194" s="213">
        <v>44744705</v>
      </c>
      <c r="H194" s="213">
        <v>-32051278</v>
      </c>
      <c r="I194" s="213">
        <v>-8218956</v>
      </c>
      <c r="J194" s="215">
        <v>0</v>
      </c>
      <c r="K194" s="215">
        <v>0</v>
      </c>
      <c r="L194" s="213">
        <v>-40270234</v>
      </c>
      <c r="M194" s="213">
        <v>4474471</v>
      </c>
      <c r="N194" s="143"/>
      <c r="O194" s="143"/>
      <c r="P194" s="143"/>
      <c r="Q194" s="143"/>
      <c r="R194" s="143"/>
      <c r="S194" s="143"/>
      <c r="T194" s="143"/>
      <c r="U194" s="143"/>
    </row>
    <row r="195" spans="1:21" s="128" customFormat="1">
      <c r="A195" s="388"/>
      <c r="B195" s="313"/>
      <c r="C195" s="314"/>
      <c r="D195" s="314"/>
      <c r="E195" s="314"/>
      <c r="F195" s="314"/>
      <c r="G195" s="341"/>
      <c r="H195" s="314"/>
      <c r="I195" s="314"/>
      <c r="J195" s="314"/>
      <c r="K195" s="314"/>
      <c r="L195" s="341"/>
      <c r="M195" s="314"/>
      <c r="N195" s="143"/>
      <c r="O195" s="143"/>
      <c r="P195" s="143"/>
      <c r="Q195" s="143"/>
      <c r="R195" s="143"/>
      <c r="S195" s="143"/>
      <c r="T195" s="143"/>
      <c r="U195" s="143"/>
    </row>
    <row r="196" spans="1:21">
      <c r="B196" s="59" t="s">
        <v>415</v>
      </c>
      <c r="G196" s="142"/>
      <c r="H196" s="103"/>
      <c r="I196" s="253"/>
      <c r="L196" s="142"/>
    </row>
    <row r="197" spans="1:21">
      <c r="B197" s="612" t="s">
        <v>406</v>
      </c>
      <c r="C197" s="612"/>
      <c r="D197" s="612"/>
      <c r="H197" s="103"/>
    </row>
    <row r="198" spans="1:21">
      <c r="B198" s="16"/>
      <c r="C198" s="16"/>
      <c r="D198" s="16"/>
    </row>
    <row r="199" spans="1:21" ht="28.95" customHeight="1">
      <c r="B199" s="327" t="s">
        <v>343</v>
      </c>
      <c r="C199" s="327" t="s">
        <v>416</v>
      </c>
      <c r="D199" s="327" t="s">
        <v>417</v>
      </c>
      <c r="E199" s="327" t="s">
        <v>418</v>
      </c>
      <c r="F199" s="327" t="s">
        <v>419</v>
      </c>
      <c r="G199" s="104"/>
      <c r="H199" s="142"/>
      <c r="I199" s="117"/>
      <c r="J199" s="104"/>
      <c r="K199" s="104"/>
    </row>
    <row r="200" spans="1:21" s="128" customFormat="1" ht="18.600000000000001" customHeight="1">
      <c r="A200" s="388"/>
      <c r="B200" s="227" t="s">
        <v>219</v>
      </c>
      <c r="C200" s="215">
        <v>134524505</v>
      </c>
      <c r="D200" s="215"/>
      <c r="E200" s="216">
        <v>-10348044</v>
      </c>
      <c r="F200" s="215">
        <v>124176461</v>
      </c>
      <c r="G200" s="143"/>
      <c r="H200" s="209"/>
      <c r="I200" s="209"/>
      <c r="J200" s="209"/>
      <c r="K200" s="143"/>
    </row>
    <row r="201" spans="1:21" s="128" customFormat="1" ht="18.600000000000001" customHeight="1">
      <c r="A201" s="388"/>
      <c r="B201" s="225" t="s">
        <v>604</v>
      </c>
      <c r="C201" s="213">
        <f>SUM(C200)</f>
        <v>134524505</v>
      </c>
      <c r="D201" s="215">
        <v>0</v>
      </c>
      <c r="E201" s="213">
        <f>SUM(E200)</f>
        <v>-10348044</v>
      </c>
      <c r="F201" s="213">
        <f>SUM(F200)</f>
        <v>124176461</v>
      </c>
      <c r="G201" s="209"/>
      <c r="H201" s="209"/>
      <c r="I201" s="328"/>
      <c r="J201" s="143"/>
      <c r="K201" s="143"/>
    </row>
    <row r="202" spans="1:21" s="128" customFormat="1" ht="18.600000000000001" customHeight="1">
      <c r="A202" s="388"/>
      <c r="B202" s="225" t="s">
        <v>568</v>
      </c>
      <c r="C202" s="213">
        <v>124176470</v>
      </c>
      <c r="D202" s="215">
        <v>0</v>
      </c>
      <c r="E202" s="213">
        <v>-41392154.5</v>
      </c>
      <c r="F202" s="213">
        <v>82784316</v>
      </c>
      <c r="G202" s="209"/>
      <c r="H202" s="143"/>
      <c r="I202" s="167"/>
      <c r="J202" s="143"/>
      <c r="K202" s="143"/>
    </row>
    <row r="203" spans="1:21" s="128" customFormat="1">
      <c r="A203" s="388"/>
      <c r="B203" s="228"/>
      <c r="C203" s="229"/>
      <c r="D203" s="260"/>
      <c r="E203" s="357"/>
      <c r="G203" s="143"/>
      <c r="H203" s="143"/>
      <c r="I203" s="167"/>
      <c r="J203" s="143"/>
      <c r="K203" s="143"/>
    </row>
    <row r="204" spans="1:21" s="128" customFormat="1">
      <c r="A204" s="388"/>
      <c r="B204" s="316" t="s">
        <v>420</v>
      </c>
      <c r="E204" s="210"/>
      <c r="G204" s="209"/>
      <c r="H204" s="143"/>
      <c r="I204" s="167"/>
      <c r="J204" s="143"/>
      <c r="K204" s="143"/>
    </row>
    <row r="205" spans="1:21">
      <c r="B205" s="612" t="s">
        <v>406</v>
      </c>
      <c r="C205" s="612"/>
      <c r="D205" s="612"/>
      <c r="E205" s="103"/>
      <c r="G205" s="209"/>
      <c r="H205" s="104"/>
      <c r="I205" s="117"/>
      <c r="J205" s="170"/>
      <c r="K205" s="104"/>
    </row>
    <row r="206" spans="1:21">
      <c r="B206" s="16"/>
      <c r="C206" s="16"/>
      <c r="D206" s="16"/>
      <c r="E206" s="103"/>
      <c r="G206" s="143"/>
      <c r="H206" s="104"/>
      <c r="I206" s="117"/>
      <c r="J206" s="104"/>
      <c r="K206" s="104"/>
    </row>
    <row r="207" spans="1:21" ht="27" customHeight="1">
      <c r="B207" s="327" t="s">
        <v>343</v>
      </c>
      <c r="C207" s="327" t="s">
        <v>416</v>
      </c>
      <c r="D207" s="327" t="s">
        <v>417</v>
      </c>
      <c r="E207" s="327" t="s">
        <v>418</v>
      </c>
      <c r="F207" s="327" t="s">
        <v>419</v>
      </c>
      <c r="G207" s="143"/>
      <c r="H207" s="104"/>
      <c r="I207" s="168"/>
      <c r="J207" s="104"/>
      <c r="K207" s="104"/>
    </row>
    <row r="208" spans="1:21" s="128" customFormat="1" ht="18.600000000000001" customHeight="1">
      <c r="A208" s="392"/>
      <c r="B208" s="224" t="s">
        <v>421</v>
      </c>
      <c r="C208" s="215">
        <v>24958096</v>
      </c>
      <c r="D208" s="215">
        <v>15551780</v>
      </c>
      <c r="E208" s="216">
        <v>-1736659</v>
      </c>
      <c r="F208" s="215">
        <v>38773217</v>
      </c>
      <c r="G208" s="209"/>
      <c r="H208" s="209"/>
      <c r="I208" s="259"/>
      <c r="J208" s="259"/>
      <c r="K208" s="259"/>
      <c r="L208" s="259"/>
      <c r="M208" s="259"/>
    </row>
    <row r="209" spans="1:13" s="128" customFormat="1" ht="18.600000000000001" customHeight="1">
      <c r="A209" s="392"/>
      <c r="B209" s="224" t="s">
        <v>218</v>
      </c>
      <c r="C209" s="215">
        <v>169395540</v>
      </c>
      <c r="D209" s="215">
        <v>0</v>
      </c>
      <c r="E209" s="216">
        <v>-13465412</v>
      </c>
      <c r="F209" s="215">
        <v>155930128</v>
      </c>
      <c r="G209" s="143"/>
      <c r="H209" s="209"/>
      <c r="I209" s="259"/>
      <c r="J209" s="259"/>
      <c r="K209" s="259"/>
      <c r="L209" s="259"/>
      <c r="M209" s="259"/>
    </row>
    <row r="210" spans="1:13" s="128" customFormat="1" ht="18.600000000000001" customHeight="1">
      <c r="A210" s="388"/>
      <c r="B210" s="225" t="s">
        <v>604</v>
      </c>
      <c r="C210" s="213">
        <f t="shared" ref="C210:E210" si="2">+SUM(C208:C209)</f>
        <v>194353636</v>
      </c>
      <c r="D210" s="213">
        <f t="shared" si="2"/>
        <v>15551780</v>
      </c>
      <c r="E210" s="440">
        <f t="shared" si="2"/>
        <v>-15202071</v>
      </c>
      <c r="F210" s="213">
        <f>SUM(F208:F209)</f>
        <v>194703345</v>
      </c>
      <c r="G210" s="209"/>
      <c r="H210" s="268"/>
      <c r="I210" s="259"/>
      <c r="J210" s="259"/>
      <c r="K210" s="259"/>
      <c r="L210" s="259"/>
      <c r="M210" s="259"/>
    </row>
    <row r="211" spans="1:13" s="128" customFormat="1" ht="18.600000000000001" customHeight="1">
      <c r="A211" s="388"/>
      <c r="B211" s="225" t="s">
        <v>568</v>
      </c>
      <c r="C211" s="213">
        <v>255161919</v>
      </c>
      <c r="D211" s="213">
        <v>179536055</v>
      </c>
      <c r="E211" s="213">
        <v>-109687788</v>
      </c>
      <c r="F211" s="213">
        <v>228349089</v>
      </c>
      <c r="G211" s="209"/>
      <c r="H211" s="143"/>
      <c r="I211" s="259"/>
      <c r="J211" s="259"/>
      <c r="K211" s="259"/>
      <c r="L211" s="259"/>
      <c r="M211" s="259"/>
    </row>
    <row r="212" spans="1:13" s="128" customFormat="1">
      <c r="A212" s="388"/>
      <c r="B212" s="640"/>
      <c r="C212" s="640"/>
      <c r="D212" s="640"/>
      <c r="E212" s="640"/>
      <c r="F212" s="640"/>
      <c r="G212" s="209"/>
      <c r="H212" s="143"/>
      <c r="I212" s="259"/>
      <c r="J212" s="259"/>
      <c r="K212" s="259"/>
      <c r="L212" s="259"/>
      <c r="M212" s="259"/>
    </row>
    <row r="213" spans="1:13" ht="28.95" customHeight="1">
      <c r="B213" s="578" t="s">
        <v>545</v>
      </c>
      <c r="C213" s="579"/>
      <c r="D213" s="579"/>
      <c r="E213" s="580"/>
      <c r="F213" s="327" t="s">
        <v>419</v>
      </c>
      <c r="G213" s="143"/>
      <c r="H213" s="142"/>
      <c r="I213" s="259"/>
      <c r="J213" s="259"/>
      <c r="K213" s="259"/>
      <c r="L213" s="259"/>
      <c r="M213" s="259"/>
    </row>
    <row r="214" spans="1:13" s="128" customFormat="1" ht="18.600000000000001" customHeight="1">
      <c r="A214" s="388"/>
      <c r="B214" s="581" t="s">
        <v>604</v>
      </c>
      <c r="C214" s="582"/>
      <c r="D214" s="582"/>
      <c r="E214" s="583"/>
      <c r="F214" s="213">
        <f>F201+F210</f>
        <v>318879806</v>
      </c>
      <c r="G214" s="209"/>
      <c r="H214" s="209"/>
      <c r="I214" s="259"/>
      <c r="J214" s="259"/>
      <c r="K214" s="259"/>
      <c r="L214" s="259"/>
      <c r="M214" s="259"/>
    </row>
    <row r="215" spans="1:13" s="128" customFormat="1" ht="18.600000000000001" customHeight="1">
      <c r="A215" s="388"/>
      <c r="B215" s="581" t="s">
        <v>568</v>
      </c>
      <c r="C215" s="582"/>
      <c r="D215" s="582"/>
      <c r="E215" s="583"/>
      <c r="F215" s="213">
        <f>+F202+F211</f>
        <v>311133405</v>
      </c>
      <c r="G215" s="209"/>
      <c r="H215" s="143"/>
      <c r="I215" s="259"/>
      <c r="J215" s="259"/>
      <c r="K215" s="259"/>
      <c r="L215" s="259"/>
      <c r="M215" s="259"/>
    </row>
    <row r="216" spans="1:13" s="128" customFormat="1">
      <c r="A216" s="388"/>
      <c r="B216" s="226"/>
      <c r="C216" s="226"/>
      <c r="D216" s="226"/>
      <c r="E216" s="226"/>
      <c r="F216" s="226"/>
      <c r="G216" s="209"/>
      <c r="H216" s="143"/>
      <c r="I216" s="259"/>
      <c r="J216" s="259"/>
      <c r="K216" s="259"/>
      <c r="L216" s="259"/>
      <c r="M216" s="259"/>
    </row>
    <row r="217" spans="1:13" s="128" customFormat="1">
      <c r="A217" s="388"/>
      <c r="B217" s="226"/>
      <c r="C217" s="226"/>
      <c r="D217" s="226"/>
      <c r="E217" s="226"/>
      <c r="F217" s="226"/>
      <c r="G217" s="209"/>
      <c r="H217" s="143"/>
      <c r="I217" s="259"/>
      <c r="J217" s="259"/>
      <c r="K217" s="259"/>
      <c r="L217" s="259"/>
      <c r="M217" s="259"/>
    </row>
    <row r="218" spans="1:13">
      <c r="B218" s="105"/>
      <c r="C218" s="106"/>
      <c r="D218" s="105"/>
      <c r="G218" s="104"/>
      <c r="H218" s="104"/>
      <c r="I218" s="117"/>
      <c r="J218" s="91"/>
      <c r="K218" s="104"/>
    </row>
    <row r="219" spans="1:13">
      <c r="B219" s="538" t="s">
        <v>422</v>
      </c>
      <c r="C219" s="538"/>
      <c r="D219" s="538"/>
      <c r="E219" s="538"/>
      <c r="F219" s="538"/>
      <c r="G219" s="104"/>
      <c r="H219" s="104"/>
      <c r="I219" s="170"/>
      <c r="J219" s="91"/>
      <c r="K219" s="104"/>
    </row>
    <row r="220" spans="1:13" ht="12.75" customHeight="1">
      <c r="B220" s="16" t="s">
        <v>423</v>
      </c>
      <c r="D220" s="107"/>
      <c r="G220" s="142"/>
      <c r="H220" s="362"/>
      <c r="I220" s="130"/>
      <c r="J220" s="91"/>
      <c r="K220" s="104"/>
    </row>
    <row r="221" spans="1:13">
      <c r="B221" s="108"/>
      <c r="D221" s="107"/>
      <c r="G221" s="130"/>
      <c r="H221" s="104"/>
      <c r="I221" s="117"/>
      <c r="J221" s="91"/>
      <c r="K221" s="91"/>
    </row>
    <row r="222" spans="1:13" ht="24.6" customHeight="1">
      <c r="B222" s="541" t="s">
        <v>343</v>
      </c>
      <c r="C222" s="541"/>
      <c r="D222" s="333" t="s">
        <v>432</v>
      </c>
      <c r="E222" s="333" t="s">
        <v>433</v>
      </c>
      <c r="F222" s="104"/>
      <c r="G222" s="91"/>
      <c r="H222" s="91"/>
      <c r="I222" s="95"/>
      <c r="J222" s="91"/>
      <c r="K222" s="104"/>
      <c r="L222" s="104"/>
    </row>
    <row r="223" spans="1:13" ht="18.600000000000001" hidden="1" customHeight="1">
      <c r="A223" s="392"/>
      <c r="B223" s="590" t="s">
        <v>424</v>
      </c>
      <c r="C223" s="590"/>
      <c r="D223" s="93" t="e">
        <f>+SUMIF(#REF!,A223,#REF!)</f>
        <v>#REF!</v>
      </c>
      <c r="E223" s="98">
        <v>0</v>
      </c>
      <c r="F223" s="104"/>
      <c r="G223" s="91"/>
      <c r="H223" s="91"/>
      <c r="I223" s="95"/>
      <c r="J223" s="91"/>
      <c r="K223" s="104"/>
      <c r="L223" s="104"/>
    </row>
    <row r="224" spans="1:13" ht="18.600000000000001" customHeight="1">
      <c r="A224" s="392"/>
      <c r="B224" s="590" t="s">
        <v>514</v>
      </c>
      <c r="C224" s="590"/>
      <c r="D224" s="93">
        <v>143973244</v>
      </c>
      <c r="E224" s="98">
        <v>0</v>
      </c>
      <c r="F224" s="104"/>
      <c r="G224" s="91"/>
      <c r="H224" s="91"/>
      <c r="I224" s="95"/>
      <c r="J224" s="91"/>
      <c r="K224" s="104"/>
      <c r="L224" s="104"/>
    </row>
    <row r="225" spans="1:12" ht="18.600000000000001" hidden="1" customHeight="1">
      <c r="A225" s="392"/>
      <c r="B225" s="590" t="s">
        <v>425</v>
      </c>
      <c r="C225" s="590"/>
      <c r="D225" s="93">
        <v>0</v>
      </c>
      <c r="E225" s="220">
        <v>0</v>
      </c>
      <c r="F225" s="143"/>
      <c r="G225" s="91"/>
      <c r="H225" s="91"/>
      <c r="I225" s="95"/>
      <c r="J225" s="91"/>
      <c r="K225" s="104"/>
      <c r="L225" s="104"/>
    </row>
    <row r="226" spans="1:12" ht="18.600000000000001" hidden="1" customHeight="1">
      <c r="A226" s="392"/>
      <c r="B226" s="590" t="s">
        <v>214</v>
      </c>
      <c r="C226" s="590"/>
      <c r="D226" s="93">
        <v>0</v>
      </c>
      <c r="E226" s="220"/>
      <c r="F226" s="143"/>
      <c r="G226" s="91"/>
      <c r="H226" s="91"/>
      <c r="I226" s="95"/>
      <c r="J226" s="91"/>
      <c r="K226" s="104"/>
      <c r="L226" s="104"/>
    </row>
    <row r="227" spans="1:12" ht="18.600000000000001" hidden="1" customHeight="1">
      <c r="A227" s="392"/>
      <c r="B227" s="590" t="s">
        <v>278</v>
      </c>
      <c r="C227" s="590"/>
      <c r="D227" s="93">
        <v>810000</v>
      </c>
      <c r="E227" s="220">
        <v>0</v>
      </c>
      <c r="F227" s="143"/>
      <c r="G227" s="91" t="s">
        <v>426</v>
      </c>
      <c r="H227" s="319" t="e">
        <f>+D118+G164+M193+F201+F210+D235+#REF!+D178</f>
        <v>#REF!</v>
      </c>
      <c r="I227" s="319" t="e">
        <f>+#REF!</f>
        <v>#REF!</v>
      </c>
      <c r="J227" s="318" t="e">
        <f>+H227-I227</f>
        <v>#REF!</v>
      </c>
      <c r="K227" s="104"/>
      <c r="L227" s="104"/>
    </row>
    <row r="228" spans="1:12" ht="18.600000000000001" customHeight="1">
      <c r="A228" s="392"/>
      <c r="B228" s="590" t="s">
        <v>282</v>
      </c>
      <c r="C228" s="590"/>
      <c r="D228" s="93">
        <v>11883364</v>
      </c>
      <c r="E228" s="98">
        <v>0</v>
      </c>
      <c r="F228" s="143"/>
      <c r="G228" s="91"/>
      <c r="H228" s="91"/>
      <c r="I228" s="95"/>
      <c r="J228" s="91"/>
      <c r="K228" s="104"/>
      <c r="L228" s="104"/>
    </row>
    <row r="229" spans="1:12" ht="18.600000000000001" customHeight="1">
      <c r="A229" s="392"/>
      <c r="B229" s="590" t="s">
        <v>283</v>
      </c>
      <c r="C229" s="590"/>
      <c r="D229" s="93">
        <v>9430411</v>
      </c>
      <c r="E229" s="98">
        <v>0</v>
      </c>
      <c r="F229" s="137"/>
      <c r="G229" s="91"/>
      <c r="H229" s="91"/>
      <c r="I229" s="95"/>
      <c r="J229" s="91"/>
      <c r="K229" s="104"/>
      <c r="L229" s="104"/>
    </row>
    <row r="230" spans="1:12" ht="18.600000000000001" hidden="1" customHeight="1">
      <c r="A230" s="392"/>
      <c r="B230" s="590" t="s">
        <v>215</v>
      </c>
      <c r="C230" s="590"/>
      <c r="D230" s="93">
        <v>0</v>
      </c>
      <c r="E230" s="221">
        <v>0</v>
      </c>
      <c r="F230" s="137"/>
      <c r="G230" s="104"/>
      <c r="H230" s="104"/>
      <c r="I230" s="117"/>
      <c r="J230" s="104"/>
      <c r="K230" s="104"/>
      <c r="L230" s="104"/>
    </row>
    <row r="231" spans="1:12" ht="18.600000000000001" hidden="1" customHeight="1">
      <c r="A231" s="394"/>
      <c r="B231" s="590" t="s">
        <v>216</v>
      </c>
      <c r="C231" s="590"/>
      <c r="D231" s="93">
        <v>0</v>
      </c>
      <c r="E231" s="98">
        <v>0</v>
      </c>
      <c r="F231" s="328"/>
      <c r="G231" s="130"/>
      <c r="H231" s="104"/>
      <c r="I231" s="117"/>
      <c r="J231" s="104"/>
      <c r="K231" s="104"/>
      <c r="L231" s="104"/>
    </row>
    <row r="232" spans="1:12" ht="18.600000000000001" customHeight="1">
      <c r="A232" s="394"/>
      <c r="B232" s="590" t="s">
        <v>606</v>
      </c>
      <c r="C232" s="590"/>
      <c r="D232" s="93">
        <v>6263469</v>
      </c>
      <c r="E232" s="98">
        <v>0</v>
      </c>
      <c r="F232" s="328"/>
      <c r="G232" s="130"/>
      <c r="H232" s="104"/>
      <c r="I232" s="117"/>
      <c r="J232" s="104"/>
      <c r="K232" s="104"/>
      <c r="L232" s="104"/>
    </row>
    <row r="233" spans="1:12" ht="18.600000000000001" customHeight="1">
      <c r="A233" s="392"/>
      <c r="B233" s="590" t="s">
        <v>281</v>
      </c>
      <c r="C233" s="590"/>
      <c r="D233" s="93">
        <v>3531666</v>
      </c>
      <c r="E233" s="98">
        <v>0</v>
      </c>
      <c r="F233" s="143"/>
      <c r="G233" s="91"/>
      <c r="H233" s="91"/>
      <c r="I233" s="95"/>
      <c r="J233" s="91"/>
      <c r="K233" s="104"/>
      <c r="L233" s="104"/>
    </row>
    <row r="234" spans="1:12" ht="18.600000000000001" customHeight="1">
      <c r="A234" s="394"/>
      <c r="B234" s="590" t="s">
        <v>607</v>
      </c>
      <c r="C234" s="590"/>
      <c r="D234" s="93">
        <v>2219807</v>
      </c>
      <c r="E234" s="98">
        <v>0</v>
      </c>
      <c r="F234" s="328"/>
      <c r="G234" s="130"/>
      <c r="H234" s="104"/>
      <c r="I234" s="117"/>
      <c r="J234" s="104"/>
      <c r="K234" s="104"/>
      <c r="L234" s="104"/>
    </row>
    <row r="235" spans="1:12" ht="18.600000000000001" customHeight="1">
      <c r="B235" s="605" t="s">
        <v>604</v>
      </c>
      <c r="C235" s="607"/>
      <c r="D235" s="265">
        <f>+SUM(D224:D234)</f>
        <v>178111961</v>
      </c>
      <c r="E235" s="222">
        <v>0</v>
      </c>
      <c r="F235" s="342"/>
      <c r="G235" s="130"/>
      <c r="H235" s="104"/>
      <c r="I235" s="117"/>
      <c r="J235" s="142"/>
      <c r="K235" s="104"/>
      <c r="L235" s="104"/>
    </row>
    <row r="236" spans="1:12" ht="18.600000000000001" customHeight="1">
      <c r="B236" s="605" t="s">
        <v>568</v>
      </c>
      <c r="C236" s="607"/>
      <c r="D236" s="355">
        <v>176875497</v>
      </c>
      <c r="E236" s="222">
        <v>0</v>
      </c>
      <c r="F236" s="343"/>
      <c r="G236" s="130"/>
      <c r="H236" s="104"/>
      <c r="I236" s="117"/>
      <c r="J236" s="142"/>
      <c r="K236" s="104"/>
      <c r="L236" s="104"/>
    </row>
    <row r="237" spans="1:12">
      <c r="B237" s="85"/>
      <c r="D237" s="107"/>
      <c r="E237" s="137"/>
      <c r="F237" s="137"/>
      <c r="G237" s="104"/>
      <c r="H237" s="104"/>
      <c r="I237" s="117"/>
      <c r="J237" s="104"/>
      <c r="K237" s="91"/>
      <c r="L237" s="104"/>
    </row>
    <row r="238" spans="1:12">
      <c r="B238" s="538" t="s">
        <v>427</v>
      </c>
      <c r="C238" s="538"/>
      <c r="D238" s="538"/>
      <c r="E238" s="538"/>
      <c r="F238" s="91"/>
      <c r="G238" s="104"/>
      <c r="H238" s="104"/>
      <c r="I238" s="117"/>
      <c r="J238" s="104"/>
      <c r="K238" s="91"/>
      <c r="L238" s="104"/>
    </row>
    <row r="239" spans="1:12">
      <c r="B239" s="86" t="s">
        <v>428</v>
      </c>
      <c r="D239" s="107"/>
      <c r="E239" s="91"/>
      <c r="F239" s="91"/>
      <c r="G239" s="104"/>
      <c r="H239" s="104"/>
      <c r="I239" s="117"/>
      <c r="J239" s="104"/>
      <c r="K239" s="91"/>
      <c r="L239" s="104"/>
    </row>
    <row r="240" spans="1:12">
      <c r="B240" s="85"/>
      <c r="D240" s="107"/>
      <c r="E240" s="91"/>
      <c r="F240" s="104"/>
      <c r="G240" s="104"/>
      <c r="H240" s="104"/>
      <c r="I240" s="117"/>
      <c r="J240" s="104"/>
      <c r="K240" s="91"/>
      <c r="L240" s="104"/>
    </row>
    <row r="241" spans="1:12">
      <c r="B241" s="85" t="s">
        <v>429</v>
      </c>
      <c r="D241" s="107"/>
      <c r="E241" s="91"/>
      <c r="F241" s="104"/>
      <c r="G241" s="104"/>
      <c r="H241" s="104"/>
      <c r="I241" s="117"/>
      <c r="J241" s="104"/>
      <c r="K241" s="91"/>
      <c r="L241" s="104"/>
    </row>
    <row r="242" spans="1:12">
      <c r="B242" s="86" t="s">
        <v>430</v>
      </c>
      <c r="D242" s="107"/>
      <c r="E242" s="91"/>
      <c r="F242" s="104"/>
      <c r="G242" s="104"/>
      <c r="H242" s="104"/>
      <c r="I242" s="117"/>
      <c r="J242" s="104"/>
      <c r="K242" s="91"/>
      <c r="L242" s="104"/>
    </row>
    <row r="243" spans="1:12">
      <c r="B243" s="85"/>
      <c r="D243" s="107"/>
      <c r="E243" s="91"/>
      <c r="F243" s="104"/>
      <c r="G243" s="104"/>
      <c r="H243" s="104"/>
      <c r="I243" s="117"/>
      <c r="J243" s="104"/>
      <c r="K243" s="91"/>
    </row>
    <row r="244" spans="1:12">
      <c r="B244" s="85" t="s">
        <v>431</v>
      </c>
      <c r="D244" s="107"/>
      <c r="E244" s="91"/>
      <c r="F244" s="104"/>
      <c r="G244" s="104"/>
      <c r="H244" s="104"/>
      <c r="I244" s="117"/>
      <c r="J244" s="104"/>
      <c r="K244" s="91"/>
    </row>
    <row r="245" spans="1:12">
      <c r="B245" s="86" t="s">
        <v>406</v>
      </c>
      <c r="C245" s="109"/>
      <c r="D245" s="107"/>
      <c r="E245" s="91"/>
      <c r="F245" s="104"/>
      <c r="G245" s="104"/>
      <c r="H245" s="104"/>
      <c r="I245" s="117"/>
      <c r="J245" s="104"/>
      <c r="K245" s="91"/>
    </row>
    <row r="246" spans="1:12">
      <c r="C246" s="109"/>
      <c r="D246" s="107"/>
      <c r="E246" s="91"/>
      <c r="F246" s="104"/>
      <c r="G246" s="104"/>
      <c r="H246" s="104"/>
      <c r="I246" s="117"/>
      <c r="J246" s="104"/>
      <c r="K246" s="91"/>
    </row>
    <row r="247" spans="1:12" ht="20.399999999999999" customHeight="1">
      <c r="B247" s="327" t="s">
        <v>343</v>
      </c>
      <c r="C247" s="344" t="s">
        <v>432</v>
      </c>
      <c r="D247" s="327" t="s">
        <v>433</v>
      </c>
      <c r="F247" s="104"/>
      <c r="G247" s="104"/>
      <c r="H247" s="104"/>
      <c r="I247" s="117"/>
      <c r="J247" s="104"/>
      <c r="K247" s="91"/>
    </row>
    <row r="248" spans="1:12" ht="18.600000000000001" customHeight="1">
      <c r="A248" s="394"/>
      <c r="B248" s="131" t="s">
        <v>641</v>
      </c>
      <c r="C248" s="251">
        <v>220000000</v>
      </c>
      <c r="D248" s="127">
        <v>0</v>
      </c>
      <c r="F248" s="143"/>
      <c r="G248" s="104"/>
      <c r="H248" s="104"/>
      <c r="I248" s="117"/>
      <c r="J248" s="104"/>
      <c r="K248" s="91"/>
    </row>
    <row r="249" spans="1:12" ht="18.600000000000001" hidden="1" customHeight="1">
      <c r="A249" s="394"/>
      <c r="B249" s="131" t="s">
        <v>434</v>
      </c>
      <c r="C249" s="251">
        <v>0</v>
      </c>
      <c r="D249" s="127">
        <v>0</v>
      </c>
      <c r="F249" s="143"/>
      <c r="G249" s="104"/>
      <c r="H249" s="104"/>
      <c r="I249" s="117"/>
      <c r="J249" s="104"/>
      <c r="K249" s="91"/>
    </row>
    <row r="250" spans="1:12" s="128" customFormat="1" ht="18.600000000000001" customHeight="1">
      <c r="A250" s="392"/>
      <c r="B250" s="126" t="s">
        <v>437</v>
      </c>
      <c r="C250" s="251">
        <v>140153152</v>
      </c>
      <c r="D250" s="127">
        <v>0</v>
      </c>
      <c r="F250" s="143"/>
      <c r="G250" s="143"/>
      <c r="H250" s="143"/>
      <c r="I250" s="167"/>
      <c r="J250" s="143"/>
      <c r="K250" s="137"/>
    </row>
    <row r="251" spans="1:12" s="128" customFormat="1" ht="18.600000000000001" customHeight="1">
      <c r="A251" s="392"/>
      <c r="B251" s="126" t="s">
        <v>435</v>
      </c>
      <c r="C251" s="251">
        <v>9453240</v>
      </c>
      <c r="D251" s="127">
        <v>0</v>
      </c>
      <c r="F251" s="143"/>
      <c r="G251" s="143"/>
      <c r="H251" s="143"/>
      <c r="I251" s="167"/>
      <c r="J251" s="143"/>
      <c r="K251" s="137"/>
    </row>
    <row r="252" spans="1:12" s="128" customFormat="1" ht="18.600000000000001" customHeight="1">
      <c r="A252" s="392"/>
      <c r="B252" s="126" t="s">
        <v>642</v>
      </c>
      <c r="C252" s="251">
        <v>520000</v>
      </c>
      <c r="D252" s="127"/>
      <c r="F252" s="143"/>
      <c r="G252" s="143"/>
      <c r="H252" s="143"/>
      <c r="I252" s="167"/>
      <c r="J252" s="143"/>
      <c r="K252" s="137"/>
    </row>
    <row r="253" spans="1:12" s="128" customFormat="1" ht="18.600000000000001" customHeight="1">
      <c r="A253" s="388"/>
      <c r="B253" s="126" t="s">
        <v>618</v>
      </c>
      <c r="C253" s="251">
        <v>3960000</v>
      </c>
      <c r="D253" s="127">
        <v>0</v>
      </c>
      <c r="F253" s="143"/>
      <c r="G253" s="143"/>
      <c r="H253" s="143"/>
      <c r="I253" s="167"/>
      <c r="J253" s="143"/>
      <c r="K253" s="137"/>
    </row>
    <row r="254" spans="1:12" s="128" customFormat="1" ht="18.600000000000001" customHeight="1">
      <c r="A254" s="388"/>
      <c r="B254" s="126" t="s">
        <v>617</v>
      </c>
      <c r="C254" s="251">
        <v>32049</v>
      </c>
      <c r="D254" s="127">
        <v>0</v>
      </c>
      <c r="F254" s="143"/>
      <c r="G254" s="143"/>
      <c r="H254" s="143"/>
      <c r="I254" s="167"/>
      <c r="J254" s="143"/>
      <c r="K254" s="137"/>
    </row>
    <row r="255" spans="1:12" s="128" customFormat="1" ht="18.600000000000001" customHeight="1">
      <c r="A255" s="388"/>
      <c r="B255" s="225" t="s">
        <v>604</v>
      </c>
      <c r="C255" s="254">
        <f>SUM(C248:C254)</f>
        <v>374118441</v>
      </c>
      <c r="D255" s="213">
        <v>0</v>
      </c>
      <c r="E255" s="210"/>
      <c r="F255" s="433"/>
      <c r="G255" s="143"/>
      <c r="H255" s="143"/>
      <c r="I255" s="167"/>
      <c r="J255" s="143"/>
    </row>
    <row r="256" spans="1:12" s="128" customFormat="1" ht="18.600000000000001" customHeight="1">
      <c r="A256" s="388"/>
      <c r="B256" s="225" t="s">
        <v>568</v>
      </c>
      <c r="C256" s="320">
        <v>439741295</v>
      </c>
      <c r="D256" s="219"/>
      <c r="E256" s="345"/>
      <c r="F256" s="143"/>
      <c r="G256" s="143"/>
      <c r="H256" s="143"/>
      <c r="I256" s="167"/>
      <c r="J256" s="143"/>
    </row>
    <row r="257" spans="1:11">
      <c r="C257" s="109"/>
      <c r="D257" s="107"/>
      <c r="F257" s="104"/>
      <c r="G257" s="104"/>
      <c r="H257" s="104"/>
      <c r="I257" s="117"/>
      <c r="J257" s="104"/>
    </row>
    <row r="258" spans="1:11">
      <c r="B258" s="641" t="s">
        <v>515</v>
      </c>
      <c r="C258" s="641"/>
      <c r="D258" s="641"/>
      <c r="F258" s="104"/>
      <c r="G258" s="104"/>
      <c r="H258" s="104"/>
      <c r="I258" s="117"/>
      <c r="J258" s="104"/>
    </row>
    <row r="259" spans="1:11">
      <c r="B259" s="86" t="s">
        <v>406</v>
      </c>
      <c r="C259" s="111"/>
      <c r="D259" s="111"/>
      <c r="F259" s="104"/>
      <c r="G259" s="104"/>
      <c r="H259" s="104"/>
      <c r="I259" s="117"/>
      <c r="J259" s="104"/>
    </row>
    <row r="260" spans="1:11">
      <c r="B260" s="139"/>
      <c r="C260" s="111"/>
      <c r="D260" s="111"/>
      <c r="F260" s="104"/>
      <c r="G260" s="104"/>
      <c r="H260" s="104"/>
      <c r="I260" s="117"/>
      <c r="J260" s="104"/>
    </row>
    <row r="261" spans="1:11">
      <c r="B261" s="327" t="s">
        <v>343</v>
      </c>
      <c r="C261" s="609" t="s">
        <v>432</v>
      </c>
      <c r="D261" s="611"/>
      <c r="E261" s="327" t="s">
        <v>433</v>
      </c>
      <c r="F261" s="104"/>
      <c r="G261" s="104"/>
      <c r="H261" s="104"/>
      <c r="I261" s="117"/>
      <c r="J261" s="104"/>
    </row>
    <row r="262" spans="1:11" ht="18.600000000000001" hidden="1" customHeight="1">
      <c r="A262" s="392"/>
      <c r="B262" s="138" t="s">
        <v>438</v>
      </c>
      <c r="C262" s="576" t="e">
        <f>+SUMIF(#REF!,A262,#REF!)</f>
        <v>#REF!</v>
      </c>
      <c r="D262" s="577"/>
      <c r="E262" s="216">
        <v>0</v>
      </c>
      <c r="F262" s="143"/>
      <c r="G262" s="104"/>
      <c r="H262" s="104"/>
      <c r="I262" s="117"/>
      <c r="J262" s="104"/>
    </row>
    <row r="263" spans="1:11" ht="18.600000000000001" customHeight="1">
      <c r="A263" s="392"/>
      <c r="B263" s="138" t="s">
        <v>441</v>
      </c>
      <c r="C263" s="576">
        <v>1118273985</v>
      </c>
      <c r="D263" s="577"/>
      <c r="E263" s="216">
        <v>0</v>
      </c>
      <c r="F263" s="143"/>
      <c r="G263" s="104"/>
      <c r="H263" s="104"/>
      <c r="I263" s="117"/>
      <c r="J263" s="104"/>
    </row>
    <row r="264" spans="1:11" ht="18.600000000000001" hidden="1" customHeight="1">
      <c r="A264" s="392"/>
      <c r="B264" s="138" t="s">
        <v>439</v>
      </c>
      <c r="C264" s="360" t="e">
        <f>+SUMIF(#REF!,A264,#REF!)</f>
        <v>#REF!</v>
      </c>
      <c r="D264" s="361" t="e">
        <f>+SUMIF(#REF!,B264,#REF!)</f>
        <v>#REF!</v>
      </c>
      <c r="E264" s="216">
        <v>0</v>
      </c>
      <c r="F264" s="143"/>
      <c r="G264" s="104"/>
      <c r="H264" s="104"/>
      <c r="I264" s="117"/>
      <c r="J264" s="104"/>
    </row>
    <row r="265" spans="1:11" ht="18.600000000000001" hidden="1" customHeight="1">
      <c r="A265" s="392"/>
      <c r="B265" s="138" t="s">
        <v>285</v>
      </c>
      <c r="C265" s="360" t="e">
        <f>+SUMIF(#REF!,A265,#REF!)</f>
        <v>#REF!</v>
      </c>
      <c r="D265" s="361" t="e">
        <f>+SUMIF(#REF!,B265,#REF!)</f>
        <v>#REF!</v>
      </c>
      <c r="E265" s="216">
        <v>0</v>
      </c>
      <c r="F265" s="143"/>
      <c r="G265" s="104"/>
      <c r="H265" s="104"/>
      <c r="I265" s="117"/>
      <c r="J265" s="104"/>
    </row>
    <row r="266" spans="1:11" ht="18.600000000000001" customHeight="1">
      <c r="A266" s="392"/>
      <c r="B266" s="138" t="s">
        <v>301</v>
      </c>
      <c r="C266" s="576">
        <v>26860000</v>
      </c>
      <c r="D266" s="577"/>
      <c r="E266" s="216">
        <v>0</v>
      </c>
      <c r="F266" s="143"/>
      <c r="G266" s="104"/>
      <c r="H266" s="104"/>
      <c r="I266" s="117"/>
      <c r="J266" s="104"/>
    </row>
    <row r="267" spans="1:11" s="128" customFormat="1" ht="18.600000000000001" customHeight="1">
      <c r="A267" s="388"/>
      <c r="B267" s="126" t="s">
        <v>284</v>
      </c>
      <c r="C267" s="591">
        <v>1833333</v>
      </c>
      <c r="D267" s="592"/>
      <c r="E267" s="216">
        <v>0</v>
      </c>
      <c r="F267" s="143"/>
      <c r="G267" s="143"/>
      <c r="H267" s="143"/>
      <c r="I267" s="167"/>
      <c r="J267" s="143"/>
      <c r="K267" s="137"/>
    </row>
    <row r="268" spans="1:11" s="128" customFormat="1" ht="18.600000000000001" customHeight="1">
      <c r="A268" s="388"/>
      <c r="B268" s="126" t="s">
        <v>436</v>
      </c>
      <c r="C268" s="591">
        <v>277999</v>
      </c>
      <c r="D268" s="592"/>
      <c r="E268" s="216">
        <v>0</v>
      </c>
      <c r="F268" s="143"/>
      <c r="G268" s="143"/>
      <c r="H268" s="143"/>
      <c r="I268" s="167"/>
      <c r="J268" s="143"/>
      <c r="K268" s="137"/>
    </row>
    <row r="269" spans="1:11" ht="18.600000000000001" customHeight="1">
      <c r="A269" s="392"/>
      <c r="B269" s="138" t="s">
        <v>440</v>
      </c>
      <c r="C269" s="576">
        <v>25944445</v>
      </c>
      <c r="D269" s="577"/>
      <c r="E269" s="216">
        <v>0</v>
      </c>
      <c r="F269" s="143"/>
      <c r="G269" s="104"/>
      <c r="H269" s="104"/>
      <c r="I269" s="117"/>
      <c r="J269" s="104"/>
    </row>
    <row r="270" spans="1:11" ht="18.600000000000001" hidden="1" customHeight="1">
      <c r="A270" s="392"/>
      <c r="B270" s="138" t="s">
        <v>494</v>
      </c>
      <c r="C270" s="360" t="e">
        <f>+SUMIF(#REF!,A270,#REF!)</f>
        <v>#REF!</v>
      </c>
      <c r="D270" s="361" t="e">
        <f>+SUMIF(#REF!,B270,#REF!)</f>
        <v>#REF!</v>
      </c>
      <c r="E270" s="216">
        <v>0</v>
      </c>
      <c r="F270" s="143"/>
      <c r="G270" s="104"/>
      <c r="H270" s="104"/>
      <c r="I270" s="117"/>
      <c r="J270" s="104"/>
    </row>
    <row r="271" spans="1:11" ht="18.600000000000001" customHeight="1">
      <c r="A271" s="526"/>
      <c r="B271" s="138" t="s">
        <v>221</v>
      </c>
      <c r="C271" s="576">
        <v>19000000</v>
      </c>
      <c r="D271" s="577"/>
      <c r="E271" s="216">
        <v>0</v>
      </c>
      <c r="F271" s="143"/>
      <c r="G271" s="104"/>
      <c r="H271" s="104"/>
      <c r="I271" s="117"/>
      <c r="J271" s="104"/>
    </row>
    <row r="272" spans="1:11" ht="18.600000000000001" customHeight="1">
      <c r="A272" s="526"/>
      <c r="B272" s="138" t="s">
        <v>286</v>
      </c>
      <c r="C272" s="576">
        <v>13016666</v>
      </c>
      <c r="D272" s="577"/>
      <c r="E272" s="216">
        <v>0</v>
      </c>
      <c r="F272" s="143"/>
      <c r="G272" s="104"/>
      <c r="H272" s="104"/>
      <c r="I272" s="117"/>
      <c r="J272" s="104"/>
    </row>
    <row r="273" spans="1:13" ht="18.600000000000001" customHeight="1">
      <c r="A273" s="392"/>
      <c r="B273" s="138" t="s">
        <v>220</v>
      </c>
      <c r="C273" s="576">
        <v>12601133</v>
      </c>
      <c r="D273" s="577"/>
      <c r="E273" s="216">
        <v>0</v>
      </c>
      <c r="F273" s="143"/>
      <c r="G273" s="104"/>
      <c r="H273" s="104"/>
      <c r="I273" s="117"/>
      <c r="J273" s="104"/>
    </row>
    <row r="274" spans="1:13" ht="18.600000000000001" customHeight="1">
      <c r="A274" s="392"/>
      <c r="B274" s="138" t="s">
        <v>608</v>
      </c>
      <c r="C274" s="576">
        <v>7749999</v>
      </c>
      <c r="D274" s="577"/>
      <c r="E274" s="216">
        <v>0</v>
      </c>
      <c r="F274" s="143"/>
      <c r="G274" s="104"/>
      <c r="H274" s="104"/>
      <c r="I274" s="117"/>
      <c r="J274" s="104"/>
    </row>
    <row r="275" spans="1:13" ht="18.600000000000001" customHeight="1">
      <c r="A275" s="392"/>
      <c r="B275" s="138" t="s">
        <v>557</v>
      </c>
      <c r="C275" s="576">
        <v>1667198</v>
      </c>
      <c r="D275" s="577"/>
      <c r="E275" s="216">
        <v>0</v>
      </c>
      <c r="F275" s="143"/>
      <c r="G275" s="104"/>
      <c r="H275" s="104"/>
      <c r="I275" s="117"/>
      <c r="J275" s="104"/>
    </row>
    <row r="276" spans="1:13" ht="18.600000000000001" hidden="1" customHeight="1">
      <c r="A276" s="392"/>
      <c r="B276" s="138" t="s">
        <v>223</v>
      </c>
      <c r="C276" s="360" t="e">
        <f>+SUMIF(#REF!,A276,#REF!)</f>
        <v>#REF!</v>
      </c>
      <c r="D276" s="361" t="e">
        <f>+SUMIF(#REF!,B276,#REF!)</f>
        <v>#REF!</v>
      </c>
      <c r="E276" s="216">
        <v>0</v>
      </c>
      <c r="F276" s="143"/>
      <c r="G276" s="104"/>
      <c r="H276" s="104"/>
      <c r="I276" s="117"/>
      <c r="J276" s="104"/>
    </row>
    <row r="277" spans="1:13" ht="18.600000000000001" hidden="1" customHeight="1">
      <c r="A277" s="392"/>
      <c r="B277" s="138" t="s">
        <v>224</v>
      </c>
      <c r="C277" s="360" t="e">
        <f>+SUMIF(#REF!,A277,#REF!)</f>
        <v>#REF!</v>
      </c>
      <c r="D277" s="361" t="e">
        <f>+SUMIF(#REF!,B277,#REF!)</f>
        <v>#REF!</v>
      </c>
      <c r="E277" s="216">
        <v>0</v>
      </c>
      <c r="F277" s="143"/>
      <c r="G277" s="104"/>
      <c r="H277" s="104"/>
      <c r="I277" s="117"/>
      <c r="J277" s="104"/>
    </row>
    <row r="278" spans="1:13" ht="18.600000000000001" hidden="1" customHeight="1">
      <c r="A278" s="392"/>
      <c r="B278" s="138" t="s">
        <v>442</v>
      </c>
      <c r="C278" s="360" t="e">
        <f>+SUMIF(#REF!,A278,#REF!)</f>
        <v>#REF!</v>
      </c>
      <c r="D278" s="361" t="e">
        <f>+SUMIF(#REF!,B278,#REF!)</f>
        <v>#REF!</v>
      </c>
      <c r="E278" s="216">
        <v>0</v>
      </c>
      <c r="F278" s="143"/>
      <c r="G278" s="104"/>
      <c r="H278" s="104"/>
      <c r="I278" s="117"/>
      <c r="J278" s="104"/>
    </row>
    <row r="279" spans="1:13" ht="18.600000000000001" hidden="1" customHeight="1">
      <c r="A279" s="392"/>
      <c r="B279" s="138" t="s">
        <v>556</v>
      </c>
      <c r="C279" s="576" t="e">
        <f>+SUMIF(#REF!,A279,#REF!)</f>
        <v>#REF!</v>
      </c>
      <c r="D279" s="577"/>
      <c r="E279" s="216">
        <v>0</v>
      </c>
      <c r="F279" s="143"/>
      <c r="G279" s="104"/>
      <c r="H279" s="104"/>
      <c r="I279" s="117"/>
      <c r="J279" s="104"/>
    </row>
    <row r="280" spans="1:13" ht="18.600000000000001" hidden="1" customHeight="1">
      <c r="A280" s="392"/>
      <c r="B280" s="138" t="s">
        <v>443</v>
      </c>
      <c r="C280" s="576" t="e">
        <f>+SUMIF(#REF!,A280,#REF!)</f>
        <v>#REF!</v>
      </c>
      <c r="D280" s="577" t="e">
        <f>+SUMIF(#REF!,B280,#REF!)</f>
        <v>#REF!</v>
      </c>
      <c r="E280" s="216">
        <v>0</v>
      </c>
      <c r="F280" s="143"/>
      <c r="G280" s="104"/>
      <c r="H280" s="104"/>
      <c r="I280" s="117"/>
      <c r="J280" s="104"/>
      <c r="K280" s="91"/>
    </row>
    <row r="281" spans="1:13" ht="18.600000000000001" hidden="1" customHeight="1">
      <c r="A281" s="392"/>
      <c r="B281" s="138" t="s">
        <v>225</v>
      </c>
      <c r="C281" s="576" t="e">
        <f>+SUMIF(#REF!,A281,#REF!)</f>
        <v>#REF!</v>
      </c>
      <c r="D281" s="577" t="e">
        <f>+SUMIF(#REF!,B281,#REF!)</f>
        <v>#REF!</v>
      </c>
      <c r="E281" s="216">
        <v>0</v>
      </c>
      <c r="F281" s="143"/>
      <c r="G281" s="104"/>
      <c r="H281" s="104"/>
      <c r="I281" s="117"/>
      <c r="J281" s="104"/>
      <c r="K281" s="91"/>
    </row>
    <row r="282" spans="1:13" ht="18.600000000000001" customHeight="1">
      <c r="B282" s="225" t="s">
        <v>604</v>
      </c>
      <c r="C282" s="587">
        <f>+C263+C266+C267+C268+C269+C271+C27+C272+C273+C274+C275</f>
        <v>1227224758</v>
      </c>
      <c r="D282" s="587"/>
      <c r="E282" s="216">
        <v>0</v>
      </c>
      <c r="F282" s="209"/>
      <c r="G282" s="142"/>
      <c r="H282" s="104"/>
      <c r="I282" s="117"/>
      <c r="J282" s="142"/>
      <c r="K282" s="91"/>
    </row>
    <row r="283" spans="1:13" ht="18.600000000000001" customHeight="1">
      <c r="B283" s="225" t="s">
        <v>568</v>
      </c>
      <c r="C283" s="588">
        <v>1030378758</v>
      </c>
      <c r="D283" s="589"/>
      <c r="E283" s="214">
        <f>SUM(E262:E282)</f>
        <v>0</v>
      </c>
      <c r="F283" s="209"/>
      <c r="G283" s="104"/>
      <c r="H283" s="104"/>
      <c r="I283" s="117"/>
      <c r="J283" s="142"/>
      <c r="K283" s="91"/>
    </row>
    <row r="284" spans="1:13">
      <c r="C284" s="218"/>
      <c r="D284" s="217"/>
      <c r="E284" s="128"/>
      <c r="F284" s="143"/>
      <c r="G284" s="104"/>
      <c r="H284" s="104"/>
      <c r="I284" s="117"/>
      <c r="J284" s="104"/>
      <c r="K284" s="91"/>
    </row>
    <row r="285" spans="1:13" s="85" customFormat="1">
      <c r="A285" s="387"/>
      <c r="B285" s="171" t="s">
        <v>553</v>
      </c>
      <c r="E285" s="385"/>
      <c r="F285" s="244"/>
      <c r="G285" s="244"/>
      <c r="H285" s="385"/>
      <c r="I285" s="449"/>
      <c r="J285" s="165"/>
      <c r="K285" s="165"/>
      <c r="L285" s="165"/>
      <c r="M285" s="165"/>
    </row>
    <row r="286" spans="1:13">
      <c r="B286" s="86" t="s">
        <v>406</v>
      </c>
      <c r="I286" s="318"/>
    </row>
    <row r="287" spans="1:13">
      <c r="I287" s="170"/>
      <c r="J287" s="104"/>
    </row>
    <row r="288" spans="1:13">
      <c r="A288" s="434"/>
      <c r="B288" s="609" t="s">
        <v>525</v>
      </c>
      <c r="C288" s="610"/>
      <c r="D288" s="611"/>
      <c r="E288" s="327" t="s">
        <v>526</v>
      </c>
      <c r="F288" s="327" t="s">
        <v>527</v>
      </c>
      <c r="G288" s="327" t="s">
        <v>528</v>
      </c>
      <c r="H288" s="327" t="s">
        <v>529</v>
      </c>
      <c r="I288" s="170"/>
      <c r="J288" s="104"/>
      <c r="K288" s="104"/>
    </row>
    <row r="289" spans="1:13">
      <c r="A289" s="508"/>
      <c r="B289" s="542" t="s">
        <v>517</v>
      </c>
      <c r="C289" s="542"/>
      <c r="D289" s="542"/>
      <c r="E289" s="509" t="s">
        <v>518</v>
      </c>
      <c r="F289" s="509" t="s">
        <v>519</v>
      </c>
      <c r="G289" s="510">
        <v>0</v>
      </c>
      <c r="H289" s="510">
        <v>102550330</v>
      </c>
      <c r="I289" s="511"/>
      <c r="K289" s="104"/>
    </row>
    <row r="290" spans="1:13" ht="18.600000000000001" customHeight="1">
      <c r="A290" s="508"/>
      <c r="B290" s="542" t="s">
        <v>517</v>
      </c>
      <c r="C290" s="542"/>
      <c r="D290" s="542"/>
      <c r="E290" s="509" t="s">
        <v>518</v>
      </c>
      <c r="F290" s="509" t="s">
        <v>520</v>
      </c>
      <c r="G290" s="510">
        <v>27519890</v>
      </c>
      <c r="H290" s="510">
        <v>27687603</v>
      </c>
      <c r="I290" s="511"/>
      <c r="K290" s="104"/>
    </row>
    <row r="291" spans="1:13" ht="18.600000000000001" customHeight="1">
      <c r="A291" s="508"/>
      <c r="B291" s="542" t="s">
        <v>521</v>
      </c>
      <c r="C291" s="542"/>
      <c r="D291" s="542"/>
      <c r="E291" s="509" t="s">
        <v>518</v>
      </c>
      <c r="F291" s="509" t="s">
        <v>519</v>
      </c>
      <c r="G291" s="510">
        <v>43263521</v>
      </c>
      <c r="H291" s="510">
        <v>51358464</v>
      </c>
      <c r="I291" s="511"/>
      <c r="K291" s="104"/>
    </row>
    <row r="292" spans="1:13" ht="18.600000000000001" customHeight="1">
      <c r="A292" s="508"/>
      <c r="B292" s="542" t="s">
        <v>52</v>
      </c>
      <c r="C292" s="542"/>
      <c r="D292" s="542"/>
      <c r="E292" s="509" t="s">
        <v>522</v>
      </c>
      <c r="F292" s="509" t="s">
        <v>523</v>
      </c>
      <c r="G292" s="510">
        <v>-220000000</v>
      </c>
      <c r="H292" s="510">
        <v>-115500000</v>
      </c>
      <c r="I292" s="511"/>
      <c r="J292" s="103"/>
      <c r="K292" s="104"/>
    </row>
    <row r="293" spans="1:13" ht="18.600000000000001" customHeight="1">
      <c r="A293" s="508"/>
      <c r="B293" s="542" t="s">
        <v>52</v>
      </c>
      <c r="C293" s="542"/>
      <c r="D293" s="542"/>
      <c r="E293" s="509" t="s">
        <v>522</v>
      </c>
      <c r="F293" s="509" t="s">
        <v>295</v>
      </c>
      <c r="G293" s="510">
        <v>-140153152</v>
      </c>
      <c r="H293" s="510">
        <v>-106818506</v>
      </c>
      <c r="I293" s="511"/>
      <c r="K293" s="104"/>
    </row>
    <row r="294" spans="1:13" ht="18.600000000000001" customHeight="1">
      <c r="A294" s="508"/>
      <c r="B294" s="542" t="s">
        <v>52</v>
      </c>
      <c r="C294" s="542"/>
      <c r="D294" s="542"/>
      <c r="E294" s="509" t="s">
        <v>522</v>
      </c>
      <c r="F294" s="509" t="s">
        <v>524</v>
      </c>
      <c r="G294" s="510">
        <v>-13965289</v>
      </c>
      <c r="H294" s="510">
        <v>-9791330</v>
      </c>
      <c r="I294" s="511"/>
      <c r="K294" s="104"/>
    </row>
    <row r="295" spans="1:13" ht="18.600000000000001" customHeight="1">
      <c r="A295" s="508"/>
      <c r="B295" s="573" t="s">
        <v>604</v>
      </c>
      <c r="C295" s="574"/>
      <c r="D295" s="575"/>
      <c r="E295" s="512">
        <f>SUM(E289:E294)</f>
        <v>0</v>
      </c>
      <c r="F295" s="513">
        <v>0</v>
      </c>
      <c r="G295" s="512">
        <f>SUM(G289:G294)</f>
        <v>-303335030</v>
      </c>
      <c r="H295" s="513">
        <v>0</v>
      </c>
      <c r="I295" s="514"/>
      <c r="J295" s="511"/>
      <c r="K295" s="104"/>
      <c r="L295" s="104"/>
      <c r="M295" s="104"/>
    </row>
    <row r="296" spans="1:13" s="128" customFormat="1" ht="18.600000000000001" customHeight="1">
      <c r="A296" s="435"/>
      <c r="B296" s="605" t="s">
        <v>568</v>
      </c>
      <c r="C296" s="606"/>
      <c r="D296" s="607"/>
      <c r="E296" s="321">
        <v>0</v>
      </c>
      <c r="F296" s="214">
        <v>0</v>
      </c>
      <c r="G296" s="321">
        <v>0</v>
      </c>
      <c r="H296" s="214">
        <v>-50513439</v>
      </c>
      <c r="I296" s="268"/>
      <c r="J296" s="143"/>
      <c r="K296" s="143"/>
      <c r="L296" s="143"/>
      <c r="M296" s="143"/>
    </row>
    <row r="297" spans="1:13" s="128" customFormat="1" ht="18.600000000000001" customHeight="1">
      <c r="A297" s="392"/>
      <c r="B297" s="270"/>
      <c r="C297" s="270"/>
      <c r="D297" s="270"/>
      <c r="E297" s="346"/>
      <c r="F297" s="322"/>
      <c r="G297" s="137"/>
      <c r="H297" s="143"/>
      <c r="I297" s="268"/>
      <c r="J297" s="143"/>
      <c r="K297" s="143"/>
      <c r="L297" s="143"/>
      <c r="M297" s="143"/>
    </row>
    <row r="298" spans="1:13" s="104" customFormat="1">
      <c r="A298" s="388"/>
      <c r="B298" s="115" t="s">
        <v>530</v>
      </c>
      <c r="C298" s="116"/>
      <c r="D298" s="116"/>
      <c r="E298" s="116"/>
      <c r="F298" s="116"/>
      <c r="I298" s="170"/>
    </row>
    <row r="299" spans="1:13">
      <c r="B299" s="86" t="s">
        <v>406</v>
      </c>
      <c r="C299" s="110"/>
      <c r="D299" s="110"/>
      <c r="G299" s="104"/>
      <c r="H299" s="104"/>
      <c r="I299" s="117"/>
      <c r="J299" s="104"/>
      <c r="K299" s="104"/>
      <c r="L299" s="104"/>
      <c r="M299" s="104"/>
    </row>
    <row r="300" spans="1:13">
      <c r="C300" s="110"/>
      <c r="D300" s="110"/>
      <c r="G300" s="104"/>
      <c r="H300" s="104"/>
      <c r="I300" s="117"/>
      <c r="J300" s="104"/>
      <c r="K300" s="104"/>
      <c r="L300" s="104"/>
      <c r="M300" s="104"/>
    </row>
    <row r="301" spans="1:13" ht="31.2">
      <c r="B301" s="609" t="s">
        <v>533</v>
      </c>
      <c r="C301" s="610"/>
      <c r="D301" s="611"/>
      <c r="E301" s="327" t="s">
        <v>534</v>
      </c>
      <c r="F301" s="327" t="s">
        <v>535</v>
      </c>
      <c r="G301" s="327" t="s">
        <v>536</v>
      </c>
      <c r="H301" s="327" t="s">
        <v>537</v>
      </c>
      <c r="I301" s="117"/>
      <c r="J301" s="104"/>
      <c r="K301" s="104"/>
      <c r="L301" s="104"/>
      <c r="M301" s="104"/>
    </row>
    <row r="302" spans="1:13">
      <c r="B302" s="596" t="s">
        <v>52</v>
      </c>
      <c r="C302" s="597"/>
      <c r="D302" s="598"/>
      <c r="E302" s="347">
        <v>0</v>
      </c>
      <c r="F302" s="398">
        <v>-984157059</v>
      </c>
      <c r="G302" s="347">
        <v>-984157059</v>
      </c>
      <c r="H302" s="398">
        <v>-489662792</v>
      </c>
      <c r="I302" s="117"/>
      <c r="J302" s="104"/>
      <c r="K302" s="104"/>
      <c r="L302" s="104"/>
      <c r="M302" s="104"/>
    </row>
    <row r="303" spans="1:13">
      <c r="B303" s="133" t="s">
        <v>88</v>
      </c>
      <c r="C303" s="134"/>
      <c r="D303" s="135"/>
      <c r="E303" s="347">
        <v>0</v>
      </c>
      <c r="F303" s="398">
        <v>-30000000</v>
      </c>
      <c r="G303" s="347">
        <v>-30000000</v>
      </c>
      <c r="H303" s="398">
        <v>-30000000</v>
      </c>
      <c r="I303" s="117"/>
      <c r="J303" s="104"/>
      <c r="K303" s="104"/>
      <c r="L303" s="104"/>
      <c r="M303" s="104"/>
    </row>
    <row r="304" spans="1:13">
      <c r="B304" s="133" t="s">
        <v>542</v>
      </c>
      <c r="C304" s="134"/>
      <c r="D304" s="135"/>
      <c r="E304" s="347">
        <v>0</v>
      </c>
      <c r="F304" s="398">
        <v>-21000000</v>
      </c>
      <c r="G304" s="347">
        <v>-21000000</v>
      </c>
      <c r="H304" s="398">
        <v>-21000000</v>
      </c>
      <c r="I304" s="117"/>
      <c r="J304" s="104"/>
      <c r="K304" s="104"/>
      <c r="L304" s="104"/>
      <c r="M304" s="104"/>
    </row>
    <row r="305" spans="1:13">
      <c r="B305" s="596" t="s">
        <v>31</v>
      </c>
      <c r="C305" s="597"/>
      <c r="D305" s="598"/>
      <c r="E305" s="347">
        <v>2895375</v>
      </c>
      <c r="F305" s="398">
        <v>-21000000</v>
      </c>
      <c r="G305" s="347">
        <v>-18104625</v>
      </c>
      <c r="H305" s="398">
        <v>-21000000</v>
      </c>
      <c r="I305" s="117"/>
      <c r="J305" s="104"/>
      <c r="K305" s="104"/>
      <c r="L305" s="104"/>
      <c r="M305" s="104"/>
    </row>
    <row r="306" spans="1:13">
      <c r="B306" s="605" t="s">
        <v>604</v>
      </c>
      <c r="C306" s="606"/>
      <c r="D306" s="607"/>
      <c r="E306" s="348">
        <f>SUM(E302:E305)</f>
        <v>2895375</v>
      </c>
      <c r="F306" s="348">
        <f>SUM(F302:F305)</f>
        <v>-1056157059</v>
      </c>
      <c r="G306" s="348">
        <f>SUM(G302:G305)</f>
        <v>-1053261684</v>
      </c>
      <c r="H306" s="347">
        <v>0</v>
      </c>
      <c r="I306" s="117"/>
      <c r="J306" s="104"/>
      <c r="K306" s="104"/>
      <c r="L306" s="104"/>
      <c r="M306" s="104"/>
    </row>
    <row r="307" spans="1:13">
      <c r="B307" s="605" t="s">
        <v>605</v>
      </c>
      <c r="C307" s="606"/>
      <c r="D307" s="607"/>
      <c r="E307" s="349">
        <v>2090325</v>
      </c>
      <c r="F307" s="348"/>
      <c r="G307" s="347"/>
      <c r="H307" s="348">
        <f>SUM(H302:H306)</f>
        <v>-561662792</v>
      </c>
      <c r="I307" s="117"/>
      <c r="J307" s="104"/>
      <c r="K307" s="104"/>
      <c r="L307" s="104"/>
      <c r="M307" s="104"/>
    </row>
    <row r="308" spans="1:13">
      <c r="B308" s="350"/>
      <c r="C308" s="334"/>
      <c r="D308" s="334"/>
      <c r="E308" s="351"/>
      <c r="F308" s="352"/>
      <c r="G308" s="352"/>
      <c r="H308" s="346"/>
      <c r="I308" s="117"/>
      <c r="J308" s="104"/>
      <c r="K308" s="104"/>
      <c r="L308" s="104"/>
      <c r="M308" s="104"/>
    </row>
    <row r="309" spans="1:13">
      <c r="C309" s="110"/>
      <c r="D309" s="110"/>
      <c r="F309" s="397"/>
      <c r="G309" s="104"/>
      <c r="H309" s="104"/>
      <c r="I309" s="117"/>
      <c r="J309" s="104"/>
      <c r="K309" s="104"/>
      <c r="L309" s="104"/>
      <c r="M309" s="104"/>
    </row>
    <row r="310" spans="1:13" s="128" customFormat="1" ht="18.600000000000001" customHeight="1">
      <c r="A310" s="392"/>
      <c r="B310" s="270"/>
      <c r="C310" s="270"/>
      <c r="D310" s="270"/>
      <c r="E310" s="346"/>
      <c r="F310" s="322"/>
      <c r="G310" s="137"/>
      <c r="H310" s="143"/>
      <c r="I310" s="167"/>
      <c r="J310" s="143"/>
      <c r="K310" s="143"/>
      <c r="L310" s="143"/>
      <c r="M310" s="143"/>
    </row>
    <row r="311" spans="1:13">
      <c r="B311" s="78" t="s">
        <v>531</v>
      </c>
      <c r="C311" s="110"/>
      <c r="D311" s="110"/>
      <c r="F311" s="45"/>
      <c r="G311" s="45"/>
      <c r="H311" s="144"/>
      <c r="I311" s="145"/>
      <c r="J311" s="104"/>
      <c r="K311" s="91"/>
    </row>
    <row r="312" spans="1:13">
      <c r="B312" s="612" t="s">
        <v>444</v>
      </c>
      <c r="C312" s="612"/>
      <c r="F312" s="104"/>
      <c r="G312" s="45"/>
      <c r="H312" s="144"/>
      <c r="I312" s="145"/>
      <c r="J312" s="104"/>
      <c r="K312" s="104"/>
    </row>
    <row r="313" spans="1:13">
      <c r="B313" s="108"/>
      <c r="C313" s="113"/>
      <c r="G313" s="111"/>
      <c r="H313" s="112"/>
      <c r="I313" s="145"/>
      <c r="J313" s="104"/>
    </row>
    <row r="314" spans="1:13" ht="31.2">
      <c r="B314" s="615" t="s">
        <v>343</v>
      </c>
      <c r="C314" s="616"/>
      <c r="D314" s="617"/>
      <c r="E314" s="327" t="s">
        <v>445</v>
      </c>
      <c r="F314" s="327" t="s">
        <v>446</v>
      </c>
      <c r="G314" s="637" t="s">
        <v>447</v>
      </c>
      <c r="H314" s="637" t="s">
        <v>448</v>
      </c>
      <c r="I314" s="117"/>
      <c r="J314" s="104"/>
      <c r="K314" s="104"/>
      <c r="L314" s="104"/>
      <c r="M314" s="104"/>
    </row>
    <row r="315" spans="1:13">
      <c r="B315" s="618"/>
      <c r="C315" s="619"/>
      <c r="D315" s="620"/>
      <c r="E315" s="327" t="s">
        <v>449</v>
      </c>
      <c r="F315" s="327"/>
      <c r="G315" s="638"/>
      <c r="H315" s="638"/>
      <c r="I315" s="117"/>
      <c r="J315" s="104"/>
      <c r="K315" s="104"/>
      <c r="L315" s="104"/>
      <c r="M315" s="104"/>
    </row>
    <row r="316" spans="1:13" ht="18.600000000000001" customHeight="1">
      <c r="A316" s="392"/>
      <c r="B316" s="584" t="s">
        <v>40</v>
      </c>
      <c r="C316" s="585"/>
      <c r="D316" s="586"/>
      <c r="E316" s="261">
        <v>10000000000</v>
      </c>
      <c r="F316" s="261">
        <v>0</v>
      </c>
      <c r="G316" s="261">
        <v>0</v>
      </c>
      <c r="H316" s="261">
        <v>10000000000</v>
      </c>
      <c r="I316" s="167"/>
      <c r="J316" s="104"/>
      <c r="K316" s="104"/>
      <c r="L316" s="104"/>
      <c r="M316" s="104"/>
    </row>
    <row r="317" spans="1:13" ht="18.600000000000001" customHeight="1">
      <c r="B317" s="584" t="s">
        <v>450</v>
      </c>
      <c r="C317" s="585"/>
      <c r="D317" s="586"/>
      <c r="E317" s="261">
        <v>0</v>
      </c>
      <c r="F317" s="261">
        <v>0</v>
      </c>
      <c r="G317" s="261">
        <v>0</v>
      </c>
      <c r="H317" s="261">
        <v>0</v>
      </c>
      <c r="I317" s="167"/>
      <c r="J317" s="104"/>
      <c r="K317" s="104"/>
      <c r="L317" s="104"/>
      <c r="M317" s="104"/>
    </row>
    <row r="318" spans="1:13" ht="18.600000000000001" customHeight="1">
      <c r="B318" s="584" t="s">
        <v>451</v>
      </c>
      <c r="C318" s="585"/>
      <c r="D318" s="586"/>
      <c r="E318" s="261">
        <v>0</v>
      </c>
      <c r="F318" s="261" t="s">
        <v>452</v>
      </c>
      <c r="G318" s="261">
        <v>0</v>
      </c>
      <c r="H318" s="261">
        <v>0</v>
      </c>
      <c r="I318" s="167"/>
      <c r="J318" s="104"/>
      <c r="K318" s="104"/>
      <c r="L318" s="104"/>
      <c r="M318" s="104"/>
    </row>
    <row r="319" spans="1:13" ht="18.600000000000001" customHeight="1">
      <c r="A319" s="394"/>
      <c r="B319" s="584" t="s">
        <v>495</v>
      </c>
      <c r="C319" s="585"/>
      <c r="D319" s="586"/>
      <c r="E319" s="261">
        <v>221637639</v>
      </c>
      <c r="F319" s="261" t="s">
        <v>452</v>
      </c>
      <c r="G319" s="261">
        <v>0</v>
      </c>
      <c r="H319" s="261">
        <v>221637639</v>
      </c>
      <c r="I319" s="167"/>
      <c r="J319" s="104"/>
      <c r="K319" s="104"/>
      <c r="L319" s="104"/>
      <c r="M319" s="104"/>
    </row>
    <row r="320" spans="1:13" ht="18.600000000000001" customHeight="1">
      <c r="A320" s="394"/>
      <c r="B320" s="584" t="s">
        <v>496</v>
      </c>
      <c r="C320" s="585"/>
      <c r="D320" s="586"/>
      <c r="E320" s="261">
        <v>3845460613</v>
      </c>
      <c r="F320" s="261" t="s">
        <v>452</v>
      </c>
      <c r="G320" s="261">
        <v>0</v>
      </c>
      <c r="H320" s="261">
        <v>3845460613</v>
      </c>
      <c r="I320" s="167"/>
      <c r="J320" s="104"/>
      <c r="K320" s="104"/>
      <c r="L320" s="104"/>
      <c r="M320" s="104"/>
    </row>
    <row r="321" spans="1:13" ht="18.600000000000001" customHeight="1">
      <c r="A321" s="392"/>
      <c r="B321" s="584" t="s">
        <v>453</v>
      </c>
      <c r="C321" s="585"/>
      <c r="D321" s="586"/>
      <c r="E321" s="261">
        <v>0</v>
      </c>
      <c r="F321" s="261">
        <v>9011241741</v>
      </c>
      <c r="G321" s="261">
        <v>0</v>
      </c>
      <c r="H321" s="261">
        <v>9011241741</v>
      </c>
      <c r="I321" s="167"/>
      <c r="J321" s="104"/>
      <c r="K321" s="104"/>
      <c r="L321" s="104"/>
      <c r="M321" s="104"/>
    </row>
    <row r="322" spans="1:13" ht="18.600000000000001" customHeight="1">
      <c r="A322" s="392"/>
      <c r="B322" s="584" t="s">
        <v>454</v>
      </c>
      <c r="C322" s="585"/>
      <c r="D322" s="586"/>
      <c r="E322" s="261">
        <v>9011241741</v>
      </c>
      <c r="F322" s="261">
        <v>2494702780</v>
      </c>
      <c r="G322" s="261">
        <v>-9011241741</v>
      </c>
      <c r="H322" s="261">
        <v>2494702780</v>
      </c>
      <c r="I322" s="167"/>
      <c r="J322" s="104"/>
      <c r="K322" s="104"/>
      <c r="L322" s="104"/>
      <c r="M322" s="104"/>
    </row>
    <row r="323" spans="1:13" ht="18.600000000000001" customHeight="1">
      <c r="B323" s="573" t="s">
        <v>381</v>
      </c>
      <c r="C323" s="574"/>
      <c r="D323" s="575"/>
      <c r="E323" s="262">
        <f>SUM(E316:E322)</f>
        <v>23078339993</v>
      </c>
      <c r="F323" s="262">
        <f>SUM(F316:F322)</f>
        <v>11505944521</v>
      </c>
      <c r="G323" s="262">
        <f>SUM(G316:G322)</f>
        <v>-9011241741</v>
      </c>
      <c r="H323" s="262">
        <f>SUM(H316:H322)</f>
        <v>25573042773</v>
      </c>
      <c r="I323" s="259"/>
      <c r="J323" s="168"/>
      <c r="K323" s="104"/>
      <c r="L323" s="104"/>
      <c r="M323" s="104"/>
    </row>
    <row r="324" spans="1:13">
      <c r="B324" s="14"/>
      <c r="C324" s="114"/>
      <c r="D324" s="114"/>
      <c r="E324" s="263"/>
      <c r="F324" s="263"/>
      <c r="G324" s="128"/>
      <c r="H324" s="264"/>
      <c r="I324" s="363"/>
      <c r="J324" s="169"/>
      <c r="K324" s="104"/>
      <c r="L324" s="104"/>
      <c r="M324" s="104"/>
    </row>
    <row r="325" spans="1:13">
      <c r="E325" s="128"/>
      <c r="F325" s="128"/>
      <c r="G325" s="137"/>
      <c r="H325" s="143"/>
      <c r="I325" s="167"/>
      <c r="J325" s="143"/>
      <c r="K325" s="104"/>
      <c r="L325" s="104"/>
      <c r="M325" s="104"/>
    </row>
    <row r="326" spans="1:13">
      <c r="B326" s="59" t="s">
        <v>532</v>
      </c>
      <c r="C326" s="113"/>
      <c r="E326" s="128"/>
      <c r="F326" s="128"/>
      <c r="G326" s="143"/>
      <c r="H326" s="143"/>
      <c r="I326" s="167"/>
      <c r="J326" s="143"/>
      <c r="K326" s="104"/>
      <c r="L326" s="104"/>
      <c r="M326" s="104"/>
    </row>
    <row r="327" spans="1:13">
      <c r="B327" s="612" t="s">
        <v>455</v>
      </c>
      <c r="C327" s="612"/>
      <c r="D327" s="612"/>
      <c r="E327" s="612"/>
      <c r="F327" s="612"/>
      <c r="G327" s="104"/>
      <c r="H327" s="104"/>
      <c r="I327" s="117"/>
      <c r="J327" s="104"/>
      <c r="K327" s="104"/>
      <c r="L327" s="104"/>
      <c r="M327" s="104"/>
    </row>
    <row r="328" spans="1:13">
      <c r="B328" s="78"/>
      <c r="C328" s="118"/>
      <c r="D328" s="118"/>
      <c r="G328" s="104"/>
      <c r="H328" s="104"/>
      <c r="I328" s="117"/>
      <c r="J328" s="104"/>
      <c r="K328" s="104"/>
      <c r="L328" s="104"/>
      <c r="M328" s="104"/>
    </row>
    <row r="329" spans="1:13">
      <c r="A329" s="387"/>
      <c r="B329" s="59" t="s">
        <v>459</v>
      </c>
      <c r="C329" s="102"/>
      <c r="G329" s="104"/>
      <c r="H329" s="104"/>
      <c r="I329" s="117"/>
      <c r="J329" s="104"/>
      <c r="K329" s="104"/>
      <c r="L329" s="104"/>
      <c r="M329" s="104"/>
    </row>
    <row r="330" spans="1:13">
      <c r="A330" s="387"/>
      <c r="B330" s="85"/>
      <c r="C330" s="102"/>
      <c r="G330" s="104"/>
      <c r="H330" s="104"/>
      <c r="I330" s="117"/>
      <c r="J330" s="104"/>
      <c r="K330" s="104"/>
      <c r="L330" s="104"/>
      <c r="M330" s="104"/>
    </row>
    <row r="331" spans="1:13">
      <c r="B331" s="59" t="s">
        <v>460</v>
      </c>
      <c r="F331" s="103"/>
      <c r="G331" s="104"/>
      <c r="H331" s="104"/>
      <c r="I331" s="117"/>
      <c r="J331" s="104"/>
      <c r="K331" s="104"/>
      <c r="L331" s="104"/>
      <c r="M331" s="104"/>
    </row>
    <row r="332" spans="1:13">
      <c r="B332" s="86" t="s">
        <v>406</v>
      </c>
      <c r="C332" s="9"/>
      <c r="D332" s="9"/>
      <c r="E332" s="91"/>
      <c r="F332" s="91"/>
      <c r="G332" s="104"/>
      <c r="H332" s="104"/>
      <c r="I332" s="117"/>
      <c r="J332" s="104"/>
      <c r="K332" s="104"/>
      <c r="L332" s="104"/>
      <c r="M332" s="104"/>
    </row>
    <row r="333" spans="1:13">
      <c r="B333" s="59"/>
      <c r="C333" s="9"/>
      <c r="D333" s="9"/>
      <c r="E333" s="91"/>
      <c r="F333" s="91"/>
      <c r="G333" s="104"/>
      <c r="H333" s="104"/>
      <c r="I333" s="117"/>
      <c r="J333" s="104"/>
      <c r="K333" s="104"/>
      <c r="L333" s="104"/>
      <c r="M333" s="104"/>
    </row>
    <row r="334" spans="1:13" ht="18.600000000000001" customHeight="1">
      <c r="B334" s="541" t="s">
        <v>343</v>
      </c>
      <c r="C334" s="541"/>
      <c r="D334" s="541"/>
      <c r="E334" s="333">
        <v>45747</v>
      </c>
      <c r="F334" s="333">
        <v>45382</v>
      </c>
      <c r="G334" s="104"/>
      <c r="H334" s="104"/>
      <c r="I334" s="117"/>
      <c r="J334" s="104"/>
      <c r="K334" s="104"/>
      <c r="L334" s="104"/>
      <c r="M334" s="104"/>
    </row>
    <row r="335" spans="1:13" s="128" customFormat="1" ht="18.600000000000001" customHeight="1">
      <c r="A335" s="392"/>
      <c r="B335" s="572" t="s">
        <v>289</v>
      </c>
      <c r="C335" s="572"/>
      <c r="D335" s="572"/>
      <c r="E335" s="211">
        <v>2799547095</v>
      </c>
      <c r="F335" s="211">
        <v>1767224999</v>
      </c>
      <c r="I335" s="353"/>
      <c r="J335" s="143"/>
      <c r="K335" s="143"/>
      <c r="L335" s="143"/>
      <c r="M335" s="143"/>
    </row>
    <row r="336" spans="1:13" s="128" customFormat="1" ht="18.600000000000001" customHeight="1">
      <c r="A336" s="392"/>
      <c r="B336" s="572" t="s">
        <v>461</v>
      </c>
      <c r="C336" s="572"/>
      <c r="D336" s="572"/>
      <c r="E336" s="211">
        <v>1396177241</v>
      </c>
      <c r="F336" s="211">
        <v>956757834</v>
      </c>
      <c r="I336" s="353"/>
      <c r="J336" s="143"/>
      <c r="K336" s="143"/>
      <c r="L336" s="143"/>
    </row>
    <row r="337" spans="1:12" s="128" customFormat="1" ht="18.600000000000001" customHeight="1">
      <c r="A337" s="388"/>
      <c r="B337" s="605" t="s">
        <v>604</v>
      </c>
      <c r="C337" s="606"/>
      <c r="D337" s="607"/>
      <c r="E337" s="212">
        <f>SUM(E335:E336)</f>
        <v>4195724336</v>
      </c>
      <c r="F337" s="212">
        <v>0</v>
      </c>
      <c r="G337" s="209"/>
      <c r="I337" s="353"/>
      <c r="J337" s="209"/>
      <c r="K337" s="143"/>
      <c r="L337" s="143"/>
    </row>
    <row r="338" spans="1:12" s="128" customFormat="1" ht="18.600000000000001" customHeight="1">
      <c r="A338" s="388"/>
      <c r="B338" s="605" t="s">
        <v>605</v>
      </c>
      <c r="C338" s="606"/>
      <c r="D338" s="607"/>
      <c r="E338" s="214">
        <v>0</v>
      </c>
      <c r="F338" s="212">
        <f>SUM(F335:F336)</f>
        <v>2723982833</v>
      </c>
      <c r="G338" s="210"/>
      <c r="I338" s="353"/>
      <c r="J338" s="143"/>
      <c r="K338" s="143"/>
      <c r="L338" s="143"/>
    </row>
    <row r="339" spans="1:12" s="128" customFormat="1">
      <c r="A339" s="388"/>
      <c r="B339" s="313"/>
      <c r="C339" s="322"/>
      <c r="D339" s="322"/>
      <c r="E339" s="210"/>
      <c r="F339" s="137"/>
      <c r="I339" s="353"/>
      <c r="J339" s="143"/>
      <c r="K339" s="143"/>
      <c r="L339" s="143"/>
    </row>
    <row r="340" spans="1:12">
      <c r="B340" s="59" t="s">
        <v>462</v>
      </c>
      <c r="F340" s="91"/>
      <c r="G340" s="104"/>
      <c r="H340" s="104"/>
      <c r="I340" s="117"/>
      <c r="J340" s="104"/>
      <c r="K340" s="104"/>
      <c r="L340" s="104"/>
    </row>
    <row r="341" spans="1:12">
      <c r="B341" s="86" t="s">
        <v>406</v>
      </c>
      <c r="C341" s="9"/>
      <c r="D341" s="9"/>
      <c r="F341" s="91"/>
      <c r="G341" s="104"/>
      <c r="H341" s="104"/>
      <c r="I341" s="117"/>
      <c r="J341" s="104"/>
      <c r="K341" s="104"/>
      <c r="L341" s="104"/>
    </row>
    <row r="342" spans="1:12">
      <c r="B342" s="59"/>
      <c r="C342" s="9"/>
      <c r="D342" s="9"/>
      <c r="F342" s="91"/>
      <c r="G342" s="104"/>
      <c r="H342" s="104"/>
      <c r="I342" s="117"/>
      <c r="J342" s="104"/>
      <c r="K342" s="104"/>
      <c r="L342" s="104"/>
    </row>
    <row r="343" spans="1:12" ht="18.600000000000001" customHeight="1">
      <c r="B343" s="541" t="s">
        <v>343</v>
      </c>
      <c r="C343" s="541"/>
      <c r="D343" s="541"/>
      <c r="E343" s="333">
        <v>45747</v>
      </c>
      <c r="F343" s="333">
        <v>45382</v>
      </c>
      <c r="G343" s="104"/>
      <c r="H343" s="104"/>
      <c r="I343" s="117"/>
      <c r="J343" s="104"/>
      <c r="K343" s="104"/>
      <c r="L343" s="104"/>
    </row>
    <row r="344" spans="1:12" s="128" customFormat="1" ht="18.600000000000001" hidden="1" customHeight="1">
      <c r="A344" s="392"/>
      <c r="B344" s="569" t="s">
        <v>554</v>
      </c>
      <c r="C344" s="570"/>
      <c r="D344" s="571"/>
      <c r="E344" s="211" t="e">
        <f>+SUMIF(#REF!,'Notas a los Estados Financieros'!A344,#REF!)</f>
        <v>#REF!</v>
      </c>
      <c r="F344" s="211">
        <v>0</v>
      </c>
      <c r="H344" s="86"/>
      <c r="I344" s="167"/>
      <c r="J344" s="143"/>
      <c r="K344" s="143"/>
      <c r="L344" s="143"/>
    </row>
    <row r="345" spans="1:12" s="128" customFormat="1" ht="18.600000000000001" customHeight="1">
      <c r="A345" s="392"/>
      <c r="B345" s="423" t="s">
        <v>465</v>
      </c>
      <c r="C345" s="421"/>
      <c r="D345" s="422"/>
      <c r="E345" s="211">
        <v>390809877</v>
      </c>
      <c r="F345" s="211">
        <v>410036282</v>
      </c>
      <c r="H345" s="86"/>
      <c r="I345" s="167"/>
      <c r="J345" s="143"/>
      <c r="K345" s="143"/>
      <c r="L345" s="143"/>
    </row>
    <row r="346" spans="1:12" s="128" customFormat="1" ht="18.600000000000001" customHeight="1">
      <c r="A346" s="392"/>
      <c r="B346" s="569" t="s">
        <v>463</v>
      </c>
      <c r="C346" s="570"/>
      <c r="D346" s="571"/>
      <c r="E346" s="211">
        <v>94640000</v>
      </c>
      <c r="F346" s="211">
        <v>158116288</v>
      </c>
      <c r="H346" s="86"/>
      <c r="I346" s="167"/>
      <c r="J346" s="143"/>
      <c r="K346" s="143"/>
      <c r="L346" s="143"/>
    </row>
    <row r="347" spans="1:12" s="128" customFormat="1" ht="18.600000000000001" customHeight="1">
      <c r="A347" s="392"/>
      <c r="B347" s="569" t="s">
        <v>290</v>
      </c>
      <c r="C347" s="570"/>
      <c r="D347" s="571"/>
      <c r="E347" s="211">
        <v>58257863</v>
      </c>
      <c r="F347" s="211">
        <v>7906025</v>
      </c>
      <c r="H347" s="86"/>
      <c r="I347" s="167"/>
      <c r="J347" s="143"/>
      <c r="K347" s="143"/>
      <c r="L347" s="143"/>
    </row>
    <row r="348" spans="1:12" s="128" customFormat="1" ht="18.600000000000001" customHeight="1">
      <c r="A348" s="392"/>
      <c r="B348" s="424" t="s">
        <v>292</v>
      </c>
      <c r="C348" s="402"/>
      <c r="D348" s="403"/>
      <c r="E348" s="211">
        <v>32276927</v>
      </c>
      <c r="F348" s="211">
        <v>0</v>
      </c>
      <c r="H348" s="143"/>
      <c r="I348" s="167"/>
      <c r="J348" s="143"/>
      <c r="K348" s="143"/>
      <c r="L348" s="143"/>
    </row>
    <row r="349" spans="1:12" s="128" customFormat="1" ht="18.600000000000001" customHeight="1">
      <c r="A349" s="392"/>
      <c r="B349" s="423" t="s">
        <v>291</v>
      </c>
      <c r="C349" s="421"/>
      <c r="D349" s="422"/>
      <c r="E349" s="211">
        <v>3373151</v>
      </c>
      <c r="F349" s="211">
        <v>204364633</v>
      </c>
      <c r="G349" s="431"/>
      <c r="H349" s="358"/>
      <c r="I349" s="167"/>
      <c r="J349" s="143"/>
      <c r="K349" s="143"/>
      <c r="L349" s="143"/>
    </row>
    <row r="350" spans="1:12" s="128" customFormat="1" ht="18.600000000000001" customHeight="1">
      <c r="A350" s="392"/>
      <c r="B350" s="423" t="s">
        <v>464</v>
      </c>
      <c r="C350" s="421"/>
      <c r="D350" s="422"/>
      <c r="E350" s="211">
        <v>656353</v>
      </c>
      <c r="F350" s="211">
        <v>646215</v>
      </c>
      <c r="H350" s="86"/>
      <c r="I350" s="167"/>
      <c r="J350" s="143"/>
      <c r="K350" s="143"/>
      <c r="L350" s="143"/>
    </row>
    <row r="351" spans="1:12" s="128" customFormat="1" ht="18.600000000000001" customHeight="1">
      <c r="A351" s="392"/>
      <c r="B351" s="423" t="s">
        <v>593</v>
      </c>
      <c r="C351" s="421"/>
      <c r="D351" s="422"/>
      <c r="E351" s="211">
        <v>133104</v>
      </c>
      <c r="F351" s="211">
        <v>0</v>
      </c>
      <c r="H351" s="86"/>
      <c r="I351" s="167"/>
      <c r="J351" s="143"/>
      <c r="K351" s="143"/>
      <c r="L351" s="143"/>
    </row>
    <row r="352" spans="1:12" s="128" customFormat="1" ht="18.600000000000001" hidden="1" customHeight="1">
      <c r="A352" s="392"/>
      <c r="B352" s="423" t="s">
        <v>555</v>
      </c>
      <c r="C352" s="421"/>
      <c r="D352" s="422"/>
      <c r="E352" s="211">
        <v>0</v>
      </c>
      <c r="F352" s="211">
        <v>0</v>
      </c>
      <c r="H352" s="86"/>
      <c r="I352" s="167"/>
      <c r="J352" s="143"/>
      <c r="K352" s="143"/>
      <c r="L352" s="143"/>
    </row>
    <row r="353" spans="1:12" s="128" customFormat="1" ht="18.600000000000001" customHeight="1">
      <c r="A353" s="392"/>
      <c r="B353" s="423" t="s">
        <v>228</v>
      </c>
      <c r="C353" s="421"/>
      <c r="D353" s="422"/>
      <c r="E353" s="211">
        <v>3594</v>
      </c>
      <c r="F353" s="211">
        <v>0</v>
      </c>
      <c r="H353" s="86"/>
      <c r="I353" s="167"/>
      <c r="J353" s="143"/>
      <c r="K353" s="143"/>
      <c r="L353" s="143"/>
    </row>
    <row r="354" spans="1:12" s="128" customFormat="1" ht="18.600000000000001" customHeight="1">
      <c r="A354" s="392"/>
      <c r="B354" s="423" t="s">
        <v>226</v>
      </c>
      <c r="C354" s="134"/>
      <c r="D354" s="135"/>
      <c r="E354" s="211">
        <v>0</v>
      </c>
      <c r="F354" s="211">
        <v>408286</v>
      </c>
      <c r="H354" s="104"/>
      <c r="I354" s="167"/>
      <c r="J354" s="143"/>
      <c r="K354" s="143"/>
      <c r="L354" s="143"/>
    </row>
    <row r="355" spans="1:12" s="128" customFormat="1" ht="18.600000000000001" hidden="1" customHeight="1">
      <c r="A355" s="392"/>
      <c r="B355" s="423" t="s">
        <v>227</v>
      </c>
      <c r="C355" s="402"/>
      <c r="D355" s="403"/>
      <c r="E355" s="211">
        <v>0</v>
      </c>
      <c r="F355" s="211">
        <v>0</v>
      </c>
      <c r="H355" s="143"/>
      <c r="I355" s="167"/>
      <c r="J355" s="143"/>
      <c r="K355" s="143"/>
      <c r="L355" s="143"/>
    </row>
    <row r="356" spans="1:12" s="128" customFormat="1" ht="18.600000000000001" customHeight="1">
      <c r="A356" s="392"/>
      <c r="B356" s="423" t="s">
        <v>228</v>
      </c>
      <c r="C356" s="402"/>
      <c r="D356" s="403"/>
      <c r="E356" s="211">
        <v>0</v>
      </c>
      <c r="F356" s="211">
        <v>12977</v>
      </c>
      <c r="H356" s="143"/>
      <c r="I356" s="167"/>
      <c r="J356" s="143"/>
      <c r="K356" s="143"/>
      <c r="L356" s="143"/>
    </row>
    <row r="357" spans="1:12" s="128" customFormat="1" ht="18.600000000000001" hidden="1" customHeight="1">
      <c r="A357" s="392"/>
      <c r="B357" s="424" t="s">
        <v>554</v>
      </c>
      <c r="C357" s="402"/>
      <c r="D357" s="403"/>
      <c r="E357" s="211" t="e">
        <f>+SUMIF(#REF!,'Notas a los Estados Financieros'!A357,#REF!)</f>
        <v>#REF!</v>
      </c>
      <c r="F357" s="211">
        <v>0</v>
      </c>
      <c r="H357" s="143"/>
      <c r="I357" s="167"/>
      <c r="J357" s="143"/>
      <c r="K357" s="143"/>
      <c r="L357" s="143"/>
    </row>
    <row r="358" spans="1:12" s="128" customFormat="1" ht="18.600000000000001" hidden="1" customHeight="1">
      <c r="A358" s="392"/>
      <c r="B358" s="424" t="s">
        <v>569</v>
      </c>
      <c r="C358" s="402"/>
      <c r="D358" s="403"/>
      <c r="E358" s="211" t="e">
        <f>+SUMIF(#REF!,'Notas a los Estados Financieros'!A358,#REF!)</f>
        <v>#REF!</v>
      </c>
      <c r="F358" s="211">
        <v>0</v>
      </c>
      <c r="H358" s="143"/>
      <c r="I358" s="167"/>
      <c r="J358" s="143"/>
      <c r="K358" s="143"/>
      <c r="L358" s="143"/>
    </row>
    <row r="359" spans="1:12" s="128" customFormat="1" ht="18.600000000000001" hidden="1" customHeight="1">
      <c r="A359" s="392"/>
      <c r="B359" s="424" t="s">
        <v>570</v>
      </c>
      <c r="C359" s="402"/>
      <c r="D359" s="403"/>
      <c r="E359" s="211" t="e">
        <f>+SUMIF(#REF!,'Notas a los Estados Financieros'!A359,#REF!)</f>
        <v>#REF!</v>
      </c>
      <c r="F359" s="211">
        <v>0</v>
      </c>
      <c r="H359" s="143"/>
      <c r="I359" s="167"/>
      <c r="J359" s="143"/>
      <c r="K359" s="143"/>
      <c r="L359" s="143"/>
    </row>
    <row r="360" spans="1:12" s="128" customFormat="1" ht="18.600000000000001" hidden="1" customHeight="1">
      <c r="A360" s="392"/>
      <c r="B360" s="424" t="s">
        <v>571</v>
      </c>
      <c r="C360" s="402"/>
      <c r="D360" s="403"/>
      <c r="E360" s="211" t="e">
        <f>+SUMIF(#REF!,'Notas a los Estados Financieros'!A360,#REF!)</f>
        <v>#REF!</v>
      </c>
      <c r="F360" s="211">
        <v>0</v>
      </c>
      <c r="H360" s="143"/>
      <c r="I360" s="167"/>
      <c r="J360" s="143"/>
      <c r="K360" s="143"/>
      <c r="L360" s="143"/>
    </row>
    <row r="361" spans="1:12" s="128" customFormat="1" ht="18.600000000000001" customHeight="1">
      <c r="A361" s="388"/>
      <c r="B361" s="605" t="s">
        <v>604</v>
      </c>
      <c r="C361" s="606"/>
      <c r="D361" s="607"/>
      <c r="E361" s="212">
        <f>+SUM(E345:E356)</f>
        <v>580150869</v>
      </c>
      <c r="F361" s="211">
        <v>0</v>
      </c>
      <c r="G361" s="209"/>
      <c r="H361" s="143"/>
      <c r="I361" s="167"/>
      <c r="J361" s="209"/>
      <c r="K361" s="143"/>
      <c r="L361" s="143"/>
    </row>
    <row r="362" spans="1:12" s="128" customFormat="1" ht="18.600000000000001" customHeight="1">
      <c r="A362" s="388"/>
      <c r="B362" s="605" t="s">
        <v>605</v>
      </c>
      <c r="C362" s="606"/>
      <c r="D362" s="607"/>
      <c r="E362" s="214">
        <v>0</v>
      </c>
      <c r="F362" s="212">
        <v>318535711</v>
      </c>
      <c r="G362" s="209"/>
      <c r="H362" s="143"/>
      <c r="I362" s="167"/>
      <c r="J362" s="143"/>
      <c r="K362" s="143"/>
      <c r="L362" s="143"/>
    </row>
    <row r="363" spans="1:12" s="128" customFormat="1">
      <c r="A363" s="388"/>
      <c r="B363" s="323"/>
      <c r="C363" s="324"/>
      <c r="D363" s="324"/>
      <c r="E363" s="315"/>
      <c r="F363" s="137"/>
      <c r="G363" s="209"/>
      <c r="H363" s="143"/>
      <c r="I363" s="167"/>
      <c r="J363" s="143"/>
      <c r="K363" s="143"/>
      <c r="L363" s="143"/>
    </row>
    <row r="364" spans="1:12">
      <c r="B364" s="538" t="s">
        <v>466</v>
      </c>
      <c r="C364" s="538"/>
      <c r="D364" s="538"/>
      <c r="E364" s="317"/>
      <c r="F364" s="137"/>
      <c r="G364" s="143"/>
      <c r="H364" s="104"/>
      <c r="I364" s="117"/>
      <c r="J364" s="104"/>
      <c r="K364" s="104"/>
      <c r="L364" s="104"/>
    </row>
    <row r="365" spans="1:12">
      <c r="B365" s="86" t="s">
        <v>406</v>
      </c>
      <c r="D365" s="119"/>
      <c r="E365" s="128"/>
      <c r="F365" s="137"/>
      <c r="G365" s="143"/>
      <c r="H365" s="104"/>
      <c r="I365" s="117"/>
      <c r="J365" s="104"/>
      <c r="K365" s="104"/>
      <c r="L365" s="104"/>
    </row>
    <row r="366" spans="1:12">
      <c r="B366" s="78"/>
      <c r="C366" s="118"/>
      <c r="D366" s="118"/>
      <c r="E366" s="128"/>
      <c r="F366" s="137"/>
      <c r="G366" s="143"/>
      <c r="H366" s="104"/>
      <c r="I366" s="117"/>
      <c r="J366" s="104"/>
      <c r="K366" s="104"/>
      <c r="L366" s="104"/>
    </row>
    <row r="367" spans="1:12">
      <c r="B367" s="541" t="s">
        <v>343</v>
      </c>
      <c r="C367" s="541"/>
      <c r="D367" s="541"/>
      <c r="E367" s="333">
        <v>45747</v>
      </c>
      <c r="F367" s="333">
        <v>45382</v>
      </c>
      <c r="G367" s="104"/>
      <c r="H367" s="104"/>
      <c r="I367" s="117"/>
      <c r="J367" s="104"/>
      <c r="K367" s="104"/>
      <c r="L367" s="104"/>
    </row>
    <row r="368" spans="1:12">
      <c r="A368" s="392"/>
      <c r="B368" s="593" t="s">
        <v>229</v>
      </c>
      <c r="C368" s="594"/>
      <c r="D368" s="595"/>
      <c r="E368" s="211">
        <v>67249491</v>
      </c>
      <c r="F368" s="211">
        <v>6900296</v>
      </c>
      <c r="G368" s="143"/>
      <c r="H368" s="143"/>
      <c r="I368" s="117"/>
      <c r="J368" s="104"/>
      <c r="K368" s="104"/>
      <c r="L368" s="104"/>
    </row>
    <row r="369" spans="1:12">
      <c r="B369" s="605" t="s">
        <v>604</v>
      </c>
      <c r="C369" s="606"/>
      <c r="D369" s="607"/>
      <c r="E369" s="212">
        <f>SUM(E368)</f>
        <v>67249491</v>
      </c>
      <c r="F369" s="212">
        <v>0</v>
      </c>
      <c r="G369" s="209"/>
      <c r="H369" s="143"/>
      <c r="I369" s="117"/>
      <c r="J369" s="104"/>
      <c r="K369" s="104"/>
      <c r="L369" s="104"/>
    </row>
    <row r="370" spans="1:12">
      <c r="B370" s="605" t="s">
        <v>605</v>
      </c>
      <c r="C370" s="606"/>
      <c r="D370" s="607"/>
      <c r="E370" s="214">
        <v>0</v>
      </c>
      <c r="F370" s="212">
        <f>+F368</f>
        <v>6900296</v>
      </c>
      <c r="G370" s="209"/>
      <c r="H370" s="143"/>
      <c r="I370" s="117"/>
      <c r="J370" s="104"/>
      <c r="K370" s="104"/>
      <c r="L370" s="104"/>
    </row>
    <row r="371" spans="1:12">
      <c r="B371" s="78"/>
      <c r="C371" s="118"/>
      <c r="D371" s="118"/>
      <c r="E371" s="128"/>
      <c r="F371" s="137"/>
      <c r="G371" s="143"/>
      <c r="H371" s="143"/>
      <c r="I371" s="117"/>
      <c r="J371" s="104"/>
      <c r="K371" s="104"/>
      <c r="L371" s="104"/>
    </row>
    <row r="372" spans="1:12">
      <c r="B372" s="59" t="s">
        <v>467</v>
      </c>
      <c r="E372" s="128"/>
      <c r="F372" s="137"/>
      <c r="G372" s="137"/>
      <c r="H372" s="143"/>
      <c r="I372" s="117"/>
      <c r="J372" s="104"/>
      <c r="K372" s="104"/>
      <c r="L372" s="104"/>
    </row>
    <row r="373" spans="1:12">
      <c r="B373" s="86" t="s">
        <v>406</v>
      </c>
      <c r="C373" s="9"/>
      <c r="D373" s="9"/>
      <c r="E373" s="128"/>
      <c r="F373" s="137"/>
      <c r="G373" s="137"/>
      <c r="H373" s="143"/>
      <c r="I373" s="117"/>
      <c r="J373" s="104"/>
      <c r="K373" s="104"/>
      <c r="L373" s="104"/>
    </row>
    <row r="374" spans="1:12">
      <c r="B374" s="59"/>
      <c r="C374" s="9"/>
      <c r="D374" s="9"/>
      <c r="E374" s="128"/>
      <c r="F374" s="137"/>
      <c r="G374" s="137"/>
      <c r="H374" s="143"/>
      <c r="I374" s="117"/>
      <c r="J374" s="104"/>
      <c r="K374" s="104"/>
      <c r="L374" s="104"/>
    </row>
    <row r="375" spans="1:12" ht="18.600000000000001" customHeight="1">
      <c r="B375" s="541" t="s">
        <v>343</v>
      </c>
      <c r="C375" s="541"/>
      <c r="D375" s="541"/>
      <c r="E375" s="333">
        <v>45747</v>
      </c>
      <c r="F375" s="333">
        <v>45382</v>
      </c>
      <c r="G375" s="91"/>
      <c r="H375" s="104"/>
      <c r="I375" s="117"/>
      <c r="J375" s="104"/>
      <c r="K375" s="104"/>
      <c r="L375" s="104"/>
    </row>
    <row r="376" spans="1:12" s="128" customFormat="1" ht="18.600000000000001" customHeight="1">
      <c r="A376" s="388"/>
      <c r="B376" s="572" t="s">
        <v>539</v>
      </c>
      <c r="C376" s="572"/>
      <c r="D376" s="572"/>
      <c r="E376" s="211">
        <v>27358027</v>
      </c>
      <c r="F376" s="211">
        <v>0</v>
      </c>
      <c r="G376" s="137"/>
      <c r="H376" s="137"/>
      <c r="I376" s="250"/>
      <c r="J376" s="143"/>
      <c r="K376" s="143"/>
      <c r="L376" s="143"/>
    </row>
    <row r="377" spans="1:12" s="128" customFormat="1" ht="18.600000000000001" customHeight="1">
      <c r="A377" s="392"/>
      <c r="B377" s="572" t="s">
        <v>468</v>
      </c>
      <c r="C377" s="572"/>
      <c r="D377" s="572"/>
      <c r="E377" s="211">
        <v>7239793</v>
      </c>
      <c r="F377" s="211">
        <v>4639445</v>
      </c>
      <c r="G377" s="137"/>
      <c r="H377" s="143"/>
      <c r="I377" s="167"/>
      <c r="J377" s="143"/>
      <c r="K377" s="143"/>
      <c r="L377" s="143"/>
    </row>
    <row r="378" spans="1:12" s="128" customFormat="1" ht="18.600000000000001" customHeight="1">
      <c r="A378" s="388"/>
      <c r="B378" s="572" t="s">
        <v>497</v>
      </c>
      <c r="C378" s="572"/>
      <c r="D378" s="572"/>
      <c r="E378" s="211">
        <v>6139993</v>
      </c>
      <c r="F378" s="211">
        <v>22785064</v>
      </c>
      <c r="G378" s="137"/>
      <c r="H378" s="137"/>
      <c r="I378" s="250"/>
      <c r="J378" s="143"/>
      <c r="K378" s="143"/>
      <c r="L378" s="143"/>
    </row>
    <row r="379" spans="1:12" s="128" customFormat="1" ht="18.600000000000001" customHeight="1">
      <c r="A379" s="392"/>
      <c r="B379" s="572" t="s">
        <v>294</v>
      </c>
      <c r="C379" s="572"/>
      <c r="D379" s="572"/>
      <c r="E379" s="211">
        <v>3593669</v>
      </c>
      <c r="F379" s="211">
        <v>7556667</v>
      </c>
      <c r="G379" s="137"/>
      <c r="H379" s="137"/>
      <c r="I379" s="250"/>
      <c r="J379" s="143"/>
      <c r="K379" s="143"/>
      <c r="L379" s="143"/>
    </row>
    <row r="380" spans="1:12" s="128" customFormat="1" ht="18.600000000000001" customHeight="1">
      <c r="A380" s="392"/>
      <c r="B380" s="572" t="s">
        <v>538</v>
      </c>
      <c r="C380" s="572"/>
      <c r="D380" s="572"/>
      <c r="E380" s="211">
        <v>2895375</v>
      </c>
      <c r="F380" s="211">
        <v>0</v>
      </c>
      <c r="G380" s="137"/>
      <c r="H380" s="137"/>
      <c r="I380" s="250"/>
      <c r="J380" s="143"/>
      <c r="K380" s="143"/>
      <c r="L380" s="143"/>
    </row>
    <row r="381" spans="1:12" s="128" customFormat="1" ht="18.600000000000001" customHeight="1">
      <c r="A381" s="392"/>
      <c r="B381" s="572" t="s">
        <v>469</v>
      </c>
      <c r="C381" s="572"/>
      <c r="D381" s="572"/>
      <c r="E381" s="211">
        <v>239013</v>
      </c>
      <c r="F381" s="211">
        <v>1202370</v>
      </c>
      <c r="G381" s="137"/>
      <c r="H381" s="143"/>
      <c r="I381" s="167"/>
      <c r="J381" s="143"/>
      <c r="K381" s="143"/>
      <c r="L381" s="143"/>
    </row>
    <row r="382" spans="1:12" s="128" customFormat="1" ht="18.600000000000001" customHeight="1">
      <c r="A382" s="392"/>
      <c r="B382" s="572" t="s">
        <v>293</v>
      </c>
      <c r="C382" s="572"/>
      <c r="D382" s="572"/>
      <c r="E382" s="211">
        <v>121</v>
      </c>
      <c r="F382" s="211">
        <v>183</v>
      </c>
      <c r="G382" s="143"/>
      <c r="H382" s="143"/>
      <c r="I382" s="167"/>
      <c r="J382" s="143"/>
      <c r="K382" s="143"/>
      <c r="L382" s="143"/>
    </row>
    <row r="383" spans="1:12" s="128" customFormat="1" ht="18.600000000000001" customHeight="1">
      <c r="A383" s="392"/>
      <c r="B383" s="593" t="s">
        <v>552</v>
      </c>
      <c r="C383" s="594"/>
      <c r="D383" s="595"/>
      <c r="E383" s="211">
        <v>0</v>
      </c>
      <c r="F383" s="211">
        <v>0</v>
      </c>
      <c r="G383" s="143"/>
      <c r="H383" s="143"/>
      <c r="I383" s="167"/>
      <c r="J383" s="143"/>
      <c r="K383" s="143"/>
      <c r="L383" s="143"/>
    </row>
    <row r="384" spans="1:12" s="128" customFormat="1" ht="15" hidden="1" customHeight="1">
      <c r="A384" s="388"/>
      <c r="B384" s="596" t="s">
        <v>306</v>
      </c>
      <c r="C384" s="597"/>
      <c r="D384" s="598"/>
      <c r="E384" s="211" t="e">
        <f>+#REF!</f>
        <v>#REF!</v>
      </c>
      <c r="F384" s="211">
        <v>0</v>
      </c>
      <c r="G384" s="137"/>
      <c r="H384" s="137"/>
      <c r="I384" s="250"/>
      <c r="J384" s="143"/>
      <c r="K384" s="143"/>
      <c r="L384" s="143"/>
    </row>
    <row r="385" spans="1:12" s="128" customFormat="1" ht="18.600000000000001" customHeight="1">
      <c r="A385" s="388"/>
      <c r="B385" s="605" t="s">
        <v>604</v>
      </c>
      <c r="C385" s="606"/>
      <c r="D385" s="607"/>
      <c r="E385" s="212">
        <f>+SUM(E376:E383)</f>
        <v>47465991</v>
      </c>
      <c r="F385" s="213">
        <v>0</v>
      </c>
      <c r="G385" s="345"/>
      <c r="H385" s="137"/>
      <c r="I385" s="250"/>
      <c r="J385" s="209"/>
      <c r="K385" s="143"/>
      <c r="L385" s="143"/>
    </row>
    <row r="386" spans="1:12" s="128" customFormat="1" ht="18.600000000000001" customHeight="1">
      <c r="A386" s="388"/>
      <c r="B386" s="605" t="s">
        <v>605</v>
      </c>
      <c r="C386" s="606"/>
      <c r="D386" s="607"/>
      <c r="E386" s="214">
        <v>0</v>
      </c>
      <c r="F386" s="212">
        <f>+F377+F378+F379+F381+F382</f>
        <v>36183729</v>
      </c>
      <c r="G386" s="210"/>
      <c r="H386" s="317">
        <f>+F386-'Estado de Resultados'!E18</f>
        <v>0</v>
      </c>
      <c r="I386" s="250"/>
      <c r="J386" s="143"/>
      <c r="K386" s="143"/>
      <c r="L386" s="143"/>
    </row>
    <row r="387" spans="1:12">
      <c r="C387" s="99"/>
      <c r="D387" s="99"/>
      <c r="E387" s="128"/>
      <c r="F387" s="137"/>
      <c r="G387" s="137"/>
      <c r="H387" s="137"/>
      <c r="I387" s="95"/>
      <c r="J387" s="104"/>
      <c r="K387" s="104"/>
      <c r="L387" s="104"/>
    </row>
    <row r="388" spans="1:12">
      <c r="A388" s="387"/>
      <c r="B388" s="59" t="s">
        <v>470</v>
      </c>
      <c r="C388" s="102"/>
      <c r="E388" s="128"/>
      <c r="F388" s="137"/>
      <c r="G388" s="137"/>
      <c r="H388" s="137"/>
      <c r="I388" s="95"/>
      <c r="J388" s="104"/>
      <c r="K388" s="104"/>
      <c r="L388" s="104"/>
    </row>
    <row r="389" spans="1:12">
      <c r="A389" s="387"/>
      <c r="B389" s="86" t="s">
        <v>406</v>
      </c>
      <c r="C389" s="102"/>
      <c r="F389" s="91"/>
      <c r="G389" s="91"/>
      <c r="H389" s="91"/>
      <c r="I389" s="95"/>
      <c r="J389" s="104"/>
      <c r="K389" s="104"/>
      <c r="L389" s="104"/>
    </row>
    <row r="390" spans="1:12">
      <c r="A390" s="387"/>
      <c r="C390" s="102"/>
      <c r="F390" s="91"/>
      <c r="G390" s="91"/>
      <c r="H390" s="91"/>
      <c r="I390" s="95"/>
      <c r="J390" s="104"/>
      <c r="K390" s="104"/>
      <c r="L390" s="104"/>
    </row>
    <row r="391" spans="1:12" ht="18.600000000000001" customHeight="1">
      <c r="A391" s="387"/>
      <c r="B391" s="600" t="s">
        <v>343</v>
      </c>
      <c r="C391" s="600"/>
      <c r="D391" s="600"/>
      <c r="E391" s="333">
        <v>45747</v>
      </c>
      <c r="F391" s="333">
        <v>45382</v>
      </c>
      <c r="G391" s="91"/>
      <c r="H391" s="91"/>
      <c r="I391" s="95"/>
      <c r="J391" s="104"/>
      <c r="K391" s="104"/>
      <c r="L391" s="104"/>
    </row>
    <row r="392" spans="1:12" ht="18.600000000000001" customHeight="1">
      <c r="A392" s="387"/>
      <c r="B392" s="599" t="s">
        <v>471</v>
      </c>
      <c r="C392" s="599"/>
      <c r="D392" s="599"/>
      <c r="E392" s="207"/>
      <c r="F392" s="207"/>
      <c r="G392" s="137"/>
      <c r="H392" s="137"/>
      <c r="I392" s="95"/>
      <c r="J392" s="104"/>
      <c r="K392" s="104"/>
      <c r="L392" s="104"/>
    </row>
    <row r="393" spans="1:12" ht="18.600000000000001" customHeight="1">
      <c r="A393" s="392"/>
      <c r="B393" s="601" t="s">
        <v>472</v>
      </c>
      <c r="C393" s="601"/>
      <c r="D393" s="601"/>
      <c r="E393" s="207">
        <v>129090908</v>
      </c>
      <c r="F393" s="207">
        <v>120727273</v>
      </c>
      <c r="G393" s="137"/>
      <c r="H393" s="137"/>
      <c r="I393" s="117"/>
      <c r="J393" s="104"/>
      <c r="K393" s="104"/>
      <c r="L393" s="104"/>
    </row>
    <row r="394" spans="1:12" ht="18.600000000000001" customHeight="1">
      <c r="A394" s="392"/>
      <c r="B394" s="601" t="s">
        <v>619</v>
      </c>
      <c r="C394" s="601"/>
      <c r="D394" s="601"/>
      <c r="E394" s="207">
        <v>0</v>
      </c>
      <c r="F394" s="207">
        <v>0</v>
      </c>
      <c r="G394" s="137"/>
      <c r="H394" s="137"/>
      <c r="I394" s="117"/>
      <c r="J394" s="104"/>
      <c r="K394" s="104"/>
      <c r="L394" s="104"/>
    </row>
    <row r="395" spans="1:12" ht="18.600000000000001" customHeight="1">
      <c r="A395" s="392"/>
      <c r="B395" s="601" t="s">
        <v>230</v>
      </c>
      <c r="C395" s="601"/>
      <c r="D395" s="601"/>
      <c r="E395" s="207">
        <v>0</v>
      </c>
      <c r="F395" s="207">
        <v>0</v>
      </c>
      <c r="G395" s="137"/>
      <c r="H395" s="137"/>
      <c r="I395" s="95"/>
      <c r="J395" s="104"/>
      <c r="K395" s="104"/>
      <c r="L395" s="104"/>
    </row>
    <row r="396" spans="1:12" ht="18.600000000000001" hidden="1" customHeight="1">
      <c r="A396" s="392"/>
      <c r="B396" s="601" t="s">
        <v>231</v>
      </c>
      <c r="C396" s="601"/>
      <c r="D396" s="601"/>
      <c r="E396" s="207">
        <v>0</v>
      </c>
      <c r="F396" s="207">
        <v>0</v>
      </c>
      <c r="G396" s="137"/>
      <c r="H396" s="137"/>
      <c r="I396" s="95"/>
      <c r="J396" s="104"/>
      <c r="K396" s="104"/>
      <c r="L396" s="104"/>
    </row>
    <row r="397" spans="1:12" ht="18.600000000000001" hidden="1" customHeight="1">
      <c r="A397" s="392"/>
      <c r="B397" s="601" t="s">
        <v>232</v>
      </c>
      <c r="C397" s="601"/>
      <c r="D397" s="601"/>
      <c r="E397" s="207">
        <v>0</v>
      </c>
      <c r="F397" s="207">
        <v>0</v>
      </c>
      <c r="G397" s="137"/>
      <c r="H397" s="137"/>
      <c r="I397" s="95"/>
      <c r="J397" s="104"/>
      <c r="K397" s="104"/>
      <c r="L397" s="104"/>
    </row>
    <row r="398" spans="1:12" ht="18.600000000000001" customHeight="1">
      <c r="A398" s="392"/>
      <c r="B398" s="602" t="s">
        <v>233</v>
      </c>
      <c r="C398" s="603"/>
      <c r="D398" s="604"/>
      <c r="E398" s="207">
        <v>0</v>
      </c>
      <c r="F398" s="207">
        <v>1366373</v>
      </c>
      <c r="G398" s="137"/>
      <c r="H398" s="137"/>
      <c r="I398" s="95"/>
      <c r="J398" s="104"/>
      <c r="K398" s="104"/>
      <c r="L398" s="104"/>
    </row>
    <row r="399" spans="1:12" ht="18.600000000000001" customHeight="1">
      <c r="A399" s="387"/>
      <c r="B399" s="608" t="s">
        <v>381</v>
      </c>
      <c r="C399" s="608"/>
      <c r="D399" s="608"/>
      <c r="E399" s="208">
        <f>+SUM(E392:E398)</f>
        <v>129090908</v>
      </c>
      <c r="F399" s="208">
        <f>+SUM(F392:F398)</f>
        <v>122093646</v>
      </c>
      <c r="G399" s="354"/>
      <c r="H399" s="354"/>
      <c r="I399" s="95"/>
      <c r="J399" s="142"/>
      <c r="K399" s="104"/>
      <c r="L399" s="104"/>
    </row>
    <row r="400" spans="1:12" ht="18.600000000000001" customHeight="1">
      <c r="A400" s="387"/>
      <c r="B400" s="599" t="s">
        <v>473</v>
      </c>
      <c r="C400" s="599"/>
      <c r="D400" s="599"/>
      <c r="E400" s="207"/>
      <c r="F400" s="207"/>
      <c r="G400" s="137"/>
      <c r="H400" s="137"/>
      <c r="I400" s="95"/>
      <c r="J400" s="142"/>
      <c r="K400" s="104"/>
      <c r="L400" s="104"/>
    </row>
    <row r="401" spans="1:12" ht="18.600000000000001" customHeight="1">
      <c r="A401" s="395"/>
      <c r="B401" s="601" t="s">
        <v>234</v>
      </c>
      <c r="C401" s="601"/>
      <c r="D401" s="601"/>
      <c r="E401" s="207">
        <v>311427630</v>
      </c>
      <c r="F401" s="207">
        <v>218654419</v>
      </c>
      <c r="G401" s="137"/>
      <c r="H401" s="137"/>
      <c r="I401" s="95"/>
      <c r="J401" s="142"/>
      <c r="K401" s="104"/>
      <c r="L401" s="104"/>
    </row>
    <row r="402" spans="1:12" ht="18.600000000000001" hidden="1" customHeight="1">
      <c r="A402" s="392"/>
      <c r="B402" s="601" t="s">
        <v>307</v>
      </c>
      <c r="C402" s="601"/>
      <c r="D402" s="601"/>
      <c r="E402" s="207">
        <v>0</v>
      </c>
      <c r="F402" s="207">
        <v>0</v>
      </c>
      <c r="G402" s="137"/>
      <c r="H402" s="137"/>
      <c r="I402" s="95"/>
      <c r="J402" s="142"/>
      <c r="K402" s="104"/>
      <c r="L402" s="104"/>
    </row>
    <row r="403" spans="1:12" ht="18.600000000000001" customHeight="1">
      <c r="A403" s="395"/>
      <c r="B403" s="601" t="s">
        <v>239</v>
      </c>
      <c r="C403" s="601"/>
      <c r="D403" s="601"/>
      <c r="E403" s="207">
        <v>236996764</v>
      </c>
      <c r="F403" s="207">
        <v>159167149</v>
      </c>
      <c r="G403" s="137"/>
      <c r="H403" s="137"/>
      <c r="I403" s="95"/>
      <c r="J403" s="142"/>
      <c r="K403" s="104"/>
      <c r="L403" s="104"/>
    </row>
    <row r="404" spans="1:12" ht="18" customHeight="1">
      <c r="A404" s="395"/>
      <c r="B404" s="601" t="s">
        <v>238</v>
      </c>
      <c r="C404" s="601"/>
      <c r="D404" s="601"/>
      <c r="E404" s="207">
        <v>51385559</v>
      </c>
      <c r="F404" s="207">
        <v>37324829</v>
      </c>
      <c r="G404" s="137"/>
      <c r="H404" s="137"/>
      <c r="I404" s="95"/>
      <c r="J404" s="142"/>
      <c r="K404" s="104"/>
      <c r="L404" s="104"/>
    </row>
    <row r="405" spans="1:12" ht="18.600000000000001" customHeight="1">
      <c r="A405" s="392"/>
      <c r="B405" s="601" t="s">
        <v>222</v>
      </c>
      <c r="C405" s="601"/>
      <c r="D405" s="601"/>
      <c r="E405" s="207">
        <v>36470686</v>
      </c>
      <c r="F405" s="207">
        <v>18460278</v>
      </c>
      <c r="G405" s="137"/>
      <c r="H405" s="137"/>
      <c r="I405" s="95"/>
      <c r="J405" s="142"/>
      <c r="K405" s="104"/>
      <c r="L405" s="104"/>
    </row>
    <row r="406" spans="1:12" ht="18.600000000000001" customHeight="1">
      <c r="A406" s="395"/>
      <c r="B406" s="602" t="s">
        <v>255</v>
      </c>
      <c r="C406" s="603"/>
      <c r="D406" s="604"/>
      <c r="E406" s="207">
        <v>34368739</v>
      </c>
      <c r="F406" s="207">
        <v>31712531</v>
      </c>
      <c r="G406" s="137"/>
      <c r="H406" s="137"/>
      <c r="I406" s="95"/>
      <c r="J406" s="142"/>
      <c r="K406" s="104"/>
      <c r="L406" s="104"/>
    </row>
    <row r="407" spans="1:12" ht="18.600000000000001" customHeight="1">
      <c r="A407" s="395"/>
      <c r="B407" s="601" t="s">
        <v>247</v>
      </c>
      <c r="C407" s="601"/>
      <c r="D407" s="601"/>
      <c r="E407" s="207">
        <v>26754975</v>
      </c>
      <c r="F407" s="207">
        <v>13201855</v>
      </c>
      <c r="G407" s="137"/>
      <c r="H407" s="137"/>
      <c r="I407" s="95"/>
      <c r="J407" s="142"/>
      <c r="K407" s="104"/>
      <c r="L407" s="104"/>
    </row>
    <row r="408" spans="1:12" ht="18.600000000000001" customHeight="1">
      <c r="A408" s="395"/>
      <c r="B408" s="601" t="s">
        <v>235</v>
      </c>
      <c r="C408" s="601"/>
      <c r="D408" s="601"/>
      <c r="E408" s="207">
        <v>25952303</v>
      </c>
      <c r="F408" s="207">
        <v>18850925</v>
      </c>
      <c r="G408" s="137"/>
      <c r="H408" s="137"/>
      <c r="I408" s="95"/>
      <c r="J408" s="142"/>
      <c r="K408" s="104"/>
      <c r="L408" s="104"/>
    </row>
    <row r="409" spans="1:12" ht="18.600000000000001" customHeight="1">
      <c r="A409" s="395"/>
      <c r="B409" s="601" t="s">
        <v>249</v>
      </c>
      <c r="C409" s="601"/>
      <c r="D409" s="601"/>
      <c r="E409" s="207">
        <v>21000000</v>
      </c>
      <c r="F409" s="207">
        <v>21000000</v>
      </c>
      <c r="G409" s="137"/>
      <c r="H409" s="137"/>
      <c r="I409" s="95"/>
      <c r="J409" s="142"/>
      <c r="K409" s="104"/>
      <c r="L409" s="104"/>
    </row>
    <row r="410" spans="1:12" ht="18.600000000000001" customHeight="1">
      <c r="A410" s="395"/>
      <c r="B410" s="601" t="s">
        <v>262</v>
      </c>
      <c r="C410" s="601"/>
      <c r="D410" s="601"/>
      <c r="E410" s="207">
        <v>15202071</v>
      </c>
      <c r="F410" s="207">
        <v>15202071</v>
      </c>
      <c r="G410" s="137"/>
      <c r="H410" s="137"/>
      <c r="I410" s="95"/>
      <c r="J410" s="142"/>
      <c r="K410" s="104"/>
      <c r="L410" s="104"/>
    </row>
    <row r="411" spans="1:12" ht="18.600000000000001" customHeight="1">
      <c r="A411" s="395"/>
      <c r="B411" s="601" t="s">
        <v>217</v>
      </c>
      <c r="C411" s="601"/>
      <c r="D411" s="601"/>
      <c r="E411" s="207">
        <v>13362734</v>
      </c>
      <c r="F411" s="207">
        <v>12594987</v>
      </c>
      <c r="G411" s="137"/>
      <c r="H411" s="137"/>
      <c r="I411" s="95"/>
      <c r="J411" s="142"/>
      <c r="K411" s="104"/>
      <c r="L411" s="104"/>
    </row>
    <row r="412" spans="1:12" ht="18.600000000000001" customHeight="1">
      <c r="A412" s="395"/>
      <c r="B412" s="602" t="s">
        <v>256</v>
      </c>
      <c r="C412" s="603"/>
      <c r="D412" s="604"/>
      <c r="E412" s="207">
        <v>13034485</v>
      </c>
      <c r="F412" s="207">
        <v>12032833</v>
      </c>
      <c r="G412" s="137"/>
      <c r="H412" s="137"/>
      <c r="I412" s="95"/>
      <c r="J412" s="142"/>
      <c r="K412" s="104"/>
      <c r="L412" s="104"/>
    </row>
    <row r="413" spans="1:12" ht="18.600000000000001" customHeight="1">
      <c r="A413" s="396"/>
      <c r="B413" s="601" t="s">
        <v>245</v>
      </c>
      <c r="C413" s="601"/>
      <c r="D413" s="601"/>
      <c r="E413" s="207">
        <v>11250000</v>
      </c>
      <c r="F413" s="207">
        <v>11250000</v>
      </c>
      <c r="G413" s="137"/>
      <c r="H413" s="137"/>
      <c r="I413" s="95"/>
      <c r="J413" s="142"/>
      <c r="K413" s="104"/>
      <c r="L413" s="104"/>
    </row>
    <row r="414" spans="1:12" ht="18.600000000000001" customHeight="1">
      <c r="A414" s="395"/>
      <c r="B414" s="602" t="s">
        <v>263</v>
      </c>
      <c r="C414" s="603"/>
      <c r="D414" s="604"/>
      <c r="E414" s="207">
        <v>10349938</v>
      </c>
      <c r="F414" s="207">
        <v>9559073</v>
      </c>
      <c r="G414" s="137"/>
      <c r="H414" s="137"/>
      <c r="I414" s="95"/>
      <c r="J414" s="142"/>
      <c r="K414" s="104"/>
      <c r="L414" s="104"/>
    </row>
    <row r="415" spans="1:12" ht="18.600000000000001" customHeight="1">
      <c r="A415" s="395"/>
      <c r="B415" s="601" t="s">
        <v>261</v>
      </c>
      <c r="C415" s="601"/>
      <c r="D415" s="601"/>
      <c r="E415" s="207">
        <v>10348038</v>
      </c>
      <c r="F415" s="207">
        <v>10348038</v>
      </c>
      <c r="G415" s="137"/>
      <c r="H415" s="137"/>
      <c r="I415" s="95"/>
      <c r="J415" s="142"/>
      <c r="K415" s="104"/>
      <c r="L415" s="104"/>
    </row>
    <row r="416" spans="1:12" ht="18.600000000000001" customHeight="1">
      <c r="A416" s="395"/>
      <c r="B416" s="601" t="s">
        <v>264</v>
      </c>
      <c r="C416" s="601"/>
      <c r="D416" s="601"/>
      <c r="E416" s="207">
        <v>9568781</v>
      </c>
      <c r="F416" s="207">
        <v>1385500</v>
      </c>
      <c r="G416" s="137"/>
      <c r="H416" s="137"/>
      <c r="I416" s="95"/>
      <c r="J416" s="142"/>
      <c r="K416" s="104"/>
      <c r="L416" s="104"/>
    </row>
    <row r="417" spans="1:12" ht="18.600000000000001" customHeight="1">
      <c r="A417" s="395"/>
      <c r="B417" s="601" t="s">
        <v>252</v>
      </c>
      <c r="C417" s="601"/>
      <c r="D417" s="601"/>
      <c r="E417" s="207">
        <v>9430413</v>
      </c>
      <c r="F417" s="207">
        <v>9072726</v>
      </c>
      <c r="G417" s="137"/>
      <c r="H417" s="137"/>
      <c r="I417" s="95"/>
      <c r="J417" s="142"/>
      <c r="K417" s="104"/>
      <c r="L417" s="104"/>
    </row>
    <row r="418" spans="1:12" ht="18.600000000000001" customHeight="1">
      <c r="A418" s="395"/>
      <c r="B418" s="601" t="s">
        <v>609</v>
      </c>
      <c r="C418" s="601"/>
      <c r="D418" s="601"/>
      <c r="E418" s="207">
        <v>7749999</v>
      </c>
      <c r="F418" s="207">
        <v>0</v>
      </c>
      <c r="G418" s="137"/>
      <c r="H418" s="137"/>
      <c r="I418" s="95"/>
      <c r="J418" s="142"/>
      <c r="K418" s="104"/>
      <c r="L418" s="104"/>
    </row>
    <row r="419" spans="1:12" ht="18.600000000000001" customHeight="1">
      <c r="A419" s="396"/>
      <c r="B419" s="601" t="s">
        <v>300</v>
      </c>
      <c r="C419" s="601"/>
      <c r="D419" s="601"/>
      <c r="E419" s="207">
        <v>7549999</v>
      </c>
      <c r="F419" s="207">
        <v>7270001</v>
      </c>
      <c r="G419" s="137"/>
      <c r="H419" s="137"/>
      <c r="I419" s="95"/>
      <c r="J419" s="142"/>
      <c r="K419" s="104"/>
      <c r="L419" s="104"/>
    </row>
    <row r="420" spans="1:12" ht="18.600000000000001" customHeight="1">
      <c r="A420" s="396"/>
      <c r="B420" s="601" t="s">
        <v>257</v>
      </c>
      <c r="C420" s="601"/>
      <c r="D420" s="601"/>
      <c r="E420" s="207">
        <v>7500000</v>
      </c>
      <c r="F420" s="207">
        <v>7500000</v>
      </c>
      <c r="G420" s="137"/>
      <c r="H420" s="137"/>
      <c r="I420" s="95"/>
      <c r="J420" s="142"/>
      <c r="K420" s="104"/>
      <c r="L420" s="104"/>
    </row>
    <row r="421" spans="1:12" ht="18.600000000000001" customHeight="1">
      <c r="A421" s="396"/>
      <c r="B421" s="601" t="s">
        <v>258</v>
      </c>
      <c r="C421" s="601"/>
      <c r="D421" s="601"/>
      <c r="E421" s="207">
        <v>4747284</v>
      </c>
      <c r="F421" s="207">
        <v>4383714</v>
      </c>
      <c r="G421" s="137"/>
      <c r="H421" s="137"/>
      <c r="I421" s="95"/>
      <c r="J421" s="142"/>
      <c r="K421" s="104"/>
      <c r="L421" s="104"/>
    </row>
    <row r="422" spans="1:12" ht="18.600000000000001" customHeight="1">
      <c r="A422" s="395"/>
      <c r="B422" s="601" t="s">
        <v>298</v>
      </c>
      <c r="C422" s="601"/>
      <c r="D422" s="601"/>
      <c r="E422" s="207">
        <v>2313260</v>
      </c>
      <c r="F422" s="207">
        <v>2180017</v>
      </c>
      <c r="G422" s="137"/>
      <c r="H422" s="137"/>
      <c r="I422" s="95"/>
      <c r="J422" s="142"/>
      <c r="K422" s="104"/>
      <c r="L422" s="104"/>
    </row>
    <row r="423" spans="1:12" ht="18.600000000000001" customHeight="1">
      <c r="A423" s="395"/>
      <c r="B423" s="601" t="s">
        <v>271</v>
      </c>
      <c r="C423" s="601"/>
      <c r="D423" s="601"/>
      <c r="E423" s="207">
        <v>1975875</v>
      </c>
      <c r="F423" s="207">
        <v>2543135</v>
      </c>
      <c r="G423" s="137"/>
      <c r="H423" s="137"/>
      <c r="I423" s="95"/>
      <c r="J423" s="142"/>
      <c r="K423" s="104"/>
      <c r="L423" s="104"/>
    </row>
    <row r="424" spans="1:12" ht="18.600000000000001" customHeight="1">
      <c r="A424" s="395"/>
      <c r="B424" s="601" t="s">
        <v>610</v>
      </c>
      <c r="C424" s="601"/>
      <c r="D424" s="601"/>
      <c r="E424" s="207">
        <v>1699773</v>
      </c>
      <c r="F424" s="207">
        <v>0</v>
      </c>
      <c r="G424" s="137"/>
      <c r="H424" s="137"/>
      <c r="I424" s="95"/>
      <c r="J424" s="142"/>
      <c r="K424" s="104"/>
      <c r="L424" s="104"/>
    </row>
    <row r="425" spans="1:12" ht="18.600000000000001" customHeight="1">
      <c r="A425" s="395"/>
      <c r="B425" s="601" t="s">
        <v>248</v>
      </c>
      <c r="C425" s="601"/>
      <c r="D425" s="601"/>
      <c r="E425" s="207">
        <v>987751</v>
      </c>
      <c r="F425" s="207">
        <v>0</v>
      </c>
      <c r="G425" s="137"/>
      <c r="H425" s="137"/>
      <c r="I425" s="95"/>
      <c r="J425" s="142"/>
      <c r="K425" s="104"/>
      <c r="L425" s="104"/>
    </row>
    <row r="426" spans="1:12" ht="18.600000000000001" customHeight="1">
      <c r="A426" s="395"/>
      <c r="B426" s="601" t="s">
        <v>270</v>
      </c>
      <c r="C426" s="601"/>
      <c r="D426" s="601"/>
      <c r="E426" s="207">
        <v>472727</v>
      </c>
      <c r="F426" s="207">
        <v>681818</v>
      </c>
      <c r="G426" s="137"/>
      <c r="H426" s="137"/>
      <c r="I426" s="95"/>
      <c r="J426" s="142"/>
      <c r="K426" s="104"/>
      <c r="L426" s="104"/>
    </row>
    <row r="427" spans="1:12" ht="18.600000000000001" customHeight="1">
      <c r="A427" s="395"/>
      <c r="B427" s="601" t="s">
        <v>266</v>
      </c>
      <c r="C427" s="601"/>
      <c r="D427" s="601"/>
      <c r="E427" s="207">
        <v>436365</v>
      </c>
      <c r="F427" s="207">
        <v>436365</v>
      </c>
      <c r="G427" s="137"/>
      <c r="H427" s="137"/>
      <c r="I427" s="95"/>
      <c r="J427" s="142"/>
      <c r="K427" s="104"/>
      <c r="L427" s="104"/>
    </row>
    <row r="428" spans="1:12" ht="18.600000000000001" customHeight="1">
      <c r="A428" s="395"/>
      <c r="B428" s="601" t="s">
        <v>268</v>
      </c>
      <c r="C428" s="601"/>
      <c r="D428" s="601"/>
      <c r="E428" s="207">
        <v>430507</v>
      </c>
      <c r="F428" s="207">
        <v>0</v>
      </c>
      <c r="G428" s="137"/>
      <c r="H428" s="137"/>
      <c r="I428" s="95"/>
      <c r="J428" s="142"/>
      <c r="K428" s="104"/>
      <c r="L428" s="104"/>
    </row>
    <row r="429" spans="1:12" ht="18.600000000000001" customHeight="1">
      <c r="A429" s="395"/>
      <c r="B429" s="380" t="s">
        <v>265</v>
      </c>
      <c r="C429" s="381"/>
      <c r="D429" s="382"/>
      <c r="E429" s="207">
        <v>139916</v>
      </c>
      <c r="F429" s="207">
        <v>206200</v>
      </c>
      <c r="G429" s="137"/>
      <c r="H429" s="137"/>
      <c r="I429" s="95"/>
      <c r="J429" s="142"/>
      <c r="K429" s="104"/>
      <c r="L429" s="104"/>
    </row>
    <row r="430" spans="1:12" ht="18.600000000000001" customHeight="1">
      <c r="A430" s="395"/>
      <c r="B430" s="601" t="s">
        <v>299</v>
      </c>
      <c r="C430" s="601"/>
      <c r="D430" s="601"/>
      <c r="E430" s="207">
        <v>0</v>
      </c>
      <c r="F430" s="207">
        <v>1811420</v>
      </c>
      <c r="G430" s="137"/>
      <c r="H430" s="137"/>
      <c r="I430" s="95"/>
      <c r="J430" s="142"/>
      <c r="K430" s="104"/>
      <c r="L430" s="104"/>
    </row>
    <row r="431" spans="1:12" ht="18.600000000000001" hidden="1" customHeight="1">
      <c r="A431" s="395"/>
      <c r="B431" s="601" t="s">
        <v>501</v>
      </c>
      <c r="C431" s="601"/>
      <c r="D431" s="601"/>
      <c r="E431" s="207">
        <v>0</v>
      </c>
      <c r="F431" s="207">
        <v>0</v>
      </c>
      <c r="G431" s="137"/>
      <c r="H431" s="137"/>
      <c r="I431" s="95"/>
      <c r="J431" s="142"/>
      <c r="K431" s="104"/>
      <c r="L431" s="104"/>
    </row>
    <row r="432" spans="1:12" ht="18.600000000000001" hidden="1" customHeight="1">
      <c r="A432" s="394"/>
      <c r="B432" s="601" t="s">
        <v>236</v>
      </c>
      <c r="C432" s="601"/>
      <c r="D432" s="601"/>
      <c r="E432" s="207">
        <v>0</v>
      </c>
      <c r="F432" s="207">
        <v>0</v>
      </c>
      <c r="G432" s="137"/>
      <c r="H432" s="137"/>
      <c r="I432" s="95"/>
      <c r="J432" s="142"/>
      <c r="K432" s="104"/>
      <c r="L432" s="104"/>
    </row>
    <row r="433" spans="1:12" ht="18.600000000000001" customHeight="1">
      <c r="A433" s="394"/>
      <c r="B433" s="601" t="s">
        <v>237</v>
      </c>
      <c r="C433" s="601"/>
      <c r="D433" s="601"/>
      <c r="E433" s="207">
        <v>0</v>
      </c>
      <c r="F433" s="207">
        <v>7556667</v>
      </c>
      <c r="G433" s="137"/>
      <c r="H433" s="137"/>
      <c r="I433" s="95"/>
      <c r="J433" s="142"/>
      <c r="K433" s="104"/>
      <c r="L433" s="104"/>
    </row>
    <row r="434" spans="1:12" ht="18.600000000000001" hidden="1" customHeight="1">
      <c r="A434" s="396"/>
      <c r="B434" s="601" t="s">
        <v>474</v>
      </c>
      <c r="C434" s="601"/>
      <c r="D434" s="601"/>
      <c r="E434" s="207">
        <v>0</v>
      </c>
      <c r="F434" s="207">
        <v>0</v>
      </c>
      <c r="G434" s="137"/>
      <c r="H434" s="137"/>
      <c r="I434" s="95"/>
      <c r="J434" s="142"/>
      <c r="K434" s="104"/>
      <c r="L434" s="104"/>
    </row>
    <row r="435" spans="1:12" ht="18.600000000000001" hidden="1" customHeight="1">
      <c r="A435" s="395"/>
      <c r="B435" s="601" t="s">
        <v>240</v>
      </c>
      <c r="C435" s="601"/>
      <c r="D435" s="601"/>
      <c r="E435" s="207">
        <v>0</v>
      </c>
      <c r="F435" s="207">
        <v>0</v>
      </c>
      <c r="G435" s="137"/>
      <c r="H435" s="137"/>
      <c r="I435" s="95"/>
      <c r="J435" s="142"/>
      <c r="K435" s="104"/>
      <c r="L435" s="104"/>
    </row>
    <row r="436" spans="1:12" ht="18.600000000000001" customHeight="1">
      <c r="A436" s="392"/>
      <c r="B436" s="593" t="s">
        <v>241</v>
      </c>
      <c r="C436" s="594"/>
      <c r="D436" s="595"/>
      <c r="E436" s="207">
        <v>0</v>
      </c>
      <c r="F436" s="207">
        <v>16233200</v>
      </c>
      <c r="G436" s="137"/>
      <c r="H436" s="137"/>
      <c r="I436" s="95"/>
      <c r="J436" s="142"/>
      <c r="K436" s="104"/>
      <c r="L436" s="104"/>
    </row>
    <row r="437" spans="1:12" ht="18.600000000000001" hidden="1" customHeight="1">
      <c r="A437" s="392"/>
      <c r="B437" s="601" t="s">
        <v>242</v>
      </c>
      <c r="C437" s="601"/>
      <c r="D437" s="601"/>
      <c r="E437" s="207">
        <v>0</v>
      </c>
      <c r="F437" s="207">
        <v>0</v>
      </c>
      <c r="G437" s="137"/>
      <c r="H437" s="137"/>
      <c r="I437" s="95"/>
      <c r="J437" s="142"/>
      <c r="K437" s="104"/>
      <c r="L437" s="104"/>
    </row>
    <row r="438" spans="1:12" ht="18.600000000000001" customHeight="1">
      <c r="A438" s="392"/>
      <c r="B438" s="593" t="s">
        <v>475</v>
      </c>
      <c r="C438" s="594"/>
      <c r="D438" s="595"/>
      <c r="E438" s="207">
        <v>0</v>
      </c>
      <c r="F438" s="207">
        <v>72000000</v>
      </c>
      <c r="G438" s="137"/>
      <c r="H438" s="137"/>
      <c r="I438" s="95"/>
      <c r="J438" s="142"/>
      <c r="K438" s="104"/>
      <c r="L438" s="104"/>
    </row>
    <row r="439" spans="1:12" ht="18.600000000000001" hidden="1" customHeight="1">
      <c r="A439" s="392"/>
      <c r="B439" s="601" t="s">
        <v>243</v>
      </c>
      <c r="C439" s="601"/>
      <c r="D439" s="601"/>
      <c r="E439" s="207">
        <v>0</v>
      </c>
      <c r="F439" s="207">
        <v>0</v>
      </c>
      <c r="G439" s="137"/>
      <c r="H439" s="137"/>
      <c r="I439" s="95"/>
      <c r="J439" s="142"/>
      <c r="K439" s="104"/>
      <c r="L439" s="104"/>
    </row>
    <row r="440" spans="1:12" ht="18.600000000000001" hidden="1" customHeight="1">
      <c r="A440" s="392"/>
      <c r="B440" s="601" t="s">
        <v>244</v>
      </c>
      <c r="C440" s="601"/>
      <c r="D440" s="601"/>
      <c r="E440" s="207">
        <v>0</v>
      </c>
      <c r="F440" s="207">
        <v>0</v>
      </c>
      <c r="G440" s="137"/>
      <c r="H440" s="137"/>
      <c r="I440" s="95"/>
      <c r="J440" s="142"/>
      <c r="K440" s="104"/>
      <c r="L440" s="104"/>
    </row>
    <row r="441" spans="1:12" ht="18.600000000000001" customHeight="1">
      <c r="A441" s="395"/>
      <c r="B441" s="601" t="s">
        <v>246</v>
      </c>
      <c r="C441" s="601"/>
      <c r="D441" s="601"/>
      <c r="E441" s="207">
        <v>0</v>
      </c>
      <c r="F441" s="207">
        <v>43778595</v>
      </c>
      <c r="G441" s="137"/>
      <c r="H441" s="137"/>
      <c r="I441" s="95"/>
      <c r="J441" s="142"/>
      <c r="K441" s="104"/>
      <c r="L441" s="104"/>
    </row>
    <row r="442" spans="1:12" ht="18.600000000000001" hidden="1" customHeight="1">
      <c r="A442" s="395"/>
      <c r="B442" s="380" t="s">
        <v>309</v>
      </c>
      <c r="C442" s="381"/>
      <c r="D442" s="382"/>
      <c r="E442" s="207">
        <v>0</v>
      </c>
      <c r="F442" s="207">
        <v>0</v>
      </c>
      <c r="G442" s="137"/>
      <c r="H442" s="137"/>
      <c r="I442" s="95"/>
      <c r="J442" s="142"/>
      <c r="K442" s="104"/>
      <c r="L442" s="104"/>
    </row>
    <row r="443" spans="1:12" ht="18.600000000000001" hidden="1" customHeight="1">
      <c r="A443" s="394"/>
      <c r="B443" s="601" t="s">
        <v>251</v>
      </c>
      <c r="C443" s="601"/>
      <c r="D443" s="601"/>
      <c r="E443" s="207">
        <v>0</v>
      </c>
      <c r="F443" s="207">
        <v>0</v>
      </c>
      <c r="G443" s="137"/>
      <c r="H443" s="137"/>
      <c r="I443" s="95"/>
      <c r="J443" s="142"/>
      <c r="K443" s="104"/>
      <c r="L443" s="104"/>
    </row>
    <row r="444" spans="1:12" ht="18.600000000000001" customHeight="1">
      <c r="A444" s="394"/>
      <c r="B444" s="601" t="s">
        <v>250</v>
      </c>
      <c r="C444" s="601"/>
      <c r="D444" s="601"/>
      <c r="E444" s="207">
        <v>0</v>
      </c>
      <c r="F444" s="207">
        <v>309500001</v>
      </c>
      <c r="G444" s="137"/>
      <c r="H444" s="137"/>
      <c r="I444" s="95"/>
      <c r="J444" s="142"/>
      <c r="K444" s="104"/>
      <c r="L444" s="104"/>
    </row>
    <row r="445" spans="1:12" ht="18.600000000000001" hidden="1" customHeight="1">
      <c r="A445" s="395"/>
      <c r="B445" s="601" t="s">
        <v>253</v>
      </c>
      <c r="C445" s="601"/>
      <c r="D445" s="601"/>
      <c r="E445" s="207">
        <v>0</v>
      </c>
      <c r="F445" s="207">
        <v>0</v>
      </c>
      <c r="G445" s="137"/>
      <c r="H445" s="137"/>
      <c r="I445" s="95"/>
      <c r="J445" s="142"/>
      <c r="K445" s="104"/>
      <c r="L445" s="104"/>
    </row>
    <row r="446" spans="1:12" ht="18.600000000000001" hidden="1" customHeight="1">
      <c r="A446" s="396"/>
      <c r="B446" s="601" t="s">
        <v>254</v>
      </c>
      <c r="C446" s="601"/>
      <c r="D446" s="601"/>
      <c r="E446" s="207">
        <v>0</v>
      </c>
      <c r="F446" s="207">
        <v>0</v>
      </c>
      <c r="G446" s="137"/>
      <c r="H446" s="137"/>
      <c r="I446" s="95"/>
      <c r="J446" s="142"/>
      <c r="K446" s="104"/>
      <c r="L446" s="104"/>
    </row>
    <row r="447" spans="1:12" ht="18.600000000000001" customHeight="1">
      <c r="A447" s="394"/>
      <c r="B447" s="601" t="s">
        <v>259</v>
      </c>
      <c r="C447" s="601"/>
      <c r="D447" s="601"/>
      <c r="E447" s="207">
        <v>0</v>
      </c>
      <c r="F447" s="207">
        <v>1399101</v>
      </c>
      <c r="G447" s="137"/>
      <c r="H447" s="137"/>
      <c r="I447" s="95"/>
      <c r="J447" s="142"/>
      <c r="K447" s="104"/>
      <c r="L447" s="104"/>
    </row>
    <row r="448" spans="1:12" ht="18.600000000000001" hidden="1" customHeight="1">
      <c r="A448" s="394"/>
      <c r="B448" s="601" t="s">
        <v>498</v>
      </c>
      <c r="C448" s="601"/>
      <c r="D448" s="601"/>
      <c r="E448" s="207">
        <v>0</v>
      </c>
      <c r="F448" s="207">
        <v>0</v>
      </c>
      <c r="G448" s="137"/>
      <c r="H448" s="137"/>
      <c r="I448" s="95"/>
      <c r="J448" s="142"/>
      <c r="K448" s="104"/>
      <c r="L448" s="104"/>
    </row>
    <row r="449" spans="1:12" ht="18.600000000000001" hidden="1" customHeight="1">
      <c r="A449" s="395"/>
      <c r="B449" s="601" t="s">
        <v>253</v>
      </c>
      <c r="C449" s="601"/>
      <c r="D449" s="601"/>
      <c r="E449" s="207">
        <v>0</v>
      </c>
      <c r="F449" s="207">
        <v>0</v>
      </c>
      <c r="G449" s="137"/>
      <c r="H449" s="137"/>
      <c r="I449" s="95"/>
      <c r="J449" s="142"/>
      <c r="K449" s="104"/>
      <c r="L449" s="104"/>
    </row>
    <row r="450" spans="1:12" ht="18.600000000000001" customHeight="1">
      <c r="A450" s="395"/>
      <c r="B450" s="601" t="s">
        <v>260</v>
      </c>
      <c r="C450" s="601"/>
      <c r="D450" s="601"/>
      <c r="E450" s="207">
        <v>0</v>
      </c>
      <c r="F450" s="207">
        <v>2054739</v>
      </c>
      <c r="G450" s="137"/>
      <c r="H450" s="137"/>
      <c r="I450" s="95"/>
      <c r="J450" s="142"/>
      <c r="K450" s="104"/>
      <c r="L450" s="104"/>
    </row>
    <row r="451" spans="1:12" ht="18.600000000000001" customHeight="1">
      <c r="A451" s="395"/>
      <c r="B451" s="380" t="s">
        <v>476</v>
      </c>
      <c r="C451" s="381"/>
      <c r="D451" s="382"/>
      <c r="E451" s="207">
        <v>0</v>
      </c>
      <c r="F451" s="207">
        <v>3300000</v>
      </c>
      <c r="G451" s="137"/>
      <c r="H451" s="137"/>
      <c r="I451" s="95"/>
      <c r="J451" s="142"/>
      <c r="K451" s="104"/>
      <c r="L451" s="104"/>
    </row>
    <row r="452" spans="1:12" ht="18.600000000000001" hidden="1" customHeight="1">
      <c r="A452" s="395"/>
      <c r="B452" s="602" t="s">
        <v>572</v>
      </c>
      <c r="C452" s="603"/>
      <c r="D452" s="604"/>
      <c r="E452" s="207">
        <v>0</v>
      </c>
      <c r="F452" s="207">
        <v>0</v>
      </c>
      <c r="G452" s="137"/>
      <c r="H452" s="137"/>
      <c r="I452" s="95"/>
      <c r="J452" s="142"/>
      <c r="K452" s="104"/>
      <c r="L452" s="104"/>
    </row>
    <row r="453" spans="1:12" ht="18.600000000000001" hidden="1" customHeight="1">
      <c r="A453" s="394"/>
      <c r="B453" s="602" t="s">
        <v>308</v>
      </c>
      <c r="C453" s="603"/>
      <c r="D453" s="604"/>
      <c r="E453" s="207">
        <v>0</v>
      </c>
      <c r="F453" s="207">
        <v>0</v>
      </c>
      <c r="G453" s="137"/>
      <c r="H453" s="137"/>
      <c r="I453" s="95"/>
      <c r="J453" s="142"/>
      <c r="K453" s="104"/>
      <c r="L453" s="104"/>
    </row>
    <row r="454" spans="1:12" ht="18.600000000000001" hidden="1" customHeight="1">
      <c r="A454" s="395"/>
      <c r="B454" s="601" t="s">
        <v>310</v>
      </c>
      <c r="C454" s="601"/>
      <c r="D454" s="601"/>
      <c r="E454" s="207">
        <v>0</v>
      </c>
      <c r="F454" s="207">
        <v>0</v>
      </c>
      <c r="G454" s="137"/>
      <c r="H454" s="137"/>
      <c r="I454" s="95"/>
      <c r="J454" s="142"/>
      <c r="K454" s="104"/>
      <c r="L454" s="104"/>
    </row>
    <row r="455" spans="1:12" ht="18.600000000000001" hidden="1" customHeight="1">
      <c r="A455" s="395"/>
      <c r="B455" s="602" t="s">
        <v>267</v>
      </c>
      <c r="C455" s="603"/>
      <c r="D455" s="604"/>
      <c r="E455" s="207">
        <v>0</v>
      </c>
      <c r="F455" s="207">
        <v>0</v>
      </c>
      <c r="G455" s="137"/>
      <c r="H455" s="137"/>
      <c r="I455" s="95"/>
      <c r="J455" s="142"/>
      <c r="K455" s="104"/>
      <c r="L455" s="104"/>
    </row>
    <row r="456" spans="1:12" ht="18.600000000000001" customHeight="1">
      <c r="A456" s="395"/>
      <c r="B456" s="601" t="s">
        <v>269</v>
      </c>
      <c r="C456" s="601"/>
      <c r="D456" s="601"/>
      <c r="E456" s="207">
        <v>0</v>
      </c>
      <c r="F456" s="207">
        <v>9000000</v>
      </c>
      <c r="G456" s="137"/>
      <c r="H456" s="137"/>
      <c r="I456" s="95"/>
      <c r="J456" s="142"/>
      <c r="K456" s="104"/>
      <c r="L456" s="104"/>
    </row>
    <row r="457" spans="1:12" ht="18.600000000000001" hidden="1" customHeight="1">
      <c r="A457" s="395"/>
      <c r="B457" s="601" t="s">
        <v>311</v>
      </c>
      <c r="C457" s="601"/>
      <c r="D457" s="601"/>
      <c r="E457" s="207" t="e">
        <f>+SUMIF(#REF!,'Notas a los Estados Financieros'!A457,#REF!)</f>
        <v>#REF!</v>
      </c>
      <c r="F457" s="207">
        <v>0</v>
      </c>
      <c r="G457" s="137"/>
      <c r="H457" s="137"/>
      <c r="I457" s="95"/>
      <c r="J457" s="142"/>
      <c r="K457" s="104"/>
      <c r="L457" s="104"/>
    </row>
    <row r="458" spans="1:12" ht="18.600000000000001" hidden="1" customHeight="1">
      <c r="A458" s="395"/>
      <c r="B458" s="601" t="s">
        <v>312</v>
      </c>
      <c r="C458" s="601"/>
      <c r="D458" s="601"/>
      <c r="E458" s="207" t="e">
        <f>+SUMIF(#REF!,'Notas a los Estados Financieros'!A458,#REF!)</f>
        <v>#REF!</v>
      </c>
      <c r="F458" s="207">
        <v>0</v>
      </c>
      <c r="G458" s="137"/>
      <c r="H458" s="137"/>
      <c r="I458" s="95"/>
      <c r="J458" s="142"/>
      <c r="K458" s="104"/>
      <c r="L458" s="104"/>
    </row>
    <row r="459" spans="1:12" ht="18.600000000000001" hidden="1" customHeight="1">
      <c r="A459" s="395"/>
      <c r="B459" s="601" t="s">
        <v>499</v>
      </c>
      <c r="C459" s="601"/>
      <c r="D459" s="601"/>
      <c r="E459" s="207" t="e">
        <f>+SUMIF(#REF!,'Notas a los Estados Financieros'!A459,#REF!)</f>
        <v>#REF!</v>
      </c>
      <c r="F459" s="207">
        <v>0</v>
      </c>
      <c r="G459" s="137"/>
      <c r="H459" s="137"/>
      <c r="I459" s="95"/>
      <c r="J459" s="142"/>
      <c r="K459" s="104"/>
      <c r="L459" s="104"/>
    </row>
    <row r="460" spans="1:12" ht="18.600000000000001" hidden="1" customHeight="1">
      <c r="A460" s="395"/>
      <c r="B460" s="602" t="s">
        <v>559</v>
      </c>
      <c r="C460" s="603"/>
      <c r="D460" s="604"/>
      <c r="E460" s="207" t="e">
        <f>+SUMIF(#REF!,'Notas a los Estados Financieros'!A460,#REF!)</f>
        <v>#REF!</v>
      </c>
      <c r="F460" s="207">
        <v>0</v>
      </c>
      <c r="G460" s="137"/>
      <c r="H460" s="137"/>
      <c r="I460" s="95"/>
      <c r="J460" s="142"/>
      <c r="K460" s="104"/>
      <c r="L460" s="104"/>
    </row>
    <row r="461" spans="1:12" ht="18.600000000000001" customHeight="1">
      <c r="A461" s="387"/>
      <c r="B461" s="631" t="s">
        <v>381</v>
      </c>
      <c r="C461" s="631"/>
      <c r="D461" s="631"/>
      <c r="E461" s="208">
        <f>+SUM(E401:E456)</f>
        <v>872906572</v>
      </c>
      <c r="F461" s="208">
        <f>SUM(F401:F460)</f>
        <v>1091652187</v>
      </c>
      <c r="G461" s="209"/>
      <c r="H461" s="209"/>
      <c r="I461" s="95"/>
      <c r="J461" s="142"/>
      <c r="K461" s="104"/>
      <c r="L461" s="104"/>
    </row>
    <row r="462" spans="1:12" ht="18.600000000000001" customHeight="1">
      <c r="A462" s="387"/>
      <c r="B462" s="631" t="s">
        <v>302</v>
      </c>
      <c r="C462" s="631"/>
      <c r="D462" s="631"/>
      <c r="E462" s="207"/>
      <c r="F462" s="207"/>
      <c r="G462" s="137"/>
      <c r="H462" s="137"/>
      <c r="I462" s="95"/>
      <c r="J462" s="142"/>
      <c r="K462" s="104"/>
      <c r="L462" s="104"/>
    </row>
    <row r="463" spans="1:12" ht="18.600000000000001" customHeight="1">
      <c r="A463" s="396"/>
      <c r="B463" s="632" t="s">
        <v>213</v>
      </c>
      <c r="C463" s="633"/>
      <c r="D463" s="634"/>
      <c r="E463" s="207">
        <v>252605190</v>
      </c>
      <c r="F463" s="207">
        <v>180690373</v>
      </c>
      <c r="G463" s="137"/>
      <c r="H463" s="137"/>
      <c r="I463" s="95"/>
      <c r="J463" s="142"/>
      <c r="K463" s="104"/>
      <c r="L463" s="104"/>
    </row>
    <row r="464" spans="1:12" ht="18.600000000000001" customHeight="1">
      <c r="A464" s="396"/>
      <c r="B464" s="601" t="s">
        <v>274</v>
      </c>
      <c r="C464" s="601"/>
      <c r="D464" s="601"/>
      <c r="E464" s="207">
        <v>17987588</v>
      </c>
      <c r="F464" s="207">
        <v>5883587</v>
      </c>
      <c r="G464" s="137"/>
      <c r="H464" s="137"/>
      <c r="I464" s="95"/>
      <c r="J464" s="142"/>
      <c r="K464" s="104"/>
      <c r="L464" s="104"/>
    </row>
    <row r="465" spans="1:12" ht="18.600000000000001" customHeight="1">
      <c r="A465" s="396"/>
      <c r="B465" s="601" t="s">
        <v>303</v>
      </c>
      <c r="C465" s="601"/>
      <c r="D465" s="601"/>
      <c r="E465" s="207">
        <v>839433</v>
      </c>
      <c r="F465" s="207">
        <v>778656</v>
      </c>
      <c r="G465" s="137"/>
      <c r="H465" s="137"/>
      <c r="I465" s="95"/>
      <c r="J465" s="104"/>
      <c r="K465" s="104"/>
      <c r="L465" s="104"/>
    </row>
    <row r="466" spans="1:12" ht="18.600000000000001" customHeight="1">
      <c r="A466" s="387"/>
      <c r="B466" s="631" t="s">
        <v>381</v>
      </c>
      <c r="C466" s="631"/>
      <c r="D466" s="631"/>
      <c r="E466" s="208">
        <f>+SUM(E464:E465)</f>
        <v>18827021</v>
      </c>
      <c r="F466" s="208">
        <f>+SUM(F463:F465)</f>
        <v>187352616</v>
      </c>
      <c r="G466" s="354"/>
      <c r="H466" s="354"/>
      <c r="I466" s="95"/>
      <c r="J466" s="142"/>
      <c r="K466" s="104"/>
      <c r="L466" s="104"/>
    </row>
    <row r="467" spans="1:12" ht="18.600000000000001" customHeight="1">
      <c r="A467" s="387"/>
      <c r="B467" s="631" t="s">
        <v>548</v>
      </c>
      <c r="C467" s="631"/>
      <c r="D467" s="631"/>
      <c r="E467" s="207"/>
      <c r="F467" s="207"/>
      <c r="G467" s="137"/>
      <c r="H467" s="137"/>
      <c r="I467" s="95"/>
      <c r="J467" s="104"/>
      <c r="K467" s="104"/>
      <c r="L467" s="104"/>
    </row>
    <row r="468" spans="1:12" ht="18.600000000000001" customHeight="1">
      <c r="A468" s="387"/>
      <c r="B468" s="380" t="s">
        <v>540</v>
      </c>
      <c r="C468" s="381"/>
      <c r="D468" s="382"/>
      <c r="E468" s="207">
        <v>44132744</v>
      </c>
      <c r="F468" s="207">
        <v>0</v>
      </c>
      <c r="G468" s="137"/>
      <c r="H468" s="137"/>
      <c r="I468" s="95"/>
      <c r="J468" s="104"/>
      <c r="K468" s="104"/>
      <c r="L468" s="104"/>
    </row>
    <row r="469" spans="1:12" ht="18.600000000000001" customHeight="1">
      <c r="A469" s="387"/>
      <c r="B469" s="380" t="s">
        <v>541</v>
      </c>
      <c r="C469" s="381"/>
      <c r="D469" s="382"/>
      <c r="E469" s="207">
        <v>17033705</v>
      </c>
      <c r="F469" s="207">
        <v>0</v>
      </c>
      <c r="G469" s="137"/>
      <c r="H469" s="137"/>
      <c r="I469" s="95"/>
      <c r="J469" s="104"/>
      <c r="K469" s="104"/>
      <c r="L469" s="104"/>
    </row>
    <row r="470" spans="1:12" ht="18.600000000000001" customHeight="1">
      <c r="A470" s="387"/>
      <c r="B470" s="601" t="s">
        <v>272</v>
      </c>
      <c r="C470" s="601"/>
      <c r="D470" s="601"/>
      <c r="E470" s="207">
        <v>4884499</v>
      </c>
      <c r="F470" s="207">
        <v>2904544</v>
      </c>
      <c r="G470" s="137"/>
      <c r="H470" s="137"/>
      <c r="I470" s="95"/>
      <c r="J470" s="104"/>
      <c r="K470" s="104"/>
      <c r="L470" s="104"/>
    </row>
    <row r="471" spans="1:12" ht="18.600000000000001" customHeight="1">
      <c r="A471" s="387"/>
      <c r="B471" s="601" t="s">
        <v>273</v>
      </c>
      <c r="C471" s="601"/>
      <c r="D471" s="601"/>
      <c r="E471" s="207">
        <v>249057</v>
      </c>
      <c r="F471" s="207">
        <v>1535188</v>
      </c>
      <c r="G471" s="137"/>
      <c r="H471" s="137"/>
      <c r="I471" s="95"/>
      <c r="J471" s="104"/>
      <c r="K471" s="104"/>
      <c r="L471" s="104"/>
    </row>
    <row r="472" spans="1:12" ht="18.600000000000001" customHeight="1">
      <c r="A472" s="387"/>
      <c r="B472" s="631" t="s">
        <v>381</v>
      </c>
      <c r="C472" s="631"/>
      <c r="D472" s="631"/>
      <c r="E472" s="208">
        <f>+SUM(E468:E471)</f>
        <v>66300005</v>
      </c>
      <c r="F472" s="208">
        <f>+SUM(F470:F471)</f>
        <v>4439732</v>
      </c>
      <c r="G472" s="354"/>
      <c r="H472" s="354"/>
      <c r="I472" s="95"/>
      <c r="J472" s="142"/>
      <c r="K472" s="104"/>
      <c r="L472" s="104"/>
    </row>
    <row r="473" spans="1:12" ht="18.600000000000001" customHeight="1">
      <c r="A473" s="387"/>
      <c r="B473" s="635" t="s">
        <v>191</v>
      </c>
      <c r="C473" s="631"/>
      <c r="D473" s="631"/>
      <c r="E473" s="208"/>
      <c r="F473" s="208"/>
      <c r="G473" s="354"/>
      <c r="H473" s="354"/>
      <c r="I473" s="95"/>
      <c r="J473" s="142"/>
      <c r="K473" s="104"/>
      <c r="L473" s="104"/>
    </row>
    <row r="474" spans="1:12" ht="18.600000000000001" customHeight="1">
      <c r="A474" s="387"/>
      <c r="B474" s="602" t="s">
        <v>299</v>
      </c>
      <c r="C474" s="603"/>
      <c r="D474" s="604"/>
      <c r="E474" s="207">
        <v>600000000</v>
      </c>
      <c r="F474" s="207">
        <v>0</v>
      </c>
      <c r="G474" s="354"/>
      <c r="H474" s="354"/>
      <c r="I474" s="95"/>
      <c r="J474" s="142"/>
      <c r="K474" s="104"/>
      <c r="L474" s="104"/>
    </row>
    <row r="475" spans="1:12" ht="18.600000000000001" customHeight="1">
      <c r="A475" s="387"/>
      <c r="B475" s="602" t="s">
        <v>250</v>
      </c>
      <c r="C475" s="603"/>
      <c r="D475" s="604"/>
      <c r="E475" s="207">
        <v>347763110</v>
      </c>
      <c r="F475" s="207">
        <v>0</v>
      </c>
      <c r="G475" s="354"/>
      <c r="H475" s="354"/>
      <c r="I475" s="95"/>
      <c r="J475" s="142"/>
      <c r="K475" s="104"/>
      <c r="L475" s="104"/>
    </row>
    <row r="476" spans="1:12" ht="18.600000000000001" customHeight="1">
      <c r="A476" s="387"/>
      <c r="B476" s="602" t="s">
        <v>500</v>
      </c>
      <c r="C476" s="603"/>
      <c r="D476" s="604"/>
      <c r="E476" s="207">
        <v>72000000</v>
      </c>
      <c r="F476" s="207">
        <v>810350</v>
      </c>
      <c r="G476" s="354"/>
      <c r="H476" s="354"/>
      <c r="I476" s="95"/>
      <c r="J476" s="142"/>
      <c r="K476" s="104"/>
      <c r="L476" s="104"/>
    </row>
    <row r="477" spans="1:12" ht="18.600000000000001" customHeight="1">
      <c r="A477" s="387"/>
      <c r="B477" s="602" t="s">
        <v>280</v>
      </c>
      <c r="C477" s="603"/>
      <c r="D477" s="604"/>
      <c r="E477" s="207">
        <v>24052521</v>
      </c>
      <c r="F477" s="207">
        <v>5038246</v>
      </c>
      <c r="G477" s="354"/>
      <c r="H477" s="354"/>
      <c r="I477" s="95"/>
      <c r="J477" s="142"/>
      <c r="K477" s="104"/>
      <c r="L477" s="104"/>
    </row>
    <row r="478" spans="1:12" ht="18.600000000000001" customHeight="1">
      <c r="A478" s="387"/>
      <c r="B478" s="602" t="s">
        <v>458</v>
      </c>
      <c r="C478" s="603"/>
      <c r="D478" s="604"/>
      <c r="E478" s="207">
        <v>10800000</v>
      </c>
      <c r="F478" s="207">
        <v>0</v>
      </c>
      <c r="G478" s="354"/>
      <c r="H478" s="354"/>
      <c r="I478" s="95"/>
      <c r="J478" s="142"/>
      <c r="K478" s="104"/>
      <c r="L478" s="104"/>
    </row>
    <row r="479" spans="1:12" ht="18.600000000000001" customHeight="1">
      <c r="A479" s="387"/>
      <c r="B479" s="602" t="s">
        <v>269</v>
      </c>
      <c r="C479" s="603"/>
      <c r="D479" s="604"/>
      <c r="E479" s="207">
        <v>1233142</v>
      </c>
      <c r="F479" s="207">
        <v>0</v>
      </c>
      <c r="G479" s="354"/>
      <c r="H479" s="354"/>
      <c r="I479" s="95"/>
      <c r="J479" s="142"/>
      <c r="K479" s="104"/>
      <c r="L479" s="104"/>
    </row>
    <row r="480" spans="1:12" ht="18.600000000000001" hidden="1" customHeight="1">
      <c r="A480" s="387"/>
      <c r="B480" s="602" t="s">
        <v>241</v>
      </c>
      <c r="C480" s="603"/>
      <c r="D480" s="604"/>
      <c r="E480" s="207">
        <v>0</v>
      </c>
      <c r="F480" s="207">
        <v>0</v>
      </c>
      <c r="G480" s="354"/>
      <c r="H480" s="354"/>
      <c r="I480" s="95"/>
      <c r="J480" s="142"/>
      <c r="K480" s="104"/>
      <c r="L480" s="104"/>
    </row>
    <row r="481" spans="1:12" ht="18.600000000000001" hidden="1" customHeight="1">
      <c r="A481" s="387"/>
      <c r="B481" s="602" t="s">
        <v>456</v>
      </c>
      <c r="C481" s="603"/>
      <c r="D481" s="604"/>
      <c r="E481" s="207">
        <v>0</v>
      </c>
      <c r="F481" s="207">
        <v>0</v>
      </c>
      <c r="G481" s="354"/>
      <c r="H481" s="354"/>
      <c r="I481" s="95"/>
      <c r="J481" s="142"/>
      <c r="K481" s="104"/>
      <c r="L481" s="104"/>
    </row>
    <row r="482" spans="1:12" ht="18.600000000000001" hidden="1" customHeight="1">
      <c r="A482" s="387"/>
      <c r="B482" s="602" t="s">
        <v>230</v>
      </c>
      <c r="C482" s="603"/>
      <c r="D482" s="604"/>
      <c r="E482" s="207">
        <v>0</v>
      </c>
      <c r="F482" s="207">
        <v>0</v>
      </c>
      <c r="G482" s="354"/>
      <c r="H482" s="354"/>
      <c r="I482" s="95"/>
      <c r="J482" s="142"/>
      <c r="K482" s="104"/>
      <c r="L482" s="104"/>
    </row>
    <row r="483" spans="1:12" ht="18.600000000000001" hidden="1" customHeight="1">
      <c r="A483" s="387"/>
      <c r="B483" s="602" t="s">
        <v>457</v>
      </c>
      <c r="C483" s="603"/>
      <c r="D483" s="604"/>
      <c r="E483" s="207">
        <v>0</v>
      </c>
      <c r="F483" s="207">
        <v>0</v>
      </c>
      <c r="G483" s="354"/>
      <c r="H483" s="354"/>
      <c r="I483" s="95"/>
      <c r="J483" s="142"/>
      <c r="K483" s="104"/>
      <c r="L483" s="104"/>
    </row>
    <row r="484" spans="1:12" ht="18.600000000000001" customHeight="1">
      <c r="A484" s="387"/>
      <c r="B484" s="602" t="s">
        <v>296</v>
      </c>
      <c r="C484" s="603"/>
      <c r="D484" s="604"/>
      <c r="E484" s="207">
        <v>308286</v>
      </c>
      <c r="F484" s="207">
        <v>152624151</v>
      </c>
      <c r="G484" s="354"/>
      <c r="H484" s="354"/>
      <c r="I484" s="95"/>
      <c r="J484" s="142"/>
      <c r="K484" s="104"/>
      <c r="L484" s="104"/>
    </row>
    <row r="485" spans="1:12" ht="18.600000000000001" customHeight="1">
      <c r="A485" s="387"/>
      <c r="B485" s="602" t="s">
        <v>291</v>
      </c>
      <c r="C485" s="603"/>
      <c r="D485" s="604"/>
      <c r="E485" s="207">
        <v>0</v>
      </c>
      <c r="F485" s="207">
        <v>160913</v>
      </c>
      <c r="G485" s="354"/>
      <c r="H485" s="354"/>
      <c r="I485" s="95"/>
      <c r="J485" s="142"/>
      <c r="K485" s="104"/>
      <c r="L485" s="104"/>
    </row>
    <row r="486" spans="1:12" ht="18.600000000000001" customHeight="1">
      <c r="A486" s="387"/>
      <c r="B486" s="602" t="s">
        <v>290</v>
      </c>
      <c r="C486" s="603"/>
      <c r="D486" s="604"/>
      <c r="E486" s="207">
        <v>0</v>
      </c>
      <c r="F486" s="207">
        <v>12544</v>
      </c>
      <c r="G486" s="354"/>
      <c r="H486" s="354"/>
      <c r="I486" s="95"/>
      <c r="J486" s="142"/>
      <c r="K486" s="104"/>
      <c r="L486" s="104"/>
    </row>
    <row r="487" spans="1:12" ht="18.600000000000001" customHeight="1">
      <c r="A487" s="387"/>
      <c r="B487" s="602" t="s">
        <v>279</v>
      </c>
      <c r="C487" s="603"/>
      <c r="D487" s="604"/>
      <c r="E487" s="207">
        <v>0</v>
      </c>
      <c r="F487" s="207">
        <v>775873</v>
      </c>
      <c r="G487" s="354"/>
      <c r="H487" s="354"/>
      <c r="I487" s="95"/>
      <c r="J487" s="142"/>
      <c r="K487" s="104"/>
      <c r="L487" s="104"/>
    </row>
    <row r="488" spans="1:12" ht="18.600000000000001" customHeight="1">
      <c r="A488" s="387"/>
      <c r="B488" s="602" t="s">
        <v>297</v>
      </c>
      <c r="C488" s="603"/>
      <c r="D488" s="604"/>
      <c r="E488" s="207">
        <v>0</v>
      </c>
      <c r="F488" s="207">
        <v>3915259</v>
      </c>
      <c r="G488" s="354"/>
      <c r="H488" s="354"/>
      <c r="I488" s="95"/>
      <c r="J488" s="142"/>
      <c r="K488" s="104"/>
      <c r="L488" s="104"/>
    </row>
    <row r="489" spans="1:12" ht="18.600000000000001" customHeight="1">
      <c r="A489" s="387"/>
      <c r="B489" s="631" t="s">
        <v>381</v>
      </c>
      <c r="C489" s="631"/>
      <c r="D489" s="631"/>
      <c r="E489" s="208">
        <f>SUM(E474:E488)</f>
        <v>1056157059</v>
      </c>
      <c r="F489" s="208">
        <f>SUM(F474:F488)</f>
        <v>163337336</v>
      </c>
      <c r="G489" s="354"/>
      <c r="H489" s="354"/>
      <c r="I489" s="95"/>
      <c r="J489" s="142"/>
      <c r="K489" s="104"/>
      <c r="L489" s="104"/>
    </row>
    <row r="490" spans="1:12" ht="18.600000000000001" customHeight="1">
      <c r="A490" s="387"/>
      <c r="B490" s="631" t="s">
        <v>477</v>
      </c>
      <c r="C490" s="631"/>
      <c r="D490" s="631"/>
      <c r="E490" s="207"/>
      <c r="F490" s="207"/>
      <c r="G490" s="137"/>
      <c r="H490" s="137"/>
      <c r="I490" s="95"/>
      <c r="J490" s="104"/>
      <c r="K490" s="104"/>
      <c r="L490" s="104"/>
    </row>
    <row r="491" spans="1:12" ht="18.600000000000001" hidden="1" customHeight="1">
      <c r="A491" s="396"/>
      <c r="B491" s="636" t="s">
        <v>558</v>
      </c>
      <c r="C491" s="636"/>
      <c r="D491" s="636"/>
      <c r="E491" s="207">
        <v>0</v>
      </c>
      <c r="F491" s="207">
        <v>0</v>
      </c>
      <c r="G491" s="137"/>
      <c r="H491" s="137"/>
      <c r="I491" s="95"/>
      <c r="J491" s="104"/>
      <c r="K491" s="104"/>
      <c r="L491" s="104"/>
    </row>
    <row r="492" spans="1:12" ht="18.600000000000001" hidden="1" customHeight="1">
      <c r="A492" s="387"/>
      <c r="B492" s="601" t="s">
        <v>478</v>
      </c>
      <c r="C492" s="601"/>
      <c r="D492" s="601"/>
      <c r="E492" s="207">
        <v>0</v>
      </c>
      <c r="F492" s="207">
        <v>0</v>
      </c>
      <c r="G492" s="137"/>
      <c r="H492" s="137"/>
      <c r="I492" s="95"/>
      <c r="J492" s="104"/>
      <c r="K492" s="104"/>
      <c r="L492" s="104"/>
    </row>
    <row r="493" spans="1:12" ht="18.600000000000001" hidden="1" customHeight="1">
      <c r="A493" s="396"/>
      <c r="B493" s="636" t="s">
        <v>275</v>
      </c>
      <c r="C493" s="636"/>
      <c r="D493" s="636"/>
      <c r="E493" s="207">
        <v>0</v>
      </c>
      <c r="F493" s="207">
        <v>0</v>
      </c>
      <c r="G493" s="137"/>
      <c r="H493" s="137"/>
      <c r="I493" s="95"/>
      <c r="J493" s="104"/>
      <c r="K493" s="104"/>
      <c r="L493" s="104"/>
    </row>
    <row r="494" spans="1:12" ht="18.600000000000001" customHeight="1">
      <c r="A494" s="396"/>
      <c r="B494" s="601" t="s">
        <v>305</v>
      </c>
      <c r="C494" s="601"/>
      <c r="D494" s="601"/>
      <c r="E494" s="207">
        <v>0</v>
      </c>
      <c r="F494" s="207">
        <v>593</v>
      </c>
      <c r="G494" s="137"/>
      <c r="H494" s="137"/>
      <c r="I494" s="95"/>
      <c r="J494" s="104"/>
      <c r="K494" s="104"/>
      <c r="L494" s="104"/>
    </row>
    <row r="495" spans="1:12" ht="18.600000000000001" hidden="1" customHeight="1">
      <c r="A495" s="396"/>
      <c r="B495" s="601" t="s">
        <v>479</v>
      </c>
      <c r="C495" s="601"/>
      <c r="D495" s="601"/>
      <c r="E495" s="207">
        <v>0</v>
      </c>
      <c r="F495" s="207">
        <v>0</v>
      </c>
      <c r="G495" s="137"/>
      <c r="H495" s="137"/>
      <c r="I495" s="95"/>
      <c r="J495" s="104"/>
      <c r="K495" s="104"/>
      <c r="L495" s="104"/>
    </row>
    <row r="496" spans="1:12" ht="18.600000000000001" hidden="1" customHeight="1">
      <c r="A496" s="387"/>
      <c r="B496" s="601" t="s">
        <v>480</v>
      </c>
      <c r="C496" s="601"/>
      <c r="D496" s="601"/>
      <c r="E496" s="207">
        <v>0</v>
      </c>
      <c r="F496" s="207">
        <v>0</v>
      </c>
      <c r="G496" s="137"/>
      <c r="H496" s="137"/>
      <c r="I496" s="95"/>
      <c r="J496" s="104"/>
      <c r="K496" s="104"/>
      <c r="L496" s="104"/>
    </row>
    <row r="497" spans="1:12" ht="18.600000000000001" customHeight="1">
      <c r="A497" s="396"/>
      <c r="B497" s="601" t="s">
        <v>304</v>
      </c>
      <c r="C497" s="601"/>
      <c r="D497" s="601"/>
      <c r="E497" s="207">
        <v>0</v>
      </c>
      <c r="F497" s="207">
        <v>1591</v>
      </c>
      <c r="G497" s="137"/>
      <c r="H497" s="137"/>
      <c r="I497" s="95"/>
      <c r="J497" s="104"/>
      <c r="K497" s="104"/>
      <c r="L497" s="104"/>
    </row>
    <row r="498" spans="1:12" ht="18.600000000000001" customHeight="1">
      <c r="A498" s="396"/>
      <c r="B498" s="601" t="s">
        <v>276</v>
      </c>
      <c r="C498" s="601"/>
      <c r="D498" s="601"/>
      <c r="E498" s="207">
        <v>1152</v>
      </c>
      <c r="F498" s="207">
        <v>4394</v>
      </c>
      <c r="G498" s="137"/>
      <c r="H498" s="137"/>
      <c r="I498" s="95"/>
      <c r="J498" s="104"/>
      <c r="K498" s="104"/>
      <c r="L498" s="104"/>
    </row>
    <row r="499" spans="1:12" ht="18.600000000000001" customHeight="1">
      <c r="A499" s="386"/>
      <c r="B499" s="602" t="s">
        <v>279</v>
      </c>
      <c r="C499" s="603"/>
      <c r="D499" s="604"/>
      <c r="E499" s="207">
        <v>0</v>
      </c>
      <c r="F499" s="207">
        <v>0</v>
      </c>
      <c r="G499" s="137"/>
      <c r="H499" s="137"/>
      <c r="I499" s="95"/>
      <c r="J499" s="104"/>
      <c r="K499" s="104"/>
      <c r="L499" s="104"/>
    </row>
    <row r="500" spans="1:12" ht="18.600000000000001" hidden="1" customHeight="1">
      <c r="A500" s="394"/>
      <c r="B500" s="601" t="s">
        <v>279</v>
      </c>
      <c r="C500" s="601"/>
      <c r="D500" s="601"/>
      <c r="E500" s="207" t="e">
        <f>+SUMIF(#REF!,'Notas a los Estados Financieros'!A500,#REF!)</f>
        <v>#REF!</v>
      </c>
      <c r="F500" s="207">
        <v>0</v>
      </c>
      <c r="G500" s="137"/>
      <c r="H500" s="137"/>
      <c r="I500" s="95"/>
      <c r="J500" s="104"/>
      <c r="K500" s="104"/>
      <c r="L500" s="104"/>
    </row>
    <row r="501" spans="1:12" ht="18.600000000000001" hidden="1" customHeight="1">
      <c r="A501" s="394"/>
      <c r="B501" s="601" t="s">
        <v>297</v>
      </c>
      <c r="C501" s="601"/>
      <c r="D501" s="601"/>
      <c r="E501" s="207" t="e">
        <f>+SUMIF(#REF!,'Notas a los Estados Financieros'!A501,#REF!)</f>
        <v>#REF!</v>
      </c>
      <c r="F501" s="207">
        <v>0</v>
      </c>
      <c r="G501" s="137"/>
      <c r="H501" s="137"/>
      <c r="I501" s="95"/>
      <c r="J501" s="104"/>
      <c r="K501" s="104"/>
      <c r="L501" s="104"/>
    </row>
    <row r="502" spans="1:12" ht="18.600000000000001" customHeight="1">
      <c r="A502" s="387"/>
      <c r="B502" s="608" t="s">
        <v>381</v>
      </c>
      <c r="C502" s="608"/>
      <c r="D502" s="608"/>
      <c r="E502" s="208">
        <f>+E498</f>
        <v>1152</v>
      </c>
      <c r="F502" s="208">
        <f>+SUM(F491:F501)</f>
        <v>6578</v>
      </c>
      <c r="G502" s="209"/>
      <c r="H502" s="209"/>
      <c r="I502" s="95"/>
      <c r="J502" s="142"/>
      <c r="K502" s="104"/>
      <c r="L502" s="104"/>
    </row>
    <row r="503" spans="1:12">
      <c r="A503" s="387"/>
      <c r="B503" s="128"/>
      <c r="C503" s="345"/>
      <c r="D503" s="128"/>
      <c r="E503" s="128"/>
      <c r="F503" s="128"/>
      <c r="G503" s="137"/>
      <c r="H503" s="137"/>
      <c r="I503" s="95"/>
      <c r="J503" s="104"/>
      <c r="K503" s="104"/>
      <c r="L503" s="104"/>
    </row>
    <row r="504" spans="1:12">
      <c r="B504" s="383"/>
      <c r="C504" s="383"/>
      <c r="D504" s="383"/>
      <c r="E504" s="128"/>
      <c r="F504" s="210"/>
      <c r="G504" s="137"/>
      <c r="H504" s="137"/>
      <c r="I504" s="95"/>
      <c r="J504" s="104"/>
      <c r="K504" s="104"/>
      <c r="L504" s="104"/>
    </row>
    <row r="505" spans="1:12">
      <c r="B505" s="642" t="s">
        <v>481</v>
      </c>
      <c r="C505" s="642"/>
      <c r="D505" s="642"/>
      <c r="E505" s="642"/>
      <c r="F505" s="642"/>
      <c r="G505" s="137"/>
      <c r="H505" s="137"/>
      <c r="I505" s="95"/>
      <c r="J505" s="104"/>
      <c r="K505" s="104"/>
      <c r="L505" s="104"/>
    </row>
    <row r="506" spans="1:12">
      <c r="B506" s="128"/>
      <c r="C506" s="128"/>
      <c r="D506" s="128"/>
      <c r="E506" s="128"/>
      <c r="F506" s="128"/>
      <c r="G506" s="137"/>
      <c r="H506" s="137"/>
      <c r="I506" s="95"/>
      <c r="J506" s="104"/>
      <c r="K506" s="104"/>
      <c r="L506" s="104"/>
    </row>
    <row r="507" spans="1:12">
      <c r="B507" s="316" t="s">
        <v>482</v>
      </c>
      <c r="C507" s="128"/>
      <c r="D507" s="128"/>
      <c r="E507" s="128"/>
      <c r="F507" s="128"/>
      <c r="G507" s="137"/>
      <c r="H507" s="137"/>
      <c r="I507" s="95"/>
      <c r="J507" s="104"/>
      <c r="K507" s="104"/>
      <c r="L507" s="104"/>
    </row>
    <row r="508" spans="1:12">
      <c r="B508" s="128" t="s">
        <v>483</v>
      </c>
      <c r="C508" s="128"/>
      <c r="D508" s="128"/>
      <c r="E508" s="128"/>
      <c r="F508" s="128"/>
      <c r="G508" s="137"/>
      <c r="H508" s="137"/>
      <c r="I508" s="95"/>
      <c r="J508" s="104"/>
      <c r="K508" s="104"/>
      <c r="L508" s="104"/>
    </row>
    <row r="509" spans="1:12">
      <c r="B509" s="128"/>
      <c r="C509" s="128"/>
      <c r="D509" s="128"/>
      <c r="E509" s="128"/>
      <c r="F509" s="128"/>
      <c r="G509" s="104"/>
      <c r="H509" s="104"/>
      <c r="I509" s="117"/>
      <c r="J509" s="104"/>
      <c r="K509" s="104"/>
      <c r="L509" s="104"/>
    </row>
    <row r="510" spans="1:12">
      <c r="B510" s="316" t="s">
        <v>484</v>
      </c>
      <c r="C510" s="128"/>
      <c r="D510" s="128"/>
      <c r="E510" s="128"/>
      <c r="F510" s="128"/>
      <c r="G510" s="104"/>
      <c r="H510" s="104"/>
      <c r="I510" s="117"/>
      <c r="J510" s="104"/>
      <c r="K510" s="104"/>
      <c r="L510" s="104"/>
    </row>
    <row r="511" spans="1:12">
      <c r="B511" s="128" t="s">
        <v>485</v>
      </c>
      <c r="C511" s="128"/>
      <c r="D511" s="128"/>
      <c r="E511" s="128"/>
      <c r="F511" s="128"/>
      <c r="G511" s="104"/>
      <c r="H511" s="104"/>
      <c r="I511" s="117"/>
      <c r="J511" s="104"/>
      <c r="K511" s="104"/>
      <c r="L511" s="104"/>
    </row>
    <row r="512" spans="1:12">
      <c r="B512" s="128"/>
      <c r="C512" s="128"/>
      <c r="D512" s="128"/>
      <c r="E512" s="128"/>
      <c r="F512" s="128"/>
      <c r="G512" s="104"/>
      <c r="H512" s="104"/>
      <c r="I512" s="117"/>
      <c r="J512" s="104"/>
      <c r="K512" s="104"/>
      <c r="L512" s="104"/>
    </row>
    <row r="513" spans="2:12">
      <c r="B513" s="385" t="s">
        <v>486</v>
      </c>
      <c r="C513" s="128"/>
      <c r="D513" s="128"/>
      <c r="E513" s="128"/>
      <c r="F513" s="128"/>
      <c r="G513" s="104"/>
      <c r="H513" s="104"/>
      <c r="I513" s="117"/>
      <c r="J513" s="104"/>
      <c r="K513" s="104"/>
      <c r="L513" s="104"/>
    </row>
    <row r="514" spans="2:12" ht="15" customHeight="1">
      <c r="B514" s="625" t="s">
        <v>487</v>
      </c>
      <c r="C514" s="625"/>
      <c r="D514" s="625"/>
      <c r="E514" s="625"/>
      <c r="F514" s="625"/>
      <c r="G514" s="104"/>
      <c r="H514" s="104"/>
      <c r="I514" s="117"/>
      <c r="J514" s="104"/>
      <c r="K514" s="104"/>
      <c r="L514" s="104"/>
    </row>
    <row r="515" spans="2:12">
      <c r="B515" s="128"/>
      <c r="C515" s="128"/>
      <c r="D515" s="128"/>
      <c r="E515" s="128"/>
      <c r="F515" s="128"/>
      <c r="G515" s="104"/>
      <c r="H515" s="104"/>
      <c r="I515" s="117"/>
      <c r="J515" s="104"/>
      <c r="K515" s="104"/>
      <c r="L515" s="104"/>
    </row>
    <row r="516" spans="2:12">
      <c r="B516" s="384" t="s">
        <v>488</v>
      </c>
      <c r="C516" s="128"/>
      <c r="D516" s="128"/>
      <c r="E516" s="128"/>
      <c r="F516" s="128"/>
      <c r="G516" s="104"/>
      <c r="H516" s="104"/>
      <c r="I516" s="117"/>
      <c r="J516" s="104"/>
      <c r="K516" s="104"/>
      <c r="L516" s="104"/>
    </row>
    <row r="517" spans="2:12" ht="29.25" customHeight="1">
      <c r="B517" s="639" t="s">
        <v>489</v>
      </c>
      <c r="C517" s="639"/>
      <c r="D517" s="639"/>
      <c r="E517" s="639"/>
      <c r="F517" s="639"/>
      <c r="G517" s="104"/>
      <c r="H517" s="104"/>
      <c r="I517" s="117"/>
      <c r="J517" s="104"/>
      <c r="K517" s="104"/>
    </row>
    <row r="518" spans="2:12">
      <c r="G518" s="104"/>
      <c r="H518" s="104"/>
      <c r="I518" s="117"/>
      <c r="J518" s="104"/>
      <c r="K518" s="104"/>
    </row>
    <row r="519" spans="2:12">
      <c r="B519" s="60" t="s">
        <v>490</v>
      </c>
      <c r="G519" s="104"/>
      <c r="H519" s="104"/>
      <c r="I519" s="117"/>
      <c r="J519" s="104"/>
      <c r="K519" s="104"/>
    </row>
    <row r="520" spans="2:12" ht="27.15" customHeight="1">
      <c r="B520" s="639" t="s">
        <v>491</v>
      </c>
      <c r="C520" s="639"/>
      <c r="D520" s="639"/>
      <c r="E520" s="639"/>
      <c r="F520" s="639"/>
      <c r="G520" s="104"/>
      <c r="H520" s="104"/>
      <c r="I520" s="117"/>
      <c r="J520" s="104"/>
      <c r="K520" s="104"/>
    </row>
    <row r="521" spans="2:12">
      <c r="G521" s="104"/>
      <c r="H521" s="104"/>
      <c r="I521" s="117"/>
      <c r="J521" s="104"/>
      <c r="K521" s="104"/>
    </row>
    <row r="522" spans="2:12">
      <c r="B522" s="85" t="s">
        <v>492</v>
      </c>
      <c r="G522" s="104"/>
      <c r="H522" s="104"/>
      <c r="I522" s="117"/>
      <c r="J522" s="104"/>
      <c r="K522" s="104"/>
    </row>
    <row r="523" spans="2:12" ht="12.75" customHeight="1">
      <c r="B523" s="614" t="s">
        <v>493</v>
      </c>
      <c r="C523" s="614"/>
      <c r="D523" s="614"/>
      <c r="E523" s="614"/>
      <c r="F523" s="614"/>
      <c r="G523" s="120"/>
      <c r="H523" s="120"/>
    </row>
    <row r="531" spans="2:9">
      <c r="B531" s="85"/>
    </row>
    <row r="535" spans="2:9">
      <c r="B535" s="446"/>
      <c r="C535" s="446"/>
      <c r="D535" s="498"/>
      <c r="E535" s="446"/>
      <c r="F535" s="443"/>
      <c r="H535" s="19"/>
    </row>
    <row r="536" spans="2:9">
      <c r="B536" s="445"/>
      <c r="C536" s="445"/>
      <c r="D536" s="499"/>
      <c r="E536" s="445"/>
      <c r="F536" s="122"/>
      <c r="H536" s="81"/>
      <c r="I536" s="121"/>
    </row>
    <row r="537" spans="2:9">
      <c r="B537" s="445"/>
      <c r="C537" s="122"/>
      <c r="D537" s="122"/>
      <c r="E537" s="122"/>
      <c r="F537" s="122"/>
      <c r="G537" s="9"/>
      <c r="H537" s="122"/>
      <c r="I537" s="123"/>
    </row>
    <row r="538" spans="2:9">
      <c r="B538" s="445"/>
      <c r="C538" s="122"/>
      <c r="D538" s="122"/>
      <c r="E538" s="122"/>
      <c r="F538" s="122"/>
    </row>
    <row r="539" spans="2:9">
      <c r="B539" s="401"/>
      <c r="C539" s="401"/>
      <c r="D539" s="401"/>
      <c r="E539" s="401"/>
      <c r="F539" s="401"/>
    </row>
    <row r="540" spans="2:9">
      <c r="B540" s="401"/>
      <c r="C540" s="401"/>
      <c r="D540" s="401"/>
      <c r="E540" s="401"/>
      <c r="F540" s="401"/>
    </row>
    <row r="541" spans="2:9">
      <c r="B541" s="401"/>
      <c r="C541" s="401"/>
      <c r="D541" s="401"/>
      <c r="E541" s="401"/>
      <c r="F541" s="401"/>
    </row>
    <row r="542" spans="2:9">
      <c r="B542" s="446"/>
      <c r="C542" s="401"/>
      <c r="D542" s="401"/>
      <c r="E542" s="401"/>
      <c r="F542" s="401"/>
    </row>
    <row r="543" spans="2:9">
      <c r="B543" s="445"/>
      <c r="C543" s="401"/>
      <c r="D543" s="401"/>
      <c r="E543" s="401"/>
      <c r="F543" s="401"/>
    </row>
  </sheetData>
  <sortState xmlns:xlrd2="http://schemas.microsoft.com/office/spreadsheetml/2017/richdata2" ref="K401:K460">
    <sortCondition ref="K401:K460"/>
  </sortState>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268">
    <mergeCell ref="H190:L190"/>
    <mergeCell ref="B188:D188"/>
    <mergeCell ref="C190:G190"/>
    <mergeCell ref="B76:H76"/>
    <mergeCell ref="B77:B78"/>
    <mergeCell ref="B97:H97"/>
    <mergeCell ref="B118:C118"/>
    <mergeCell ref="B114:C114"/>
    <mergeCell ref="B116:C116"/>
    <mergeCell ref="B117:C117"/>
    <mergeCell ref="B99:D100"/>
    <mergeCell ref="B101:D101"/>
    <mergeCell ref="B105:D105"/>
    <mergeCell ref="B104:D104"/>
    <mergeCell ref="B102:D102"/>
    <mergeCell ref="B103:D103"/>
    <mergeCell ref="B112:C112"/>
    <mergeCell ref="B113:C113"/>
    <mergeCell ref="B115:C115"/>
    <mergeCell ref="B136:E136"/>
    <mergeCell ref="B176:C176"/>
    <mergeCell ref="B175:C175"/>
    <mergeCell ref="B122:E122"/>
    <mergeCell ref="B161:E161"/>
    <mergeCell ref="C121:E121"/>
    <mergeCell ref="B520:F520"/>
    <mergeCell ref="B523:F523"/>
    <mergeCell ref="B517:F517"/>
    <mergeCell ref="B212:F212"/>
    <mergeCell ref="B514:F514"/>
    <mergeCell ref="B364:D364"/>
    <mergeCell ref="B312:C312"/>
    <mergeCell ref="C261:D261"/>
    <mergeCell ref="B235:C235"/>
    <mergeCell ref="B236:C236"/>
    <mergeCell ref="B238:E238"/>
    <mergeCell ref="B258:D258"/>
    <mergeCell ref="C262:D262"/>
    <mergeCell ref="B322:D322"/>
    <mergeCell ref="B505:F505"/>
    <mergeCell ref="B443:D443"/>
    <mergeCell ref="B444:D444"/>
    <mergeCell ref="B502:D502"/>
    <mergeCell ref="B370:D370"/>
    <mergeCell ref="C274:D274"/>
    <mergeCell ref="C273:D273"/>
    <mergeCell ref="H314:H315"/>
    <mergeCell ref="B327:F327"/>
    <mergeCell ref="G314:G315"/>
    <mergeCell ref="B320:D320"/>
    <mergeCell ref="B460:D460"/>
    <mergeCell ref="B428:D428"/>
    <mergeCell ref="B456:D456"/>
    <mergeCell ref="B447:D447"/>
    <mergeCell ref="B453:D453"/>
    <mergeCell ref="B449:D449"/>
    <mergeCell ref="B450:D450"/>
    <mergeCell ref="B415:D415"/>
    <mergeCell ref="B457:D457"/>
    <mergeCell ref="B458:D458"/>
    <mergeCell ref="B426:D426"/>
    <mergeCell ref="B418:D418"/>
    <mergeCell ref="B431:D431"/>
    <mergeCell ref="B437:D437"/>
    <mergeCell ref="B416:D416"/>
    <mergeCell ref="B427:D427"/>
    <mergeCell ref="B434:D434"/>
    <mergeCell ref="B439:D439"/>
    <mergeCell ref="B421:D421"/>
    <mergeCell ref="B432:D432"/>
    <mergeCell ref="B423:D423"/>
    <mergeCell ref="B501:D501"/>
    <mergeCell ref="B490:D490"/>
    <mergeCell ref="B467:D467"/>
    <mergeCell ref="B473:D473"/>
    <mergeCell ref="B484:D484"/>
    <mergeCell ref="B475:D475"/>
    <mergeCell ref="B489:D489"/>
    <mergeCell ref="B479:D479"/>
    <mergeCell ref="B480:D480"/>
    <mergeCell ref="B481:D481"/>
    <mergeCell ref="B482:D482"/>
    <mergeCell ref="B483:D483"/>
    <mergeCell ref="B472:D472"/>
    <mergeCell ref="B498:D498"/>
    <mergeCell ref="B477:D477"/>
    <mergeCell ref="B476:D476"/>
    <mergeCell ref="B471:D471"/>
    <mergeCell ref="B491:D491"/>
    <mergeCell ref="B494:D494"/>
    <mergeCell ref="B493:D493"/>
    <mergeCell ref="B487:D487"/>
    <mergeCell ref="B488:D488"/>
    <mergeCell ref="B455:D455"/>
    <mergeCell ref="B424:D424"/>
    <mergeCell ref="B470:D470"/>
    <mergeCell ref="B463:D463"/>
    <mergeCell ref="B459:D459"/>
    <mergeCell ref="B454:D454"/>
    <mergeCell ref="B448:D448"/>
    <mergeCell ref="B441:D441"/>
    <mergeCell ref="B440:D440"/>
    <mergeCell ref="B436:D436"/>
    <mergeCell ref="B433:D433"/>
    <mergeCell ref="B500:D500"/>
    <mergeCell ref="B425:D425"/>
    <mergeCell ref="B435:D435"/>
    <mergeCell ref="B474:D474"/>
    <mergeCell ref="B499:D499"/>
    <mergeCell ref="B495:D495"/>
    <mergeCell ref="B496:D496"/>
    <mergeCell ref="B497:D497"/>
    <mergeCell ref="B452:D452"/>
    <mergeCell ref="B461:D461"/>
    <mergeCell ref="B445:D445"/>
    <mergeCell ref="B438:D438"/>
    <mergeCell ref="B462:D462"/>
    <mergeCell ref="B446:D446"/>
    <mergeCell ref="B466:D466"/>
    <mergeCell ref="B478:D478"/>
    <mergeCell ref="B485:D485"/>
    <mergeCell ref="B486:D486"/>
    <mergeCell ref="B464:D464"/>
    <mergeCell ref="B465:D465"/>
    <mergeCell ref="B492:D492"/>
    <mergeCell ref="B8:J8"/>
    <mergeCell ref="B9:J9"/>
    <mergeCell ref="B15:J15"/>
    <mergeCell ref="B20:J20"/>
    <mergeCell ref="B24:J24"/>
    <mergeCell ref="B27:J27"/>
    <mergeCell ref="B30:K30"/>
    <mergeCell ref="B31:K31"/>
    <mergeCell ref="B412:D412"/>
    <mergeCell ref="B409:D409"/>
    <mergeCell ref="B205:D205"/>
    <mergeCell ref="B222:C222"/>
    <mergeCell ref="B223:C223"/>
    <mergeCell ref="B225:C225"/>
    <mergeCell ref="B227:C227"/>
    <mergeCell ref="B233:C233"/>
    <mergeCell ref="B228:C228"/>
    <mergeCell ref="B229:C229"/>
    <mergeCell ref="B230:C230"/>
    <mergeCell ref="B219:F219"/>
    <mergeCell ref="B295:D295"/>
    <mergeCell ref="C280:D280"/>
    <mergeCell ref="B294:D294"/>
    <mergeCell ref="B224:C224"/>
    <mergeCell ref="B32:J32"/>
    <mergeCell ref="B33:L33"/>
    <mergeCell ref="B34:K34"/>
    <mergeCell ref="B35:J35"/>
    <mergeCell ref="B36:K36"/>
    <mergeCell ref="B37:J37"/>
    <mergeCell ref="B40:J40"/>
    <mergeCell ref="B43:K43"/>
    <mergeCell ref="B44:K44"/>
    <mergeCell ref="B47:K47"/>
    <mergeCell ref="B48:K48"/>
    <mergeCell ref="B49:K49"/>
    <mergeCell ref="B52:K52"/>
    <mergeCell ref="B53:J53"/>
    <mergeCell ref="B56:J56"/>
    <mergeCell ref="B59:K59"/>
    <mergeCell ref="B66:H67"/>
    <mergeCell ref="B397:D397"/>
    <mergeCell ref="B392:D392"/>
    <mergeCell ref="B305:D305"/>
    <mergeCell ref="B306:D306"/>
    <mergeCell ref="B334:D334"/>
    <mergeCell ref="B316:D316"/>
    <mergeCell ref="B317:D317"/>
    <mergeCell ref="B318:D318"/>
    <mergeCell ref="B321:D321"/>
    <mergeCell ref="B336:D336"/>
    <mergeCell ref="B337:D337"/>
    <mergeCell ref="B307:D307"/>
    <mergeCell ref="B314:D315"/>
    <mergeCell ref="B338:D338"/>
    <mergeCell ref="B376:D376"/>
    <mergeCell ref="B378:D378"/>
    <mergeCell ref="B152:E152"/>
    <mergeCell ref="B164:E164"/>
    <mergeCell ref="B165:E165"/>
    <mergeCell ref="B422:D422"/>
    <mergeCell ref="B430:D430"/>
    <mergeCell ref="B401:D401"/>
    <mergeCell ref="B408:D408"/>
    <mergeCell ref="B402:D402"/>
    <mergeCell ref="B405:D405"/>
    <mergeCell ref="B174:C174"/>
    <mergeCell ref="B177:C177"/>
    <mergeCell ref="B178:C178"/>
    <mergeCell ref="C266:D266"/>
    <mergeCell ref="C269:D269"/>
    <mergeCell ref="C263:D263"/>
    <mergeCell ref="B302:D302"/>
    <mergeCell ref="B289:D289"/>
    <mergeCell ref="B292:D292"/>
    <mergeCell ref="B288:D288"/>
    <mergeCell ref="B301:D301"/>
    <mergeCell ref="B197:D197"/>
    <mergeCell ref="B404:D404"/>
    <mergeCell ref="B403:D403"/>
    <mergeCell ref="B417:D417"/>
    <mergeCell ref="B156:E156"/>
    <mergeCell ref="B296:D296"/>
    <mergeCell ref="B385:D385"/>
    <mergeCell ref="B375:D375"/>
    <mergeCell ref="B361:D361"/>
    <mergeCell ref="B362:D362"/>
    <mergeCell ref="B346:D346"/>
    <mergeCell ref="B419:D419"/>
    <mergeCell ref="B393:D393"/>
    <mergeCell ref="B399:D399"/>
    <mergeCell ref="B395:D395"/>
    <mergeCell ref="B396:D396"/>
    <mergeCell ref="B398:D398"/>
    <mergeCell ref="B215:E215"/>
    <mergeCell ref="B231:C231"/>
    <mergeCell ref="B232:C232"/>
    <mergeCell ref="B394:D394"/>
    <mergeCell ref="B369:D369"/>
    <mergeCell ref="B368:D368"/>
    <mergeCell ref="B386:D386"/>
    <mergeCell ref="B406:D406"/>
    <mergeCell ref="B293:D293"/>
    <mergeCell ref="B290:D290"/>
    <mergeCell ref="B407:D407"/>
    <mergeCell ref="B382:D382"/>
    <mergeCell ref="B383:D383"/>
    <mergeCell ref="B384:D384"/>
    <mergeCell ref="B367:D367"/>
    <mergeCell ref="B377:D377"/>
    <mergeCell ref="B379:D379"/>
    <mergeCell ref="B400:D400"/>
    <mergeCell ref="B391:D391"/>
    <mergeCell ref="B420:D420"/>
    <mergeCell ref="B381:D381"/>
    <mergeCell ref="B380:D380"/>
    <mergeCell ref="B413:D413"/>
    <mergeCell ref="B410:D410"/>
    <mergeCell ref="B414:D414"/>
    <mergeCell ref="B411:D411"/>
    <mergeCell ref="B183:C183"/>
    <mergeCell ref="B184:C184"/>
    <mergeCell ref="B185:C185"/>
    <mergeCell ref="B291:D291"/>
    <mergeCell ref="B344:D344"/>
    <mergeCell ref="B347:D347"/>
    <mergeCell ref="B335:D335"/>
    <mergeCell ref="B343:D343"/>
    <mergeCell ref="B323:D323"/>
    <mergeCell ref="C279:D279"/>
    <mergeCell ref="C275:D275"/>
    <mergeCell ref="C272:D272"/>
    <mergeCell ref="B213:E213"/>
    <mergeCell ref="B214:E214"/>
    <mergeCell ref="B319:D319"/>
    <mergeCell ref="C281:D281"/>
    <mergeCell ref="C282:D282"/>
    <mergeCell ref="C283:D283"/>
    <mergeCell ref="B226:C226"/>
    <mergeCell ref="C271:D271"/>
    <mergeCell ref="B234:C234"/>
    <mergeCell ref="C267:D267"/>
    <mergeCell ref="C268:D268"/>
  </mergeCells>
  <conditionalFormatting sqref="A114">
    <cfRule type="duplicateValues" dxfId="64" priority="111"/>
  </conditionalFormatting>
  <conditionalFormatting sqref="A116">
    <cfRule type="duplicateValues" dxfId="63" priority="110"/>
  </conditionalFormatting>
  <conditionalFormatting sqref="A117">
    <cfRule type="duplicateValues" dxfId="62" priority="109"/>
  </conditionalFormatting>
  <conditionalFormatting sqref="A192">
    <cfRule type="duplicateValues" dxfId="61" priority="108"/>
  </conditionalFormatting>
  <conditionalFormatting sqref="A208:A209">
    <cfRule type="duplicateValues" dxfId="60" priority="107"/>
  </conditionalFormatting>
  <conditionalFormatting sqref="A223:A224">
    <cfRule type="duplicateValues" dxfId="59" priority="106"/>
  </conditionalFormatting>
  <conditionalFormatting sqref="A225:A226">
    <cfRule type="duplicateValues" dxfId="58" priority="105"/>
  </conditionalFormatting>
  <conditionalFormatting sqref="A227">
    <cfRule type="duplicateValues" dxfId="57" priority="104"/>
  </conditionalFormatting>
  <conditionalFormatting sqref="A228:A234">
    <cfRule type="duplicateValues" dxfId="56" priority="141"/>
  </conditionalFormatting>
  <conditionalFormatting sqref="A248:A252">
    <cfRule type="duplicateValues" dxfId="55" priority="152"/>
  </conditionalFormatting>
  <conditionalFormatting sqref="A262">
    <cfRule type="duplicateValues" dxfId="54" priority="89"/>
  </conditionalFormatting>
  <conditionalFormatting sqref="A264:A265">
    <cfRule type="duplicateValues" dxfId="53" priority="102"/>
  </conditionalFormatting>
  <conditionalFormatting sqref="A266">
    <cfRule type="duplicateValues" dxfId="52" priority="99"/>
  </conditionalFormatting>
  <conditionalFormatting sqref="A269">
    <cfRule type="duplicateValues" dxfId="51" priority="98"/>
  </conditionalFormatting>
  <conditionalFormatting sqref="A271 A273:A274">
    <cfRule type="duplicateValues" dxfId="50" priority="151"/>
  </conditionalFormatting>
  <conditionalFormatting sqref="A272 A270 A263">
    <cfRule type="duplicateValues" dxfId="49" priority="97"/>
  </conditionalFormatting>
  <conditionalFormatting sqref="A276:A277">
    <cfRule type="duplicateValues" dxfId="48" priority="146"/>
  </conditionalFormatting>
  <conditionalFormatting sqref="A278">
    <cfRule type="duplicateValues" dxfId="47" priority="92"/>
  </conditionalFormatting>
  <conditionalFormatting sqref="A279 A275">
    <cfRule type="duplicateValues" dxfId="46" priority="4"/>
  </conditionalFormatting>
  <conditionalFormatting sqref="A280:A281">
    <cfRule type="duplicateValues" dxfId="45" priority="91"/>
  </conditionalFormatting>
  <conditionalFormatting sqref="A289">
    <cfRule type="duplicateValues" dxfId="44" priority="70"/>
  </conditionalFormatting>
  <conditionalFormatting sqref="A290:A291">
    <cfRule type="duplicateValues" dxfId="43" priority="133"/>
  </conditionalFormatting>
  <conditionalFormatting sqref="A292">
    <cfRule type="duplicateValues" dxfId="42" priority="81"/>
  </conditionalFormatting>
  <conditionalFormatting sqref="A293:A294">
    <cfRule type="duplicateValues" dxfId="41" priority="82"/>
  </conditionalFormatting>
  <conditionalFormatting sqref="A295">
    <cfRule type="duplicateValues" dxfId="40" priority="67"/>
  </conditionalFormatting>
  <conditionalFormatting sqref="A310 A296:A297">
    <cfRule type="duplicateValues" dxfId="39" priority="135"/>
  </conditionalFormatting>
  <conditionalFormatting sqref="A316">
    <cfRule type="duplicateValues" dxfId="38" priority="84"/>
  </conditionalFormatting>
  <conditionalFormatting sqref="A319:A320">
    <cfRule type="duplicateValues" dxfId="37" priority="12"/>
  </conditionalFormatting>
  <conditionalFormatting sqref="A321:A322">
    <cfRule type="duplicateValues" dxfId="36" priority="83"/>
  </conditionalFormatting>
  <conditionalFormatting sqref="A335:A336">
    <cfRule type="duplicateValues" dxfId="35" priority="64"/>
  </conditionalFormatting>
  <conditionalFormatting sqref="A345">
    <cfRule type="duplicateValues" dxfId="34" priority="126"/>
  </conditionalFormatting>
  <conditionalFormatting sqref="A346:A347 A344">
    <cfRule type="duplicateValues" dxfId="33" priority="55"/>
  </conditionalFormatting>
  <conditionalFormatting sqref="A350">
    <cfRule type="duplicateValues" dxfId="32" priority="57"/>
  </conditionalFormatting>
  <conditionalFormatting sqref="A351:A352 A349">
    <cfRule type="duplicateValues" dxfId="31" priority="56"/>
  </conditionalFormatting>
  <conditionalFormatting sqref="A353:A360 A348">
    <cfRule type="duplicateValues" dxfId="30" priority="147"/>
  </conditionalFormatting>
  <conditionalFormatting sqref="A368">
    <cfRule type="duplicateValues" dxfId="29" priority="59"/>
  </conditionalFormatting>
  <conditionalFormatting sqref="A378 A376">
    <cfRule type="duplicateValues" dxfId="28" priority="148"/>
  </conditionalFormatting>
  <conditionalFormatting sqref="A379:A380">
    <cfRule type="duplicateValues" dxfId="27" priority="136"/>
  </conditionalFormatting>
  <conditionalFormatting sqref="A381 A377">
    <cfRule type="duplicateValues" dxfId="26" priority="63"/>
  </conditionalFormatting>
  <conditionalFormatting sqref="A382:A383">
    <cfRule type="duplicateValues" dxfId="25" priority="62"/>
  </conditionalFormatting>
  <conditionalFormatting sqref="A384">
    <cfRule type="duplicateValues" dxfId="24" priority="8"/>
  </conditionalFormatting>
  <conditionalFormatting sqref="A393:A394">
    <cfRule type="duplicateValues" dxfId="23" priority="138"/>
  </conditionalFormatting>
  <conditionalFormatting sqref="A395:A396">
    <cfRule type="duplicateValues" dxfId="22" priority="35"/>
  </conditionalFormatting>
  <conditionalFormatting sqref="A397:A398">
    <cfRule type="duplicateValues" dxfId="21" priority="34"/>
  </conditionalFormatting>
  <conditionalFormatting sqref="A405 A402">
    <cfRule type="duplicateValues" dxfId="20" priority="131"/>
  </conditionalFormatting>
  <conditionalFormatting sqref="A413">
    <cfRule type="duplicateValues" dxfId="19" priority="123"/>
  </conditionalFormatting>
  <conditionalFormatting sqref="A419">
    <cfRule type="duplicateValues" dxfId="18" priority="124"/>
  </conditionalFormatting>
  <conditionalFormatting sqref="A420">
    <cfRule type="duplicateValues" dxfId="17" priority="121"/>
  </conditionalFormatting>
  <conditionalFormatting sqref="A421">
    <cfRule type="duplicateValues" dxfId="16" priority="120"/>
  </conditionalFormatting>
  <conditionalFormatting sqref="A434">
    <cfRule type="duplicateValues" dxfId="15" priority="125"/>
  </conditionalFormatting>
  <conditionalFormatting sqref="A436">
    <cfRule type="duplicateValues" dxfId="14" priority="32"/>
  </conditionalFormatting>
  <conditionalFormatting sqref="A437">
    <cfRule type="duplicateValues" dxfId="13" priority="45"/>
  </conditionalFormatting>
  <conditionalFormatting sqref="A438">
    <cfRule type="duplicateValues" dxfId="12" priority="39"/>
  </conditionalFormatting>
  <conditionalFormatting sqref="A439:A440">
    <cfRule type="duplicateValues" dxfId="11" priority="44"/>
  </conditionalFormatting>
  <conditionalFormatting sqref="A446:A448">
    <cfRule type="duplicateValues" dxfId="10" priority="122"/>
  </conditionalFormatting>
  <conditionalFormatting sqref="A463:A464">
    <cfRule type="duplicateValues" dxfId="9" priority="132"/>
  </conditionalFormatting>
  <conditionalFormatting sqref="A465">
    <cfRule type="duplicateValues" dxfId="8" priority="119"/>
  </conditionalFormatting>
  <conditionalFormatting sqref="A491">
    <cfRule type="duplicateValues" dxfId="7" priority="112"/>
  </conditionalFormatting>
  <conditionalFormatting sqref="A493">
    <cfRule type="duplicateValues" dxfId="6" priority="5"/>
  </conditionalFormatting>
  <conditionalFormatting sqref="A494">
    <cfRule type="duplicateValues" dxfId="5" priority="6"/>
  </conditionalFormatting>
  <conditionalFormatting sqref="A495">
    <cfRule type="duplicateValues" dxfId="4" priority="113"/>
  </conditionalFormatting>
  <conditionalFormatting sqref="A497">
    <cfRule type="duplicateValues" dxfId="3" priority="117"/>
  </conditionalFormatting>
  <conditionalFormatting sqref="A498 A500:A501">
    <cfRule type="duplicateValues" dxfId="2" priority="114"/>
  </conditionalFormatting>
  <conditionalFormatting sqref="A499">
    <cfRule type="duplicateValues" dxfId="1" priority="7"/>
  </conditionalFormatting>
  <conditionalFormatting sqref="F232 F234">
    <cfRule type="duplicateValues" dxfId="0" priority="2"/>
  </conditionalFormatting>
  <pageMargins left="0.23622047244094491" right="0.23622047244094491" top="0.74803149606299213" bottom="0.74803149606299213" header="0.31496062992125984" footer="0.31496062992125984"/>
  <pageSetup paperSize="9" scale="45" fitToHeight="0" orientation="portrait" r:id="rId4"/>
  <rowBreaks count="4" manualBreakCount="4">
    <brk id="106" max="8" man="1"/>
    <brk id="186" max="8" man="1"/>
    <brk id="284" max="8" man="1"/>
    <brk id="503" max="8" man="1"/>
  </rowBreaks>
  <ignoredErrors>
    <ignoredError sqref="M193 G193 I193" formula="1"/>
    <ignoredError sqref="D118:E118 E337 F338 E399:F399 E466 F472 H105 F105 E178 E385" formulaRange="1"/>
  </ignoredErrors>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4.xml"/><Relationship Id="rId18" Type="http://schemas.openxmlformats.org/package/2006/relationships/digital-signature/signature" Target="sig19.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8.xml"/><Relationship Id="rId2" Type="http://schemas.openxmlformats.org/package/2006/relationships/digital-signature/signature" Target="sig2.xml"/><Relationship Id="rId16" Type="http://schemas.openxmlformats.org/package/2006/relationships/digital-signature/signature" Target="sig17.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6.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vaNXB6QOsIiJQ7G9NZC5q93PA2DbCMPp09zVc3sXrHqusACwFkdwVwVRp5LTMGFnnHg2GgD7r2aG
bQ9i15sI9A==</DigestValue>
    </Reference>
    <Reference Type="http://www.w3.org/2000/09/xmldsig#Object" URI="#idOfficeObject">
      <DigestMethod Algorithm="http://www.w3.org/2001/04/xmlenc#sha512"/>
      <DigestValue>9p9+NvhWVFMHzdBUpICDLMCA7cgtUraRUf5KUJVenhhaoDwVCBAOkYgO5SsWF7cuTA0kNUhuooDl
CIYL1z5VBg==</DigestValue>
    </Reference>
    <Reference Type="http://uri.etsi.org/01903#SignedProperties" URI="#idSignedProperties">
      <Transforms>
        <Transform Algorithm="http://www.w3.org/TR/2001/REC-xml-c14n-20010315"/>
      </Transforms>
      <DigestMethod Algorithm="http://www.w3.org/2001/04/xmlenc#sha512"/>
      <DigestValue>21JBcb1qT/NauhSITMhts1XlszpMx0Fi+f3PSvk3G5pXRRQ8m7CFxfzZbgmS6JZqEDAF/x4YKO2+
GqZSb6kl2g==</DigestValue>
    </Reference>
    <Reference Type="http://www.w3.org/2000/09/xmldsig#Object" URI="#idValidSigLnImg">
      <DigestMethod Algorithm="http://www.w3.org/2001/04/xmlenc#sha512"/>
      <DigestValue>lI+uGu2TLosBC22MOIgAzSQHYy0AYfHtcqnEaAXqwFzUZx9Y48q8mesppth4tL4asvqelx+Rpm+S
5VUqvZ47zw==</DigestValue>
    </Reference>
    <Reference Type="http://www.w3.org/2000/09/xmldsig#Object" URI="#idInvalidSigLnImg">
      <DigestMethod Algorithm="http://www.w3.org/2001/04/xmlenc#sha512"/>
      <DigestValue>E5npmeQiaQ1rDMrNvuKGVvOp2Nfb76KN+1zemU7UkUqQvWqPyeXhNorRhKyAJEJQ7ZhPTk9ctUyy
2d6g1ysCWA==</DigestValue>
    </Reference>
  </SignedInfo>
  <SignatureValue>a7zNnGvQBOqg7Q+AadJLmVNQkM5fm1D3tJ0Tr/ELGMnBBpoLp3KHj57UJV8syPi8fam9ZwbmHJPf
Xi2y+7or/Ill1H0HyjkZY6qVC1TUYkg9mjcRvchUcYFmxXQLpRdKHJDxcfct2JUgMJe1JWIm7M62
B1lM2uXe8AYH11lTgUVs9g0wcdoQwYuWdUbekvpXbGNdsO0+4WxGnJGITifldxoDxBXr0KZ+96WW
Dd/jvBoqqn/XcMN4wUXDW9rtcZ+5mCigGGymxN/yy+8QJ3/X3zkrqRbCUJMMJWJiEZSeagdfN/LV
+pTlg2ADlxpnUm4EQQlvhzBexifiVUTx7lj9jw==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CzvSMfFWfeQBQRAWu+v8rv++ZKvKoOAEqmWo6VE1pF9B9rvL4R7NMuzfKsWjcJkpZlK60xsZveBBIguVXY+24A==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4AlIBC5OhYW2/vacezveFLGrq6nJUvflbHypYikKavVaa+wHHCzQr5/zuqxp8u2ekQgVh0aNCkS870y9xHlnNQ==</DigestValue>
      </Reference>
      <Reference URI="/xl/drawings/drawing3.xml?ContentType=application/vnd.openxmlformats-officedocument.drawing+xml">
        <DigestMethod Algorithm="http://www.w3.org/2001/04/xmlenc#sha512"/>
        <DigestValue>CgH93D3uMHE6hVRsu5tJHlac3Q9dYJC4yM+Q0QLc0tbd0uW3/EE+P2EmBS3F8RaaReM8CBjrjmUKT4vrtsxOLQ==</DigestValue>
      </Reference>
      <Reference URI="/xl/drawings/drawing4.xml?ContentType=application/vnd.openxmlformats-officedocument.drawing+xml">
        <DigestMethod Algorithm="http://www.w3.org/2001/04/xmlenc#sha512"/>
        <DigestValue>EKpZ3UOQHBUL2cIq6ZDIBkGCvDzRAwpR1VXzDMbanj1A8kf9ytPegcAr71WUgqZau9fBV7n4Wbz5+1i3O4hfwg==</DigestValue>
      </Reference>
      <Reference URI="/xl/drawings/drawing5.xml?ContentType=application/vnd.openxmlformats-officedocument.drawing+xml">
        <DigestMethod Algorithm="http://www.w3.org/2001/04/xmlenc#sha512"/>
        <DigestValue>QvkvppgLoFo/fxNYwgO4nfSUMNu0/EZ2oJI6uHyKWjziIHGW7vSyFuNSfcsVghVZ6aHjQUtKarRDQZYAaMnd5Q==</DigestValue>
      </Reference>
      <Reference URI="/xl/drawings/drawing6.xml?ContentType=application/vnd.openxmlformats-officedocument.drawing+xml">
        <DigestMethod Algorithm="http://www.w3.org/2001/04/xmlenc#sha512"/>
        <DigestValue>gH82cQdtHVQ6PBDuLydhNKH71CvioLhcT83fYPl8NKT+y3Vkz06VKRsHOiZvg7biID4UAKp6S66INX75NlZ1jg==</DigestValue>
      </Reference>
      <Reference URI="/xl/drawings/vmlDrawing1.vml?ContentType=application/vnd.openxmlformats-officedocument.vmlDrawing">
        <DigestMethod Algorithm="http://www.w3.org/2001/04/xmlenc#sha512"/>
        <DigestValue>wTuH30mVJ6ZwhGcRzQ++9zYBoEdqyh0xex4RBQqtSEtR1TZsgroJmKM9+sQm8MVOPoVdE/T3jzqb2rzb4hWiUA==</DigestValue>
      </Reference>
      <Reference URI="/xl/drawings/vmlDrawing2.vml?ContentType=application/vnd.openxmlformats-officedocument.vmlDrawing">
        <DigestMethod Algorithm="http://www.w3.org/2001/04/xmlenc#sha512"/>
        <DigestValue>zN7sRv0MtfrB/M+8vDE0x0mmC3n5uVKderzAl+P2/Q73jcYcJ918BVxTs0uhlUdkYjdiSY/S2Aky/LQD0wPdkA==</DigestValue>
      </Reference>
      <Reference URI="/xl/drawings/vmlDrawing3.vml?ContentType=application/vnd.openxmlformats-officedocument.vmlDrawing">
        <DigestMethod Algorithm="http://www.w3.org/2001/04/xmlenc#sha512"/>
        <DigestValue>4OxJXxslEo7B9+S8cmt00N3Zv8t2/seqkQHkVQUYVmUG4pgwIW92qp8KyJFhvKbGvJZxSlDzR4nhok2u2hDklA==</DigestValue>
      </Reference>
      <Reference URI="/xl/drawings/vmlDrawing4.vml?ContentType=application/vnd.openxmlformats-officedocument.vmlDrawing">
        <DigestMethod Algorithm="http://www.w3.org/2001/04/xmlenc#sha512"/>
        <DigestValue>sSOBS6jSXipQ2QCN4iXePDqZYJq1y9FV30ZpF7UsO7ezqH8nNrhoulCyhhr+dAOoFc2+f0Ta5/U7AYavnnjkBA==</DigestValue>
      </Reference>
      <Reference URI="/xl/drawings/vmlDrawing5.vml?ContentType=application/vnd.openxmlformats-officedocument.vmlDrawing">
        <DigestMethod Algorithm="http://www.w3.org/2001/04/xmlenc#sha512"/>
        <DigestValue>Mv7Q57IM8TFg20aCIGuposrkp/0zB7uwGzclM3MAl5f9HSXBPV2imXxHHxrk3OamKF+jkzFoPKWvlcGOt1G4UQ==</DigestValue>
      </Reference>
      <Reference URI="/xl/drawings/vmlDrawing6.vml?ContentType=application/vnd.openxmlformats-officedocument.vmlDrawing">
        <DigestMethod Algorithm="http://www.w3.org/2001/04/xmlenc#sha512"/>
        <DigestValue>HBcN3kY+eq3+kKUqOwktUcX0Ygaw1tZCVz+W1vIgJwHYvpEJrjsAKGLoOyuHiGNyoGlhQU4gmFAUpZgmK5/DLA==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PG0ITfgV7cbSoeXuEMdmGNlEjtydFsS9Y9kgRquo74qc/LXDfYJKk3S0stpvA8Lk9KqhHvKXNKsQImxa47TFlg==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V5T7NtJ/73pAs57OdSRmdKQ2dJKjaffFmcLkORqsLubS/peLBlOqyjCVjxjbk5DrBzeGygzn9Dwlk3NnuEx06Q==</DigestValue>
      </Reference>
      <Reference URI="/xl/styles.xml?ContentType=application/vnd.openxmlformats-officedocument.spreadsheetml.styles+xml">
        <DigestMethod Algorithm="http://www.w3.org/2001/04/xmlenc#sha512"/>
        <DigestValue>IoJRE/4QUStSJUUHM1HlwAqn/hAwW2s2mMNMCeKUhEouBs9fcg6chJAyfSNkaRz7PgYFUJX5Q3MyqhWmEYbCiQ==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4WpnYhh3XWvKnNl0mWJTpqpXLTSViue+EKtQYpc5oFyocqzNOwfWjtYF1SFoBF7AlrYp5SlnjH0kCOj3Yyu8QA==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37Wsc+9qt1ywSbOk23NQGuf0oXTD5+CUPoHf9tWvLfl2HfRmnbBrG0wlntU0v5l8S5tPt7KCSjVoAR9pC2hGbA==</DigestValue>
      </Reference>
      <Reference URI="/xl/worksheets/sheet2.xml?ContentType=application/vnd.openxmlformats-officedocument.spreadsheetml.worksheet+xml">
        <DigestMethod Algorithm="http://www.w3.org/2001/04/xmlenc#sha512"/>
        <DigestValue>yqdP3wT5BBGnOw8NjtDgXVVMPSQNz+1YuT9qeCbODjBDP7h/IhptuXpTaDHC6kIcFcGZKD/58PJ0KudQX5Tttw==</DigestValue>
      </Reference>
      <Reference URI="/xl/worksheets/sheet3.xml?ContentType=application/vnd.openxmlformats-officedocument.spreadsheetml.worksheet+xml">
        <DigestMethod Algorithm="http://www.w3.org/2001/04/xmlenc#sha512"/>
        <DigestValue>isrN+w+1Cv+N2unTkwb/zD/yB3AH7ngJe+slPHvAxMwH93/P46+q8cYqtrvqbVSfUSiPCP8k70ax6tAbU6FJHA==</DigestValue>
      </Reference>
      <Reference URI="/xl/worksheets/sheet4.xml?ContentType=application/vnd.openxmlformats-officedocument.spreadsheetml.worksheet+xml">
        <DigestMethod Algorithm="http://www.w3.org/2001/04/xmlenc#sha512"/>
        <DigestValue>3SCfpiKWh9OiWp7JxRLfcKsrbIHCAYUPe612Ex14cxMUSaM+CIoFqS72X87hbFjUJO29snw0f6tnBQ91drqYiQ==</DigestValue>
      </Reference>
      <Reference URI="/xl/worksheets/sheet5.xml?ContentType=application/vnd.openxmlformats-officedocument.spreadsheetml.worksheet+xml">
        <DigestMethod Algorithm="http://www.w3.org/2001/04/xmlenc#sha512"/>
        <DigestValue>36GVeLHzbS54kv8XkxI5XtnYrU/H5yfIGvXJN063/9Yl8qmS+9bj/kcX6l1AuifX5bHYYuT7gqNl0QqSsRKtUw==</DigestValue>
      </Reference>
      <Reference URI="/xl/worksheets/sheet6.xml?ContentType=application/vnd.openxmlformats-officedocument.spreadsheetml.worksheet+xml">
        <DigestMethod Algorithm="http://www.w3.org/2001/04/xmlenc#sha512"/>
        <DigestValue>t8qk52rkFakwwN8Bdr2eCbRtFcYoBPGykfiKbFq1EzHDNkmRyA6BYbALu/HvWNQxLX8uJZ2/5Nhe7DhcrUS5Vg==</DigestValue>
      </Reference>
    </Manifest>
    <SignatureProperties>
      <SignatureProperty Id="idSignatureTime" Target="#idPackageSignature">
        <mdssi:SignatureTime xmlns:mdssi="http://schemas.openxmlformats.org/package/2006/digital-signature">
          <mdssi:Format>YYYY-MM-DDThh:mm:ssTZD</mdssi:Format>
          <mdssi:Value>2025-05-13T12:23:50Z</mdssi:Value>
        </mdssi:SignatureTime>
      </SignatureProperty>
    </SignatureProperties>
  </Object>
  <Object Id="idOfficeObject">
    <SignatureProperties>
      <SignatureProperty Id="idOfficeV1Details" Target="#idPackageSignature">
        <SignatureInfoV1 xmlns="http://schemas.microsoft.com/office/2006/digsig">
          <SetupID>{53891275-0602-4385-AEE2-FF705F113F0E}</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2025-05-13T12:23:50Z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y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hi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K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YKbUJUT9R6QLwQooZT1F9XwV66bNWckBSRtw7YB0UxH56aeb69D5x3Uxr1ly8HvPobemRhQVE5Lw
72Ck95lnig==</DigestValue>
    </Reference>
    <Reference Type="http://www.w3.org/2000/09/xmldsig#Object" URI="#idOfficeObject">
      <DigestMethod Algorithm="http://www.w3.org/2001/04/xmlenc#sha512"/>
      <DigestValue>OtKC/dCPon3lMQ6Iuczy8UrkZOBe8jeZzfu1hkHipT+JmrOvRkafLmruYvK+VVF7+Zf+J0sJEOWo
SsAixVdCaA==</DigestValue>
    </Reference>
    <Reference Type="http://uri.etsi.org/01903#SignedProperties" URI="#idSignedProperties">
      <Transforms>
        <Transform Algorithm="http://www.w3.org/TR/2001/REC-xml-c14n-20010315"/>
      </Transforms>
      <DigestMethod Algorithm="http://www.w3.org/2001/04/xmlenc#sha512"/>
      <DigestValue>LkUNHM2vjHNLmLIm39mU+X/cdPtHIMO5vo8kNoTMkV7b2NR+Jn4fnoXwCcdsihN87y0Am2WYauQa
A58Bwrb1zw==</DigestValue>
    </Reference>
    <Reference Type="http://www.w3.org/2000/09/xmldsig#Object" URI="#idValidSigLnImg">
      <DigestMethod Algorithm="http://www.w3.org/2001/04/xmlenc#sha512"/>
      <DigestValue>DXqqirkSx03PUhJrzvE3vauezCwfOwozpz9kaaoR0ttf3AEEaakEO+knMSQp3P98Y8+ixM/+Dnzu
TROuIS/GNQ==</DigestValue>
    </Reference>
    <Reference Type="http://www.w3.org/2000/09/xmldsig#Object" URI="#idInvalidSigLnImg">
      <DigestMethod Algorithm="http://www.w3.org/2001/04/xmlenc#sha512"/>
      <DigestValue>P2LBeBUJ3ttGT35KZy1yZFQ0kubfwHpanGPJ/bB1GbNBsXqFA8ZgSxpLljtsS7/dh0zqowKfLxFc
D+TPp0J1sg==</DigestValue>
    </Reference>
  </SignedInfo>
  <SignatureValue>PlAodYacYuwAE+1c3sotBeXPU6Kitn3i5hATsw4PzO8Jv00//QWpqx0gHeuWloDxPKFKjIeyIpgA
m0IIhH9oAFF2NRqnzvbAre6g7eq449eoVvWPejhayBqHRKbUzln9bjwWTK5ONAdiFw+tNCG/5k9n
k1scUpCwmsb0YJU6F5ib4vS/xw4FHagePZFn7mourBJgtC44aosvO+u9k+eiFBEzEHVDCHEtK+9C
5aWkF+nul8G1xnyVZj8A8/oSb4679qTQjiY5WDrKg2Ivkzh9BOs8MaO6BKkDmzUWc7ar6Mcg4BIj
a4jzZVh9IgGT0eYysOOE+A5yqYF6OxeAWHhb7g==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CzvSMfFWfeQBQRAWu+v8rv++ZKvKoOAEqmWo6VE1pF9B9rvL4R7NMuzfKsWjcJkpZlK60xsZveBBIguVXY+24A==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4AlIBC5OhYW2/vacezveFLGrq6nJUvflbHypYikKavVaa+wHHCzQr5/zuqxp8u2ekQgVh0aNCkS870y9xHlnNQ==</DigestValue>
      </Reference>
      <Reference URI="/xl/drawings/drawing3.xml?ContentType=application/vnd.openxmlformats-officedocument.drawing+xml">
        <DigestMethod Algorithm="http://www.w3.org/2001/04/xmlenc#sha512"/>
        <DigestValue>CgH93D3uMHE6hVRsu5tJHlac3Q9dYJC4yM+Q0QLc0tbd0uW3/EE+P2EmBS3F8RaaReM8CBjrjmUKT4vrtsxOLQ==</DigestValue>
      </Reference>
      <Reference URI="/xl/drawings/drawing4.xml?ContentType=application/vnd.openxmlformats-officedocument.drawing+xml">
        <DigestMethod Algorithm="http://www.w3.org/2001/04/xmlenc#sha512"/>
        <DigestValue>EKpZ3UOQHBUL2cIq6ZDIBkGCvDzRAwpR1VXzDMbanj1A8kf9ytPegcAr71WUgqZau9fBV7n4Wbz5+1i3O4hfwg==</DigestValue>
      </Reference>
      <Reference URI="/xl/drawings/drawing5.xml?ContentType=application/vnd.openxmlformats-officedocument.drawing+xml">
        <DigestMethod Algorithm="http://www.w3.org/2001/04/xmlenc#sha512"/>
        <DigestValue>QvkvppgLoFo/fxNYwgO4nfSUMNu0/EZ2oJI6uHyKWjziIHGW7vSyFuNSfcsVghVZ6aHjQUtKarRDQZYAaMnd5Q==</DigestValue>
      </Reference>
      <Reference URI="/xl/drawings/drawing6.xml?ContentType=application/vnd.openxmlformats-officedocument.drawing+xml">
        <DigestMethod Algorithm="http://www.w3.org/2001/04/xmlenc#sha512"/>
        <DigestValue>gH82cQdtHVQ6PBDuLydhNKH71CvioLhcT83fYPl8NKT+y3Vkz06VKRsHOiZvg7biID4UAKp6S66INX75NlZ1jg==</DigestValue>
      </Reference>
      <Reference URI="/xl/drawings/vmlDrawing1.vml?ContentType=application/vnd.openxmlformats-officedocument.vmlDrawing">
        <DigestMethod Algorithm="http://www.w3.org/2001/04/xmlenc#sha512"/>
        <DigestValue>wTuH30mVJ6ZwhGcRzQ++9zYBoEdqyh0xex4RBQqtSEtR1TZsgroJmKM9+sQm8MVOPoVdE/T3jzqb2rzb4hWiUA==</DigestValue>
      </Reference>
      <Reference URI="/xl/drawings/vmlDrawing2.vml?ContentType=application/vnd.openxmlformats-officedocument.vmlDrawing">
        <DigestMethod Algorithm="http://www.w3.org/2001/04/xmlenc#sha512"/>
        <DigestValue>zN7sRv0MtfrB/M+8vDE0x0mmC3n5uVKderzAl+P2/Q73jcYcJ918BVxTs0uhlUdkYjdiSY/S2Aky/LQD0wPdkA==</DigestValue>
      </Reference>
      <Reference URI="/xl/drawings/vmlDrawing3.vml?ContentType=application/vnd.openxmlformats-officedocument.vmlDrawing">
        <DigestMethod Algorithm="http://www.w3.org/2001/04/xmlenc#sha512"/>
        <DigestValue>4OxJXxslEo7B9+S8cmt00N3Zv8t2/seqkQHkVQUYVmUG4pgwIW92qp8KyJFhvKbGvJZxSlDzR4nhok2u2hDklA==</DigestValue>
      </Reference>
      <Reference URI="/xl/drawings/vmlDrawing4.vml?ContentType=application/vnd.openxmlformats-officedocument.vmlDrawing">
        <DigestMethod Algorithm="http://www.w3.org/2001/04/xmlenc#sha512"/>
        <DigestValue>sSOBS6jSXipQ2QCN4iXePDqZYJq1y9FV30ZpF7UsO7ezqH8nNrhoulCyhhr+dAOoFc2+f0Ta5/U7AYavnnjkBA==</DigestValue>
      </Reference>
      <Reference URI="/xl/drawings/vmlDrawing5.vml?ContentType=application/vnd.openxmlformats-officedocument.vmlDrawing">
        <DigestMethod Algorithm="http://www.w3.org/2001/04/xmlenc#sha512"/>
        <DigestValue>Mv7Q57IM8TFg20aCIGuposrkp/0zB7uwGzclM3MAl5f9HSXBPV2imXxHHxrk3OamKF+jkzFoPKWvlcGOt1G4UQ==</DigestValue>
      </Reference>
      <Reference URI="/xl/drawings/vmlDrawing6.vml?ContentType=application/vnd.openxmlformats-officedocument.vmlDrawing">
        <DigestMethod Algorithm="http://www.w3.org/2001/04/xmlenc#sha512"/>
        <DigestValue>HBcN3kY+eq3+kKUqOwktUcX0Ygaw1tZCVz+W1vIgJwHYvpEJrjsAKGLoOyuHiGNyoGlhQU4gmFAUpZgmK5/DLA==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PG0ITfgV7cbSoeXuEMdmGNlEjtydFsS9Y9kgRquo74qc/LXDfYJKk3S0stpvA8Lk9KqhHvKXNKsQImxa47TFlg==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V5T7NtJ/73pAs57OdSRmdKQ2dJKjaffFmcLkORqsLubS/peLBlOqyjCVjxjbk5DrBzeGygzn9Dwlk3NnuEx06Q==</DigestValue>
      </Reference>
      <Reference URI="/xl/styles.xml?ContentType=application/vnd.openxmlformats-officedocument.spreadsheetml.styles+xml">
        <DigestMethod Algorithm="http://www.w3.org/2001/04/xmlenc#sha512"/>
        <DigestValue>IoJRE/4QUStSJUUHM1HlwAqn/hAwW2s2mMNMCeKUhEouBs9fcg6chJAyfSNkaRz7PgYFUJX5Q3MyqhWmEYbCiQ==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4WpnYhh3XWvKnNl0mWJTpqpXLTSViue+EKtQYpc5oFyocqzNOwfWjtYF1SFoBF7AlrYp5SlnjH0kCOj3Yyu8QA==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37Wsc+9qt1ywSbOk23NQGuf0oXTD5+CUPoHf9tWvLfl2HfRmnbBrG0wlntU0v5l8S5tPt7KCSjVoAR9pC2hGbA==</DigestValue>
      </Reference>
      <Reference URI="/xl/worksheets/sheet2.xml?ContentType=application/vnd.openxmlformats-officedocument.spreadsheetml.worksheet+xml">
        <DigestMethod Algorithm="http://www.w3.org/2001/04/xmlenc#sha512"/>
        <DigestValue>yqdP3wT5BBGnOw8NjtDgXVVMPSQNz+1YuT9qeCbODjBDP7h/IhptuXpTaDHC6kIcFcGZKD/58PJ0KudQX5Tttw==</DigestValue>
      </Reference>
      <Reference URI="/xl/worksheets/sheet3.xml?ContentType=application/vnd.openxmlformats-officedocument.spreadsheetml.worksheet+xml">
        <DigestMethod Algorithm="http://www.w3.org/2001/04/xmlenc#sha512"/>
        <DigestValue>isrN+w+1Cv+N2unTkwb/zD/yB3AH7ngJe+slPHvAxMwH93/P46+q8cYqtrvqbVSfUSiPCP8k70ax6tAbU6FJHA==</DigestValue>
      </Reference>
      <Reference URI="/xl/worksheets/sheet4.xml?ContentType=application/vnd.openxmlformats-officedocument.spreadsheetml.worksheet+xml">
        <DigestMethod Algorithm="http://www.w3.org/2001/04/xmlenc#sha512"/>
        <DigestValue>3SCfpiKWh9OiWp7JxRLfcKsrbIHCAYUPe612Ex14cxMUSaM+CIoFqS72X87hbFjUJO29snw0f6tnBQ91drqYiQ==</DigestValue>
      </Reference>
      <Reference URI="/xl/worksheets/sheet5.xml?ContentType=application/vnd.openxmlformats-officedocument.spreadsheetml.worksheet+xml">
        <DigestMethod Algorithm="http://www.w3.org/2001/04/xmlenc#sha512"/>
        <DigestValue>36GVeLHzbS54kv8XkxI5XtnYrU/H5yfIGvXJN063/9Yl8qmS+9bj/kcX6l1AuifX5bHYYuT7gqNl0QqSsRKtUw==</DigestValue>
      </Reference>
      <Reference URI="/xl/worksheets/sheet6.xml?ContentType=application/vnd.openxmlformats-officedocument.spreadsheetml.worksheet+xml">
        <DigestMethod Algorithm="http://www.w3.org/2001/04/xmlenc#sha512"/>
        <DigestValue>t8qk52rkFakwwN8Bdr2eCbRtFcYoBPGykfiKbFq1EzHDNkmRyA6BYbALu/HvWNQxLX8uJZ2/5Nhe7DhcrUS5Vg==</DigestValue>
      </Reference>
    </Manifest>
    <SignatureProperties>
      <SignatureProperty Id="idSignatureTime" Target="#idPackageSignature">
        <mdssi:SignatureTime xmlns:mdssi="http://schemas.openxmlformats.org/package/2006/digital-signature">
          <mdssi:Format>YYYY-MM-DDThh:mm:ssTZD</mdssi:Format>
          <mdssi:Value>2025-05-13T12:24:06Z</mdssi:Value>
        </mdssi:SignatureTime>
      </SignatureProperty>
    </SignatureProperties>
  </Object>
  <Object Id="idOfficeObject">
    <SignatureProperties>
      <SignatureProperty Id="idOfficeV1Details" Target="#idPackageSignature">
        <SignatureInfoV1 xmlns="http://schemas.microsoft.com/office/2006/digsig">
          <SetupID>{07733F7A-F8CD-47A5-8DAA-9160E10153A8}</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2025-05-13T12:24:06Z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JZ6D/eCgPONLcWb6IJBm+eadsSEnalKfr5wyFUH2NRI3jYHfmvSvNj2xQBK13onBxMbllQANB4d0
6oo+d+FjMw==</DigestValue>
    </Reference>
    <Reference Type="http://www.w3.org/2000/09/xmldsig#Object" URI="#idOfficeObject">
      <DigestMethod Algorithm="http://www.w3.org/2001/04/xmlenc#sha512"/>
      <DigestValue>W4yxLd5TeoaPxF4s3YWMr0w18XKaCSwXBgFKlaJZKWz/DcBeZuI8zSwMzGwpEqJ+NFHujAntTxSI
ivXCHhjkiQ==</DigestValue>
    </Reference>
    <Reference Type="http://uri.etsi.org/01903#SignedProperties" URI="#idSignedProperties">
      <Transforms>
        <Transform Algorithm="http://www.w3.org/TR/2001/REC-xml-c14n-20010315"/>
      </Transforms>
      <DigestMethod Algorithm="http://www.w3.org/2001/04/xmlenc#sha512"/>
      <DigestValue>D64a2fLiFwJ0HuDwI0u6H+C2Bj9sdyKe3cGoIn7kt1utaEMm5iWzUTpnnDFjCS9E1tQpHlB3kK50
Wz4SIJAOXw==</DigestValue>
    </Reference>
    <Reference Type="http://www.w3.org/2000/09/xmldsig#Object" URI="#idValidSigLnImg">
      <DigestMethod Algorithm="http://www.w3.org/2001/04/xmlenc#sha512"/>
      <DigestValue>DXqqirkSx03PUhJrzvE3vauezCwfOwozpz9kaaoR0ttf3AEEaakEO+knMSQp3P98Y8+ixM/+Dnzu
TROuIS/GNQ==</DigestValue>
    </Reference>
    <Reference Type="http://www.w3.org/2000/09/xmldsig#Object" URI="#idInvalidSigLnImg">
      <DigestMethod Algorithm="http://www.w3.org/2001/04/xmlenc#sha512"/>
      <DigestValue>P2LBeBUJ3ttGT35KZy1yZFQ0kubfwHpanGPJ/bB1GbNBsXqFA8ZgSxpLljtsS7/dh0zqowKfLxFc
D+TPp0J1sg==</DigestValue>
    </Reference>
  </SignedInfo>
  <SignatureValue>YLaDtpvRHhM932+UJ/13jE9yOEjoskpZuEen3Diz/50ZShSUuoS0/iSuLglRT9csFAZT6tZBnoT8
PJxgHYdAuR9Q6XJq1RixdsIG21DgJgch6tLpswY3zjb1Vw0JRpK+V4N64+YkkVbagxbi5kpZtyic
gsp4wtW68ZfDirRjBMl8S+QxSPcmHraQhM+QptBfKluztRIbgUeMmKrcm/v840n9s+LRkg06IFEL
R1nElz/ew2abrHSfbVSFgenrhoItdwXXjTzbPeYcXPStFgx6LaW2xOEMGBs0DQfGU372zotmnK6f
7laTy3Axgnmtw1EBjqgScNUCdK5+N5MPz/wQVA==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CzvSMfFWfeQBQRAWu+v8rv++ZKvKoOAEqmWo6VE1pF9B9rvL4R7NMuzfKsWjcJkpZlK60xsZveBBIguVXY+24A==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4AlIBC5OhYW2/vacezveFLGrq6nJUvflbHypYikKavVaa+wHHCzQr5/zuqxp8u2ekQgVh0aNCkS870y9xHlnNQ==</DigestValue>
      </Reference>
      <Reference URI="/xl/drawings/drawing3.xml?ContentType=application/vnd.openxmlformats-officedocument.drawing+xml">
        <DigestMethod Algorithm="http://www.w3.org/2001/04/xmlenc#sha512"/>
        <DigestValue>CgH93D3uMHE6hVRsu5tJHlac3Q9dYJC4yM+Q0QLc0tbd0uW3/EE+P2EmBS3F8RaaReM8CBjrjmUKT4vrtsxOLQ==</DigestValue>
      </Reference>
      <Reference URI="/xl/drawings/drawing4.xml?ContentType=application/vnd.openxmlformats-officedocument.drawing+xml">
        <DigestMethod Algorithm="http://www.w3.org/2001/04/xmlenc#sha512"/>
        <DigestValue>EKpZ3UOQHBUL2cIq6ZDIBkGCvDzRAwpR1VXzDMbanj1A8kf9ytPegcAr71WUgqZau9fBV7n4Wbz5+1i3O4hfwg==</DigestValue>
      </Reference>
      <Reference URI="/xl/drawings/drawing5.xml?ContentType=application/vnd.openxmlformats-officedocument.drawing+xml">
        <DigestMethod Algorithm="http://www.w3.org/2001/04/xmlenc#sha512"/>
        <DigestValue>QvkvppgLoFo/fxNYwgO4nfSUMNu0/EZ2oJI6uHyKWjziIHGW7vSyFuNSfcsVghVZ6aHjQUtKarRDQZYAaMnd5Q==</DigestValue>
      </Reference>
      <Reference URI="/xl/drawings/drawing6.xml?ContentType=application/vnd.openxmlformats-officedocument.drawing+xml">
        <DigestMethod Algorithm="http://www.w3.org/2001/04/xmlenc#sha512"/>
        <DigestValue>gH82cQdtHVQ6PBDuLydhNKH71CvioLhcT83fYPl8NKT+y3Vkz06VKRsHOiZvg7biID4UAKp6S66INX75NlZ1jg==</DigestValue>
      </Reference>
      <Reference URI="/xl/drawings/vmlDrawing1.vml?ContentType=application/vnd.openxmlformats-officedocument.vmlDrawing">
        <DigestMethod Algorithm="http://www.w3.org/2001/04/xmlenc#sha512"/>
        <DigestValue>wTuH30mVJ6ZwhGcRzQ++9zYBoEdqyh0xex4RBQqtSEtR1TZsgroJmKM9+sQm8MVOPoVdE/T3jzqb2rzb4hWiUA==</DigestValue>
      </Reference>
      <Reference URI="/xl/drawings/vmlDrawing2.vml?ContentType=application/vnd.openxmlformats-officedocument.vmlDrawing">
        <DigestMethod Algorithm="http://www.w3.org/2001/04/xmlenc#sha512"/>
        <DigestValue>zN7sRv0MtfrB/M+8vDE0x0mmC3n5uVKderzAl+P2/Q73jcYcJ918BVxTs0uhlUdkYjdiSY/S2Aky/LQD0wPdkA==</DigestValue>
      </Reference>
      <Reference URI="/xl/drawings/vmlDrawing3.vml?ContentType=application/vnd.openxmlformats-officedocument.vmlDrawing">
        <DigestMethod Algorithm="http://www.w3.org/2001/04/xmlenc#sha512"/>
        <DigestValue>4OxJXxslEo7B9+S8cmt00N3Zv8t2/seqkQHkVQUYVmUG4pgwIW92qp8KyJFhvKbGvJZxSlDzR4nhok2u2hDklA==</DigestValue>
      </Reference>
      <Reference URI="/xl/drawings/vmlDrawing4.vml?ContentType=application/vnd.openxmlformats-officedocument.vmlDrawing">
        <DigestMethod Algorithm="http://www.w3.org/2001/04/xmlenc#sha512"/>
        <DigestValue>sSOBS6jSXipQ2QCN4iXePDqZYJq1y9FV30ZpF7UsO7ezqH8nNrhoulCyhhr+dAOoFc2+f0Ta5/U7AYavnnjkBA==</DigestValue>
      </Reference>
      <Reference URI="/xl/drawings/vmlDrawing5.vml?ContentType=application/vnd.openxmlformats-officedocument.vmlDrawing">
        <DigestMethod Algorithm="http://www.w3.org/2001/04/xmlenc#sha512"/>
        <DigestValue>Mv7Q57IM8TFg20aCIGuposrkp/0zB7uwGzclM3MAl5f9HSXBPV2imXxHHxrk3OamKF+jkzFoPKWvlcGOt1G4UQ==</DigestValue>
      </Reference>
      <Reference URI="/xl/drawings/vmlDrawing6.vml?ContentType=application/vnd.openxmlformats-officedocument.vmlDrawing">
        <DigestMethod Algorithm="http://www.w3.org/2001/04/xmlenc#sha512"/>
        <DigestValue>HBcN3kY+eq3+kKUqOwktUcX0Ygaw1tZCVz+W1vIgJwHYvpEJrjsAKGLoOyuHiGNyoGlhQU4gmFAUpZgmK5/DLA==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PG0ITfgV7cbSoeXuEMdmGNlEjtydFsS9Y9kgRquo74qc/LXDfYJKk3S0stpvA8Lk9KqhHvKXNKsQImxa47TFlg==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V5T7NtJ/73pAs57OdSRmdKQ2dJKjaffFmcLkORqsLubS/peLBlOqyjCVjxjbk5DrBzeGygzn9Dwlk3NnuEx06Q==</DigestValue>
      </Reference>
      <Reference URI="/xl/styles.xml?ContentType=application/vnd.openxmlformats-officedocument.spreadsheetml.styles+xml">
        <DigestMethod Algorithm="http://www.w3.org/2001/04/xmlenc#sha512"/>
        <DigestValue>IoJRE/4QUStSJUUHM1HlwAqn/hAwW2s2mMNMCeKUhEouBs9fcg6chJAyfSNkaRz7PgYFUJX5Q3MyqhWmEYbCiQ==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4WpnYhh3XWvKnNl0mWJTpqpXLTSViue+EKtQYpc5oFyocqzNOwfWjtYF1SFoBF7AlrYp5SlnjH0kCOj3Yyu8QA==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37Wsc+9qt1ywSbOk23NQGuf0oXTD5+CUPoHf9tWvLfl2HfRmnbBrG0wlntU0v5l8S5tPt7KCSjVoAR9pC2hGbA==</DigestValue>
      </Reference>
      <Reference URI="/xl/worksheets/sheet2.xml?ContentType=application/vnd.openxmlformats-officedocument.spreadsheetml.worksheet+xml">
        <DigestMethod Algorithm="http://www.w3.org/2001/04/xmlenc#sha512"/>
        <DigestValue>yqdP3wT5BBGnOw8NjtDgXVVMPSQNz+1YuT9qeCbODjBDP7h/IhptuXpTaDHC6kIcFcGZKD/58PJ0KudQX5Tttw==</DigestValue>
      </Reference>
      <Reference URI="/xl/worksheets/sheet3.xml?ContentType=application/vnd.openxmlformats-officedocument.spreadsheetml.worksheet+xml">
        <DigestMethod Algorithm="http://www.w3.org/2001/04/xmlenc#sha512"/>
        <DigestValue>isrN+w+1Cv+N2unTkwb/zD/yB3AH7ngJe+slPHvAxMwH93/P46+q8cYqtrvqbVSfUSiPCP8k70ax6tAbU6FJHA==</DigestValue>
      </Reference>
      <Reference URI="/xl/worksheets/sheet4.xml?ContentType=application/vnd.openxmlformats-officedocument.spreadsheetml.worksheet+xml">
        <DigestMethod Algorithm="http://www.w3.org/2001/04/xmlenc#sha512"/>
        <DigestValue>3SCfpiKWh9OiWp7JxRLfcKsrbIHCAYUPe612Ex14cxMUSaM+CIoFqS72X87hbFjUJO29snw0f6tnBQ91drqYiQ==</DigestValue>
      </Reference>
      <Reference URI="/xl/worksheets/sheet5.xml?ContentType=application/vnd.openxmlformats-officedocument.spreadsheetml.worksheet+xml">
        <DigestMethod Algorithm="http://www.w3.org/2001/04/xmlenc#sha512"/>
        <DigestValue>36GVeLHzbS54kv8XkxI5XtnYrU/H5yfIGvXJN063/9Yl8qmS+9bj/kcX6l1AuifX5bHYYuT7gqNl0QqSsRKtUw==</DigestValue>
      </Reference>
      <Reference URI="/xl/worksheets/sheet6.xml?ContentType=application/vnd.openxmlformats-officedocument.spreadsheetml.worksheet+xml">
        <DigestMethod Algorithm="http://www.w3.org/2001/04/xmlenc#sha512"/>
        <DigestValue>t8qk52rkFakwwN8Bdr2eCbRtFcYoBPGykfiKbFq1EzHDNkmRyA6BYbALu/HvWNQxLX8uJZ2/5Nhe7DhcrUS5Vg==</DigestValue>
      </Reference>
    </Manifest>
    <SignatureProperties>
      <SignatureProperty Id="idSignatureTime" Target="#idPackageSignature">
        <mdssi:SignatureTime xmlns:mdssi="http://schemas.openxmlformats.org/package/2006/digital-signature">
          <mdssi:Format>YYYY-MM-DDThh:mm:ssTZD</mdssi:Format>
          <mdssi:Value>2025-05-13T12:24:11Z</mdssi:Value>
        </mdssi:SignatureTime>
      </SignatureProperty>
    </SignatureProperties>
  </Object>
  <Object Id="idOfficeObject">
    <SignatureProperties>
      <SignatureProperty Id="idOfficeV1Details" Target="#idPackageSignature">
        <SignatureInfoV1 xmlns="http://schemas.microsoft.com/office/2006/digsig">
          <SetupID>{E2D8D5AF-3A1C-4ABA-B24A-B71F684E4EB8}</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2025-05-13T12:24:11Z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Yu5lKLgOhBCoDLQkfGiaHvMjKARXCxjWP8FqgwRGYU3KhVxFtS9Y31mFSGBnGS27tulx+wN4xFoB
EnfQmhEgUA==</DigestValue>
    </Reference>
    <Reference Type="http://www.w3.org/2000/09/xmldsig#Object" URI="#idOfficeObject">
      <DigestMethod Algorithm="http://www.w3.org/2001/04/xmlenc#sha512"/>
      <DigestValue>xJObwFS2B4hKs1FITSWhKtHNsvZKv4KBYu5ju+QpjAoVQYEX7n+1kWxjhnht7X4OHHSpJJTBpWNL
83dcrgUWWQ==</DigestValue>
    </Reference>
    <Reference Type="http://uri.etsi.org/01903#SignedProperties" URI="#idSignedProperties">
      <Transforms>
        <Transform Algorithm="http://www.w3.org/TR/2001/REC-xml-c14n-20010315"/>
      </Transforms>
      <DigestMethod Algorithm="http://www.w3.org/2001/04/xmlenc#sha512"/>
      <DigestValue>yMc0/tSwiAWOnUsfSipqE9hDw6khHRMBH/BOut47Wp3tqHlcl7y6fUdwMMcTfhWkGufGFFqHqQ54
FNL4AOEfPw==</DigestValue>
    </Reference>
    <Reference Type="http://www.w3.org/2000/09/xmldsig#Object" URI="#idValidSigLnImg">
      <DigestMethod Algorithm="http://www.w3.org/2001/04/xmlenc#sha512"/>
      <DigestValue>DXqqirkSx03PUhJrzvE3vauezCwfOwozpz9kaaoR0ttf3AEEaakEO+knMSQp3P98Y8+ixM/+Dnzu
TROuIS/GNQ==</DigestValue>
    </Reference>
    <Reference Type="http://www.w3.org/2000/09/xmldsig#Object" URI="#idInvalidSigLnImg">
      <DigestMethod Algorithm="http://www.w3.org/2001/04/xmlenc#sha512"/>
      <DigestValue>P2LBeBUJ3ttGT35KZy1yZFQ0kubfwHpanGPJ/bB1GbNBsXqFA8ZgSxpLljtsS7/dh0zqowKfLxFc
D+TPp0J1sg==</DigestValue>
    </Reference>
  </SignedInfo>
  <SignatureValue>CbNsDsV97eb5ZeOa3z03wEzLDDgY/idFI87jTYif7E2oqXWcpRylrB04u8oWVay7phnETSSCczHo
rSeItUGiX50jDQ4FfzvIAnp74/cuwW4rb1D7zzwI9OeXrBBZNdiO2csgzsH2PWkX9cFPuAAY1qw1
qx8QlGrY5yK5LLotUqZ7NXEhHCzVYo/sO9Gs/Hei09wOOuInRimZyaSXCWaaZMNH0GU+AW6bcLLT
3ylBfIYq2oyoAZQHDJhBYsjfuhNiD7p6IW5WP7iwvZxim8SYhvPI9FrtnWJExZz+Hy498YoweFNx
Ds0PwrZ0HAuKaLorpOOWeWwF8icO045i27cigA==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CzvSMfFWfeQBQRAWu+v8rv++ZKvKoOAEqmWo6VE1pF9B9rvL4R7NMuzfKsWjcJkpZlK60xsZveBBIguVXY+24A==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4AlIBC5OhYW2/vacezveFLGrq6nJUvflbHypYikKavVaa+wHHCzQr5/zuqxp8u2ekQgVh0aNCkS870y9xHlnNQ==</DigestValue>
      </Reference>
      <Reference URI="/xl/drawings/drawing3.xml?ContentType=application/vnd.openxmlformats-officedocument.drawing+xml">
        <DigestMethod Algorithm="http://www.w3.org/2001/04/xmlenc#sha512"/>
        <DigestValue>CgH93D3uMHE6hVRsu5tJHlac3Q9dYJC4yM+Q0QLc0tbd0uW3/EE+P2EmBS3F8RaaReM8CBjrjmUKT4vrtsxOLQ==</DigestValue>
      </Reference>
      <Reference URI="/xl/drawings/drawing4.xml?ContentType=application/vnd.openxmlformats-officedocument.drawing+xml">
        <DigestMethod Algorithm="http://www.w3.org/2001/04/xmlenc#sha512"/>
        <DigestValue>EKpZ3UOQHBUL2cIq6ZDIBkGCvDzRAwpR1VXzDMbanj1A8kf9ytPegcAr71WUgqZau9fBV7n4Wbz5+1i3O4hfwg==</DigestValue>
      </Reference>
      <Reference URI="/xl/drawings/drawing5.xml?ContentType=application/vnd.openxmlformats-officedocument.drawing+xml">
        <DigestMethod Algorithm="http://www.w3.org/2001/04/xmlenc#sha512"/>
        <DigestValue>QvkvppgLoFo/fxNYwgO4nfSUMNu0/EZ2oJI6uHyKWjziIHGW7vSyFuNSfcsVghVZ6aHjQUtKarRDQZYAaMnd5Q==</DigestValue>
      </Reference>
      <Reference URI="/xl/drawings/drawing6.xml?ContentType=application/vnd.openxmlformats-officedocument.drawing+xml">
        <DigestMethod Algorithm="http://www.w3.org/2001/04/xmlenc#sha512"/>
        <DigestValue>gH82cQdtHVQ6PBDuLydhNKH71CvioLhcT83fYPl8NKT+y3Vkz06VKRsHOiZvg7biID4UAKp6S66INX75NlZ1jg==</DigestValue>
      </Reference>
      <Reference URI="/xl/drawings/vmlDrawing1.vml?ContentType=application/vnd.openxmlformats-officedocument.vmlDrawing">
        <DigestMethod Algorithm="http://www.w3.org/2001/04/xmlenc#sha512"/>
        <DigestValue>wTuH30mVJ6ZwhGcRzQ++9zYBoEdqyh0xex4RBQqtSEtR1TZsgroJmKM9+sQm8MVOPoVdE/T3jzqb2rzb4hWiUA==</DigestValue>
      </Reference>
      <Reference URI="/xl/drawings/vmlDrawing2.vml?ContentType=application/vnd.openxmlformats-officedocument.vmlDrawing">
        <DigestMethod Algorithm="http://www.w3.org/2001/04/xmlenc#sha512"/>
        <DigestValue>zN7sRv0MtfrB/M+8vDE0x0mmC3n5uVKderzAl+P2/Q73jcYcJ918BVxTs0uhlUdkYjdiSY/S2Aky/LQD0wPdkA==</DigestValue>
      </Reference>
      <Reference URI="/xl/drawings/vmlDrawing3.vml?ContentType=application/vnd.openxmlformats-officedocument.vmlDrawing">
        <DigestMethod Algorithm="http://www.w3.org/2001/04/xmlenc#sha512"/>
        <DigestValue>4OxJXxslEo7B9+S8cmt00N3Zv8t2/seqkQHkVQUYVmUG4pgwIW92qp8KyJFhvKbGvJZxSlDzR4nhok2u2hDklA==</DigestValue>
      </Reference>
      <Reference URI="/xl/drawings/vmlDrawing4.vml?ContentType=application/vnd.openxmlformats-officedocument.vmlDrawing">
        <DigestMethod Algorithm="http://www.w3.org/2001/04/xmlenc#sha512"/>
        <DigestValue>sSOBS6jSXipQ2QCN4iXePDqZYJq1y9FV30ZpF7UsO7ezqH8nNrhoulCyhhr+dAOoFc2+f0Ta5/U7AYavnnjkBA==</DigestValue>
      </Reference>
      <Reference URI="/xl/drawings/vmlDrawing5.vml?ContentType=application/vnd.openxmlformats-officedocument.vmlDrawing">
        <DigestMethod Algorithm="http://www.w3.org/2001/04/xmlenc#sha512"/>
        <DigestValue>Mv7Q57IM8TFg20aCIGuposrkp/0zB7uwGzclM3MAl5f9HSXBPV2imXxHHxrk3OamKF+jkzFoPKWvlcGOt1G4UQ==</DigestValue>
      </Reference>
      <Reference URI="/xl/drawings/vmlDrawing6.vml?ContentType=application/vnd.openxmlformats-officedocument.vmlDrawing">
        <DigestMethod Algorithm="http://www.w3.org/2001/04/xmlenc#sha512"/>
        <DigestValue>HBcN3kY+eq3+kKUqOwktUcX0Ygaw1tZCVz+W1vIgJwHYvpEJrjsAKGLoOyuHiGNyoGlhQU4gmFAUpZgmK5/DLA==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PG0ITfgV7cbSoeXuEMdmGNlEjtydFsS9Y9kgRquo74qc/LXDfYJKk3S0stpvA8Lk9KqhHvKXNKsQImxa47TFlg==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V5T7NtJ/73pAs57OdSRmdKQ2dJKjaffFmcLkORqsLubS/peLBlOqyjCVjxjbk5DrBzeGygzn9Dwlk3NnuEx06Q==</DigestValue>
      </Reference>
      <Reference URI="/xl/styles.xml?ContentType=application/vnd.openxmlformats-officedocument.spreadsheetml.styles+xml">
        <DigestMethod Algorithm="http://www.w3.org/2001/04/xmlenc#sha512"/>
        <DigestValue>IoJRE/4QUStSJUUHM1HlwAqn/hAwW2s2mMNMCeKUhEouBs9fcg6chJAyfSNkaRz7PgYFUJX5Q3MyqhWmEYbCiQ==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4WpnYhh3XWvKnNl0mWJTpqpXLTSViue+EKtQYpc5oFyocqzNOwfWjtYF1SFoBF7AlrYp5SlnjH0kCOj3Yyu8QA==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37Wsc+9qt1ywSbOk23NQGuf0oXTD5+CUPoHf9tWvLfl2HfRmnbBrG0wlntU0v5l8S5tPt7KCSjVoAR9pC2hGbA==</DigestValue>
      </Reference>
      <Reference URI="/xl/worksheets/sheet2.xml?ContentType=application/vnd.openxmlformats-officedocument.spreadsheetml.worksheet+xml">
        <DigestMethod Algorithm="http://www.w3.org/2001/04/xmlenc#sha512"/>
        <DigestValue>yqdP3wT5BBGnOw8NjtDgXVVMPSQNz+1YuT9qeCbODjBDP7h/IhptuXpTaDHC6kIcFcGZKD/58PJ0KudQX5Tttw==</DigestValue>
      </Reference>
      <Reference URI="/xl/worksheets/sheet3.xml?ContentType=application/vnd.openxmlformats-officedocument.spreadsheetml.worksheet+xml">
        <DigestMethod Algorithm="http://www.w3.org/2001/04/xmlenc#sha512"/>
        <DigestValue>isrN+w+1Cv+N2unTkwb/zD/yB3AH7ngJe+slPHvAxMwH93/P46+q8cYqtrvqbVSfUSiPCP8k70ax6tAbU6FJHA==</DigestValue>
      </Reference>
      <Reference URI="/xl/worksheets/sheet4.xml?ContentType=application/vnd.openxmlformats-officedocument.spreadsheetml.worksheet+xml">
        <DigestMethod Algorithm="http://www.w3.org/2001/04/xmlenc#sha512"/>
        <DigestValue>3SCfpiKWh9OiWp7JxRLfcKsrbIHCAYUPe612Ex14cxMUSaM+CIoFqS72X87hbFjUJO29snw0f6tnBQ91drqYiQ==</DigestValue>
      </Reference>
      <Reference URI="/xl/worksheets/sheet5.xml?ContentType=application/vnd.openxmlformats-officedocument.spreadsheetml.worksheet+xml">
        <DigestMethod Algorithm="http://www.w3.org/2001/04/xmlenc#sha512"/>
        <DigestValue>36GVeLHzbS54kv8XkxI5XtnYrU/H5yfIGvXJN063/9Yl8qmS+9bj/kcX6l1AuifX5bHYYuT7gqNl0QqSsRKtUw==</DigestValue>
      </Reference>
      <Reference URI="/xl/worksheets/sheet6.xml?ContentType=application/vnd.openxmlformats-officedocument.spreadsheetml.worksheet+xml">
        <DigestMethod Algorithm="http://www.w3.org/2001/04/xmlenc#sha512"/>
        <DigestValue>t8qk52rkFakwwN8Bdr2eCbRtFcYoBPGykfiKbFq1EzHDNkmRyA6BYbALu/HvWNQxLX8uJZ2/5Nhe7DhcrUS5Vg==</DigestValue>
      </Reference>
    </Manifest>
    <SignatureProperties>
      <SignatureProperty Id="idSignatureTime" Target="#idPackageSignature">
        <mdssi:SignatureTime xmlns:mdssi="http://schemas.openxmlformats.org/package/2006/digital-signature">
          <mdssi:Format>YYYY-MM-DDThh:mm:ssTZD</mdssi:Format>
          <mdssi:Value>2025-05-13T12:24:16Z</mdssi:Value>
        </mdssi:SignatureTime>
      </SignatureProperty>
    </SignatureProperties>
  </Object>
  <Object Id="idOfficeObject">
    <SignatureProperties>
      <SignatureProperty Id="idOfficeV1Details" Target="#idPackageSignature">
        <SignatureInfoV1 xmlns="http://schemas.microsoft.com/office/2006/digsig">
          <SetupID>{043004CC-F59D-4577-8313-7FE3ECF08238}</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2025-05-13T12:24:16Z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1kID4DbNy3iFfdeDSpqmAQSN+PL57WVXrfn+Lx2GFNzg2tAfNeXkTaWc+rCQ+8sQrkAB00zMsF+Z
tKC8XNUtdA==</DigestValue>
    </Reference>
    <Reference Type="http://www.w3.org/2000/09/xmldsig#Object" URI="#idOfficeObject">
      <DigestMethod Algorithm="http://www.w3.org/2001/04/xmlenc#sha512"/>
      <DigestValue>V+GowrTuTvp+IKeKrl2+w/RWe0AgGa2n64fahWNhXekXwiC5YYZl1ExMWvREmkFG2p44lfQKNa07
PO2tv01JzQ==</DigestValue>
    </Reference>
    <Reference Type="http://uri.etsi.org/01903#SignedProperties" URI="#idSignedProperties">
      <Transforms>
        <Transform Algorithm="http://www.w3.org/TR/2001/REC-xml-c14n-20010315"/>
      </Transforms>
      <DigestMethod Algorithm="http://www.w3.org/2001/04/xmlenc#sha512"/>
      <DigestValue>cvU/FHxycR1Rn07iUWSqUQuxk5EeYVgoB1tvcA+2WEfcjqEk+R6N1aEFFUr2U3G7iqiKFusYWC0X
YGu+to50wA==</DigestValue>
    </Reference>
    <Reference Type="http://www.w3.org/2000/09/xmldsig#Object" URI="#idValidSigLnImg">
      <DigestMethod Algorithm="http://www.w3.org/2001/04/xmlenc#sha512"/>
      <DigestValue>kUb/MaIAN8gC225jm5CMuZhNEnp5HhdRcH1B0R1CcQsfUeLK88NoY4+2TGNAnbrFRYBjVeL/bPDu
9tYlVSF2PQ==</DigestValue>
    </Reference>
    <Reference Type="http://www.w3.org/2000/09/xmldsig#Object" URI="#idInvalidSigLnImg">
      <DigestMethod Algorithm="http://www.w3.org/2001/04/xmlenc#sha512"/>
      <DigestValue>P2LBeBUJ3ttGT35KZy1yZFQ0kubfwHpanGPJ/bB1GbNBsXqFA8ZgSxpLljtsS7/dh0zqowKfLxFc
D+TPp0J1sg==</DigestValue>
    </Reference>
  </SignedInfo>
  <SignatureValue>RJg4CZaiy9WW3k0Qgzfs5ejgc5jR2fCBZR7/0IYHU5GXXPQDbbijfsvC1rG9bxbYpGwCdtmvt4Hi
VufrcBO+wWuyEsq5A9qqIauKk/HK7jBR+wMQTBDF59n0YqdUi8/IOq1XekOIYDdtu5S987zBkkif
ZnheBy4pFp+fxPfbd8q+LN6rVafe9szs7QzP6P5zrs3dRjlfvXnpB+uFxhCZV1TyWUjVcdLW/aX3
Bp/TKlxM2WNtglxhydnuZVHK7S0lCebMpE36PjqtHhdOsHH3VOaXdjTaCYNEK37/e7kpg6RL/EZq
xlWuVNzlB1uVR44DdjwQuVYwnOyQ1+4reoMQ5w==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CzvSMfFWfeQBQRAWu+v8rv++ZKvKoOAEqmWo6VE1pF9B9rvL4R7NMuzfKsWjcJkpZlK60xsZveBBIguVXY+24A==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4AlIBC5OhYW2/vacezveFLGrq6nJUvflbHypYikKavVaa+wHHCzQr5/zuqxp8u2ekQgVh0aNCkS870y9xHlnNQ==</DigestValue>
      </Reference>
      <Reference URI="/xl/drawings/drawing3.xml?ContentType=application/vnd.openxmlformats-officedocument.drawing+xml">
        <DigestMethod Algorithm="http://www.w3.org/2001/04/xmlenc#sha512"/>
        <DigestValue>CgH93D3uMHE6hVRsu5tJHlac3Q9dYJC4yM+Q0QLc0tbd0uW3/EE+P2EmBS3F8RaaReM8CBjrjmUKT4vrtsxOLQ==</DigestValue>
      </Reference>
      <Reference URI="/xl/drawings/drawing4.xml?ContentType=application/vnd.openxmlformats-officedocument.drawing+xml">
        <DigestMethod Algorithm="http://www.w3.org/2001/04/xmlenc#sha512"/>
        <DigestValue>EKpZ3UOQHBUL2cIq6ZDIBkGCvDzRAwpR1VXzDMbanj1A8kf9ytPegcAr71WUgqZau9fBV7n4Wbz5+1i3O4hfwg==</DigestValue>
      </Reference>
      <Reference URI="/xl/drawings/drawing5.xml?ContentType=application/vnd.openxmlformats-officedocument.drawing+xml">
        <DigestMethod Algorithm="http://www.w3.org/2001/04/xmlenc#sha512"/>
        <DigestValue>QvkvppgLoFo/fxNYwgO4nfSUMNu0/EZ2oJI6uHyKWjziIHGW7vSyFuNSfcsVghVZ6aHjQUtKarRDQZYAaMnd5Q==</DigestValue>
      </Reference>
      <Reference URI="/xl/drawings/drawing6.xml?ContentType=application/vnd.openxmlformats-officedocument.drawing+xml">
        <DigestMethod Algorithm="http://www.w3.org/2001/04/xmlenc#sha512"/>
        <DigestValue>gH82cQdtHVQ6PBDuLydhNKH71CvioLhcT83fYPl8NKT+y3Vkz06VKRsHOiZvg7biID4UAKp6S66INX75NlZ1jg==</DigestValue>
      </Reference>
      <Reference URI="/xl/drawings/vmlDrawing1.vml?ContentType=application/vnd.openxmlformats-officedocument.vmlDrawing">
        <DigestMethod Algorithm="http://www.w3.org/2001/04/xmlenc#sha512"/>
        <DigestValue>wTuH30mVJ6ZwhGcRzQ++9zYBoEdqyh0xex4RBQqtSEtR1TZsgroJmKM9+sQm8MVOPoVdE/T3jzqb2rzb4hWiUA==</DigestValue>
      </Reference>
      <Reference URI="/xl/drawings/vmlDrawing2.vml?ContentType=application/vnd.openxmlformats-officedocument.vmlDrawing">
        <DigestMethod Algorithm="http://www.w3.org/2001/04/xmlenc#sha512"/>
        <DigestValue>zN7sRv0MtfrB/M+8vDE0x0mmC3n5uVKderzAl+P2/Q73jcYcJ918BVxTs0uhlUdkYjdiSY/S2Aky/LQD0wPdkA==</DigestValue>
      </Reference>
      <Reference URI="/xl/drawings/vmlDrawing3.vml?ContentType=application/vnd.openxmlformats-officedocument.vmlDrawing">
        <DigestMethod Algorithm="http://www.w3.org/2001/04/xmlenc#sha512"/>
        <DigestValue>4OxJXxslEo7B9+S8cmt00N3Zv8t2/seqkQHkVQUYVmUG4pgwIW92qp8KyJFhvKbGvJZxSlDzR4nhok2u2hDklA==</DigestValue>
      </Reference>
      <Reference URI="/xl/drawings/vmlDrawing4.vml?ContentType=application/vnd.openxmlformats-officedocument.vmlDrawing">
        <DigestMethod Algorithm="http://www.w3.org/2001/04/xmlenc#sha512"/>
        <DigestValue>sSOBS6jSXipQ2QCN4iXePDqZYJq1y9FV30ZpF7UsO7ezqH8nNrhoulCyhhr+dAOoFc2+f0Ta5/U7AYavnnjkBA==</DigestValue>
      </Reference>
      <Reference URI="/xl/drawings/vmlDrawing5.vml?ContentType=application/vnd.openxmlformats-officedocument.vmlDrawing">
        <DigestMethod Algorithm="http://www.w3.org/2001/04/xmlenc#sha512"/>
        <DigestValue>Mv7Q57IM8TFg20aCIGuposrkp/0zB7uwGzclM3MAl5f9HSXBPV2imXxHHxrk3OamKF+jkzFoPKWvlcGOt1G4UQ==</DigestValue>
      </Reference>
      <Reference URI="/xl/drawings/vmlDrawing6.vml?ContentType=application/vnd.openxmlformats-officedocument.vmlDrawing">
        <DigestMethod Algorithm="http://www.w3.org/2001/04/xmlenc#sha512"/>
        <DigestValue>HBcN3kY+eq3+kKUqOwktUcX0Ygaw1tZCVz+W1vIgJwHYvpEJrjsAKGLoOyuHiGNyoGlhQU4gmFAUpZgmK5/DLA==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PG0ITfgV7cbSoeXuEMdmGNlEjtydFsS9Y9kgRquo74qc/LXDfYJKk3S0stpvA8Lk9KqhHvKXNKsQImxa47TFlg==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V5T7NtJ/73pAs57OdSRmdKQ2dJKjaffFmcLkORqsLubS/peLBlOqyjCVjxjbk5DrBzeGygzn9Dwlk3NnuEx06Q==</DigestValue>
      </Reference>
      <Reference URI="/xl/styles.xml?ContentType=application/vnd.openxmlformats-officedocument.spreadsheetml.styles+xml">
        <DigestMethod Algorithm="http://www.w3.org/2001/04/xmlenc#sha512"/>
        <DigestValue>IoJRE/4QUStSJUUHM1HlwAqn/hAwW2s2mMNMCeKUhEouBs9fcg6chJAyfSNkaRz7PgYFUJX5Q3MyqhWmEYbCiQ==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4WpnYhh3XWvKnNl0mWJTpqpXLTSViue+EKtQYpc5oFyocqzNOwfWjtYF1SFoBF7AlrYp5SlnjH0kCOj3Yyu8QA==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37Wsc+9qt1ywSbOk23NQGuf0oXTD5+CUPoHf9tWvLfl2HfRmnbBrG0wlntU0v5l8S5tPt7KCSjVoAR9pC2hGbA==</DigestValue>
      </Reference>
      <Reference URI="/xl/worksheets/sheet2.xml?ContentType=application/vnd.openxmlformats-officedocument.spreadsheetml.worksheet+xml">
        <DigestMethod Algorithm="http://www.w3.org/2001/04/xmlenc#sha512"/>
        <DigestValue>yqdP3wT5BBGnOw8NjtDgXVVMPSQNz+1YuT9qeCbODjBDP7h/IhptuXpTaDHC6kIcFcGZKD/58PJ0KudQX5Tttw==</DigestValue>
      </Reference>
      <Reference URI="/xl/worksheets/sheet3.xml?ContentType=application/vnd.openxmlformats-officedocument.spreadsheetml.worksheet+xml">
        <DigestMethod Algorithm="http://www.w3.org/2001/04/xmlenc#sha512"/>
        <DigestValue>isrN+w+1Cv+N2unTkwb/zD/yB3AH7ngJe+slPHvAxMwH93/P46+q8cYqtrvqbVSfUSiPCP8k70ax6tAbU6FJHA==</DigestValue>
      </Reference>
      <Reference URI="/xl/worksheets/sheet4.xml?ContentType=application/vnd.openxmlformats-officedocument.spreadsheetml.worksheet+xml">
        <DigestMethod Algorithm="http://www.w3.org/2001/04/xmlenc#sha512"/>
        <DigestValue>3SCfpiKWh9OiWp7JxRLfcKsrbIHCAYUPe612Ex14cxMUSaM+CIoFqS72X87hbFjUJO29snw0f6tnBQ91drqYiQ==</DigestValue>
      </Reference>
      <Reference URI="/xl/worksheets/sheet5.xml?ContentType=application/vnd.openxmlformats-officedocument.spreadsheetml.worksheet+xml">
        <DigestMethod Algorithm="http://www.w3.org/2001/04/xmlenc#sha512"/>
        <DigestValue>36GVeLHzbS54kv8XkxI5XtnYrU/H5yfIGvXJN063/9Yl8qmS+9bj/kcX6l1AuifX5bHYYuT7gqNl0QqSsRKtUw==</DigestValue>
      </Reference>
      <Reference URI="/xl/worksheets/sheet6.xml?ContentType=application/vnd.openxmlformats-officedocument.spreadsheetml.worksheet+xml">
        <DigestMethod Algorithm="http://www.w3.org/2001/04/xmlenc#sha512"/>
        <DigestValue>t8qk52rkFakwwN8Bdr2eCbRtFcYoBPGykfiKbFq1EzHDNkmRyA6BYbALu/HvWNQxLX8uJZ2/5Nhe7DhcrUS5Vg==</DigestValue>
      </Reference>
    </Manifest>
    <SignatureProperties>
      <SignatureProperty Id="idSignatureTime" Target="#idPackageSignature">
        <mdssi:SignatureTime xmlns:mdssi="http://schemas.openxmlformats.org/package/2006/digital-signature">
          <mdssi:Format>YYYY-MM-DDThh:mm:ssTZD</mdssi:Format>
          <mdssi:Value>2025-05-13T12:24:20Z</mdssi:Value>
        </mdssi:SignatureTime>
      </SignatureProperty>
    </SignatureProperties>
  </Object>
  <Object Id="idOfficeObject">
    <SignatureProperties>
      <SignatureProperty Id="idOfficeV1Details" Target="#idPackageSignature">
        <SignatureInfoV1 xmlns="http://schemas.microsoft.com/office/2006/digsig">
          <SetupID>{F87BBD27-50AB-48BD-A9D8-4B99460F7762}</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2025-05-13T12:24:20Z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H4RwrOiKOdaMw1CRMQChXkg6Ji4s55kuiOFZxxNIIzLN9Pfy8K12eVp3NOHI3OtZ6AdXhA7jOTlv
LC8xfbFAww==</DigestValue>
    </Reference>
    <Reference Type="http://www.w3.org/2000/09/xmldsig#Object" URI="#idOfficeObject">
      <DigestMethod Algorithm="http://www.w3.org/2001/04/xmlenc#sha512"/>
      <DigestValue>mYDKasf6haV8d2ehcgXabTK40e4bfyHsIu7J5xbbsNAiyhEkCOx/Xwrj8IcxSNjydvPsNVvsp4Yc
wlWbrKRKOA==</DigestValue>
    </Reference>
    <Reference Type="http://uri.etsi.org/01903#SignedProperties" URI="#idSignedProperties">
      <Transforms>
        <Transform Algorithm="http://www.w3.org/TR/2001/REC-xml-c14n-20010315"/>
      </Transforms>
      <DigestMethod Algorithm="http://www.w3.org/2001/04/xmlenc#sha512"/>
      <DigestValue>hFFj/Yffrn6LVIJEhpQgRJ2bdk6N3htQH/rvj/rsjEBQ/JkeV6DxlpPAHL2C1jne46qr95jK9tUh
jUouGc2sIw==</DigestValue>
    </Reference>
    <Reference Type="http://www.w3.org/2000/09/xmldsig#Object" URI="#idValidSigLnImg">
      <DigestMethod Algorithm="http://www.w3.org/2001/04/xmlenc#sha512"/>
      <DigestValue>DXqqirkSx03PUhJrzvE3vauezCwfOwozpz9kaaoR0ttf3AEEaakEO+knMSQp3P98Y8+ixM/+Dnzu
TROuIS/GNQ==</DigestValue>
    </Reference>
    <Reference Type="http://www.w3.org/2000/09/xmldsig#Object" URI="#idInvalidSigLnImg">
      <DigestMethod Algorithm="http://www.w3.org/2001/04/xmlenc#sha512"/>
      <DigestValue>P2LBeBUJ3ttGT35KZy1yZFQ0kubfwHpanGPJ/bB1GbNBsXqFA8ZgSxpLljtsS7/dh0zqowKfLxFc
D+TPp0J1sg==</DigestValue>
    </Reference>
  </SignedInfo>
  <SignatureValue>ABVvEV+Vk3dyaNnW+CHUB+8l17JqGWGv2ZXLkxEnqp65pg3nz5/w41yv7r0ZZjpGwkzbkkgGv2u6
T2KcuOjxQ2QkgUekh5GUowQnAiy96ogHtMzPUsHI18cNPZdfhb3Ur75POe5N+6jNjv4nNe12vgD1
HtL7CV4uWEyGqcZYnUcGNIMD1W84V+jC81Tqm0ingJ1MRIhN+L4x912KRy6oyPT9rE/sUSB2gvpz
wZwRDiIfEkfoyTDmzUaEJyAu1kZN9Nga8+LYIkf1B0zTdwATo7QXsz8ZawuuaRVi7zhvRzShna/J
6HNeo3Hh/qAkoHVsgZL7oTCPccTMIIjBhwCEzA==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CzvSMfFWfeQBQRAWu+v8rv++ZKvKoOAEqmWo6VE1pF9B9rvL4R7NMuzfKsWjcJkpZlK60xsZveBBIguVXY+24A==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4AlIBC5OhYW2/vacezveFLGrq6nJUvflbHypYikKavVaa+wHHCzQr5/zuqxp8u2ekQgVh0aNCkS870y9xHlnNQ==</DigestValue>
      </Reference>
      <Reference URI="/xl/drawings/drawing3.xml?ContentType=application/vnd.openxmlformats-officedocument.drawing+xml">
        <DigestMethod Algorithm="http://www.w3.org/2001/04/xmlenc#sha512"/>
        <DigestValue>CgH93D3uMHE6hVRsu5tJHlac3Q9dYJC4yM+Q0QLc0tbd0uW3/EE+P2EmBS3F8RaaReM8CBjrjmUKT4vrtsxOLQ==</DigestValue>
      </Reference>
      <Reference URI="/xl/drawings/drawing4.xml?ContentType=application/vnd.openxmlformats-officedocument.drawing+xml">
        <DigestMethod Algorithm="http://www.w3.org/2001/04/xmlenc#sha512"/>
        <DigestValue>EKpZ3UOQHBUL2cIq6ZDIBkGCvDzRAwpR1VXzDMbanj1A8kf9ytPegcAr71WUgqZau9fBV7n4Wbz5+1i3O4hfwg==</DigestValue>
      </Reference>
      <Reference URI="/xl/drawings/drawing5.xml?ContentType=application/vnd.openxmlformats-officedocument.drawing+xml">
        <DigestMethod Algorithm="http://www.w3.org/2001/04/xmlenc#sha512"/>
        <DigestValue>QvkvppgLoFo/fxNYwgO4nfSUMNu0/EZ2oJI6uHyKWjziIHGW7vSyFuNSfcsVghVZ6aHjQUtKarRDQZYAaMnd5Q==</DigestValue>
      </Reference>
      <Reference URI="/xl/drawings/drawing6.xml?ContentType=application/vnd.openxmlformats-officedocument.drawing+xml">
        <DigestMethod Algorithm="http://www.w3.org/2001/04/xmlenc#sha512"/>
        <DigestValue>gH82cQdtHVQ6PBDuLydhNKH71CvioLhcT83fYPl8NKT+y3Vkz06VKRsHOiZvg7biID4UAKp6S66INX75NlZ1jg==</DigestValue>
      </Reference>
      <Reference URI="/xl/drawings/vmlDrawing1.vml?ContentType=application/vnd.openxmlformats-officedocument.vmlDrawing">
        <DigestMethod Algorithm="http://www.w3.org/2001/04/xmlenc#sha512"/>
        <DigestValue>wTuH30mVJ6ZwhGcRzQ++9zYBoEdqyh0xex4RBQqtSEtR1TZsgroJmKM9+sQm8MVOPoVdE/T3jzqb2rzb4hWiUA==</DigestValue>
      </Reference>
      <Reference URI="/xl/drawings/vmlDrawing2.vml?ContentType=application/vnd.openxmlformats-officedocument.vmlDrawing">
        <DigestMethod Algorithm="http://www.w3.org/2001/04/xmlenc#sha512"/>
        <DigestValue>zN7sRv0MtfrB/M+8vDE0x0mmC3n5uVKderzAl+P2/Q73jcYcJ918BVxTs0uhlUdkYjdiSY/S2Aky/LQD0wPdkA==</DigestValue>
      </Reference>
      <Reference URI="/xl/drawings/vmlDrawing3.vml?ContentType=application/vnd.openxmlformats-officedocument.vmlDrawing">
        <DigestMethod Algorithm="http://www.w3.org/2001/04/xmlenc#sha512"/>
        <DigestValue>4OxJXxslEo7B9+S8cmt00N3Zv8t2/seqkQHkVQUYVmUG4pgwIW92qp8KyJFhvKbGvJZxSlDzR4nhok2u2hDklA==</DigestValue>
      </Reference>
      <Reference URI="/xl/drawings/vmlDrawing4.vml?ContentType=application/vnd.openxmlformats-officedocument.vmlDrawing">
        <DigestMethod Algorithm="http://www.w3.org/2001/04/xmlenc#sha512"/>
        <DigestValue>sSOBS6jSXipQ2QCN4iXePDqZYJq1y9FV30ZpF7UsO7ezqH8nNrhoulCyhhr+dAOoFc2+f0Ta5/U7AYavnnjkBA==</DigestValue>
      </Reference>
      <Reference URI="/xl/drawings/vmlDrawing5.vml?ContentType=application/vnd.openxmlformats-officedocument.vmlDrawing">
        <DigestMethod Algorithm="http://www.w3.org/2001/04/xmlenc#sha512"/>
        <DigestValue>Mv7Q57IM8TFg20aCIGuposrkp/0zB7uwGzclM3MAl5f9HSXBPV2imXxHHxrk3OamKF+jkzFoPKWvlcGOt1G4UQ==</DigestValue>
      </Reference>
      <Reference URI="/xl/drawings/vmlDrawing6.vml?ContentType=application/vnd.openxmlformats-officedocument.vmlDrawing">
        <DigestMethod Algorithm="http://www.w3.org/2001/04/xmlenc#sha512"/>
        <DigestValue>HBcN3kY+eq3+kKUqOwktUcX0Ygaw1tZCVz+W1vIgJwHYvpEJrjsAKGLoOyuHiGNyoGlhQU4gmFAUpZgmK5/DLA==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PG0ITfgV7cbSoeXuEMdmGNlEjtydFsS9Y9kgRquo74qc/LXDfYJKk3S0stpvA8Lk9KqhHvKXNKsQImxa47TFlg==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V5T7NtJ/73pAs57OdSRmdKQ2dJKjaffFmcLkORqsLubS/peLBlOqyjCVjxjbk5DrBzeGygzn9Dwlk3NnuEx06Q==</DigestValue>
      </Reference>
      <Reference URI="/xl/styles.xml?ContentType=application/vnd.openxmlformats-officedocument.spreadsheetml.styles+xml">
        <DigestMethod Algorithm="http://www.w3.org/2001/04/xmlenc#sha512"/>
        <DigestValue>IoJRE/4QUStSJUUHM1HlwAqn/hAwW2s2mMNMCeKUhEouBs9fcg6chJAyfSNkaRz7PgYFUJX5Q3MyqhWmEYbCiQ==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4WpnYhh3XWvKnNl0mWJTpqpXLTSViue+EKtQYpc5oFyocqzNOwfWjtYF1SFoBF7AlrYp5SlnjH0kCOj3Yyu8QA==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37Wsc+9qt1ywSbOk23NQGuf0oXTD5+CUPoHf9tWvLfl2HfRmnbBrG0wlntU0v5l8S5tPt7KCSjVoAR9pC2hGbA==</DigestValue>
      </Reference>
      <Reference URI="/xl/worksheets/sheet2.xml?ContentType=application/vnd.openxmlformats-officedocument.spreadsheetml.worksheet+xml">
        <DigestMethod Algorithm="http://www.w3.org/2001/04/xmlenc#sha512"/>
        <DigestValue>yqdP3wT5BBGnOw8NjtDgXVVMPSQNz+1YuT9qeCbODjBDP7h/IhptuXpTaDHC6kIcFcGZKD/58PJ0KudQX5Tttw==</DigestValue>
      </Reference>
      <Reference URI="/xl/worksheets/sheet3.xml?ContentType=application/vnd.openxmlformats-officedocument.spreadsheetml.worksheet+xml">
        <DigestMethod Algorithm="http://www.w3.org/2001/04/xmlenc#sha512"/>
        <DigestValue>isrN+w+1Cv+N2unTkwb/zD/yB3AH7ngJe+slPHvAxMwH93/P46+q8cYqtrvqbVSfUSiPCP8k70ax6tAbU6FJHA==</DigestValue>
      </Reference>
      <Reference URI="/xl/worksheets/sheet4.xml?ContentType=application/vnd.openxmlformats-officedocument.spreadsheetml.worksheet+xml">
        <DigestMethod Algorithm="http://www.w3.org/2001/04/xmlenc#sha512"/>
        <DigestValue>3SCfpiKWh9OiWp7JxRLfcKsrbIHCAYUPe612Ex14cxMUSaM+CIoFqS72X87hbFjUJO29snw0f6tnBQ91drqYiQ==</DigestValue>
      </Reference>
      <Reference URI="/xl/worksheets/sheet5.xml?ContentType=application/vnd.openxmlformats-officedocument.spreadsheetml.worksheet+xml">
        <DigestMethod Algorithm="http://www.w3.org/2001/04/xmlenc#sha512"/>
        <DigestValue>36GVeLHzbS54kv8XkxI5XtnYrU/H5yfIGvXJN063/9Yl8qmS+9bj/kcX6l1AuifX5bHYYuT7gqNl0QqSsRKtUw==</DigestValue>
      </Reference>
      <Reference URI="/xl/worksheets/sheet6.xml?ContentType=application/vnd.openxmlformats-officedocument.spreadsheetml.worksheet+xml">
        <DigestMethod Algorithm="http://www.w3.org/2001/04/xmlenc#sha512"/>
        <DigestValue>t8qk52rkFakwwN8Bdr2eCbRtFcYoBPGykfiKbFq1EzHDNkmRyA6BYbALu/HvWNQxLX8uJZ2/5Nhe7DhcrUS5Vg==</DigestValue>
      </Reference>
    </Manifest>
    <SignatureProperties>
      <SignatureProperty Id="idSignatureTime" Target="#idPackageSignature">
        <mdssi:SignatureTime xmlns:mdssi="http://schemas.openxmlformats.org/package/2006/digital-signature">
          <mdssi:Format>YYYY-MM-DDThh:mm:ssTZD</mdssi:Format>
          <mdssi:Value>2025-05-13T12:24:27Z</mdssi:Value>
        </mdssi:SignatureTime>
      </SignatureProperty>
    </SignatureProperties>
  </Object>
  <Object Id="idOfficeObject">
    <SignatureProperties>
      <SignatureProperty Id="idOfficeV1Details" Target="#idPackageSignature">
        <SignatureInfoV1 xmlns="http://schemas.microsoft.com/office/2006/digsig">
          <SetupID>{B03169BB-50E5-4F60-8032-52190881E1D0}</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2025-05-13T12:24:27Z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jwOLyHonAcXpv3ZoxzxrqHHYjRnFms5BElXqL44iyio=</DigestValue>
    </Reference>
    <Reference Type="http://www.w3.org/2000/09/xmldsig#Object" URI="#idOfficeObject">
      <DigestMethod Algorithm="http://www.w3.org/2001/04/xmlenc#sha256"/>
      <DigestValue>a+fvTFrD3cO6kIONOJZaDiOJBFKHBf/m/DCwXDEH8iQ=</DigestValue>
    </Reference>
    <Reference Type="http://uri.etsi.org/01903#SignedProperties" URI="#idSignedProperties">
      <Transforms>
        <Transform Algorithm="http://www.w3.org/TR/2001/REC-xml-c14n-20010315"/>
      </Transforms>
      <DigestMethod Algorithm="http://www.w3.org/2001/04/xmlenc#sha256"/>
      <DigestValue>H7SgO3EX9kva5HD0aeavMY7MXBlMT6xAdA75utmhoKI=</DigestValue>
    </Reference>
    <Reference Type="http://www.w3.org/2000/09/xmldsig#Object" URI="#idValidSigLnImg">
      <DigestMethod Algorithm="http://www.w3.org/2001/04/xmlenc#sha256"/>
      <DigestValue>oUbit5a6EvjDCwpqX/BM5+OzdGQak8IV2QqqbujyaIw=</DigestValue>
    </Reference>
    <Reference Type="http://www.w3.org/2000/09/xmldsig#Object" URI="#idInvalidSigLnImg">
      <DigestMethod Algorithm="http://www.w3.org/2001/04/xmlenc#sha256"/>
      <DigestValue>RVY6ENd93WJ6McuugGl2FHhwSZlOJSIZhTX9PfRueNA=</DigestValue>
    </Reference>
  </SignedInfo>
  <SignatureValue>eJZsivFeuf27P+kOuNu3zPpbvV8hBesDM7gFceQptIVEHAPTc9tDjHnqDtJspGCcydcyJm6wGkt/
Xqnt8FUWtSUzFU1u1Ic6448CTZqMH6RiJ2zgT4/MpdwChZSWjKKeO9ercVoi2R2THYQu0iE+Q3HS
4KtrXZQMLbr33oe5N2G9ZY/JEpoceF74n6SWQWVXeK/poaHvK0lPhcX+TPNRrLGMrS7BFxZWcqtw
dxxhMWDg578ExpXdDsKbQDju00wp3e2C1X93SNPhr3u6DaM8FuUhFwK3ge1H2AZvIJrKsr6g/x0l
lJSfLIFvyV9nG7AkGFTg0G7hRezWNiTDkKjnbg==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2025-05-13T13:59:50Z</mdssi:Value>
        </mdssi:SignatureTime>
      </SignatureProperty>
    </SignatureProperties>
  </Object>
  <Object Id="idOfficeObject">
    <SignatureProperties>
      <SignatureProperty Id="idOfficeV1Details" Target="#idPackageSignature">
        <SignatureInfoV1 xmlns="http://schemas.microsoft.com/office/2006/digsig">
          <SetupID>{5776F1C3-81C6-4125-ABE4-3DDACE0F9374}</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2025-05-13T13:59:50Z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3r4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RF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BBS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4xJN3fLHsdLqKiPWY91PzwyQk6quT16FBGvmx3qAAKE=</DigestValue>
    </Reference>
    <Reference Type="http://www.w3.org/2000/09/xmldsig#Object" URI="#idOfficeObject">
      <DigestMethod Algorithm="http://www.w3.org/2001/04/xmlenc#sha256"/>
      <DigestValue>J57SiJnYRG1LLgZniCWCZU6yRf0EfYr/miQfLJH5Awk=</DigestValue>
    </Reference>
    <Reference Type="http://uri.etsi.org/01903#SignedProperties" URI="#idSignedProperties">
      <Transforms>
        <Transform Algorithm="http://www.w3.org/TR/2001/REC-xml-c14n-20010315"/>
      </Transforms>
      <DigestMethod Algorithm="http://www.w3.org/2001/04/xmlenc#sha256"/>
      <DigestValue>Kg3FV20jv/qB5t7dFHnQaa4ITO2X+7G4FY+BEA4JmkM=</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HoxpOXrF2biL3r0DYRwnKGFnKI21VdOivSNw1zAL0h+OVMDFN/R7TRb4mQgo7RLgk+2nZZoH1v5u
JD9/kDIeGkC66iQePpby9Pt9CYY4pOzkMZxrxdcZehE0t1cIL+4/vhodYW/TbQgIBrkt2TSh0T8e
j4rMPRxRkmCAYBLjKyHOu+a/0POoFmtPBOD+RvR/E4npJ/jwPGQ+VeayXTfnPj4BHY2xyqylvlf8
w/NVEE/aZ3lSKqS02YiDg8ME8bjuMq0QAHqPTwKoMlDPc7FbrxR9irC7ybMUksTGKuwmc3ECosjD
NVPryqV/3hS7M1B3z3YXcf0YL8sWgTbSxRz/Xg==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2025-05-13T14:01:33Z</mdssi:Value>
        </mdssi:SignatureTime>
      </SignatureProperty>
    </SignatureProperties>
  </Object>
  <Object Id="idOfficeObject">
    <SignatureProperties>
      <SignatureProperty Id="idOfficeV1Details" Target="#idPackageSignature">
        <SignatureInfoV1 xmlns="http://schemas.microsoft.com/office/2006/digsig">
          <SetupID>{72C4BF10-59AB-4FDE-9A8F-E0B4D2EA0916}</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2025-05-13T14:01:33Z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VuFerPJCin3KvpMhVbMmdRk1FQRx21a3z7EhcYCfhDA=</DigestValue>
    </Reference>
    <Reference Type="http://www.w3.org/2000/09/xmldsig#Object" URI="#idOfficeObject">
      <DigestMethod Algorithm="http://www.w3.org/2001/04/xmlenc#sha256"/>
      <DigestValue>29FpGluRzjIcDoHQfqUULn7HSEQQaj58FsFGCTy1o+U=</DigestValue>
    </Reference>
    <Reference Type="http://uri.etsi.org/01903#SignedProperties" URI="#idSignedProperties">
      <Transforms>
        <Transform Algorithm="http://www.w3.org/TR/2001/REC-xml-c14n-20010315"/>
      </Transforms>
      <DigestMethod Algorithm="http://www.w3.org/2001/04/xmlenc#sha256"/>
      <DigestValue>UffxkmbdZYAvPiQKS87suGT4TW9gknU5X3+DlMawJ7c=</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tOiePbi16dfRghCbidrsdOZXJjSUHt7HZKmiYcwZPk4BriwCTrE4kCE3htHeTKpUuwKIayi5gOq7
bw5In5eVkOThGvYCm23pT/U9yMjwyZOvh1rdJaR26dQdSU5wO8fIoj1n9B8SVui0p2aok5B/Wb6a
zJAvU/vVji0l+7J9cFe0eDxqKrWVs8I9s9sSwNgqiLK0Qi0LyVZdNbKkqtankM09rrFA8cQOa0Fv
EdQ3NLydWWOEY/aE6ZXC3i172mFq7sgLziPiz0IHymmc+v7Uchlfjs9cyVvQKlNJNwMXEaXQo/bb
iBf6eyByqinGcHqiv43q3kdpl4Fq9ejjsxx72A==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2025-05-13T14:01:44Z</mdssi:Value>
        </mdssi:SignatureTime>
      </SignatureProperty>
    </SignatureProperties>
  </Object>
  <Object Id="idOfficeObject">
    <SignatureProperties>
      <SignatureProperty Id="idOfficeV1Details" Target="#idPackageSignature">
        <SignatureInfoV1 xmlns="http://schemas.microsoft.com/office/2006/digsig">
          <SetupID>{2BF9D02D-0E69-472A-BB59-49DBA8490EB2}</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2025-05-13T14:01:44Z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lezOxZ1t/pU1k9PTmpleopNsj4/bjwlj5Ydc4hybdAo=</DigestValue>
    </Reference>
    <Reference Type="http://www.w3.org/2000/09/xmldsig#Object" URI="#idOfficeObject">
      <DigestMethod Algorithm="http://www.w3.org/2001/04/xmlenc#sha256"/>
      <DigestValue>M2pl5+rC5AbMU/fmNERvRvE3OEswqxzyfziL/XWtqOI=</DigestValue>
    </Reference>
    <Reference Type="http://uri.etsi.org/01903#SignedProperties" URI="#idSignedProperties">
      <Transforms>
        <Transform Algorithm="http://www.w3.org/TR/2001/REC-xml-c14n-20010315"/>
      </Transforms>
      <DigestMethod Algorithm="http://www.w3.org/2001/04/xmlenc#sha256"/>
      <DigestValue>qYPO2RXhpLL+9NSmkIXFcwparZvM+uXlyH5nqUz5Qn0=</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oeJsaDZb62wx+55AQtcJx0ZoTtMibB5GhAzNAXSZ6lUkJ4/6HJ2fPAP3y3R7SrXTZn4JvsI7dnlV
WKzJXbQ2KqWQeNjETDp4EwwRZ0MizS96v+GKCGaP2u4xEcfxBL8ksQ8b3lv4+bp4Qp5Y/N8OnSji
gw1/nDOHZkKu9tge/9iRkD7pSpkMM93Tn5GiXXSqqjqcKTgzzvOn+CpdBhoToHq6p6k6Re61uQLu
ruguyVdXxXekWzZgnvg5ubuIxipqtRRE/trJZ7YPARX8YEaoVkMK8Vlp+M5jikWfMTVApaYBkSKM
769+4O4ez5AcVJLl69Gm+QwVOlt4sF/ET+oo9A==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2025-05-13T14:01:53Z</mdssi:Value>
        </mdssi:SignatureTime>
      </SignatureProperty>
    </SignatureProperties>
  </Object>
  <Object Id="idOfficeObject">
    <SignatureProperties>
      <SignatureProperty Id="idOfficeV1Details" Target="#idPackageSignature">
        <SignatureInfoV1 xmlns="http://schemas.microsoft.com/office/2006/digsig">
          <SetupID>{5E1DC0EA-3DE7-43CE-B3CE-690688DDE5BD}</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2025-05-13T14:01:53Z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uNOeU3mGL7NreKtK3616DtCoqSW2IyQdq+ez5Q1bcTE=</DigestValue>
    </Reference>
    <Reference Type="http://www.w3.org/2000/09/xmldsig#Object" URI="#idOfficeObject">
      <DigestMethod Algorithm="http://www.w3.org/2001/04/xmlenc#sha256"/>
      <DigestValue>O3lr+fo2wlpb0SqvByJBoFgDUn36EeuWPqM+Ed6QfdQ=</DigestValue>
    </Reference>
    <Reference Type="http://uri.etsi.org/01903#SignedProperties" URI="#idSignedProperties">
      <Transforms>
        <Transform Algorithm="http://www.w3.org/TR/2001/REC-xml-c14n-20010315"/>
      </Transforms>
      <DigestMethod Algorithm="http://www.w3.org/2001/04/xmlenc#sha256"/>
      <DigestValue>IRsFPQ+7f69FRxLxA2GJEWtjWOrOpvIjJex9YmPghZg=</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p+M+Q+HhzHZ8zPRbXWUgysCKzQ9xlyEPY4GeDJeDwqnuf8UJMKvb3Rwa73jJkyFJND4IE1i+4vkv
eOar/9xjT8CP0XFcjBmDDRGREe3jrDiJKduVm+HsFCSKluDRb8+U5MD4uyJuNsTVnPUSBt8HRIkL
kcaKeSRqtI4mocIK5IWy2rn85/7o3kpULTOvXmWarcdX3UnmhupxTo42XQ6EL8Mg2RD+QHnCMO9h
k+TtI7qsUbrnm2Tut3g8F0XoRWcRP2fDe0p+GT6hNBvZpPaY36WpDJJy5rNGMF8KOEMDqSecc41L
bFvYrwpD8FwvJPovjTo/FIZFikdmr5BwAz7YiA==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2025-05-13T14:01:59Z</mdssi:Value>
        </mdssi:SignatureTime>
      </SignatureProperty>
    </SignatureProperties>
  </Object>
  <Object Id="idOfficeObject">
    <SignatureProperties>
      <SignatureProperty Id="idOfficeV1Details" Target="#idPackageSignature">
        <SignatureInfoV1 xmlns="http://schemas.microsoft.com/office/2006/digsig">
          <SetupID>{7FAA14C2-71C8-4896-A708-E97ABBD73E10}</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2025-05-13T14:01:59Z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2IIHboKNEUm6j65CSk/mkj/SIc/FX869H45AjXmEsyc=</DigestValue>
    </Reference>
    <Reference Type="http://www.w3.org/2000/09/xmldsig#Object" URI="#idOfficeObject">
      <DigestMethod Algorithm="http://www.w3.org/2001/04/xmlenc#sha256"/>
      <DigestValue>IPBkRyBRLUcsMneVaqSR8qqB2DojMBsfcuvHwZZzN8A=</DigestValue>
    </Reference>
    <Reference Type="http://uri.etsi.org/01903#SignedProperties" URI="#idSignedProperties">
      <Transforms>
        <Transform Algorithm="http://www.w3.org/TR/2001/REC-xml-c14n-20010315"/>
      </Transforms>
      <DigestMethod Algorithm="http://www.w3.org/2001/04/xmlenc#sha256"/>
      <DigestValue>XJ6wxg0euNhHFuD/8GiLh0D1bizatk0MKqXKl919dZI=</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GoIPS/Jnq0D0s9/2mWGI/8lI1d/bO7kBAZi0mJclnQ27/T0Y8OyUHjCfWQRJe1Dnl21F5nv4s9id
5AId78LNbcBa1ZQBpPRCOlGAtoPACGmfBVqL96YYEPC2UvgKjbrPKbKRpcAXeVV/WTj5ceqlDsGb
mEzvQGCDUrEwQImBeTkb1+6HtN8SQQTEWXuThCRh5WsBA1SCeLze/FtBWCdMjYO19x/1gfYHeEk8
lisoQj2+fEVm8XFdJNPLUkHBpTtE8MXYYdudnGNvLP6OYySBIBKR5X/dX4IZqT7Sautwrqd7F3UY
KwQWbL6y7prmqbGbybxQukBeITbsQFxLZx49aQ==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2025-05-13T14:02:15Z</mdssi:Value>
        </mdssi:SignatureTime>
      </SignatureProperty>
    </SignatureProperties>
  </Object>
  <Object Id="idOfficeObject">
    <SignatureProperties>
      <SignatureProperty Id="idOfficeV1Details" Target="#idPackageSignature">
        <SignatureInfoV1 xmlns="http://schemas.microsoft.com/office/2006/digsig">
          <SetupID>{49507659-0ED4-4C31-90A9-04A9F7A2A2FA}</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2025-05-13T14:02:15Z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qKHMyrLs+Or9f+ajbrV7QM+RIgju7YXGCtx/QwwxGjE=</DigestValue>
    </Reference>
    <Reference Type="http://www.w3.org/2000/09/xmldsig#Object" URI="#idOfficeObject">
      <DigestMethod Algorithm="http://www.w3.org/2001/04/xmlenc#sha256"/>
      <DigestValue>s5EZZWpXH7xKOPmbI36fj2NF7OKfVNksJY+12a6Ry1k=</DigestValue>
    </Reference>
    <Reference Type="http://uri.etsi.org/01903#SignedProperties" URI="#idSignedProperties">
      <Transforms>
        <Transform Algorithm="http://www.w3.org/TR/2001/REC-xml-c14n-20010315"/>
      </Transforms>
      <DigestMethod Algorithm="http://www.w3.org/2001/04/xmlenc#sha256"/>
      <DigestValue>t6UMF0otn8ZG/BJiCgBZt3GOjJ54zvAh/a7Vm1X+2cE=</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unP7NefEvL+nwkAtEcDi4AptOsULxxpw7v2n7ZMeV+s=</DigestValue>
    </Reference>
  </SignedInfo>
  <SignatureValue>qFOfzv2yT3g/WwRN69MzRpe54qpklKZchtjaZ4X4ISz5xkelnDeEcYRhD8mAdXB30k2DMR2EFMQS
agmNNIYASTEOL8hLh51JvGamqgpRt3aO2YbKt9ddBYfPZa27Zwh9h2dNF+f/iFu9DXhYqIpBlNN6
3xvPaldRRLBFsQ61ArWB/ELhC7D21+v89L19ssK5Z3k5VRfltZiVDmsODKzy9fOwKRvjJOYIlsWz
rAve2Bi92V8dkB2U3WaGq8+QF8Li+/AzCe1SXjDMNquRAl4PO35p3csYxQGvKlgPmR7Z/6IflPuc
b3Or7yZyRQIG7i5/n4YWimszDMrZrvJCTEjBDw==</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2025-05-13T15:08:40Z</mdssi:Value>
        </mdssi:SignatureTime>
      </SignatureProperty>
    </SignatureProperties>
  </Object>
  <Object Id="idOfficeObject">
    <SignatureProperties>
      <SignatureProperty Id="idOfficeV1Details" Target="#idPackageSignature">
        <SignatureInfoV1 xmlns="http://schemas.microsoft.com/office/2006/digsig">
          <SetupID>{70E428CD-139E-4851-80A0-E7670C523C23}</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2025-05-13T15:08:40Z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9VEJ6yNsgN+A5upLWYgE1fizNah2wISt+o8kb82j6NI=</DigestValue>
    </Reference>
    <Reference Type="http://www.w3.org/2000/09/xmldsig#Object" URI="#idOfficeObject">
      <DigestMethod Algorithm="http://www.w3.org/2001/04/xmlenc#sha256"/>
      <DigestValue>trKDT4HLhhf6/ta+eFqqHjlt24ZdwHWIr6N3INvOqdI=</DigestValue>
    </Reference>
    <Reference Type="http://uri.etsi.org/01903#SignedProperties" URI="#idSignedProperties">
      <Transforms>
        <Transform Algorithm="http://www.w3.org/TR/2001/REC-xml-c14n-20010315"/>
      </Transforms>
      <DigestMethod Algorithm="http://www.w3.org/2001/04/xmlenc#sha256"/>
      <DigestValue>aq91tdQw+nl/UCkUVWRPqBkkF6dcfbWUJPO9Qy40t9w=</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unP7NefEvL+nwkAtEcDi4AptOsULxxpw7v2n7ZMeV+s=</DigestValue>
    </Reference>
  </SignedInfo>
  <SignatureValue>jQGkTUrbJZXqnX0vR9NZ2FyxxHueGMNkB7BwWnYXPeoWJET6u685OL/I4he59xZ5cWIOdflgmPOl
SGA2WYRp2Maw5RFxG+LALYb5Eweqb9vsjxFFAlp5z+XFjHpnCakjv50D4EkFhAq97RiPdxN1yJOP
nbjHWDIvl0tEQzZ8z13zJ0GdnxpwVTzXOqexLChVR9/qG8s8mot24Hf4XHPA69TldqntKxv7fw77
XMzw59NzKE13TayKQfKfNZ53EKiZCcKjcEsb+LHkgwVpdsGWKMOKewODh8UyfIEDWvZv7xJeic0q
jhBT5Y+EFwdfmiVYxEDZ4IWwhjtsCbiaaiwPEg==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2025-05-13T15:09:06Z</mdssi:Value>
        </mdssi:SignatureTime>
      </SignatureProperty>
    </SignatureProperties>
  </Object>
  <Object Id="idOfficeObject">
    <SignatureProperties>
      <SignatureProperty Id="idOfficeV1Details" Target="#idPackageSignature">
        <SignatureInfoV1 xmlns="http://schemas.microsoft.com/office/2006/digsig">
          <SetupID>{62CF8A48-DA60-4214-8D6A-7CDB91F0E472}</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2025-05-13T15:09:06Z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s1wrfuxylGt+P02TWOLF3DU43/s8nUi09hdhR7B9JZQ=</DigestValue>
    </Reference>
    <Reference Type="http://www.w3.org/2000/09/xmldsig#Object" URI="#idOfficeObject">
      <DigestMethod Algorithm="http://www.w3.org/2001/04/xmlenc#sha256"/>
      <DigestValue>sX+g72AW6s5Nn0D8ZLR30iSwEpSrjN7/eM8MsCQLSAs=</DigestValue>
    </Reference>
    <Reference Type="http://uri.etsi.org/01903#SignedProperties" URI="#idSignedProperties">
      <Transforms>
        <Transform Algorithm="http://www.w3.org/TR/2001/REC-xml-c14n-20010315"/>
      </Transforms>
      <DigestMethod Algorithm="http://www.w3.org/2001/04/xmlenc#sha256"/>
      <DigestValue>ixYLeeCf3R7Je61RplJXBbhH5pesEaKv8ZIYQh0ui4I=</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unP7NefEvL+nwkAtEcDi4AptOsULxxpw7v2n7ZMeV+s=</DigestValue>
    </Reference>
  </SignedInfo>
  <SignatureValue>igtwTfMDylUxSjIjhJNCFyzTHLcGw9g7IgWoIHQ7504uZNZCCupH2FsX/bLWj63ZjoU4UnCiXPMP
PlbbVHKnuLqsC3AeiblTEXt44/75de1RpyFY25in2olC0M2bTNq/Uf8AvD2hU1O1O0bwY2ugGai0
p+M+q4ZDRGI17jRpbiRrFFcbIUdx70JmyJhH7D2SIY6k+E6slD2UU6qrOv2Z+c39w09/h2x8YCY0
6rM2DaiZ1mOU5vgOy+2zCK8zollpl8+aLOsGj0mm2XMod2xruRQHAhoD54idULOGiVHUOKdJD3EP
xgqaSu6alEuoehB4uTjNcQ4I1lkCli5Lcu1awg==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2025-05-13T15:09:24Z</mdssi:Value>
        </mdssi:SignatureTime>
      </SignatureProperty>
    </SignatureProperties>
  </Object>
  <Object Id="idOfficeObject">
    <SignatureProperties>
      <SignatureProperty Id="idOfficeV1Details" Target="#idPackageSignature">
        <SignatureInfoV1 xmlns="http://schemas.microsoft.com/office/2006/digsig">
          <SetupID>{A65A0D54-CCD3-47FF-927F-7DABA29D0CC6}</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2025-05-13T15:09:24Z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I6JMdaK0z/2Ebzsr6x6s+Ji1Nuy8P5b8g2rhjWRSiXo=</DigestValue>
    </Reference>
    <Reference Type="http://www.w3.org/2000/09/xmldsig#Object" URI="#idOfficeObject">
      <DigestMethod Algorithm="http://www.w3.org/2001/04/xmlenc#sha256"/>
      <DigestValue>1lPriwyy/PKwVL/XpjLXSM+9aabia2rhv3IyobQbqUg=</DigestValue>
    </Reference>
    <Reference Type="http://uri.etsi.org/01903#SignedProperties" URI="#idSignedProperties">
      <Transforms>
        <Transform Algorithm="http://www.w3.org/TR/2001/REC-xml-c14n-20010315"/>
      </Transforms>
      <DigestMethod Algorithm="http://www.w3.org/2001/04/xmlenc#sha256"/>
      <DigestValue>JaI2tuShXsGAfX3egvjfjjnGR0oeF9zbXv1ILI1MZYU=</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unP7NefEvL+nwkAtEcDi4AptOsULxxpw7v2n7ZMeV+s=</DigestValue>
    </Reference>
  </SignedInfo>
  <SignatureValue>s2wlpj2CGvU9o7EKKWkrGIckqOVxBgkhiXbqmAAvG44tPUyDO87c3TMEckQ9n42e+4dB6RUIxuO3
wW1k7aBhxwTxGNaAjeOyNfnzdyt2/IWOz0rP4dTICkPRw7FpyBAXNP71aYANgo6aHeZL1Zjez39v
NITPOESYLZO8m3OL7isFn+U2msLuPWx0lgflSfhT2mbNjiUi1rOLFUQ/WBMEkUzfYkXlWPWl0bwQ
jS9nza8cVUeZ/0wu0WBErXpYAjn9b0AmXdqw/13SiAV6z9Xi1EpgQV+eFRNTKcpf0zqKzrr64BJm
mPNtx+Lg21+LdMo13iajzuyfStx+jKXBnAPFnw==</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2025-05-13T15:09:36Z</mdssi:Value>
        </mdssi:SignatureTime>
      </SignatureProperty>
    </SignatureProperties>
  </Object>
  <Object Id="idOfficeObject">
    <SignatureProperties>
      <SignatureProperty Id="idOfficeV1Details" Target="#idPackageSignature">
        <SignatureInfoV1 xmlns="http://schemas.microsoft.com/office/2006/digsig">
          <SetupID>{ADDD5A3F-F816-4ABA-BACF-EBFC2BC9E699}</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2025-05-13T15:09:36Z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kKMOVSuwqMXAP/vT0wK7608rD2RsuxYSTNHzfla6rJI=</DigestValue>
    </Reference>
    <Reference Type="http://www.w3.org/2000/09/xmldsig#Object" URI="#idOfficeObject">
      <DigestMethod Algorithm="http://www.w3.org/2001/04/xmlenc#sha256"/>
      <DigestValue>w783eHGHWAlvdLY4Cn/qsLl61zvgT9/zGv5RI5zek/g=</DigestValue>
    </Reference>
    <Reference Type="http://uri.etsi.org/01903#SignedProperties" URI="#idSignedProperties">
      <Transforms>
        <Transform Algorithm="http://www.w3.org/TR/2001/REC-xml-c14n-20010315"/>
      </Transforms>
      <DigestMethod Algorithm="http://www.w3.org/2001/04/xmlenc#sha256"/>
      <DigestValue>N3Go0gJsGQ2qfDsS1QaRE2MCJWXfWoyqGlJ6B2uc10s=</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nRI2qcrsBBU+Wlvo1fZYGFLinsXh0vj8Za3NVcksxkc=</DigestValue>
    </Reference>
  </SignedInfo>
  <SignatureValue>So20Gc6xI1E2q2BBP2H5S3hTiC5g3iEfNjCWjam/7QHU2n+je0aEDLHycvBHkfPGTEOV1DJKZ+w8
CriJPr4bzN/6h+9qOqAnqB+EmBp4IY0dUisNZqRi7vwrMqHSii0BKahrBFNM9040XEB2TrqO35OL
n29ZZkgjisBmjxgUB+eoHwxj+a9eH8EFG5Lm89dAq1cs1p0vkuZD2yFsAtg2JjRAS2Xo47w83qLt
/l8q8OFaElNU2QQJAuv+dgb3L95xdiECeDvi4d4jmVl8zaIORdWaAVjwllxSGbJ7uHqSn0f2RqcA
K2RKmeZ22fYxd660El3XWnAsCn5BFz586i6GFg==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2025-05-13T15:10:03Z</mdssi:Value>
        </mdssi:SignatureTime>
      </SignatureProperty>
    </SignatureProperties>
  </Object>
  <Object Id="idOfficeObject">
    <SignatureProperties>
      <SignatureProperty Id="idOfficeV1Details" Target="#idPackageSignature">
        <SignatureInfoV1 xmlns="http://schemas.microsoft.com/office/2006/digsig">
          <SetupID>{A1D39A8A-A680-4959-A95F-5F7F13DFC268}</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2025-05-13T15:10:03Z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U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En83mlL6V0SDxn7aWhfZxxaKVlFa9pKqvp1f0TpiyE4=</DigestValue>
    </Reference>
    <Reference Type="http://www.w3.org/2000/09/xmldsig#Object" URI="#idOfficeObject">
      <DigestMethod Algorithm="http://www.w3.org/2001/04/xmlenc#sha256"/>
      <DigestValue>vrC8Tm1nl+fyu27Tt0F7uvyXkHV1bfoe66zuUgkRAJc=</DigestValue>
    </Reference>
    <Reference Type="http://uri.etsi.org/01903#SignedProperties" URI="#idSignedProperties">
      <Transforms>
        <Transform Algorithm="http://www.w3.org/TR/2001/REC-xml-c14n-20010315"/>
      </Transforms>
      <DigestMethod Algorithm="http://www.w3.org/2001/04/xmlenc#sha256"/>
      <DigestValue>bu5qKAjQYmhlOg+0C7baCp8h1Cw3mSpjIXZkU9AXD9k=</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nRI2qcrsBBU+Wlvo1fZYGFLinsXh0vj8Za3NVcksxkc=</DigestValue>
    </Reference>
  </SignedInfo>
  <SignatureValue>aJ82YHpj3YowfhEC1xTsyX5eK9C+39srjIllRB2Y8+0bv7bmjprVfpr6erBclAnM3z9viR8GUcbc
X77iD7Ie3RqlEEdJpN+w3R4c1eZ/0NnYHYufR0Raih5KKAHBnS3dOoq3IFUmuRZNDKjV0kaDMh5i
gwdYC0nJrkVuBWo9qOFba3sOT3e56+VZubUfFPVtKSoRPsfLu9vrTcnxJYc23C4X71LyDry63qEj
lyK+mQ6zodbnUuK5WZp9Qqs1J55pAMnhXpKZALtJmYzy5zSXsRvggBmaXdPaux7PcQAJFjUFGGr3
aMjjgibgfl8sfNJ7t2OPUaDEvhrksTaa+ETJSg==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ykbKFhFP62z5qMP4nf33HjXHdtYav7HHu9RWyviYjIU=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nMuG1fquUIHRkeE+NxSAk3wSfHNqTFu+3FIrxkpRdWw=</DigestValue>
      </Reference>
      <Reference URI="/xl/drawings/drawing3.xml?ContentType=application/vnd.openxmlformats-officedocument.drawing+xml">
        <DigestMethod Algorithm="http://www.w3.org/2001/04/xmlenc#sha256"/>
        <DigestValue>3+Aoa1pw4Z4Ch96OVD9iwUe8866mlj16mmixQ97PKxg=</DigestValue>
      </Reference>
      <Reference URI="/xl/drawings/drawing4.xml?ContentType=application/vnd.openxmlformats-officedocument.drawing+xml">
        <DigestMethod Algorithm="http://www.w3.org/2001/04/xmlenc#sha256"/>
        <DigestValue>LAgN4IE7cL12t+ewhJdtMjtx7I1d39v5uk6J7e2A+qU=</DigestValue>
      </Reference>
      <Reference URI="/xl/drawings/drawing5.xml?ContentType=application/vnd.openxmlformats-officedocument.drawing+xml">
        <DigestMethod Algorithm="http://www.w3.org/2001/04/xmlenc#sha256"/>
        <DigestValue>G7qDIWJ5Y0BoQuDjxgtMq+nelswzHo56yrp3FAk8/yI=</DigestValue>
      </Reference>
      <Reference URI="/xl/drawings/drawing6.xml?ContentType=application/vnd.openxmlformats-officedocument.drawing+xml">
        <DigestMethod Algorithm="http://www.w3.org/2001/04/xmlenc#sha256"/>
        <DigestValue>39Bzgbe58KOHX3PvXsTqPVqEvNZzGY8nwoAHDbTw/PI=</DigestValue>
      </Reference>
      <Reference URI="/xl/drawings/vmlDrawing1.vml?ContentType=application/vnd.openxmlformats-officedocument.vmlDrawing">
        <DigestMethod Algorithm="http://www.w3.org/2001/04/xmlenc#sha256"/>
        <DigestValue>+fV5M0TS+CJ+XGQ+H+GzgAgHFAebCmTY3J28kh71Kk4=</DigestValue>
      </Reference>
      <Reference URI="/xl/drawings/vmlDrawing2.vml?ContentType=application/vnd.openxmlformats-officedocument.vmlDrawing">
        <DigestMethod Algorithm="http://www.w3.org/2001/04/xmlenc#sha256"/>
        <DigestValue>itA0P2HGlBx3BQEmm6ofekDUfSltzCEt7sCpDApC+/A=</DigestValue>
      </Reference>
      <Reference URI="/xl/drawings/vmlDrawing3.vml?ContentType=application/vnd.openxmlformats-officedocument.vmlDrawing">
        <DigestMethod Algorithm="http://www.w3.org/2001/04/xmlenc#sha256"/>
        <DigestValue>YUwyadrDuoDRWZSafl/gpEsraxC0BnBe/OfkCK+qrmI=</DigestValue>
      </Reference>
      <Reference URI="/xl/drawings/vmlDrawing4.vml?ContentType=application/vnd.openxmlformats-officedocument.vmlDrawing">
        <DigestMethod Algorithm="http://www.w3.org/2001/04/xmlenc#sha256"/>
        <DigestValue>aw9rDaZclJG6Y6Ln8JJYLTNotEVFkg8GQyPuPRulR0U=</DigestValue>
      </Reference>
      <Reference URI="/xl/drawings/vmlDrawing5.vml?ContentType=application/vnd.openxmlformats-officedocument.vmlDrawing">
        <DigestMethod Algorithm="http://www.w3.org/2001/04/xmlenc#sha256"/>
        <DigestValue>YH6oK/59TnSsoJRMYQTjpmYTaUw1vtvRXUru+/2KfdM=</DigestValue>
      </Reference>
      <Reference URI="/xl/drawings/vmlDrawing6.vml?ContentType=application/vnd.openxmlformats-officedocument.vmlDrawing">
        <DigestMethod Algorithm="http://www.w3.org/2001/04/xmlenc#sha256"/>
        <DigestValue>ay4nFxMaRNmfwk3tdAWbAyzHYX52kWhS0OygKHU80mk=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ZikYNffzh9pfmuoGN7VDdlCrK+qKyIpUC7KWvLFoUr8=</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RuSmSrSzThnX+iubZi4PbeGvmbalUiL/zbOfX/lIdwM=</DigestValue>
      </Reference>
      <Reference URI="/xl/styles.xml?ContentType=application/vnd.openxmlformats-officedocument.spreadsheetml.styles+xml">
        <DigestMethod Algorithm="http://www.w3.org/2001/04/xmlenc#sha256"/>
        <DigestValue>ewxO4L0F/WuGSeloRXN4o8dD6oDg60dDSaBK4lisHa0=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MTPgKUzfp+ha1Rx2qrkraRuNu16uprsVZvm1Jsc20bM=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2yv3HUqgSDNvKUiQG8kfFLjqFWfZrFBLkRXNJvWg7ek=</DigestValue>
      </Reference>
      <Reference URI="/xl/worksheets/sheet2.xml?ContentType=application/vnd.openxmlformats-officedocument.spreadsheetml.worksheet+xml">
        <DigestMethod Algorithm="http://www.w3.org/2001/04/xmlenc#sha256"/>
        <DigestValue>0OTOYsNMPswFblpJu9XyxWGvbz+mMjKYnvx1uDUT5Zw=</DigestValue>
      </Reference>
      <Reference URI="/xl/worksheets/sheet3.xml?ContentType=application/vnd.openxmlformats-officedocument.spreadsheetml.worksheet+xml">
        <DigestMethod Algorithm="http://www.w3.org/2001/04/xmlenc#sha256"/>
        <DigestValue>5Ok0OWp2peL/oSMldy7A3OQ1mIirDjpIqfsToxMtSgo=</DigestValue>
      </Reference>
      <Reference URI="/xl/worksheets/sheet4.xml?ContentType=application/vnd.openxmlformats-officedocument.spreadsheetml.worksheet+xml">
        <DigestMethod Algorithm="http://www.w3.org/2001/04/xmlenc#sha256"/>
        <DigestValue>YComZWCQY8NunUQQaxucpUWeTtZIft4KNKAKk/0E8kM=</DigestValue>
      </Reference>
      <Reference URI="/xl/worksheets/sheet5.xml?ContentType=application/vnd.openxmlformats-officedocument.spreadsheetml.worksheet+xml">
        <DigestMethod Algorithm="http://www.w3.org/2001/04/xmlenc#sha256"/>
        <DigestValue>MvlHqCP8hDUj+tyqUTM0ya2lEE7EBkGgelnhYbI5aMc=</DigestValue>
      </Reference>
      <Reference URI="/xl/worksheets/sheet6.xml?ContentType=application/vnd.openxmlformats-officedocument.spreadsheetml.worksheet+xml">
        <DigestMethod Algorithm="http://www.w3.org/2001/04/xmlenc#sha256"/>
        <DigestValue>C/U2Rc3cARyRAT75NMFURadXxxnNcd7QWiBbPIId8cc=</DigestValue>
      </Reference>
    </Manifest>
    <SignatureProperties>
      <SignatureProperty Id="idSignatureTime" Target="#idPackageSignature">
        <mdssi:SignatureTime xmlns:mdssi="http://schemas.openxmlformats.org/package/2006/digital-signature">
          <mdssi:Format>YYYY-MM-DDThh:mm:ssTZD</mdssi:Format>
          <mdssi:Value>2025-05-13T15:10:23Z</mdssi:Value>
        </mdssi:SignatureTime>
      </SignatureProperty>
    </SignatureProperties>
  </Object>
  <Object Id="idOfficeObject">
    <SignatureProperties>
      <SignatureProperty Id="idOfficeV1Details" Target="#idPackageSignature">
        <SignatureInfoV1 xmlns="http://schemas.microsoft.com/office/2006/digsig">
          <SetupID>{0E2CAD1D-B398-470C-8725-D0A7217928EE}</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2025-05-13T15:10:23Z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U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
</file>

<file path=customXml/itemProps1.xml><?xml version="1.0" encoding="utf-8"?>
<ds:datastoreItem xmlns:ds="http://schemas.openxmlformats.org/officeDocument/2006/customXml" ds:itemID="{761FD3DF-73ED-4B8E-8889-0D465B369AD7}">
  <ds:schemaRefs>
    <ds:schemaRef ds:uri="http://schemas.microsoft.com/sharepoint/v3/contenttype/forms"/>
  </ds:schemaRefs>
</ds:datastoreItem>
</file>

<file path=customXml/itemProps2.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3.xml><?xml version="1.0" encoding="utf-8"?>
<ds:datastoreItem xmlns:ds="http://schemas.openxmlformats.org/officeDocument/2006/customXml" ds:itemID="{C5FE8349-66FB-44B6-A11D-73550C0AFD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D7D5B2E-F54F-4EC5-B238-48D2AF2F4ED3}">
  <ds:schemaRefs>
    <ds:schemaRef ds:uri="df3d6109-0b77-46d1-b89c-8b39010869f2"/>
    <ds:schemaRef ds:uri="http://schemas.microsoft.com/office/2006/metadata/properties"/>
    <ds:schemaRef ds:uri="http://schemas.microsoft.com/office/2006/documentManagement/types"/>
    <ds:schemaRef ds:uri="http://www.w3.org/XML/1998/namespace"/>
    <ds:schemaRef ds:uri="http://purl.org/dc/dcmitype/"/>
    <ds:schemaRef ds:uri="http://purl.org/dc/elements/1.1/"/>
    <ds:schemaRef ds:uri="http://schemas.openxmlformats.org/package/2006/metadata/core-properties"/>
    <ds:schemaRef ds:uri="http://schemas.microsoft.com/office/infopath/2007/PartnerControls"/>
    <ds:schemaRef ds:uri="b934fac7-a2ac-41e0-adc5-9ae2ade0ae87"/>
    <ds:schemaRef ds:uri="http://purl.org/dc/terms/"/>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Información general</vt:lpstr>
      <vt:lpstr>Balance General</vt:lpstr>
      <vt:lpstr>Estado de Resultados</vt:lpstr>
      <vt:lpstr>Estado de Flujo de Efectivo</vt:lpstr>
      <vt:lpstr>Estado de Evolución del Patrimo</vt:lpstr>
      <vt:lpstr>Notas a los Estados Financieros</vt:lpstr>
      <vt:lpstr>'Balance General'!Área_de_impresión</vt:lpstr>
      <vt:lpstr>'Estado de Evolución del Patrimo'!Área_de_impresión</vt:lpstr>
      <vt:lpstr>'Estado de Flujo de Efectivo'!Área_de_impresión</vt:lpstr>
      <vt:lpstr>'Estado de Resultados'!Área_de_impresión</vt:lpstr>
      <vt:lpstr>'Notas a los Estados Financieros'!Área_de_impresión</vt:lpstr>
      <vt:lpstr>'Notas a los Estados Financieros'!OLE_LINK1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Sergio Guzman Gonzalez Guerrero</cp:lastModifiedBy>
  <cp:revision/>
  <dcterms:created xsi:type="dcterms:W3CDTF">2016-08-27T16:35:25Z</dcterms:created>
  <dcterms:modified xsi:type="dcterms:W3CDTF">2025-05-13T03:00:28Z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