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C:\Users\5623918\OneDrive - Ferrere\Escritorio\BKP_Sofia Sanabria_12_05_2025\Desktop\ESCRITORIO - 2025\AVALON\INFORME SIV\06.2025\FORMATO FIRMA\"/>
    </mc:Choice>
  </mc:AlternateContent>
  <xr:revisionPtr revIDLastSave="0" documentId="13_ncr:1_{6E876473-4BF4-49C8-A33D-8FC88B3CB8FC}" xr6:coauthVersionLast="47" xr6:coauthVersionMax="47" xr10:uidLastSave="{00000000-0000-0000-0000-000000000000}"/>
  <bookViews>
    <workbookView xWindow="-108" yWindow="-108" windowWidth="23256" windowHeight="12456" tabRatio="942"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General'!$A$1:$K$73</definedName>
    <definedName name="_xlnm.Print_Area" localSheetId="4">'Estado de Evolución del Patrimo'!$B$2:$L$34</definedName>
    <definedName name="_xlnm.Print_Area" localSheetId="3">'Estado de Flujo de Efectivo'!$A$1:$D$61</definedName>
    <definedName name="_xlnm.Print_Area" localSheetId="2">'Estado de Resultados'!$A$4:$E$45</definedName>
    <definedName name="_xlnm.Print_Area" localSheetId="5">'Notas a los Estados Financieros'!$A$59:$I$530</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Financieros'!$B$74</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General'!$A$1:$I$73</definedName>
    <definedName name="Z_5FCC9217_B3E9_4B91_A943_5F21728EBEE9_.wvu.PrintArea" localSheetId="4" hidden="1">'Estado de Evolución del Patrimo'!$B$2:$L$34</definedName>
    <definedName name="Z_5FCC9217_B3E9_4B91_A943_5F21728EBEE9_.wvu.PrintArea" localSheetId="3" hidden="1">'Estado de Flujo de Efectivo'!$A$1:$D$61</definedName>
    <definedName name="Z_5FCC9217_B3E9_4B91_A943_5F21728EBEE9_.wvu.PrintArea" localSheetId="2" hidden="1">'Estado de Resultados'!$A$4:$E$46</definedName>
    <definedName name="Z_5FCC9217_B3E9_4B91_A943_5F21728EBEE9_.wvu.PrintArea" localSheetId="5" hidden="1">'Notas a los Estados Financieros'!$A$59:$I$530</definedName>
    <definedName name="Z_5FCC9217_B3E9_4B91_A943_5F21728EBEE9_.wvu.Rows" localSheetId="3" hidden="1">'Estado de Flujo de Efectivo'!#REF!</definedName>
    <definedName name="Z_7015FC6D_0680_4B00_AA0E_B83DA1D0B666_.wvu.PrintArea" localSheetId="1" hidden="1">'Balance General'!$A$1:$I$73</definedName>
    <definedName name="Z_7015FC6D_0680_4B00_AA0E_B83DA1D0B666_.wvu.PrintArea" localSheetId="4" hidden="1">'Estado de Evolución del Patrimo'!$B$2:$L$34</definedName>
    <definedName name="Z_7015FC6D_0680_4B00_AA0E_B83DA1D0B666_.wvu.PrintArea" localSheetId="3" hidden="1">'Estado de Flujo de Efectivo'!$A$1:$D$61</definedName>
    <definedName name="Z_7015FC6D_0680_4B00_AA0E_B83DA1D0B666_.wvu.PrintArea" localSheetId="2" hidden="1">'Estado de Resultados'!$A$4:$E$46</definedName>
    <definedName name="Z_7015FC6D_0680_4B00_AA0E_B83DA1D0B666_.wvu.PrintArea" localSheetId="5" hidden="1">'Notas a los Estados Financieros'!$A$59:$I$530</definedName>
    <definedName name="Z_7015FC6D_0680_4B00_AA0E_B83DA1D0B666_.wvu.Rows" localSheetId="3" hidden="1">'Estado de Flujo de Efectivo'!#REF!</definedName>
    <definedName name="Z_970CBB53_F4B3_462F_AEFE_2BC403F5F0AD_.wvu.PrintArea" localSheetId="5" hidden="1">'Notas a los Estados Financieros'!$A$59:$I$530</definedName>
    <definedName name="Z_B9F63820_5C32_455A_BC9D_0BE84D6B0867_.wvu.PrintArea" localSheetId="1" hidden="1">'Balance General'!$A$1:$I$73</definedName>
    <definedName name="Z_B9F63820_5C32_455A_BC9D_0BE84D6B0867_.wvu.PrintArea" localSheetId="4" hidden="1">'Estado de Evolución del Patrimo'!$B$2:$L$34</definedName>
    <definedName name="Z_B9F63820_5C32_455A_BC9D_0BE84D6B0867_.wvu.PrintArea" localSheetId="3" hidden="1">'Estado de Flujo de Efectivo'!$A$1:$D$61</definedName>
    <definedName name="Z_B9F63820_5C32_455A_BC9D_0BE84D6B0867_.wvu.PrintArea" localSheetId="2" hidden="1">'Estado de Resultados'!$A$4:$E$46</definedName>
    <definedName name="Z_B9F63820_5C32_455A_BC9D_0BE84D6B0867_.wvu.Rows" localSheetId="3" hidden="1">'Estado de Flujo de Efectivo'!#REF!</definedName>
    <definedName name="Z_F3648BCD_1CED_4BBB_AE63_37BDB925883F_.wvu.PrintArea" localSheetId="1" hidden="1">'Balance General'!$A$1:$I$73</definedName>
    <definedName name="Z_F3648BCD_1CED_4BBB_AE63_37BDB925883F_.wvu.PrintArea" localSheetId="4" hidden="1">'Estado de Evolución del Patrimo'!$B$2:$L$34</definedName>
    <definedName name="Z_F3648BCD_1CED_4BBB_AE63_37BDB925883F_.wvu.PrintArea" localSheetId="3" hidden="1">'Estado de Flujo de Efectivo'!$A$1:$D$61</definedName>
    <definedName name="Z_F3648BCD_1CED_4BBB_AE63_37BDB925883F_.wvu.PrintArea" localSheetId="2" hidden="1">'Estado de Resultados'!$A$4:$E$46</definedName>
    <definedName name="Z_F3648BCD_1CED_4BBB_AE63_37BDB925883F_.wvu.PrintArea" localSheetId="5" hidden="1">'Notas a los Estados Financieros'!$A$59:$I$530</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7" l="1"/>
  <c r="F495" i="9"/>
  <c r="E495" i="9"/>
  <c r="F482" i="9"/>
  <c r="E482" i="9"/>
  <c r="F467" i="9"/>
  <c r="E467" i="9"/>
  <c r="F461" i="9"/>
  <c r="E461" i="9"/>
  <c r="F457" i="9"/>
  <c r="E457" i="9"/>
  <c r="F418" i="9"/>
  <c r="E418" i="9"/>
  <c r="F405" i="9"/>
  <c r="E404" i="9"/>
  <c r="F389" i="9"/>
  <c r="E388" i="9"/>
  <c r="F381" i="9"/>
  <c r="E380" i="9"/>
  <c r="F359" i="9"/>
  <c r="E358" i="9"/>
  <c r="H327" i="9"/>
  <c r="G327" i="9"/>
  <c r="F327" i="9"/>
  <c r="E327" i="9"/>
  <c r="H317" i="9" l="1"/>
  <c r="G316" i="9"/>
  <c r="C278" i="9"/>
  <c r="D264" i="9"/>
  <c r="C247" i="9"/>
  <c r="F247" i="9"/>
  <c r="E247" i="9"/>
  <c r="D247" i="9"/>
  <c r="F238" i="9"/>
  <c r="E238" i="9"/>
  <c r="D238" i="9"/>
  <c r="C238" i="9"/>
  <c r="M230" i="9"/>
  <c r="L230" i="9"/>
  <c r="H230" i="9"/>
  <c r="G230" i="9"/>
  <c r="C230" i="9"/>
  <c r="E219" i="9"/>
  <c r="D219" i="9"/>
  <c r="H203" i="9"/>
  <c r="G203" i="9"/>
  <c r="F203" i="9"/>
  <c r="H199" i="9"/>
  <c r="G199" i="9"/>
  <c r="F199" i="9"/>
  <c r="H194" i="9"/>
  <c r="G194" i="9"/>
  <c r="F194" i="9"/>
  <c r="H180" i="9"/>
  <c r="G180" i="9"/>
  <c r="F180" i="9"/>
  <c r="E110" i="9"/>
  <c r="D110" i="9"/>
  <c r="H98" i="9"/>
  <c r="F98" i="9"/>
  <c r="D86" i="9"/>
  <c r="D18" i="19"/>
  <c r="D23" i="19" s="1"/>
  <c r="D25" i="19" s="1"/>
  <c r="D34" i="19"/>
  <c r="E18" i="30"/>
  <c r="E12" i="30"/>
  <c r="I49" i="26"/>
  <c r="I20" i="26"/>
  <c r="I37" i="26" s="1"/>
  <c r="E57" i="26"/>
  <c r="D57" i="26"/>
  <c r="E19" i="26"/>
  <c r="I45" i="26"/>
  <c r="I42" i="26"/>
  <c r="H206" i="9" l="1"/>
  <c r="G206" i="9"/>
  <c r="F206" i="9"/>
  <c r="D43" i="19"/>
  <c r="D45" i="19" s="1"/>
  <c r="E27" i="30"/>
  <c r="E31" i="30" s="1"/>
  <c r="I54" i="26"/>
  <c r="N21" i="26" l="1"/>
  <c r="L57" i="26"/>
  <c r="L54" i="26"/>
  <c r="L52" i="26"/>
  <c r="L34" i="26"/>
  <c r="E25" i="26" l="1"/>
  <c r="L19" i="26"/>
  <c r="L25" i="26" l="1"/>
  <c r="N41" i="26"/>
  <c r="D17" i="7" l="1"/>
  <c r="F17" i="7"/>
  <c r="G17" i="7"/>
  <c r="H17" i="7"/>
  <c r="C17" i="7"/>
  <c r="E14" i="26" l="1"/>
  <c r="E36" i="26" s="1"/>
  <c r="L36" i="26" l="1"/>
  <c r="E59" i="26"/>
  <c r="L14" i="26"/>
  <c r="I17" i="7" l="1"/>
  <c r="H50" i="26" l="1"/>
  <c r="M18" i="26"/>
  <c r="M17" i="26" l="1"/>
  <c r="H42" i="26"/>
  <c r="H45" i="26" l="1"/>
  <c r="H49" i="26" l="1"/>
  <c r="H54" i="26" s="1"/>
  <c r="M41" i="26" s="1"/>
  <c r="M15" i="26"/>
  <c r="E17" i="7" l="1"/>
  <c r="D19" i="26" l="1"/>
  <c r="K19" i="26" l="1"/>
  <c r="D14" i="26"/>
  <c r="K14" i="26" s="1"/>
  <c r="D25" i="26" l="1"/>
  <c r="K25" i="26" l="1"/>
  <c r="D36" i="26"/>
  <c r="D59" i="26" s="1"/>
  <c r="M16" i="26"/>
  <c r="H20" i="26"/>
  <c r="H37" i="26" s="1"/>
  <c r="H59" i="26" l="1"/>
  <c r="M21" i="26"/>
  <c r="J17" i="7" l="1"/>
  <c r="D12" i="30"/>
  <c r="D18" i="30"/>
  <c r="D27" i="30" l="1"/>
  <c r="D31" i="30" s="1"/>
  <c r="K34" i="26" l="1"/>
  <c r="K36" i="26" l="1"/>
  <c r="K17" i="7" l="1"/>
  <c r="C18" i="19" l="1"/>
  <c r="D69" i="7"/>
  <c r="C23" i="19" l="1"/>
  <c r="C34" i="19"/>
  <c r="C25" i="19" l="1"/>
  <c r="C43" i="19" s="1"/>
  <c r="C45" i="19" l="1"/>
  <c r="K54" i="26" l="1"/>
  <c r="K52" i="26" l="1"/>
  <c r="K57" i="26" l="1"/>
  <c r="K59"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tc={EA9E5DCE-E00F-435D-B04E-55D9436DC1AD}</author>
  </authors>
  <commentList>
    <comment ref="M53" authorId="0" shapeId="0" xr:uid="{EA9E5DCE-E00F-435D-B04E-55D9436DC1AD}">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Confimar correcta documentación para integración de acciones. Si es integración o solo aportes para futuras capitalizaciones.</t>
      </text>
    </comment>
  </commentList>
</comments>
</file>

<file path=xl/sharedStrings.xml><?xml version="1.0" encoding="utf-8"?>
<sst xmlns="http://schemas.openxmlformats.org/spreadsheetml/2006/main" count="990" uniqueCount="673">
  <si>
    <t>Índice</t>
  </si>
  <si>
    <t>AVALON ADMINISTRADORA DE FONDOS PATRIMONIALES DE INVERSIÓN S.A.</t>
  </si>
  <si>
    <t>INFORMACIÓN GENERAL DE LA ENTIDAD</t>
  </si>
  <si>
    <r>
      <t xml:space="preserve">1.  </t>
    </r>
    <r>
      <rPr>
        <b/>
        <u/>
        <sz val="12"/>
        <color theme="1"/>
        <rFont val="Outfit"/>
      </rPr>
      <t>IDENTIFICACIÓN</t>
    </r>
  </si>
  <si>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</si>
  <si>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</si>
  <si>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</si>
  <si>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</si>
  <si>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</si>
  <si>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</si>
  <si>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</si>
  <si>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E-mail</t>
  </si>
  <si>
    <t>afpisa@avalon.com.py</t>
  </si>
  <si>
    <t>Sitio página Web</t>
  </si>
  <si>
    <t>www.avalon.com.py</t>
  </si>
  <si>
    <t>Domicilio legal</t>
  </si>
  <si>
    <r>
      <t xml:space="preserve">2.  </t>
    </r>
    <r>
      <rPr>
        <b/>
        <u/>
        <sz val="12"/>
        <color theme="1"/>
        <rFont val="Outfit"/>
      </rPr>
      <t>ANTECEDENTES DE CONSTITUCIÓN DE LA SOCIEDAD</t>
    </r>
  </si>
  <si>
    <t>Escritura N° | Fecha</t>
  </si>
  <si>
    <t>N° 182 | 10 de junio de 2021</t>
  </si>
  <si>
    <t>Inscripción en el Registro Público</t>
  </si>
  <si>
    <t>Matrícula N° 34.864, Serie Comercial, Folio N° 1 de fecha 14 de junio de 2021</t>
  </si>
  <si>
    <t>Reforma de Estatutos</t>
  </si>
  <si>
    <r>
      <t xml:space="preserve">3.  </t>
    </r>
    <r>
      <rPr>
        <b/>
        <u/>
        <sz val="12"/>
        <color rgb="FF000000"/>
        <rFont val="Outfit"/>
      </rPr>
      <t>ADMINISTRACIÓN</t>
    </r>
  </si>
  <si>
    <t>CARGO</t>
  </si>
  <si>
    <t>NOMBRE Y APELLIDO</t>
  </si>
  <si>
    <t>REPRESENTANTES LEGALES</t>
  </si>
  <si>
    <t>Presidente</t>
  </si>
  <si>
    <t>Vicepresidente</t>
  </si>
  <si>
    <t>DIRECTORIO</t>
  </si>
  <si>
    <t>Director titular</t>
  </si>
  <si>
    <t>Arnold David Benitez Riveros</t>
  </si>
  <si>
    <t>Síndico titular</t>
  </si>
  <si>
    <t>PLANA EJECUTIVA</t>
  </si>
  <si>
    <t>Lidia Coronel Carmona</t>
  </si>
  <si>
    <t>Gerente de Administración y Finanzas</t>
  </si>
  <si>
    <r>
      <t xml:space="preserve">4.  </t>
    </r>
    <r>
      <rPr>
        <b/>
        <u/>
        <sz val="12"/>
        <color theme="1"/>
        <rFont val="Outfit"/>
      </rPr>
      <t>CAPITAL Y PROPIEDAD</t>
    </r>
  </si>
  <si>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</si>
  <si>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</si>
  <si>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</si>
  <si>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</si>
  <si>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</si>
  <si>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</si>
  <si>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</si>
  <si>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</si>
  <si>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</si>
  <si>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</si>
  <si>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</si>
  <si>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</si>
  <si>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</si>
  <si>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</si>
  <si>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</si>
  <si>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</si>
  <si>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</si>
  <si>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</si>
  <si>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</si>
  <si>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</si>
  <si>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</si>
  <si>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</si>
  <si>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</si>
  <si>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</si>
  <si>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</si>
  <si>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</si>
  <si>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</si>
  <si>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</si>
  <si>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</si>
  <si>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</si>
  <si>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r>
      <t xml:space="preserve">5.  </t>
    </r>
    <r>
      <rPr>
        <b/>
        <u/>
        <sz val="12"/>
        <color rgb="FF000000"/>
        <rFont val="Outfit"/>
      </rPr>
      <t>AUDITOR EXTERNO INDEPENDIENTE</t>
    </r>
    <r>
      <rPr>
        <u/>
        <sz val="12"/>
        <color rgb="FF000000"/>
        <rFont val="Outfit"/>
      </rPr>
      <t xml:space="preserve"> </t>
    </r>
  </si>
  <si>
    <r>
      <t xml:space="preserve">5.1   Auditor Externo Independiente designado: </t>
    </r>
    <r>
      <rPr>
        <sz val="12"/>
        <color rgb="FF000000"/>
        <rFont val="Outfit"/>
      </rPr>
      <t xml:space="preserve">  </t>
    </r>
  </si>
  <si>
    <t xml:space="preserve">5.2  Número de Inscripción en el Registro de la CNV: </t>
  </si>
  <si>
    <r>
      <t xml:space="preserve">6. </t>
    </r>
    <r>
      <rPr>
        <b/>
        <u/>
        <sz val="12"/>
        <color rgb="FF000000"/>
        <rFont val="Outfit"/>
      </rPr>
      <t>PERSONAS VINCULADAS</t>
    </r>
  </si>
  <si>
    <t>PERSONAS VINCULADAS</t>
  </si>
  <si>
    <t>TIPO DE VÍNCULO</t>
  </si>
  <si>
    <t>Accionista Mayoritario (*)</t>
  </si>
  <si>
    <t>Accionista Minoritario (**)</t>
  </si>
  <si>
    <t>Banco Continental S.A.E.C.A.</t>
  </si>
  <si>
    <r>
      <t>(*) Accionista Mayoritario:</t>
    </r>
    <r>
      <rPr>
        <sz val="12"/>
        <color theme="1"/>
        <rFont val="Outfit"/>
      </rPr>
      <t xml:space="preserve"> </t>
    </r>
  </si>
  <si>
    <r>
      <t>Domicilio legal:</t>
    </r>
    <r>
      <rPr>
        <sz val="12"/>
        <color theme="1"/>
        <rFont val="Outfit"/>
      </rPr>
      <t xml:space="preserve"> </t>
    </r>
  </si>
  <si>
    <t>Edificio Banco Continental 1er. Piso. Pitiantuta esq. España. Asunción, Paraguay.</t>
  </si>
  <si>
    <r>
      <t>Participación</t>
    </r>
    <r>
      <rPr>
        <sz val="12"/>
        <color theme="1"/>
        <rFont val="Outfit"/>
      </rPr>
      <t xml:space="preserve">: </t>
    </r>
  </si>
  <si>
    <t>90,02% de participación en el capital y en votos.</t>
  </si>
  <si>
    <r>
      <t>Actividad principal:</t>
    </r>
    <r>
      <rPr>
        <sz val="12"/>
        <color theme="1"/>
        <rFont val="Outfit"/>
      </rPr>
      <t xml:space="preserve"> </t>
    </r>
  </si>
  <si>
    <t>Casa de Bolsa.</t>
  </si>
  <si>
    <r>
      <t>(**) Accionista Minoritario:</t>
    </r>
    <r>
      <rPr>
        <sz val="12"/>
        <color theme="1"/>
        <rFont val="Outfit"/>
      </rPr>
      <t xml:space="preserve"> </t>
    </r>
  </si>
  <si>
    <t>Actividades auxiliares de intermediación financiera.</t>
  </si>
  <si>
    <t>René Yuri Ruíz Díaz Angert</t>
  </si>
  <si>
    <t>Cindy Arce</t>
  </si>
  <si>
    <t>Contadora</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</si>
  <si>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</si>
  <si>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</si>
  <si>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</si>
  <si>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</si>
  <si>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</si>
  <si>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</si>
  <si>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</si>
  <si>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</si>
  <si>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</si>
  <si>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</si>
  <si>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</si>
  <si>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</si>
  <si>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</si>
  <si>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</si>
  <si>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</si>
  <si>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</si>
  <si>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</si>
  <si>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</si>
  <si>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</si>
  <si>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</si>
  <si>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</si>
  <si>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</si>
  <si>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</si>
  <si>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</si>
  <si>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Creditos</t>
  </si>
  <si>
    <t>Préstamos en bancos</t>
  </si>
  <si>
    <t>Documentos y Cuentas por cobrar</t>
  </si>
  <si>
    <t>Intereses a devengar</t>
  </si>
  <si>
    <t>Deudores varios</t>
  </si>
  <si>
    <t xml:space="preserve">Menos: Previsión para incobrables </t>
  </si>
  <si>
    <t>Cuentas por cobrar a personas y empresas relacionadas</t>
  </si>
  <si>
    <t>5.3</t>
  </si>
  <si>
    <t>Previsiones Nota</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</si>
  <si>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</si>
  <si>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</si>
  <si>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</si>
  <si>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</si>
  <si>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</si>
  <si>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</si>
  <si>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</si>
  <si>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</si>
  <si>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</si>
  <si>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</si>
  <si>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</si>
  <si>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</si>
  <si>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</si>
  <si>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</si>
  <si>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</si>
  <si>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</si>
  <si>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</si>
  <si>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</si>
  <si>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</si>
  <si>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(Depreciacion Acumulada)</t>
  </si>
  <si>
    <t xml:space="preserve">Activos intagibles y Cargos diferidos </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</si>
  <si>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</si>
  <si>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</si>
  <si>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</si>
  <si>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</si>
  <si>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</si>
  <si>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</si>
  <si>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</si>
  <si>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</si>
  <si>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</si>
  <si>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</si>
  <si>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</si>
  <si>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</si>
  <si>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</si>
  <si>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</si>
  <si>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</si>
  <si>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</si>
  <si>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</si>
  <si>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</si>
  <si>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</si>
  <si>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</si>
  <si>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</si>
  <si>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</si>
  <si>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</si>
  <si>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</si>
  <si>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</si>
  <si>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</si>
  <si>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</si>
  <si>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</si>
  <si>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</si>
  <si>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</si>
  <si>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</si>
  <si>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</si>
  <si>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</si>
  <si>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</si>
  <si>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</si>
  <si>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</si>
  <si>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</si>
  <si>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</si>
  <si>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</si>
  <si>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</si>
  <si>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</si>
  <si>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</si>
  <si>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</si>
  <si>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</si>
  <si>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</si>
  <si>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</si>
  <si>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</si>
  <si>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</si>
  <si>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</si>
  <si>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</si>
  <si>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</si>
  <si>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</si>
  <si>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</si>
  <si>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</si>
  <si>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</si>
  <si>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</si>
  <si>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</si>
  <si>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</si>
  <si>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</si>
  <si>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</si>
  <si>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</si>
  <si>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</si>
  <si>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</si>
  <si>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</si>
  <si>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</si>
  <si>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</si>
  <si>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Constitucion de Reserva Legal</t>
  </si>
  <si>
    <t>Constitucion de Reservas Facultativas</t>
  </si>
  <si>
    <t>Resultado del ejercicio</t>
  </si>
  <si>
    <t>,</t>
  </si>
  <si>
    <t>CUENTAS</t>
  </si>
  <si>
    <t>Equipos de Computación</t>
  </si>
  <si>
    <t>Programas Informáticos en Desarrollo USD</t>
  </si>
  <si>
    <t>Gastos de Constitución</t>
  </si>
  <si>
    <t>Indemnizacion y Preaviso a Pagar</t>
  </si>
  <si>
    <t>Vacaciones Causadas a Pagar</t>
  </si>
  <si>
    <t>Comisiones Servicios de Custodia GS</t>
  </si>
  <si>
    <t>Asesoria Legal a Pagar</t>
  </si>
  <si>
    <t>Gastos de Publicidad y Marketing a Pagar</t>
  </si>
  <si>
    <t>Servicios Básicos por Pagar</t>
  </si>
  <si>
    <t>Bonos Financieros - Gs VINCULADAS</t>
  </si>
  <si>
    <t>Bonos Subordinados - Gs VINCULADAS</t>
  </si>
  <si>
    <t>Bonos Corporativos - Gs VINCULADAS</t>
  </si>
  <si>
    <t>Recupero de Gastos GS - VINC</t>
  </si>
  <si>
    <t>Corretaje GS</t>
  </si>
  <si>
    <t>Corretaje USD</t>
  </si>
  <si>
    <t>Aranceles Pagados BVA GS</t>
  </si>
  <si>
    <t>Recupero de Viatico</t>
  </si>
  <si>
    <t>Sueldos y Jornales</t>
  </si>
  <si>
    <t>Aguinaldos</t>
  </si>
  <si>
    <t>Vacaciones Usufructuadas</t>
  </si>
  <si>
    <t>Aporte Patronal IPS 16,5%</t>
  </si>
  <si>
    <t>Gratificaciones por desempeño</t>
  </si>
  <si>
    <t>Seguros Privados al Personal</t>
  </si>
  <si>
    <t>Otros Beneficios a favor del personal</t>
  </si>
  <si>
    <t>Dieta a Directores</t>
  </si>
  <si>
    <t>Auditoría Externa</t>
  </si>
  <si>
    <t>Asesoría Legal</t>
  </si>
  <si>
    <t>Serv. de Seguridad Informatica.</t>
  </si>
  <si>
    <t>Honorarios de Escribanía</t>
  </si>
  <si>
    <t>Otros Honorarios Profesionales</t>
  </si>
  <si>
    <t>Serv. Centralizados (SLA) - VINCULADAS</t>
  </si>
  <si>
    <t>Honorarios por Servicios de Calificadora</t>
  </si>
  <si>
    <t>Honorarios Outsourcing Contable</t>
  </si>
  <si>
    <t>Honorarios Outsourcing Fiscal</t>
  </si>
  <si>
    <t>Cumplimiento Corporativo</t>
  </si>
  <si>
    <t>Honorarios por Serv de Informe</t>
  </si>
  <si>
    <t>Implementacion de herramienta - ISS</t>
  </si>
  <si>
    <t>Depreciacion Equipos de Computación</t>
  </si>
  <si>
    <t>Amortización de Gastos de Organización</t>
  </si>
  <si>
    <t>Amortización de Activos Intangibles</t>
  </si>
  <si>
    <t>Licencias</t>
  </si>
  <si>
    <t>Patentes y Tasas Municipales</t>
  </si>
  <si>
    <t>Impuestos, tasas y patentes</t>
  </si>
  <si>
    <t>Telefonia - Celular</t>
  </si>
  <si>
    <t>Papelería,Útiles e Impresos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</si>
  <si>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</si>
  <si>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</si>
  <si>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</si>
  <si>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</si>
  <si>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</si>
  <si>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</si>
  <si>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</si>
  <si>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</si>
  <si>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</si>
  <si>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Cuentas a cobrar personas y empresas rel</t>
  </si>
  <si>
    <t>Anticipos a Proveedores Gs</t>
  </si>
  <si>
    <t>CDA - Gs</t>
  </si>
  <si>
    <t>Canon Anual CNV</t>
  </si>
  <si>
    <t>Licencia USD</t>
  </si>
  <si>
    <t>Honorarios Síndicos</t>
  </si>
  <si>
    <t>Vacaciones Proporcionales a pagar</t>
  </si>
  <si>
    <t>Resultados Acumulados</t>
  </si>
  <si>
    <t>Resultado del Ejercicio</t>
  </si>
  <si>
    <t>Administración Fondo Mutuo GS</t>
  </si>
  <si>
    <t>Bonos Subordinados - Gs</t>
  </si>
  <si>
    <t>Bonos Financieros - Gs</t>
  </si>
  <si>
    <t>CDA - Gs VINCULADAS</t>
  </si>
  <si>
    <t>Ingresos por ajustes y redondeos</t>
  </si>
  <si>
    <t>Ingresos extraordinarios</t>
  </si>
  <si>
    <t>Comisiones Comerciales</t>
  </si>
  <si>
    <t>Recupero de Comisiones Comerciales</t>
  </si>
  <si>
    <t>CDA Gs - VINCULADAS</t>
  </si>
  <si>
    <t>Aranceles pagados CNV Gs.</t>
  </si>
  <si>
    <t>Aranceles pagados CB Gs</t>
  </si>
  <si>
    <t>Vacaciones Proporcionales</t>
  </si>
  <si>
    <t>Cargas Sociales</t>
  </si>
  <si>
    <t>Gastos Fiscales</t>
  </si>
  <si>
    <t>Retención Renta</t>
  </si>
  <si>
    <t>Gastos no Deducibles</t>
  </si>
  <si>
    <t>Recargos y Multas - SET</t>
  </si>
  <si>
    <t>Otros ingresos no operativos</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</si>
  <si>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</si>
  <si>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</si>
  <si>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</si>
  <si>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</si>
  <si>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</si>
  <si>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</si>
  <si>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</si>
  <si>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</si>
  <si>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</si>
  <si>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</si>
  <si>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</si>
  <si>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</si>
  <si>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</si>
  <si>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</si>
  <si>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</si>
  <si>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</si>
  <si>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</si>
  <si>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</si>
  <si>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</si>
  <si>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</si>
  <si>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</si>
  <si>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</si>
  <si>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</si>
  <si>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</si>
  <si>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</si>
  <si>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</si>
  <si>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</si>
  <si>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</si>
  <si>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</si>
  <si>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</si>
  <si>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CONCEPTO</t>
  </si>
  <si>
    <t>Tipo de cambio Vendedor</t>
  </si>
  <si>
    <t>4.b                 Posición en moneda extranjera</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</si>
  <si>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</si>
  <si>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</si>
  <si>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</si>
  <si>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</si>
  <si>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</si>
  <si>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</si>
  <si>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</si>
  <si>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</si>
  <si>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</si>
  <si>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</si>
  <si>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</si>
  <si>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</si>
  <si>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Total Activo</t>
  </si>
  <si>
    <t>PASIVOS</t>
  </si>
  <si>
    <t>PASIVOS CORRIENTES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</si>
  <si>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</si>
  <si>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</si>
  <si>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</si>
  <si>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</si>
  <si>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</si>
  <si>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</si>
  <si>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</si>
  <si>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</si>
  <si>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</si>
  <si>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</si>
  <si>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</si>
  <si>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</si>
  <si>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</si>
  <si>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</si>
  <si>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</si>
  <si>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</si>
  <si>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</si>
  <si>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</si>
  <si>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</si>
  <si>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</si>
  <si>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</si>
  <si>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</si>
  <si>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</si>
  <si>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</si>
  <si>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</si>
  <si>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</si>
  <si>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Total Certificados de Depósito de Ahorro (CDA) - GS</t>
  </si>
  <si>
    <t>PYICA03F2738</t>
  </si>
  <si>
    <t>INSTITUTO DE CAPACITACION Y DESARROLLO EMPRESARIAL SOCIEDAD ANONIMA</t>
  </si>
  <si>
    <t>PYTEL03F9363</t>
  </si>
  <si>
    <t>TELEFONICA CELULAR DEL PARAGUAY S.A.</t>
  </si>
  <si>
    <t>Total Bonos - Gs</t>
  </si>
  <si>
    <t>5.3                    Créditos</t>
  </si>
  <si>
    <t>5.3. a)   Documentos y Cuentas Cobrar</t>
  </si>
  <si>
    <t>Otras cuentas por cobrar - Gs.</t>
  </si>
  <si>
    <t>5.3.b)              Cuentas a Cobrar a personas y empresas relacionadas</t>
  </si>
  <si>
    <t>11203101</t>
  </si>
  <si>
    <t>Cuentas a cobrar personas y empresas relacionadas Gs</t>
  </si>
  <si>
    <t>11203102</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</si>
  <si>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</si>
  <si>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</si>
  <si>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</si>
  <si>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</si>
  <si>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</si>
  <si>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</si>
  <si>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</si>
  <si>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</si>
  <si>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</si>
  <si>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</si>
  <si>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</si>
  <si>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</si>
  <si>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</si>
  <si>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</si>
  <si>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</si>
  <si>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</si>
  <si>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</si>
  <si>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</si>
  <si>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</si>
  <si>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</si>
  <si>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</si>
  <si>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</si>
  <si>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5.8                     Préstamos financieros a corto y largo plazo</t>
  </si>
  <si>
    <t>A la fecha de cierre del presente informe, la Sociedad no cuenta con deudas financieras de corto ni de largo plazo.</t>
  </si>
  <si>
    <t>5.9                     Documentos y Cuentas por pagar (corto y largo plazo)</t>
  </si>
  <si>
    <t>A la fecha de cierre del presente informe, la Sociedad no cuenta con documentos y cuentas por pagar de corto ni largo plazo.</t>
  </si>
  <si>
    <t>5.10                  Cuentas a pagar a personas y empresas relacionadas (corto y largo plazo)</t>
  </si>
  <si>
    <t>CORRIENTE</t>
  </si>
  <si>
    <t>NO CORRIENTE</t>
  </si>
  <si>
    <t>Operaciones a Liquidar Gs</t>
  </si>
  <si>
    <t>Honorarios Directores</t>
  </si>
  <si>
    <t xml:space="preserve"> Aguinaldos por Pagar</t>
  </si>
  <si>
    <t>Retribuciones Especiales a pagar</t>
  </si>
  <si>
    <t>21401109</t>
  </si>
  <si>
    <t>21401113</t>
  </si>
  <si>
    <t>21403108</t>
  </si>
  <si>
    <t>21403113</t>
  </si>
  <si>
    <t>Auditoría Externa U$S</t>
  </si>
  <si>
    <t>Provisiones GS</t>
  </si>
  <si>
    <t>21404105</t>
  </si>
  <si>
    <t>El movimiento del patrimonio neto de la Sociedad es el siguiente:</t>
  </si>
  <si>
    <t>SALDO AL INICIO DEL EJERCICIO</t>
  </si>
  <si>
    <t>AUMENTOS</t>
  </si>
  <si>
    <t>DISMINUCIÓN</t>
  </si>
  <si>
    <t>SALDO AL CIERRE DEL EJERCICIO Gs.</t>
  </si>
  <si>
    <t xml:space="preserve"> Gs.</t>
  </si>
  <si>
    <t>Aportes no capitalizados</t>
  </si>
  <si>
    <t>Reservas</t>
  </si>
  <si>
    <t>Resultados acumulados</t>
  </si>
  <si>
    <t>Resultados del ejercicio</t>
  </si>
  <si>
    <t>No aplicable. Los presentes estados financieros no incluyen previsiones.</t>
  </si>
  <si>
    <t>Fondos de Garantía GS</t>
  </si>
  <si>
    <t>Diferencia de Precio en Compra - CDA GS</t>
  </si>
  <si>
    <t xml:space="preserve">5.16                  Ingresos </t>
  </si>
  <si>
    <t>5.16. a)           Ingresos por servicios</t>
  </si>
  <si>
    <t>Administración Fondo Mutuo USD</t>
  </si>
  <si>
    <t>5.16. b)           Ingresos financieros</t>
  </si>
  <si>
    <t>Devengamiento Interes CDA Gs</t>
  </si>
  <si>
    <t>Devengamiento Dif de Precio - CDA Gs</t>
  </si>
  <si>
    <t>Devengamiento Interes Bonos Corporativos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</si>
  <si>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</si>
  <si>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</si>
  <si>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</si>
  <si>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</si>
  <si>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</si>
  <si>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</si>
  <si>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</si>
  <si>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</si>
  <si>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51304112</t>
  </si>
  <si>
    <t>51304113</t>
  </si>
  <si>
    <t>51304116</t>
  </si>
  <si>
    <t xml:space="preserve"> Cuotas y Suscripciones</t>
  </si>
  <si>
    <t>Otros Egresos</t>
  </si>
  <si>
    <t>Recargos y Multas - Municipalidad</t>
  </si>
  <si>
    <t>Recargos y Multas - ips</t>
  </si>
  <si>
    <t>Gastos de viaje</t>
  </si>
  <si>
    <t>51103305</t>
  </si>
  <si>
    <t>51103306</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</si>
  <si>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</si>
  <si>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</si>
  <si>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</si>
  <si>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</si>
  <si>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</si>
  <si>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</si>
  <si>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</si>
  <si>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</si>
  <si>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</si>
  <si>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</si>
  <si>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</si>
  <si>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NOTA 10.     OTROS ASUNTOS RELEVANTES</t>
  </si>
  <si>
    <t>A la fecha de la emisión de los presentes estados financieros, no existen asuntos relevantes que mencionar.</t>
  </si>
  <si>
    <t>Sueldos y Jornales a Pagar</t>
  </si>
  <si>
    <t>Reserva legal</t>
  </si>
  <si>
    <t>Reservas Facultativas</t>
  </si>
  <si>
    <t>Recupero de Gastos a Funcionarios</t>
  </si>
  <si>
    <t>Honorarios por consulturia de Marketing</t>
  </si>
  <si>
    <t>Gastos de desarrollos informáticos</t>
  </si>
  <si>
    <t>AJ7527</t>
  </si>
  <si>
    <t xml:space="preserve">Deudas Financieras </t>
  </si>
  <si>
    <t>N° 53 | 07 de junio de 2023</t>
  </si>
  <si>
    <t>Matrícula N° 41,944, Serie Comercial, Folio N° 1 de fecha 11 de agosto de 2023</t>
  </si>
  <si>
    <t>Las 10 notas que se acompañan forman parte integrante de estos Estados Financieros</t>
  </si>
  <si>
    <t>5.3.c</t>
  </si>
  <si>
    <t>5.3.a</t>
  </si>
  <si>
    <t>5.3.b</t>
  </si>
  <si>
    <t>VALORES DE ORIGEN</t>
  </si>
  <si>
    <t>DEPRECIACIONES</t>
  </si>
  <si>
    <t>Anticipo de IRE</t>
  </si>
  <si>
    <t>5.11                 Otros Pasivos corrientes y no corrientes</t>
  </si>
  <si>
    <t>5.11</t>
  </si>
  <si>
    <t>Fondo Mutuo Avalon Renta Fija Guaranies</t>
  </si>
  <si>
    <t>Fondo Administrado</t>
  </si>
  <si>
    <t>Comisiones por Administracion</t>
  </si>
  <si>
    <t>Custodia de Titulos</t>
  </si>
  <si>
    <t>Fondo Mutuo Avalon Renta Fija Dolares Americanos</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</si>
  <si>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</si>
  <si>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</si>
  <si>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</si>
  <si>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</si>
  <si>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</si>
  <si>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</si>
  <si>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</si>
  <si>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</si>
  <si>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</si>
  <si>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</si>
  <si>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</si>
  <si>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</si>
  <si>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</si>
  <si>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</si>
  <si>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</si>
  <si>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</si>
  <si>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Recupero de Gastos GS</t>
  </si>
  <si>
    <t>41601103it</t>
  </si>
  <si>
    <t>Custodia de Valores GS - PJ</t>
  </si>
  <si>
    <t>Dif de Precio - Compra  de Titulos</t>
  </si>
  <si>
    <t>Dif de Precio - Venta de Titulos</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</si>
  <si>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</si>
  <si>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</si>
  <si>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</si>
  <si>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</si>
  <si>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</si>
  <si>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</si>
  <si>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</si>
  <si>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</si>
  <si>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</si>
  <si>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Adquisicion de Acciones y titulos de Deudas y otros titulos valores</t>
  </si>
  <si>
    <t xml:space="preserve">Recupero de Gastos GS </t>
  </si>
  <si>
    <t>5.12                Saldos y transacciones con personas y empresas relacionadas</t>
  </si>
  <si>
    <t>Bonos Públicos - Gs</t>
  </si>
  <si>
    <t>Bonos Públicos - Gs VINCULADAS</t>
  </si>
  <si>
    <t>Honorarios de Consultoria Marketing a Pagar</t>
  </si>
  <si>
    <t>Prov. Beneficios extraordinarios</t>
  </si>
  <si>
    <t>Gastos de Viaje</t>
  </si>
  <si>
    <t>Beneficios extraordinarios</t>
  </si>
  <si>
    <t>BANCO FAMILIAR S.A.E.C.A</t>
  </si>
  <si>
    <t>PYCON01F7777</t>
  </si>
  <si>
    <t>AÑO DEL PERIODO ANTERIOR</t>
  </si>
  <si>
    <t>Total al 31/12/2024</t>
  </si>
  <si>
    <t>Total al 31.12.2024</t>
  </si>
  <si>
    <t>4130220103</t>
  </si>
  <si>
    <t>Primas a Cobrar - CDA Repo</t>
  </si>
  <si>
    <t>AR2031</t>
  </si>
  <si>
    <t>DA9803</t>
  </si>
  <si>
    <t>PYCEC01F1940</t>
  </si>
  <si>
    <t>PYCEC03F1369</t>
  </si>
  <si>
    <t>PYCEC02F1121</t>
  </si>
  <si>
    <t>PYCEC01F0454</t>
  </si>
  <si>
    <t>CEMENTOS CONCEPCIÓN SOCIEDAD ANÓNIMA EMISORA</t>
  </si>
  <si>
    <t>PYFAM01F7979</t>
  </si>
  <si>
    <t>Los estados financieros han sido preparados de acuerdo con las normas establecidas por la Comisión Nacional de Valores (Actualmente Superintendecia de Valores) aplicables a las Administradoras de Fondos Patrimoniales de Inversion, y con Normas de Información Financiera (NIF) emitidas por el Consejo de Contadores Públicos del Paraguay.</t>
  </si>
  <si>
    <t>Los Estados Financieros se expresan en guaraníes y han sido preparados siguiendo los criterios de las normas establecidas por la Comisión Nacional de Valores (Actualmente Superintendencia de Valores) aplicables a Administradoras de Fondos Patrimoniales de Inversion sobre la base de los costos históricos, excepto por el tratamiento asignado a los activos y pasivos monetarios en moneda extranjera.</t>
  </si>
  <si>
    <r>
      <rPr>
        <b/>
        <sz val="12"/>
        <color theme="1"/>
        <rFont val="Outfit"/>
      </rPr>
      <t xml:space="preserve">a.  </t>
    </r>
    <r>
      <rPr>
        <b/>
        <u/>
        <sz val="12"/>
        <color theme="1"/>
        <rFont val="Outfit"/>
      </rPr>
      <t>Moneda extranjer</t>
    </r>
    <r>
      <rPr>
        <b/>
        <sz val="12"/>
        <color theme="1"/>
        <rFont val="Outfit"/>
      </rPr>
      <t xml:space="preserve">a: </t>
    </r>
    <r>
      <rPr>
        <sz val="12"/>
        <color theme="1"/>
        <rFont val="Outfit"/>
      </rPr>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</si>
  <si>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b/>
        <u/>
        <sz val="12"/>
        <color theme="1"/>
        <rFont val="Outfit"/>
      </rPr>
      <t>Inversiones temporales</t>
    </r>
  </si>
  <si>
    <r>
      <rPr>
        <b/>
        <sz val="12"/>
        <color theme="1"/>
        <rFont val="Outfit"/>
      </rPr>
      <t xml:space="preserve">c.  </t>
    </r>
    <r>
      <rPr>
        <b/>
        <u/>
        <sz val="12"/>
        <color theme="1"/>
        <rFont val="Outfit"/>
      </rPr>
      <t>Bienes de uso:</t>
    </r>
  </si>
  <si>
    <r>
      <rPr>
        <b/>
        <sz val="12"/>
        <color theme="1"/>
        <rFont val="Outfit"/>
      </rPr>
      <t xml:space="preserve">d.  </t>
    </r>
    <r>
      <rPr>
        <b/>
        <u/>
        <sz val="12"/>
        <color theme="1"/>
        <rFont val="Outfit"/>
      </rPr>
      <t>Activos intangibles:</t>
    </r>
  </si>
  <si>
    <t>Tipo de cambio Comprador *</t>
  </si>
  <si>
    <t xml:space="preserve">* Tipo de cambio Referencial </t>
  </si>
  <si>
    <t>Títulos de Crédito - Gs</t>
  </si>
  <si>
    <t>Saldo al inicio del ejercicio 2025</t>
  </si>
  <si>
    <t>EJERCICIO ANTERIOR 31/12/2024</t>
  </si>
  <si>
    <t>Patentes y Tasas Municipales - Gtos Pagados por Adelantado</t>
  </si>
  <si>
    <t>Gastos pagados por adelantado - Aranceles SIV</t>
  </si>
  <si>
    <t>Gratificacion por Honorarios a pagar</t>
  </si>
  <si>
    <t>Gratificaciones por honorarios</t>
  </si>
  <si>
    <t>Amortización de Programas Informáticos</t>
  </si>
  <si>
    <t>EA0843</t>
  </si>
  <si>
    <t>EA1033</t>
  </si>
  <si>
    <t>EA1034</t>
  </si>
  <si>
    <t>EA1037</t>
  </si>
  <si>
    <t>EA0181</t>
  </si>
  <si>
    <t>TU FINANCIERA S.A.</t>
  </si>
  <si>
    <t>Recupero de Gasto - Refrigerios</t>
  </si>
  <si>
    <t xml:space="preserve"> Fondos de Garantia GS</t>
  </si>
  <si>
    <t>Avda. Mcal López esq. Gral. Eugenio Garay. Asunción, Paraguay.</t>
  </si>
  <si>
    <t>Fideicomiso de Administración Itacua Bienes y Raices S.A.</t>
  </si>
  <si>
    <t xml:space="preserve">René  Ruíz Díaz </t>
  </si>
  <si>
    <t>Arnold Benitez</t>
  </si>
  <si>
    <t>Director</t>
  </si>
  <si>
    <t>Cementos Concepción Sociedad Anónima Emisora</t>
  </si>
  <si>
    <t>(+595) 21 729 3400</t>
  </si>
  <si>
    <t>Capital Integrado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</si>
  <si>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RES 35/23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 (Actualmente Superintendecia de Valores). Posteriormente en fecha 25 de abril del 2023 segun Acta de Asamblea Extraordinaria N° 03 se decidio la modificacion de los Estatutos a fin de dar cumplimiento al Reglamento General del Mercado de Valores Vigente, la que fuera formalizada ante la Escribana Publica Tatiana Paiva Zawadski mediante la Escritura Publica N° 53 de fecha e inscripcta en los Registros Publicos de Comercio Matrícula N° 41,944, Serie Comercial, Folio N° 1 de fecha 11 de agosto de 2023.</t>
  </si>
  <si>
    <t>Otras provisiones</t>
  </si>
  <si>
    <t>Las partidas de activos y pasivos en moneda extranjera fueron valuadas al tipo de cambio de cierre proporcionado por la Subsecretaría de Estado de Tributación, hasta el mes de diciembre del 2024, el cual no difiere significativamente respecto del vigente en el mercado libre de cambios, y de acuerdo a la Resolución SV. SG.N° 00003/2024  desde el 01 de enero del 2025 se considera la cotización Referencial Mensual, publicada por el Banco Central del Paraguay.</t>
  </si>
  <si>
    <t>Información al 30 de junio de 2025</t>
  </si>
  <si>
    <t>CORRESPONDIENTE AL 30 DE JUNIO DE 2025 PRESENTADO EN FORMA COMPARATIVA CON EL EJERCICIO ANTERIOR CERRADO EL 31 DE DICIEMBRE DE 2024</t>
  </si>
  <si>
    <t>CORRESPONDIENTE AL 30 DE JUNIO DE 2025 PRESENTADO EN FORMA COMPARATIVA CON EL MISMO PERIODO ANTERIOR FINALIZADO EL 30 DE JUNIO DE 2024</t>
  </si>
  <si>
    <t>CORRESPONDIENTE AL 30 DE JUNIO DE 2025 PRESENTADO EN FORMA COMPARATIVA CON EL MISMO PERIODO ANTERIOR FINALIZADO EL 31 DE DICIEMBRE DE 2024</t>
  </si>
  <si>
    <t>Total al 30/06/2025</t>
  </si>
  <si>
    <t>NOTAS A LOS ESTADOS FINANCIEROS AL 30 DE JUNIO DE 2025</t>
  </si>
  <si>
    <t xml:space="preserve">Los estados financieros al 30 de junio de 2025 y la información complementaria relacionadas con ellos, se presentan en forma comparativa con los respectivos estados e información complementaria correspondiente al mismo periodo cerrado del año anterior exceptuando cuentas del Balance general, el cual se presenta comparativamente con el ejercicio económico finalizado al 31 de diciembre 2024. </t>
  </si>
  <si>
    <t>Las previsiones para eventuales pérdidas derivadas de cuentas de dudoso cobro se determinan a fin de año sobre la base del estudio de la cartera de créditos realizado con el objeto de determinar la porción no recuperable de las cuentas a cobrar.
Al  30 de junio de 2025  la Sociedad no cuenta con créditos atrasados de importes significativos que requiera una constitución de previsión de algún tipo.</t>
  </si>
  <si>
    <t>PERIODO ACTUAL 30/06/2025</t>
  </si>
  <si>
    <t>PERIODO ANTERIOR 30/06/2024</t>
  </si>
  <si>
    <t>Total al 30.06.2025</t>
  </si>
  <si>
    <t>Total al 30.06.2024</t>
  </si>
  <si>
    <t xml:space="preserve">BANCO RIO SAECA </t>
  </si>
  <si>
    <t>SOLAR BANCO S.A.E.</t>
  </si>
  <si>
    <t>EA1306</t>
  </si>
  <si>
    <t>AH2061</t>
  </si>
  <si>
    <t>AH2062</t>
  </si>
  <si>
    <t>AH2063</t>
  </si>
  <si>
    <t>AH2064</t>
  </si>
  <si>
    <t>AH2065</t>
  </si>
  <si>
    <t>AH2059</t>
  </si>
  <si>
    <t>AH2066</t>
  </si>
  <si>
    <t>AH2060</t>
  </si>
  <si>
    <t>AH2067</t>
  </si>
  <si>
    <t>AH2068</t>
  </si>
  <si>
    <t>AK2084</t>
  </si>
  <si>
    <t>AK2085</t>
  </si>
  <si>
    <t>AK2086</t>
  </si>
  <si>
    <t>AK2087</t>
  </si>
  <si>
    <t>AK2088</t>
  </si>
  <si>
    <t>AK2156</t>
  </si>
  <si>
    <t>AK2157</t>
  </si>
  <si>
    <t>AK1826</t>
  </si>
  <si>
    <t>AK1827</t>
  </si>
  <si>
    <t>AK1829</t>
  </si>
  <si>
    <t>AK1830</t>
  </si>
  <si>
    <t>AK1831</t>
  </si>
  <si>
    <t>AK1832</t>
  </si>
  <si>
    <t>AK1834</t>
  </si>
  <si>
    <t>AK1835</t>
  </si>
  <si>
    <t>AK1836</t>
  </si>
  <si>
    <t>AC0343</t>
  </si>
  <si>
    <t>AC0344</t>
  </si>
  <si>
    <t>AC0347</t>
  </si>
  <si>
    <t>AC0348</t>
  </si>
  <si>
    <t>AC0349</t>
  </si>
  <si>
    <t>AC0350</t>
  </si>
  <si>
    <t>AC0357</t>
  </si>
  <si>
    <t>AC0359</t>
  </si>
  <si>
    <t>AC0339</t>
  </si>
  <si>
    <t>AC0340</t>
  </si>
  <si>
    <t>AC0341</t>
  </si>
  <si>
    <t>AC0342</t>
  </si>
  <si>
    <t>AC0345</t>
  </si>
  <si>
    <t>AC0346</t>
  </si>
  <si>
    <t>AC0358</t>
  </si>
  <si>
    <t>AC0361</t>
  </si>
  <si>
    <t>AC0364</t>
  </si>
  <si>
    <t>AC0336</t>
  </si>
  <si>
    <t>AC0351</t>
  </si>
  <si>
    <t>AC0352</t>
  </si>
  <si>
    <t>AC0353</t>
  </si>
  <si>
    <t>AC0354</t>
  </si>
  <si>
    <t>AC0355</t>
  </si>
  <si>
    <t>AC0356</t>
  </si>
  <si>
    <t>AC0360</t>
  </si>
  <si>
    <t>AC0362</t>
  </si>
  <si>
    <t>AC0363</t>
  </si>
  <si>
    <t>AC0335</t>
  </si>
  <si>
    <t>AC0337</t>
  </si>
  <si>
    <t>AC0338</t>
  </si>
  <si>
    <t>PYFAM06F5200</t>
  </si>
  <si>
    <t>AE 012</t>
  </si>
  <si>
    <t>Gerente De Marketing</t>
  </si>
  <si>
    <t>Diego Jose Buteler Perez</t>
  </si>
  <si>
    <t>Vinculación por Activos Comprometidos</t>
  </si>
  <si>
    <t>Codigo AFPISA</t>
  </si>
  <si>
    <t>Luis Marcelo Kulman</t>
  </si>
  <si>
    <t>Al 30 de junio de 2025, el capital social (de acuerdo con el artículo N° 5 de los estatutos sociales) es de Gs. 10.000.000.000, representado por 100.000 acciones nominativas de Gs. 100.000 cada una, con acciones de la clase Nominativas. A la fecha del presente reporte, el capital social se encuentra conformado de la siguiente manera: .-</t>
  </si>
  <si>
    <t>BDO Auditores Consultores</t>
  </si>
  <si>
    <t>Gerente de Marketing</t>
  </si>
  <si>
    <t>9,98% de participación en el capital y en votos.</t>
  </si>
  <si>
    <r>
      <rPr>
        <b/>
        <sz val="12"/>
        <color theme="1"/>
        <rFont val="Outfit"/>
      </rPr>
      <t>Menos:</t>
    </r>
    <r>
      <rPr>
        <sz val="12"/>
        <color theme="1"/>
        <rFont val="Outfit"/>
      </rPr>
      <t xml:space="preserve"> Previsión por menor valor</t>
    </r>
  </si>
  <si>
    <t xml:space="preserve">TOTAL PASIVO </t>
  </si>
  <si>
    <t xml:space="preserve">TOTAL PATRIMONIO NETO </t>
  </si>
  <si>
    <t xml:space="preserve">BONOS CORPORATIVOS (GS) </t>
  </si>
  <si>
    <t xml:space="preserve">BONOS FINANCIEROS (GS)  </t>
  </si>
  <si>
    <t>BONOS SUBORDINADOS (GS)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</si>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</sst>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0_ ;[Red]\-0\ "/>
    <numFmt numFmtId="175" formatCode="_ * #,##0.00_ ;_ * \-#,##0.00_ ;_ * &quot;-&quot;_ ;_ @_ "/>
    <numFmt numFmtId="176" formatCode="dd/mm/yyyy;@"/>
    <numFmt numFmtId="177" formatCode="_-* #,##0_-;\-* #,##0_-;_-* &quot;-&quot;??_-;_-@_-"/>
    <numFmt numFmtId="178" formatCode="_-* #,##0.00\ &quot;Pts&quot;_-;\-* #,##0.00\ &quot;Pts&quot;_-;_-* &quot;-&quot;??\ &quot;Pts&quot;_-;_-@_-"/>
    <numFmt numFmtId="179" formatCode="0.000%"/>
    <numFmt numFmtId="180" formatCode="0.0000%"/>
    <numFmt numFmtId="181" formatCode="#,##0.00_ ;\-#,##0.00\ "/>
    <numFmt numFmtId="182" formatCode="_(* #,##0_);_(* \(#,##0\);_(* &quot;-&quot;??_);_(@_)"/>
  </numFmts>
  <fonts count="7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b/>
      <sz val="10"/>
      <name val="Arial"/>
      <family val="2"/>
    </font>
    <font>
      <sz val="10"/>
      <name val="Arial"/>
      <family val="2"/>
    </font>
    <font>
      <u/>
      <sz val="11"/>
      <color theme="10"/>
      <name val="Calibri"/>
      <family val="2"/>
      <scheme val="minor"/>
    </font>
    <font>
      <sz val="11"/>
      <color indexed="8"/>
      <name val="Calibri"/>
      <family val="2"/>
      <scheme val="minor"/>
    </font>
    <font>
      <u/>
      <sz val="11"/>
      <color theme="10"/>
      <name val="Outfit"/>
    </font>
    <font>
      <b/>
      <sz val="12"/>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u/>
      <sz val="15"/>
      <color theme="10"/>
      <name val="Outfit"/>
    </font>
    <font>
      <sz val="11"/>
      <color rgb="FFFF0000"/>
      <name val="Outfit"/>
    </font>
    <font>
      <b/>
      <sz val="11"/>
      <color rgb="FFFF0000"/>
      <name val="Outfit"/>
    </font>
    <font>
      <sz val="10"/>
      <color indexed="8"/>
      <name val="Courier New"/>
      <family val="1"/>
    </font>
    <font>
      <b/>
      <sz val="12"/>
      <color rgb="FFFF0000"/>
      <name val="Outfit"/>
    </font>
    <font>
      <sz val="12"/>
      <color rgb="FFFF0000"/>
      <name val="Outfit"/>
    </font>
    <font>
      <b/>
      <sz val="12"/>
      <color rgb="FF0000FF"/>
      <name val="Outfit"/>
    </font>
    <font>
      <b/>
      <u/>
      <sz val="12"/>
      <color rgb="FF0000FF"/>
      <name val="Outfit"/>
    </font>
    <font>
      <sz val="12"/>
      <color rgb="FF0000FF"/>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10"/>
      <color rgb="FFFF0000"/>
      <name val="Courier New"/>
      <family val="1"/>
    </font>
    <font>
      <sz val="12"/>
      <color rgb="FFFF0000"/>
      <name val="Times New Roman"/>
      <family val="1"/>
    </font>
    <font>
      <b/>
      <sz val="12"/>
      <color rgb="FFFF0000"/>
      <name val="Times New Roman"/>
      <family val="1"/>
    </font>
    <font>
      <i/>
      <sz val="11"/>
      <color rgb="FFFF0000"/>
      <name val="Outfit"/>
    </font>
    <font>
      <sz val="12"/>
      <color theme="0"/>
      <name val="Times New Roman"/>
      <family val="1"/>
    </font>
    <font>
      <u/>
      <sz val="15"/>
      <color theme="0"/>
      <name val="Outfit"/>
    </font>
    <font>
      <i/>
      <sz val="11"/>
      <color theme="0"/>
      <name val="Outfit"/>
    </font>
    <font>
      <sz val="11"/>
      <color theme="0"/>
      <name val="Outfit"/>
    </font>
    <font>
      <i/>
      <sz val="12"/>
      <name val="Outfit"/>
    </font>
    <font>
      <b/>
      <u/>
      <sz val="12"/>
      <name val="Outfit"/>
    </font>
    <font>
      <sz val="10"/>
      <color theme="0"/>
      <name val="Courier New"/>
      <family val="2"/>
    </font>
    <font>
      <b/>
      <sz val="11"/>
      <color theme="0"/>
      <name val="Outfit"/>
    </font>
    <font>
      <sz val="11"/>
      <color theme="0"/>
      <name val="Courier New"/>
      <family val="2"/>
    </font>
    <font>
      <u/>
      <sz val="12"/>
      <color theme="1"/>
      <name val="Outfit"/>
    </font>
    <font>
      <sz val="11"/>
      <color theme="1"/>
      <name val="Lato"/>
      <family val="2"/>
    </font>
    <font>
      <sz val="11"/>
      <name val="Calibri"/>
      <family val="2"/>
      <scheme val="minor"/>
    </font>
    <font>
      <sz val="11"/>
      <name val="Courier New"/>
      <family val="2"/>
    </font>
    <font>
      <sz val="10"/>
      <color theme="0"/>
      <name val="Courier New"/>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thin">
        <color theme="1"/>
      </left>
      <right/>
      <top style="thin">
        <color indexed="64"/>
      </top>
      <bottom style="thin">
        <color theme="0"/>
      </bottom>
      <diagonal/>
    </border>
    <border>
      <left style="thin">
        <color theme="1"/>
      </left>
      <right/>
      <top style="thin">
        <color theme="0"/>
      </top>
      <bottom style="thin">
        <color theme="0"/>
      </bottom>
      <diagonal/>
    </border>
    <border>
      <left style="thin">
        <color theme="1"/>
      </left>
      <right/>
      <top style="thin">
        <color theme="0"/>
      </top>
      <bottom/>
      <diagonal/>
    </border>
  </borders>
  <cellStyleXfs count="196">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21" fillId="0" borderId="0"/>
    <xf numFmtId="166" fontId="1" fillId="0" borderId="0" applyFont="0" applyFill="0" applyBorder="0" applyAlignment="0" applyProtection="0"/>
    <xf numFmtId="0" fontId="22" fillId="0" borderId="0"/>
    <xf numFmtId="0" fontId="22" fillId="0" borderId="0"/>
    <xf numFmtId="0" fontId="23" fillId="0" borderId="0"/>
    <xf numFmtId="0" fontId="22" fillId="0" borderId="0"/>
    <xf numFmtId="16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6" fillId="0" borderId="0" applyNumberFormat="0" applyFill="0" applyBorder="0" applyAlignment="0" applyProtection="0"/>
    <xf numFmtId="0" fontId="22" fillId="0" borderId="0"/>
    <xf numFmtId="41" fontId="1" fillId="0" borderId="0" applyFont="0" applyFill="0" applyBorder="0" applyAlignment="0" applyProtection="0"/>
    <xf numFmtId="178"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7" fillId="0" borderId="0"/>
    <xf numFmtId="165" fontId="27" fillId="0" borderId="0" applyFont="0" applyFill="0" applyBorder="0" applyAlignment="0" applyProtection="0"/>
    <xf numFmtId="9" fontId="27" fillId="0" borderId="0" applyFont="0" applyFill="0" applyBorder="0" applyAlignment="0" applyProtection="0"/>
    <xf numFmtId="41" fontId="27" fillId="0" borderId="0" applyFont="0" applyFill="0" applyBorder="0" applyAlignment="0" applyProtection="0"/>
    <xf numFmtId="0" fontId="1" fillId="0" borderId="0"/>
    <xf numFmtId="9" fontId="1" fillId="0" borderId="0" applyFont="0" applyFill="0" applyBorder="0" applyAlignment="0" applyProtection="0"/>
    <xf numFmtId="168" fontId="22" fillId="0" borderId="0" applyFont="0" applyFill="0" applyBorder="0" applyAlignment="0" applyProtection="0"/>
    <xf numFmtId="9" fontId="22"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79"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2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58" fillId="0" borderId="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cellStyleXfs>
  <cellXfs count="675">
    <xf numFmtId="0" fontId="0" fillId="0" borderId="0" xfId="0"/>
    <xf numFmtId="0" fontId="19" fillId="0" borderId="0" xfId="0" applyFont="1"/>
    <xf numFmtId="0" fontId="19" fillId="0" borderId="0" xfId="0" applyFont="1" applyAlignment="1">
      <alignment wrapText="1"/>
    </xf>
    <xf numFmtId="169" fontId="19" fillId="0" borderId="0" xfId="1" applyNumberFormat="1" applyFont="1"/>
    <xf numFmtId="0" fontId="19" fillId="0" borderId="0" xfId="0" applyFont="1" applyAlignment="1">
      <alignment vertical="center"/>
    </xf>
    <xf numFmtId="0" fontId="26" fillId="0" borderId="0" xfId="58" applyAlignment="1">
      <alignment horizontal="center" vertical="center"/>
    </xf>
    <xf numFmtId="170" fontId="20" fillId="0" borderId="0" xfId="44" applyFont="1" applyAlignment="1">
      <alignment horizontal="left"/>
    </xf>
    <xf numFmtId="0" fontId="28" fillId="0" borderId="0" xfId="58" applyFont="1" applyAlignment="1">
      <alignment horizontal="center" vertical="center"/>
    </xf>
    <xf numFmtId="0" fontId="30" fillId="0" borderId="0" xfId="49" quotePrefix="1" applyFont="1" applyAlignment="1">
      <alignment horizontal="center"/>
    </xf>
    <xf numFmtId="0" fontId="31" fillId="0" borderId="0" xfId="49" quotePrefix="1" applyFont="1" applyAlignment="1">
      <alignment horizontal="center"/>
    </xf>
    <xf numFmtId="0" fontId="34" fillId="0" borderId="0" xfId="0" applyFont="1"/>
    <xf numFmtId="0" fontId="32" fillId="0" borderId="0" xfId="0" applyFont="1"/>
    <xf numFmtId="173" fontId="34" fillId="0" borderId="0" xfId="0" applyNumberFormat="1" applyFont="1"/>
    <xf numFmtId="0" fontId="30" fillId="0" borderId="0" xfId="49" quotePrefix="1" applyFont="1"/>
    <xf numFmtId="0" fontId="34" fillId="0" borderId="0" xfId="0" applyFont="1" applyAlignment="1">
      <alignment wrapText="1"/>
    </xf>
    <xf numFmtId="0" fontId="32" fillId="0" borderId="0" xfId="0" applyFont="1" applyAlignment="1">
      <alignment vertical="center"/>
    </xf>
    <xf numFmtId="166" fontId="34" fillId="0" borderId="0" xfId="0" applyNumberFormat="1" applyFont="1"/>
    <xf numFmtId="0" fontId="34" fillId="0" borderId="0" xfId="0" applyFont="1" applyAlignment="1">
      <alignment horizontal="left" vertical="center"/>
    </xf>
    <xf numFmtId="0" fontId="34" fillId="0" borderId="0" xfId="0" applyFont="1" applyAlignment="1">
      <alignment vertical="center"/>
    </xf>
    <xf numFmtId="169" fontId="34" fillId="0" borderId="0" xfId="0" applyNumberFormat="1" applyFont="1"/>
    <xf numFmtId="169" fontId="34" fillId="0" borderId="0" xfId="1" applyNumberFormat="1" applyFont="1"/>
    <xf numFmtId="0" fontId="32" fillId="0" borderId="0" xfId="0" applyFont="1" applyAlignment="1">
      <alignment horizontal="center"/>
    </xf>
    <xf numFmtId="0" fontId="32" fillId="0" borderId="10" xfId="0" applyFont="1" applyBorder="1" applyAlignment="1">
      <alignment horizontal="left" indent="1"/>
    </xf>
    <xf numFmtId="0" fontId="35" fillId="0" borderId="18" xfId="0" applyFont="1" applyBorder="1" applyAlignment="1">
      <alignment horizontal="center" vertical="center"/>
    </xf>
    <xf numFmtId="0" fontId="35" fillId="0" borderId="18" xfId="0" applyFont="1" applyBorder="1" applyAlignment="1">
      <alignment horizontal="left" vertical="center"/>
    </xf>
    <xf numFmtId="0" fontId="32" fillId="0" borderId="18" xfId="0" applyFont="1" applyBorder="1" applyAlignment="1">
      <alignment horizontal="left" indent="1"/>
    </xf>
    <xf numFmtId="0" fontId="34" fillId="0" borderId="18" xfId="0" applyFont="1" applyBorder="1" applyAlignment="1">
      <alignment horizontal="left" indent="1"/>
    </xf>
    <xf numFmtId="0" fontId="34" fillId="0" borderId="18" xfId="0" applyFont="1" applyBorder="1" applyAlignment="1">
      <alignment horizontal="left" wrapText="1" indent="1"/>
    </xf>
    <xf numFmtId="0" fontId="34" fillId="0" borderId="18" xfId="0" applyFont="1" applyBorder="1" applyAlignment="1">
      <alignment horizontal="left" vertical="center" wrapText="1" indent="1"/>
    </xf>
    <xf numFmtId="0" fontId="34" fillId="0" borderId="18" xfId="0" applyFont="1" applyBorder="1" applyAlignment="1">
      <alignment horizontal="left" vertical="center" indent="1"/>
    </xf>
    <xf numFmtId="0" fontId="32" fillId="0" borderId="18" xfId="0" applyFont="1" applyBorder="1" applyAlignment="1">
      <alignment horizontal="left" vertical="top" wrapText="1" indent="1"/>
    </xf>
    <xf numFmtId="0" fontId="35" fillId="0" borderId="18" xfId="0" applyFont="1" applyBorder="1"/>
    <xf numFmtId="0" fontId="39" fillId="0" borderId="0" xfId="58" applyFont="1" applyAlignment="1">
      <alignment horizontal="center" vertical="center"/>
    </xf>
    <xf numFmtId="0" fontId="32" fillId="0" borderId="18" xfId="0" applyFont="1" applyBorder="1" applyAlignment="1">
      <alignment vertical="center" wrapText="1"/>
    </xf>
    <xf numFmtId="173" fontId="32" fillId="0" borderId="18" xfId="0" applyNumberFormat="1" applyFont="1" applyBorder="1" applyAlignment="1">
      <alignment wrapText="1"/>
    </xf>
    <xf numFmtId="0" fontId="34" fillId="0" borderId="18" xfId="0" applyFont="1" applyBorder="1" applyAlignment="1">
      <alignment vertical="center" wrapText="1"/>
    </xf>
    <xf numFmtId="166" fontId="34" fillId="0" borderId="18" xfId="1" applyNumberFormat="1" applyFont="1" applyFill="1" applyBorder="1" applyAlignment="1">
      <alignment vertical="center"/>
    </xf>
    <xf numFmtId="166" fontId="32" fillId="0" borderId="18" xfId="1" applyNumberFormat="1" applyFont="1" applyFill="1" applyBorder="1" applyAlignment="1">
      <alignment vertical="center"/>
    </xf>
    <xf numFmtId="0" fontId="34" fillId="0" borderId="18" xfId="0" applyFont="1" applyBorder="1" applyAlignment="1">
      <alignment horizontal="left" vertical="center" wrapText="1"/>
    </xf>
    <xf numFmtId="0" fontId="32" fillId="0" borderId="18" xfId="0" applyFont="1" applyBorder="1" applyAlignment="1">
      <alignment horizontal="left" vertical="center" wrapText="1"/>
    </xf>
    <xf numFmtId="0" fontId="35" fillId="36" borderId="10" xfId="0" applyFont="1" applyFill="1" applyBorder="1" applyAlignment="1">
      <alignment horizontal="center" vertical="center" wrapText="1"/>
    </xf>
    <xf numFmtId="0" fontId="43" fillId="0" borderId="0" xfId="0" applyFont="1"/>
    <xf numFmtId="0" fontId="41" fillId="0" borderId="0" xfId="49" quotePrefix="1" applyFont="1" applyAlignment="1">
      <alignment horizontal="center"/>
    </xf>
    <xf numFmtId="0" fontId="44" fillId="0" borderId="0" xfId="0" applyFont="1"/>
    <xf numFmtId="0" fontId="40" fillId="0" borderId="0" xfId="49" quotePrefix="1" applyFont="1" applyAlignment="1">
      <alignment horizontal="center"/>
    </xf>
    <xf numFmtId="0" fontId="32" fillId="0" borderId="0" xfId="0" applyFont="1" applyAlignment="1">
      <alignment horizontal="center" vertical="center"/>
    </xf>
    <xf numFmtId="0" fontId="34" fillId="0" borderId="0" xfId="0" applyFont="1" applyAlignment="1">
      <alignment horizontal="center"/>
    </xf>
    <xf numFmtId="170" fontId="29" fillId="33" borderId="0" xfId="44" applyFont="1" applyFill="1"/>
    <xf numFmtId="0" fontId="45" fillId="0" borderId="15" xfId="0" applyFont="1" applyBorder="1"/>
    <xf numFmtId="0" fontId="46" fillId="0" borderId="15" xfId="0" applyFont="1" applyBorder="1"/>
    <xf numFmtId="0" fontId="44" fillId="0" borderId="15" xfId="0" quotePrefix="1" applyFont="1" applyBorder="1"/>
    <xf numFmtId="0" fontId="47" fillId="0" borderId="15" xfId="0" applyFont="1" applyBorder="1"/>
    <xf numFmtId="0" fontId="48" fillId="0" borderId="0" xfId="46" applyFont="1"/>
    <xf numFmtId="0" fontId="49" fillId="0" borderId="0" xfId="58" applyFont="1" applyAlignment="1">
      <alignment horizontal="center" vertical="center"/>
    </xf>
    <xf numFmtId="170" fontId="29" fillId="0" borderId="0" xfId="44" applyFont="1" applyAlignment="1">
      <alignment vertical="center" wrapText="1"/>
    </xf>
    <xf numFmtId="0" fontId="32" fillId="0" borderId="0" xfId="0" applyFont="1" applyAlignment="1">
      <alignment horizontal="justify" vertical="center"/>
    </xf>
    <xf numFmtId="0" fontId="32" fillId="0" borderId="0" xfId="0" applyFont="1" applyAlignment="1">
      <alignment horizontal="left" vertical="center"/>
    </xf>
    <xf numFmtId="0" fontId="49" fillId="0" borderId="0" xfId="58" applyFont="1" applyAlignment="1">
      <alignment vertical="center"/>
    </xf>
    <xf numFmtId="0" fontId="53" fillId="0" borderId="0" xfId="0" applyFont="1"/>
    <xf numFmtId="0" fontId="54" fillId="0" borderId="0" xfId="0" applyFont="1"/>
    <xf numFmtId="0" fontId="55" fillId="0" borderId="0" xfId="0" applyFont="1"/>
    <xf numFmtId="169" fontId="48" fillId="0" borderId="0" xfId="1" applyNumberFormat="1" applyFont="1" applyFill="1"/>
    <xf numFmtId="0" fontId="52" fillId="0" borderId="0" xfId="0" applyFont="1" applyAlignment="1">
      <alignment vertical="center"/>
    </xf>
    <xf numFmtId="0" fontId="52" fillId="0" borderId="10" xfId="0" applyFont="1" applyBorder="1" applyAlignment="1">
      <alignment horizontal="center" vertical="center"/>
    </xf>
    <xf numFmtId="3" fontId="48" fillId="0" borderId="10" xfId="0" applyNumberFormat="1" applyFont="1" applyBorder="1" applyAlignment="1">
      <alignment horizontal="center" vertical="center"/>
    </xf>
    <xf numFmtId="3" fontId="52" fillId="0" borderId="10" xfId="0" applyNumberFormat="1" applyFont="1" applyBorder="1" applyAlignment="1">
      <alignment horizontal="center" vertical="center"/>
    </xf>
    <xf numFmtId="3" fontId="52" fillId="0" borderId="10" xfId="0" applyNumberFormat="1" applyFont="1" applyBorder="1" applyAlignment="1">
      <alignment horizontal="right" vertical="center"/>
    </xf>
    <xf numFmtId="10" fontId="52" fillId="0" borderId="10" xfId="0" applyNumberFormat="1" applyFont="1" applyBorder="1" applyAlignment="1">
      <alignment horizontal="right" vertical="center"/>
    </xf>
    <xf numFmtId="3" fontId="48" fillId="0" borderId="0" xfId="46" applyNumberFormat="1" applyFont="1"/>
    <xf numFmtId="6" fontId="48" fillId="0" borderId="0" xfId="46" applyNumberFormat="1" applyFont="1"/>
    <xf numFmtId="0" fontId="52" fillId="0" borderId="0" xfId="0" applyFont="1" applyAlignment="1">
      <alignment horizontal="center" vertical="center"/>
    </xf>
    <xf numFmtId="3" fontId="52" fillId="0" borderId="0" xfId="0" applyNumberFormat="1" applyFont="1" applyAlignment="1">
      <alignment horizontal="center" vertical="center"/>
    </xf>
    <xf numFmtId="3" fontId="52" fillId="0" borderId="0" xfId="0" applyNumberFormat="1" applyFont="1" applyAlignment="1">
      <alignment horizontal="right" vertical="center"/>
    </xf>
    <xf numFmtId="10" fontId="52" fillId="0" borderId="0" xfId="0" applyNumberFormat="1" applyFont="1" applyAlignment="1">
      <alignment horizontal="right" vertical="center"/>
    </xf>
    <xf numFmtId="0" fontId="50" fillId="0" borderId="0" xfId="0" applyFont="1" applyAlignment="1">
      <alignment vertical="center"/>
    </xf>
    <xf numFmtId="0" fontId="43" fillId="0" borderId="0" xfId="49" quotePrefix="1" applyFont="1" applyAlignment="1">
      <alignment wrapText="1"/>
    </xf>
    <xf numFmtId="0" fontId="29" fillId="0" borderId="0" xfId="49" quotePrefix="1" applyFont="1" applyAlignment="1">
      <alignment horizontal="center"/>
    </xf>
    <xf numFmtId="0" fontId="48" fillId="0" borderId="0" xfId="49" quotePrefix="1" applyFont="1" applyAlignment="1">
      <alignment horizontal="center"/>
    </xf>
    <xf numFmtId="0" fontId="34" fillId="0" borderId="0" xfId="49" quotePrefix="1" applyFont="1" applyAlignment="1">
      <alignment horizontal="center" wrapText="1"/>
    </xf>
    <xf numFmtId="0" fontId="44" fillId="0" borderId="0" xfId="49" quotePrefix="1" applyFont="1" applyAlignment="1">
      <alignment wrapText="1"/>
    </xf>
    <xf numFmtId="0" fontId="50" fillId="0" borderId="0" xfId="0" applyFont="1" applyAlignment="1">
      <alignment horizontal="left" vertical="center"/>
    </xf>
    <xf numFmtId="0" fontId="29" fillId="0" borderId="0" xfId="49" applyFont="1"/>
    <xf numFmtId="0" fontId="48" fillId="0" borderId="0" xfId="49" applyFont="1"/>
    <xf numFmtId="176" fontId="48" fillId="0" borderId="0" xfId="49" applyNumberFormat="1" applyFont="1"/>
    <xf numFmtId="0" fontId="48" fillId="0" borderId="0" xfId="49" applyFont="1" applyAlignment="1">
      <alignment wrapText="1"/>
    </xf>
    <xf numFmtId="174" fontId="48" fillId="0" borderId="0" xfId="49" applyNumberFormat="1" applyFont="1" applyAlignment="1">
      <alignment horizontal="center" wrapText="1"/>
    </xf>
    <xf numFmtId="0" fontId="48" fillId="0" borderId="0" xfId="49" applyFont="1" applyAlignment="1">
      <alignment horizontal="center" vertical="center" wrapText="1"/>
    </xf>
    <xf numFmtId="0" fontId="38" fillId="0" borderId="0" xfId="49" applyFont="1"/>
    <xf numFmtId="0" fontId="29" fillId="0" borderId="0" xfId="49" applyFont="1" applyAlignment="1">
      <alignment horizontal="center" vertical="center"/>
    </xf>
    <xf numFmtId="41" fontId="34" fillId="0" borderId="10" xfId="51" applyFont="1" applyBorder="1" applyAlignment="1">
      <alignment horizontal="right" vertical="center"/>
    </xf>
    <xf numFmtId="0" fontId="48" fillId="0" borderId="0" xfId="49" applyFont="1" applyAlignment="1">
      <alignment horizontal="center" vertical="center"/>
    </xf>
    <xf numFmtId="176" fontId="38" fillId="0" borderId="0" xfId="49" applyNumberFormat="1" applyFont="1"/>
    <xf numFmtId="0" fontId="57" fillId="0" borderId="0" xfId="46" applyFont="1" applyAlignment="1">
      <alignment horizontal="center"/>
    </xf>
    <xf numFmtId="0" fontId="57" fillId="0" borderId="0" xfId="46" applyFont="1"/>
    <xf numFmtId="169" fontId="48" fillId="0" borderId="0" xfId="1" applyNumberFormat="1" applyFont="1" applyFill="1" applyBorder="1"/>
    <xf numFmtId="169" fontId="48" fillId="0" borderId="0" xfId="46" applyNumberFormat="1" applyFont="1"/>
    <xf numFmtId="166" fontId="50" fillId="0" borderId="0" xfId="45" applyFont="1" applyAlignment="1">
      <alignment vertical="center"/>
    </xf>
    <xf numFmtId="41" fontId="48" fillId="0" borderId="0" xfId="51" applyFont="1"/>
    <xf numFmtId="0" fontId="50" fillId="0" borderId="0" xfId="0" applyFont="1" applyAlignment="1">
      <alignment horizontal="left" vertical="center" wrapText="1"/>
    </xf>
    <xf numFmtId="41" fontId="48" fillId="0" borderId="0" xfId="49" applyNumberFormat="1" applyFont="1"/>
    <xf numFmtId="0" fontId="44" fillId="0" borderId="0" xfId="49" applyFont="1"/>
    <xf numFmtId="0" fontId="29" fillId="0" borderId="0" xfId="0" applyFont="1" applyAlignment="1">
      <alignment vertical="top"/>
    </xf>
    <xf numFmtId="0" fontId="34" fillId="0" borderId="0" xfId="0" applyFont="1" applyAlignment="1">
      <alignment horizontal="justify" vertical="center"/>
    </xf>
    <xf numFmtId="172" fontId="29" fillId="0" borderId="0" xfId="49" applyNumberFormat="1" applyFont="1"/>
    <xf numFmtId="0" fontId="52" fillId="0" borderId="0" xfId="0" applyFont="1" applyAlignment="1">
      <alignment horizontal="center" vertical="center" wrapText="1"/>
    </xf>
    <xf numFmtId="0" fontId="48" fillId="0" borderId="0" xfId="0" applyFont="1"/>
    <xf numFmtId="169" fontId="52" fillId="0" borderId="0" xfId="1" applyNumberFormat="1" applyFont="1" applyBorder="1" applyAlignment="1">
      <alignment horizontal="right" vertical="center" wrapText="1"/>
    </xf>
    <xf numFmtId="166" fontId="48" fillId="0" borderId="0" xfId="45" applyFont="1"/>
    <xf numFmtId="41" fontId="32" fillId="0" borderId="0" xfId="0" applyNumberFormat="1" applyFont="1" applyAlignment="1">
      <alignment horizontal="right" vertical="center"/>
    </xf>
    <xf numFmtId="0" fontId="29" fillId="0" borderId="0" xfId="0" applyFont="1" applyAlignment="1">
      <alignment vertical="center"/>
    </xf>
    <xf numFmtId="0" fontId="43" fillId="0" borderId="0" xfId="0" applyFont="1" applyAlignment="1">
      <alignment vertical="center"/>
    </xf>
    <xf numFmtId="176" fontId="44" fillId="0" borderId="0" xfId="49" applyNumberFormat="1" applyFont="1"/>
    <xf numFmtId="41" fontId="29" fillId="0" borderId="0" xfId="51" applyFont="1" applyFill="1" applyBorder="1" applyAlignment="1">
      <alignment horizontal="center"/>
    </xf>
    <xf numFmtId="169" fontId="48" fillId="0" borderId="0" xfId="1" applyNumberFormat="1" applyFont="1" applyBorder="1"/>
    <xf numFmtId="0" fontId="34" fillId="0" borderId="0" xfId="0" applyFont="1" applyAlignment="1">
      <alignment vertical="top" wrapText="1"/>
    </xf>
    <xf numFmtId="176" fontId="29" fillId="0" borderId="0" xfId="49" quotePrefix="1" applyNumberFormat="1" applyFont="1" applyAlignment="1">
      <alignment horizontal="left"/>
    </xf>
    <xf numFmtId="0" fontId="48" fillId="0" borderId="0" xfId="49" quotePrefix="1" applyFont="1" applyAlignment="1">
      <alignment horizontal="left"/>
    </xf>
    <xf numFmtId="176" fontId="48" fillId="0" borderId="0" xfId="49" quotePrefix="1" applyNumberFormat="1" applyFont="1" applyAlignment="1">
      <alignment horizontal="left"/>
    </xf>
    <xf numFmtId="166" fontId="50" fillId="0" borderId="0" xfId="45" applyFont="1" applyAlignment="1">
      <alignment horizontal="center" vertical="center"/>
    </xf>
    <xf numFmtId="174" fontId="48" fillId="0" borderId="10" xfId="49" applyNumberFormat="1" applyFont="1" applyBorder="1" applyAlignment="1">
      <alignment horizontal="center" wrapText="1"/>
    </xf>
    <xf numFmtId="0" fontId="52" fillId="34" borderId="10" xfId="0" applyFont="1" applyFill="1" applyBorder="1" applyAlignment="1">
      <alignment horizontal="left" vertical="center" wrapText="1"/>
    </xf>
    <xf numFmtId="0" fontId="48" fillId="34" borderId="0" xfId="49" applyFont="1" applyFill="1"/>
    <xf numFmtId="6" fontId="52" fillId="0" borderId="0" xfId="0" applyNumberFormat="1" applyFont="1" applyAlignment="1">
      <alignment vertical="center"/>
    </xf>
    <xf numFmtId="41" fontId="44" fillId="0" borderId="0" xfId="51" applyFont="1"/>
    <xf numFmtId="4" fontId="42" fillId="0" borderId="0" xfId="0" applyNumberFormat="1" applyFont="1" applyAlignment="1">
      <alignment vertical="top"/>
    </xf>
    <xf numFmtId="0" fontId="48" fillId="0" borderId="11" xfId="49" applyFont="1" applyBorder="1" applyAlignment="1">
      <alignment horizontal="left"/>
    </xf>
    <xf numFmtId="0" fontId="48" fillId="0" borderId="16" xfId="49" applyFont="1" applyBorder="1" applyAlignment="1">
      <alignment horizontal="left"/>
    </xf>
    <xf numFmtId="0" fontId="48" fillId="0" borderId="12" xfId="49" applyFont="1" applyBorder="1" applyAlignment="1">
      <alignment horizontal="left"/>
    </xf>
    <xf numFmtId="0" fontId="38" fillId="0" borderId="0" xfId="46" applyFont="1"/>
    <xf numFmtId="0" fontId="38" fillId="34" borderId="0" xfId="49" applyFont="1" applyFill="1"/>
    <xf numFmtId="0" fontId="48" fillId="0" borderId="10" xfId="49" applyFont="1" applyBorder="1"/>
    <xf numFmtId="0" fontId="29" fillId="0" borderId="0" xfId="0" applyFont="1" applyAlignment="1">
      <alignment horizontal="justify" vertical="center"/>
    </xf>
    <xf numFmtId="169" fontId="48" fillId="0" borderId="0" xfId="0" applyNumberFormat="1" applyFont="1"/>
    <xf numFmtId="0" fontId="44" fillId="0" borderId="0" xfId="46" applyFont="1"/>
    <xf numFmtId="41" fontId="44" fillId="0" borderId="0" xfId="49" applyNumberFormat="1" applyFont="1"/>
    <xf numFmtId="0" fontId="44" fillId="34" borderId="0" xfId="49" applyFont="1" applyFill="1"/>
    <xf numFmtId="169" fontId="44" fillId="0" borderId="0" xfId="1" applyNumberFormat="1" applyFont="1" applyBorder="1" applyAlignment="1">
      <alignment horizontal="right" vertical="center" wrapText="1"/>
    </xf>
    <xf numFmtId="176" fontId="44" fillId="0" borderId="0" xfId="0" applyNumberFormat="1" applyFont="1"/>
    <xf numFmtId="169" fontId="44" fillId="0" borderId="0" xfId="0" applyNumberFormat="1" applyFont="1"/>
    <xf numFmtId="0" fontId="43" fillId="0" borderId="0" xfId="0" applyFont="1" applyAlignment="1">
      <alignment horizontal="center"/>
    </xf>
    <xf numFmtId="0" fontId="44" fillId="0" borderId="0" xfId="0" applyFont="1" applyAlignment="1">
      <alignment horizontal="center"/>
    </xf>
    <xf numFmtId="0" fontId="43" fillId="0" borderId="0" xfId="0" applyFont="1" applyAlignment="1">
      <alignment horizontal="center" wrapText="1"/>
    </xf>
    <xf numFmtId="4" fontId="44" fillId="0" borderId="0" xfId="0" applyNumberFormat="1" applyFont="1"/>
    <xf numFmtId="0" fontId="44" fillId="0" borderId="0" xfId="0" applyFont="1" applyAlignment="1">
      <alignment wrapText="1"/>
    </xf>
    <xf numFmtId="0" fontId="60" fillId="0" borderId="0" xfId="0" applyFont="1"/>
    <xf numFmtId="170" fontId="43" fillId="0" borderId="0" xfId="44" applyFont="1" applyAlignment="1">
      <alignment wrapText="1"/>
    </xf>
    <xf numFmtId="0" fontId="61" fillId="0" borderId="0" xfId="0" applyFont="1" applyAlignment="1">
      <alignment horizontal="center" wrapText="1"/>
    </xf>
    <xf numFmtId="0" fontId="44" fillId="0" borderId="0" xfId="0" applyFont="1" applyAlignment="1">
      <alignment horizontal="left" wrapText="1"/>
    </xf>
    <xf numFmtId="0" fontId="60" fillId="0" borderId="0" xfId="0" applyFont="1" applyAlignment="1">
      <alignment horizontal="center" wrapText="1"/>
    </xf>
    <xf numFmtId="0" fontId="43" fillId="0" borderId="0" xfId="0" applyFont="1" applyAlignment="1">
      <alignment vertical="center" wrapText="1"/>
    </xf>
    <xf numFmtId="0" fontId="62" fillId="0" borderId="0" xfId="0" applyFont="1" applyAlignment="1">
      <alignment vertical="center"/>
    </xf>
    <xf numFmtId="0" fontId="44" fillId="0" borderId="0" xfId="0" applyFont="1" applyAlignment="1">
      <alignment vertical="center"/>
    </xf>
    <xf numFmtId="0" fontId="60" fillId="0" borderId="0" xfId="0" applyFont="1" applyAlignment="1">
      <alignment vertical="center"/>
    </xf>
    <xf numFmtId="171" fontId="60" fillId="0" borderId="0" xfId="0" applyNumberFormat="1" applyFont="1" applyAlignment="1">
      <alignment vertical="center"/>
    </xf>
    <xf numFmtId="3" fontId="60" fillId="0" borderId="0" xfId="0" applyNumberFormat="1" applyFont="1" applyAlignment="1">
      <alignment vertical="center"/>
    </xf>
    <xf numFmtId="166" fontId="60" fillId="0" borderId="0" xfId="0" applyNumberFormat="1" applyFont="1" applyAlignment="1">
      <alignment vertical="center"/>
    </xf>
    <xf numFmtId="168" fontId="60" fillId="0" borderId="0" xfId="0" applyNumberFormat="1" applyFont="1"/>
    <xf numFmtId="0" fontId="44" fillId="0" borderId="0" xfId="49" applyFont="1" applyAlignment="1">
      <alignment wrapText="1"/>
    </xf>
    <xf numFmtId="176" fontId="44" fillId="0" borderId="0" xfId="49" applyNumberFormat="1" applyFont="1" applyAlignment="1">
      <alignment horizontal="center" vertical="center" wrapText="1"/>
    </xf>
    <xf numFmtId="0" fontId="44" fillId="0" borderId="0" xfId="49" applyFont="1" applyAlignment="1">
      <alignment horizontal="center" vertical="center" wrapText="1"/>
    </xf>
    <xf numFmtId="0" fontId="43" fillId="0" borderId="0" xfId="49" applyFont="1" applyAlignment="1">
      <alignment horizontal="center" vertical="center"/>
    </xf>
    <xf numFmtId="0" fontId="43" fillId="0" borderId="0" xfId="49" applyFont="1"/>
    <xf numFmtId="176" fontId="43" fillId="0" borderId="0" xfId="49" applyNumberFormat="1" applyFont="1"/>
    <xf numFmtId="176" fontId="44" fillId="34" borderId="0" xfId="49" applyNumberFormat="1" applyFont="1" applyFill="1"/>
    <xf numFmtId="0" fontId="43" fillId="34" borderId="0" xfId="0" applyFont="1" applyFill="1"/>
    <xf numFmtId="168" fontId="44" fillId="0" borderId="0" xfId="1" applyFont="1"/>
    <xf numFmtId="41" fontId="44" fillId="0" borderId="0" xfId="0" applyNumberFormat="1" applyFont="1"/>
    <xf numFmtId="169" fontId="44" fillId="0" borderId="0" xfId="1" applyNumberFormat="1" applyFont="1"/>
    <xf numFmtId="0" fontId="29" fillId="0" borderId="0" xfId="0" applyFont="1"/>
    <xf numFmtId="0" fontId="32" fillId="34" borderId="18" xfId="0" applyFont="1" applyFill="1" applyBorder="1" applyAlignment="1">
      <alignment horizontal="center"/>
    </xf>
    <xf numFmtId="0" fontId="44" fillId="34" borderId="0" xfId="0" applyFont="1" applyFill="1"/>
    <xf numFmtId="0" fontId="34" fillId="34" borderId="18" xfId="0" applyFont="1" applyFill="1" applyBorder="1" applyAlignment="1">
      <alignment horizontal="center"/>
    </xf>
    <xf numFmtId="169" fontId="32" fillId="34" borderId="18" xfId="1" applyNumberFormat="1" applyFont="1" applyFill="1" applyBorder="1"/>
    <xf numFmtId="0" fontId="34" fillId="34" borderId="18" xfId="0" applyFont="1" applyFill="1" applyBorder="1"/>
    <xf numFmtId="169" fontId="44" fillId="34" borderId="0" xfId="0" applyNumberFormat="1" applyFont="1" applyFill="1"/>
    <xf numFmtId="0" fontId="34" fillId="34" borderId="0" xfId="0" applyFont="1" applyFill="1"/>
    <xf numFmtId="0" fontId="34" fillId="34" borderId="18" xfId="0" applyFont="1" applyFill="1" applyBorder="1" applyAlignment="1">
      <alignment horizontal="center" wrapText="1"/>
    </xf>
    <xf numFmtId="0" fontId="34" fillId="34" borderId="18" xfId="0" applyFont="1" applyFill="1" applyBorder="1" applyAlignment="1">
      <alignment horizontal="left" indent="1"/>
    </xf>
    <xf numFmtId="0" fontId="32" fillId="34" borderId="18" xfId="0" applyFont="1" applyFill="1" applyBorder="1" applyAlignment="1">
      <alignment horizontal="left" indent="1"/>
    </xf>
    <xf numFmtId="0" fontId="32" fillId="34" borderId="18" xfId="0" applyFont="1" applyFill="1" applyBorder="1"/>
    <xf numFmtId="0" fontId="34" fillId="34" borderId="18" xfId="0" applyFont="1" applyFill="1" applyBorder="1" applyAlignment="1">
      <alignment horizontal="center" vertical="center" wrapText="1"/>
    </xf>
    <xf numFmtId="0" fontId="34" fillId="34" borderId="18" xfId="0" applyFont="1" applyFill="1" applyBorder="1" applyAlignment="1">
      <alignment horizontal="center" vertical="center"/>
    </xf>
    <xf numFmtId="0" fontId="32" fillId="34" borderId="10" xfId="0" applyFont="1" applyFill="1" applyBorder="1" applyAlignment="1">
      <alignment horizontal="left" indent="1"/>
    </xf>
    <xf numFmtId="169" fontId="32" fillId="34" borderId="10" xfId="1" applyNumberFormat="1" applyFont="1" applyFill="1" applyBorder="1" applyAlignment="1">
      <alignment vertical="center"/>
    </xf>
    <xf numFmtId="0" fontId="44" fillId="34" borderId="0" xfId="0" applyFont="1" applyFill="1" applyAlignment="1">
      <alignment vertical="center"/>
    </xf>
    <xf numFmtId="41" fontId="44" fillId="34" borderId="0" xfId="49" applyNumberFormat="1" applyFont="1" applyFill="1"/>
    <xf numFmtId="41" fontId="48" fillId="34" borderId="0" xfId="49" applyNumberFormat="1" applyFont="1" applyFill="1"/>
    <xf numFmtId="41" fontId="32" fillId="34" borderId="10" xfId="51" applyFont="1" applyFill="1" applyBorder="1" applyAlignment="1">
      <alignment horizontal="right" vertical="center"/>
    </xf>
    <xf numFmtId="41" fontId="34" fillId="34" borderId="10" xfId="51" applyFont="1" applyFill="1" applyBorder="1" applyAlignment="1">
      <alignment horizontal="right" vertical="center"/>
    </xf>
    <xf numFmtId="0" fontId="29" fillId="34" borderId="0" xfId="0" applyFont="1" applyFill="1" applyAlignment="1">
      <alignment vertical="top"/>
    </xf>
    <xf numFmtId="172" fontId="29" fillId="34" borderId="0" xfId="49" applyNumberFormat="1" applyFont="1" applyFill="1"/>
    <xf numFmtId="169" fontId="34" fillId="34" borderId="10" xfId="1" applyNumberFormat="1" applyFont="1" applyFill="1" applyBorder="1" applyAlignment="1">
      <alignment horizontal="right" vertical="center"/>
    </xf>
    <xf numFmtId="169" fontId="32" fillId="34" borderId="10" xfId="1" applyNumberFormat="1" applyFont="1" applyFill="1" applyBorder="1" applyAlignment="1">
      <alignment horizontal="right" vertical="center"/>
    </xf>
    <xf numFmtId="0" fontId="34" fillId="34" borderId="10" xfId="0" applyFont="1" applyFill="1" applyBorder="1" applyAlignment="1">
      <alignment horizontal="left" vertical="center"/>
    </xf>
    <xf numFmtId="0" fontId="50" fillId="34" borderId="10" xfId="0" applyFont="1" applyFill="1" applyBorder="1" applyAlignment="1">
      <alignment vertical="center"/>
    </xf>
    <xf numFmtId="0" fontId="34" fillId="34" borderId="0" xfId="0" applyFont="1" applyFill="1" applyAlignment="1">
      <alignment horizontal="left" vertical="center"/>
    </xf>
    <xf numFmtId="0" fontId="34" fillId="34" borderId="10" xfId="0" applyFont="1" applyFill="1" applyBorder="1" applyAlignment="1">
      <alignment horizontal="left" vertical="center" indent="1"/>
    </xf>
    <xf numFmtId="0" fontId="48" fillId="34" borderId="0" xfId="0" applyFont="1" applyFill="1" applyAlignment="1">
      <alignment vertical="top"/>
    </xf>
    <xf numFmtId="41" fontId="29" fillId="34" borderId="0" xfId="51" applyFont="1" applyFill="1"/>
    <xf numFmtId="173" fontId="48" fillId="34" borderId="10" xfId="158" applyNumberFormat="1" applyFont="1" applyFill="1" applyBorder="1"/>
    <xf numFmtId="173" fontId="32" fillId="34" borderId="10" xfId="45" applyNumberFormat="1" applyFont="1" applyFill="1" applyBorder="1"/>
    <xf numFmtId="180" fontId="34" fillId="34" borderId="10" xfId="65" applyNumberFormat="1" applyFont="1" applyFill="1" applyBorder="1" applyAlignment="1">
      <alignment horizontal="right" vertical="center"/>
    </xf>
    <xf numFmtId="14" fontId="52" fillId="34" borderId="10" xfId="0" applyNumberFormat="1" applyFont="1" applyFill="1" applyBorder="1" applyAlignment="1">
      <alignment horizontal="right" vertical="center"/>
    </xf>
    <xf numFmtId="176" fontId="48" fillId="34" borderId="10" xfId="46" applyNumberFormat="1" applyFont="1" applyFill="1" applyBorder="1"/>
    <xf numFmtId="169" fontId="32" fillId="34" borderId="0" xfId="1" applyNumberFormat="1" applyFont="1" applyFill="1" applyBorder="1" applyAlignment="1">
      <alignment horizontal="right" vertical="center"/>
    </xf>
    <xf numFmtId="14" fontId="52" fillId="34" borderId="0" xfId="0" applyNumberFormat="1" applyFont="1" applyFill="1" applyAlignment="1">
      <alignment horizontal="right" vertical="center"/>
    </xf>
    <xf numFmtId="176" fontId="48" fillId="34" borderId="0" xfId="46" applyNumberFormat="1" applyFont="1" applyFill="1"/>
    <xf numFmtId="169" fontId="32" fillId="34" borderId="10" xfId="1" applyNumberFormat="1" applyFont="1" applyFill="1" applyBorder="1" applyAlignment="1">
      <alignment horizontal="center" vertical="center"/>
    </xf>
    <xf numFmtId="169" fontId="34" fillId="34" borderId="0" xfId="1" applyNumberFormat="1" applyFont="1" applyFill="1" applyBorder="1" applyAlignment="1">
      <alignment horizontal="right" vertical="center"/>
    </xf>
    <xf numFmtId="180" fontId="34" fillId="34" borderId="0" xfId="65" applyNumberFormat="1" applyFont="1" applyFill="1" applyBorder="1" applyAlignment="1">
      <alignment horizontal="right" vertical="center"/>
    </xf>
    <xf numFmtId="169" fontId="32" fillId="34" borderId="10" xfId="0" applyNumberFormat="1" applyFont="1" applyFill="1" applyBorder="1" applyAlignment="1">
      <alignment horizontal="center" vertical="center"/>
    </xf>
    <xf numFmtId="168" fontId="32" fillId="34" borderId="10" xfId="1" applyFont="1" applyFill="1" applyBorder="1" applyAlignment="1">
      <alignment horizontal="right" vertical="center"/>
    </xf>
    <xf numFmtId="173" fontId="29" fillId="34" borderId="10" xfId="45" applyNumberFormat="1" applyFont="1" applyFill="1" applyBorder="1"/>
    <xf numFmtId="0" fontId="43" fillId="34" borderId="0" xfId="49" applyFont="1" applyFill="1"/>
    <xf numFmtId="173" fontId="48" fillId="34" borderId="10" xfId="45" applyNumberFormat="1" applyFont="1" applyFill="1" applyBorder="1"/>
    <xf numFmtId="173" fontId="48" fillId="34" borderId="10" xfId="158" applyNumberFormat="1" applyFont="1" applyFill="1" applyBorder="1" applyAlignment="1">
      <alignment horizontal="right"/>
    </xf>
    <xf numFmtId="0" fontId="44" fillId="34" borderId="0" xfId="49" applyFont="1" applyFill="1" applyAlignment="1">
      <alignment wrapText="1"/>
    </xf>
    <xf numFmtId="175" fontId="48" fillId="34" borderId="0" xfId="51" applyNumberFormat="1" applyFont="1" applyFill="1" applyBorder="1"/>
    <xf numFmtId="41" fontId="38" fillId="34" borderId="0" xfId="51" applyFont="1" applyFill="1"/>
    <xf numFmtId="176" fontId="38" fillId="34" borderId="0" xfId="49" applyNumberFormat="1" applyFont="1" applyFill="1"/>
    <xf numFmtId="0" fontId="48" fillId="0" borderId="0" xfId="0" applyFont="1" applyAlignment="1">
      <alignment vertical="center"/>
    </xf>
    <xf numFmtId="169" fontId="48" fillId="0" borderId="0" xfId="1" applyNumberFormat="1" applyFont="1"/>
    <xf numFmtId="176" fontId="44" fillId="0" borderId="0" xfId="46" applyNumberFormat="1" applyFont="1"/>
    <xf numFmtId="169" fontId="44" fillId="34" borderId="0" xfId="46" applyNumberFormat="1" applyFont="1" applyFill="1"/>
    <xf numFmtId="0" fontId="44" fillId="34" borderId="0" xfId="46" applyFont="1" applyFill="1"/>
    <xf numFmtId="176" fontId="44" fillId="34" borderId="0" xfId="46" applyNumberFormat="1" applyFont="1" applyFill="1"/>
    <xf numFmtId="168" fontId="44" fillId="34" borderId="0" xfId="1" applyFont="1" applyFill="1"/>
    <xf numFmtId="41" fontId="48" fillId="34" borderId="0" xfId="0" applyNumberFormat="1" applyFont="1" applyFill="1" applyAlignment="1">
      <alignment vertical="top"/>
    </xf>
    <xf numFmtId="41" fontId="32" fillId="34" borderId="10" xfId="0" applyNumberFormat="1" applyFont="1" applyFill="1" applyBorder="1" applyAlignment="1">
      <alignment horizontal="right" vertical="center"/>
    </xf>
    <xf numFmtId="41" fontId="32" fillId="34" borderId="0" xfId="0" applyNumberFormat="1" applyFont="1" applyFill="1" applyAlignment="1">
      <alignment horizontal="right" vertical="center"/>
    </xf>
    <xf numFmtId="169" fontId="52" fillId="34" borderId="0" xfId="1" applyNumberFormat="1" applyFont="1" applyFill="1" applyBorder="1" applyAlignment="1">
      <alignment horizontal="right" vertical="center" wrapText="1"/>
    </xf>
    <xf numFmtId="0" fontId="50" fillId="34" borderId="16" xfId="0" applyFont="1" applyFill="1" applyBorder="1" applyAlignment="1">
      <alignment horizontal="left" vertical="center"/>
    </xf>
    <xf numFmtId="0" fontId="50" fillId="34" borderId="12" xfId="0" applyFont="1" applyFill="1" applyBorder="1" applyAlignment="1">
      <alignment horizontal="left" vertical="center"/>
    </xf>
    <xf numFmtId="169" fontId="44" fillId="34" borderId="0" xfId="1" applyNumberFormat="1" applyFont="1" applyFill="1"/>
    <xf numFmtId="0" fontId="48" fillId="34" borderId="0" xfId="46" applyFont="1" applyFill="1"/>
    <xf numFmtId="0" fontId="50" fillId="34" borderId="0" xfId="0" applyFont="1" applyFill="1" applyAlignment="1">
      <alignment horizontal="left" vertical="center"/>
    </xf>
    <xf numFmtId="0" fontId="50" fillId="34" borderId="11" xfId="0" applyFont="1" applyFill="1" applyBorder="1" applyAlignment="1">
      <alignment vertical="center"/>
    </xf>
    <xf numFmtId="0" fontId="50" fillId="34" borderId="16" xfId="0" applyFont="1" applyFill="1" applyBorder="1" applyAlignment="1">
      <alignment vertical="center"/>
    </xf>
    <xf numFmtId="0" fontId="50" fillId="34" borderId="12" xfId="0" applyFont="1" applyFill="1" applyBorder="1" applyAlignment="1">
      <alignment vertical="center"/>
    </xf>
    <xf numFmtId="0" fontId="52" fillId="34" borderId="11" xfId="0" applyFont="1" applyFill="1" applyBorder="1" applyAlignment="1">
      <alignment vertical="center"/>
    </xf>
    <xf numFmtId="0" fontId="52" fillId="34" borderId="0" xfId="0" applyFont="1" applyFill="1" applyAlignment="1">
      <alignment vertical="center"/>
    </xf>
    <xf numFmtId="0" fontId="52" fillId="34" borderId="0" xfId="0" applyFont="1" applyFill="1" applyAlignment="1">
      <alignment horizontal="left" vertical="center" wrapText="1"/>
    </xf>
    <xf numFmtId="169" fontId="34" fillId="34" borderId="0" xfId="1" applyNumberFormat="1" applyFont="1" applyFill="1" applyBorder="1" applyAlignment="1">
      <alignment horizontal="center" vertical="center"/>
    </xf>
    <xf numFmtId="166" fontId="44" fillId="34" borderId="0" xfId="0" applyNumberFormat="1" applyFont="1" applyFill="1" applyAlignment="1">
      <alignment vertical="center"/>
    </xf>
    <xf numFmtId="173" fontId="34" fillId="34" borderId="18" xfId="45" applyNumberFormat="1" applyFont="1" applyFill="1" applyBorder="1"/>
    <xf numFmtId="0" fontId="63" fillId="0" borderId="0" xfId="0" applyFont="1"/>
    <xf numFmtId="0" fontId="64" fillId="0" borderId="0" xfId="58" applyFont="1" applyFill="1" applyAlignment="1">
      <alignment horizontal="center" vertical="center"/>
    </xf>
    <xf numFmtId="170" fontId="35" fillId="0" borderId="0" xfId="44" applyFont="1" applyAlignment="1">
      <alignment horizontal="center" wrapText="1"/>
    </xf>
    <xf numFmtId="170" fontId="35" fillId="0" borderId="0" xfId="44" applyFont="1" applyAlignment="1">
      <alignment horizontal="center"/>
    </xf>
    <xf numFmtId="0" fontId="35" fillId="0" borderId="0" xfId="0" applyFont="1" applyAlignment="1">
      <alignment vertical="center" wrapText="1"/>
    </xf>
    <xf numFmtId="0" fontId="65" fillId="0" borderId="0" xfId="0" applyFont="1" applyAlignment="1">
      <alignment vertical="center"/>
    </xf>
    <xf numFmtId="0" fontId="38" fillId="0" borderId="0" xfId="0" applyFont="1" applyAlignment="1">
      <alignment vertical="center"/>
    </xf>
    <xf numFmtId="173" fontId="38" fillId="0" borderId="0" xfId="45" applyNumberFormat="1" applyFont="1" applyFill="1" applyBorder="1"/>
    <xf numFmtId="169" fontId="63" fillId="0" borderId="0" xfId="1" applyNumberFormat="1" applyFont="1" applyFill="1"/>
    <xf numFmtId="0" fontId="32" fillId="34" borderId="10" xfId="0" applyFont="1" applyFill="1" applyBorder="1" applyAlignment="1">
      <alignment vertical="center"/>
    </xf>
    <xf numFmtId="168" fontId="34" fillId="34" borderId="10" xfId="1" applyFont="1" applyFill="1" applyBorder="1" applyAlignment="1">
      <alignment horizontal="center" vertical="center"/>
    </xf>
    <xf numFmtId="175" fontId="34" fillId="34" borderId="10" xfId="51" applyNumberFormat="1" applyFont="1" applyFill="1" applyBorder="1" applyAlignment="1">
      <alignment horizontal="center" vertical="center"/>
    </xf>
    <xf numFmtId="0" fontId="32" fillId="34" borderId="10" xfId="0" applyFont="1" applyFill="1" applyBorder="1" applyAlignment="1">
      <alignment horizontal="left" vertical="center"/>
    </xf>
    <xf numFmtId="168" fontId="32" fillId="34" borderId="10" xfId="1" applyFont="1" applyFill="1" applyBorder="1" applyAlignment="1">
      <alignment horizontal="center" vertical="center"/>
    </xf>
    <xf numFmtId="175" fontId="32" fillId="34" borderId="10" xfId="51" applyNumberFormat="1" applyFont="1" applyFill="1" applyBorder="1" applyAlignment="1">
      <alignment horizontal="right" vertical="center"/>
    </xf>
    <xf numFmtId="175" fontId="32" fillId="34" borderId="10" xfId="51" applyNumberFormat="1" applyFont="1" applyFill="1" applyBorder="1" applyAlignment="1">
      <alignment vertical="center"/>
    </xf>
    <xf numFmtId="175" fontId="34" fillId="34" borderId="10" xfId="51" applyNumberFormat="1" applyFont="1" applyFill="1" applyBorder="1" applyAlignment="1">
      <alignment vertical="center"/>
    </xf>
    <xf numFmtId="0" fontId="32" fillId="34" borderId="10" xfId="0" applyFont="1" applyFill="1" applyBorder="1" applyAlignment="1">
      <alignment horizontal="center" vertical="center"/>
    </xf>
    <xf numFmtId="0" fontId="32" fillId="34" borderId="10" xfId="0" applyFont="1" applyFill="1" applyBorder="1" applyAlignment="1">
      <alignment horizontal="left" vertical="center" indent="1"/>
    </xf>
    <xf numFmtId="41" fontId="38" fillId="0" borderId="0" xfId="51" applyFont="1"/>
    <xf numFmtId="0" fontId="48" fillId="34" borderId="20" xfId="0" applyFont="1" applyFill="1" applyBorder="1" applyAlignment="1">
      <alignment horizontal="left" vertical="top" wrapText="1"/>
    </xf>
    <xf numFmtId="0" fontId="50" fillId="34" borderId="0" xfId="0" applyFont="1" applyFill="1" applyAlignment="1">
      <alignment vertical="center"/>
    </xf>
    <xf numFmtId="41" fontId="32" fillId="34" borderId="0" xfId="51" applyFont="1" applyFill="1" applyBorder="1" applyAlignment="1">
      <alignment horizontal="right" vertical="center"/>
    </xf>
    <xf numFmtId="4" fontId="38" fillId="34" borderId="0" xfId="49" applyNumberFormat="1" applyFont="1" applyFill="1"/>
    <xf numFmtId="0" fontId="32" fillId="34" borderId="0" xfId="0" applyFont="1" applyFill="1" applyAlignment="1">
      <alignment horizontal="justify" vertical="center"/>
    </xf>
    <xf numFmtId="41" fontId="38" fillId="34" borderId="0" xfId="49" applyNumberFormat="1" applyFont="1" applyFill="1"/>
    <xf numFmtId="169" fontId="38" fillId="0" borderId="0" xfId="1" applyNumberFormat="1" applyFont="1"/>
    <xf numFmtId="41" fontId="29" fillId="34" borderId="0" xfId="51" applyFont="1" applyFill="1" applyBorder="1" applyAlignment="1">
      <alignment horizontal="center"/>
    </xf>
    <xf numFmtId="173" fontId="48" fillId="34" borderId="0" xfId="49" applyNumberFormat="1" applyFont="1" applyFill="1"/>
    <xf numFmtId="169" fontId="48" fillId="34" borderId="0" xfId="1" applyNumberFormat="1" applyFont="1" applyFill="1" applyBorder="1"/>
    <xf numFmtId="0" fontId="52" fillId="34" borderId="0" xfId="0" applyFont="1" applyFill="1" applyAlignment="1">
      <alignment horizontal="left" vertical="center"/>
    </xf>
    <xf numFmtId="0" fontId="29" fillId="36" borderId="10" xfId="0" applyFont="1" applyFill="1" applyBorder="1" applyAlignment="1">
      <alignment horizontal="center" vertical="center"/>
    </xf>
    <xf numFmtId="0" fontId="29" fillId="36" borderId="10" xfId="0" applyFont="1" applyFill="1" applyBorder="1" applyAlignment="1">
      <alignment horizontal="center" vertical="center" wrapText="1"/>
    </xf>
    <xf numFmtId="41" fontId="44" fillId="34" borderId="0" xfId="51" applyFont="1" applyFill="1"/>
    <xf numFmtId="176" fontId="29" fillId="36" borderId="10" xfId="0" applyNumberFormat="1" applyFont="1" applyFill="1" applyBorder="1" applyAlignment="1">
      <alignment horizontal="center" vertical="center" wrapText="1"/>
    </xf>
    <xf numFmtId="0" fontId="29" fillId="36" borderId="10" xfId="0" applyFont="1" applyFill="1" applyBorder="1"/>
    <xf numFmtId="168" fontId="44" fillId="0" borderId="0" xfId="0" applyNumberFormat="1" applyFont="1"/>
    <xf numFmtId="0" fontId="38" fillId="36" borderId="10" xfId="0" applyFont="1" applyFill="1" applyBorder="1"/>
    <xf numFmtId="176" fontId="29" fillId="36" borderId="10" xfId="49" applyNumberFormat="1" applyFont="1" applyFill="1" applyBorder="1" applyAlignment="1">
      <alignment horizontal="center" vertical="center" wrapText="1"/>
    </xf>
    <xf numFmtId="14" fontId="29" fillId="36" borderId="10" xfId="0" applyNumberFormat="1" applyFont="1" applyFill="1" applyBorder="1" applyAlignment="1">
      <alignment horizontal="center" vertical="center" wrapText="1"/>
    </xf>
    <xf numFmtId="0" fontId="29" fillId="0" borderId="0" xfId="0" applyFont="1" applyAlignment="1">
      <alignment horizontal="left" vertical="center"/>
    </xf>
    <xf numFmtId="173" fontId="32" fillId="34" borderId="18" xfId="1" applyNumberFormat="1" applyFont="1" applyFill="1" applyBorder="1"/>
    <xf numFmtId="0" fontId="29" fillId="36" borderId="12" xfId="0" applyFont="1" applyFill="1" applyBorder="1" applyAlignment="1">
      <alignment vertical="center" wrapText="1"/>
    </xf>
    <xf numFmtId="0" fontId="29" fillId="36" borderId="13" xfId="0" applyFont="1" applyFill="1" applyBorder="1" applyAlignment="1">
      <alignment horizontal="center" vertical="center" wrapText="1"/>
    </xf>
    <xf numFmtId="0" fontId="29" fillId="36" borderId="13" xfId="0" applyFont="1" applyFill="1" applyBorder="1" applyAlignment="1">
      <alignment horizontal="centerContinuous" vertical="center" wrapText="1"/>
    </xf>
    <xf numFmtId="169" fontId="44" fillId="0" borderId="0" xfId="49" applyNumberFormat="1" applyFont="1"/>
    <xf numFmtId="169" fontId="44" fillId="34" borderId="0" xfId="49" applyNumberFormat="1" applyFont="1" applyFill="1"/>
    <xf numFmtId="173" fontId="44" fillId="34" borderId="0" xfId="49" applyNumberFormat="1" applyFont="1" applyFill="1"/>
    <xf numFmtId="41" fontId="43" fillId="34" borderId="0" xfId="51" applyFont="1" applyFill="1" applyBorder="1" applyAlignment="1">
      <alignment horizontal="right" vertical="center"/>
    </xf>
    <xf numFmtId="41" fontId="44" fillId="34" borderId="0" xfId="51" applyFont="1" applyFill="1" applyAlignment="1">
      <alignment horizontal="right"/>
    </xf>
    <xf numFmtId="41" fontId="44" fillId="34" borderId="0" xfId="51" applyFont="1" applyFill="1" applyAlignment="1">
      <alignment horizontal="center"/>
    </xf>
    <xf numFmtId="0" fontId="29" fillId="36" borderId="11" xfId="0" applyFont="1" applyFill="1" applyBorder="1" applyAlignment="1">
      <alignment horizontal="center" vertical="center" wrapText="1"/>
    </xf>
    <xf numFmtId="41" fontId="48" fillId="34" borderId="0" xfId="51" applyFont="1" applyFill="1"/>
    <xf numFmtId="41" fontId="29" fillId="34" borderId="0" xfId="51" applyFont="1" applyFill="1" applyBorder="1"/>
    <xf numFmtId="166" fontId="48" fillId="0" borderId="10" xfId="1" applyNumberFormat="1" applyFont="1" applyFill="1" applyBorder="1" applyAlignment="1">
      <alignment vertical="center"/>
    </xf>
    <xf numFmtId="166" fontId="29" fillId="0" borderId="10" xfId="0" applyNumberFormat="1" applyFont="1" applyBorder="1" applyAlignment="1">
      <alignment horizontal="left" vertical="center"/>
    </xf>
    <xf numFmtId="41" fontId="29" fillId="0" borderId="14" xfId="51" applyFont="1" applyBorder="1" applyAlignment="1">
      <alignment horizontal="left" vertical="center"/>
    </xf>
    <xf numFmtId="0" fontId="67" fillId="0" borderId="0" xfId="0" applyFont="1" applyAlignment="1">
      <alignment horizontal="left" vertical="center"/>
    </xf>
    <xf numFmtId="41" fontId="29" fillId="0" borderId="0" xfId="51" applyFont="1" applyBorder="1" applyAlignment="1">
      <alignment horizontal="left" vertical="center"/>
    </xf>
    <xf numFmtId="166" fontId="29" fillId="0" borderId="0" xfId="0" applyNumberFormat="1" applyFont="1" applyAlignment="1">
      <alignment horizontal="left" vertical="center"/>
    </xf>
    <xf numFmtId="176" fontId="48" fillId="34" borderId="0" xfId="49" applyNumberFormat="1" applyFont="1" applyFill="1"/>
    <xf numFmtId="41" fontId="43" fillId="34" borderId="0" xfId="49" applyNumberFormat="1" applyFont="1" applyFill="1"/>
    <xf numFmtId="166" fontId="44" fillId="34" borderId="0" xfId="1" applyNumberFormat="1" applyFont="1" applyFill="1" applyBorder="1" applyAlignment="1">
      <alignment vertical="center"/>
    </xf>
    <xf numFmtId="4" fontId="48" fillId="34" borderId="0" xfId="49" applyNumberFormat="1" applyFont="1" applyFill="1"/>
    <xf numFmtId="0" fontId="48" fillId="0" borderId="0" xfId="49" applyFont="1" applyAlignment="1">
      <alignment horizontal="left"/>
    </xf>
    <xf numFmtId="3" fontId="44" fillId="34" borderId="0" xfId="0" applyNumberFormat="1" applyFont="1" applyFill="1"/>
    <xf numFmtId="4" fontId="44" fillId="0" borderId="0" xfId="49" applyNumberFormat="1" applyFont="1"/>
    <xf numFmtId="176" fontId="44" fillId="34" borderId="0" xfId="0" applyNumberFormat="1" applyFont="1" applyFill="1"/>
    <xf numFmtId="169" fontId="44" fillId="34" borderId="0" xfId="1" applyNumberFormat="1" applyFont="1" applyFill="1" applyBorder="1"/>
    <xf numFmtId="173" fontId="44" fillId="34" borderId="0" xfId="45" applyNumberFormat="1" applyFont="1" applyFill="1" applyBorder="1"/>
    <xf numFmtId="169" fontId="43" fillId="34" borderId="0" xfId="1" applyNumberFormat="1" applyFont="1" applyFill="1" applyBorder="1" applyAlignment="1">
      <alignment vertical="center"/>
    </xf>
    <xf numFmtId="169" fontId="43" fillId="34" borderId="0" xfId="1" applyNumberFormat="1" applyFont="1" applyFill="1" applyBorder="1" applyAlignment="1">
      <alignment vertical="center" wrapText="1"/>
    </xf>
    <xf numFmtId="0" fontId="60" fillId="34" borderId="0" xfId="0" applyFont="1" applyFill="1" applyAlignment="1">
      <alignment vertical="center"/>
    </xf>
    <xf numFmtId="169" fontId="44" fillId="34" borderId="0" xfId="1" applyNumberFormat="1" applyFont="1" applyFill="1" applyBorder="1" applyAlignment="1">
      <alignment vertical="center"/>
    </xf>
    <xf numFmtId="0" fontId="44" fillId="0" borderId="0" xfId="0" applyFont="1" applyAlignment="1">
      <alignment horizontal="left"/>
    </xf>
    <xf numFmtId="0" fontId="52" fillId="34" borderId="16" xfId="0" applyFont="1" applyFill="1" applyBorder="1" applyAlignment="1">
      <alignment vertical="center" wrapText="1"/>
    </xf>
    <xf numFmtId="0" fontId="52" fillId="34" borderId="12" xfId="0" applyFont="1" applyFill="1" applyBorder="1" applyAlignment="1">
      <alignment vertical="center" wrapText="1"/>
    </xf>
    <xf numFmtId="49" fontId="29" fillId="34" borderId="18" xfId="0" applyNumberFormat="1" applyFont="1" applyFill="1" applyBorder="1" applyAlignment="1">
      <alignment horizontal="center"/>
    </xf>
    <xf numFmtId="49" fontId="34" fillId="34" borderId="18" xfId="0" applyNumberFormat="1" applyFont="1" applyFill="1" applyBorder="1"/>
    <xf numFmtId="0" fontId="29" fillId="34" borderId="18" xfId="0" applyFont="1" applyFill="1" applyBorder="1" applyAlignment="1">
      <alignment horizontal="center"/>
    </xf>
    <xf numFmtId="0" fontId="68" fillId="34" borderId="18" xfId="0" applyFont="1" applyFill="1" applyBorder="1" applyAlignment="1">
      <alignment horizontal="center"/>
    </xf>
    <xf numFmtId="49" fontId="34" fillId="34" borderId="18" xfId="0" quotePrefix="1" applyNumberFormat="1" applyFont="1" applyFill="1" applyBorder="1"/>
    <xf numFmtId="0" fontId="32" fillId="34" borderId="10" xfId="0" applyFont="1" applyFill="1" applyBorder="1"/>
    <xf numFmtId="166" fontId="34" fillId="34" borderId="0" xfId="0" applyNumberFormat="1" applyFont="1" applyFill="1"/>
    <xf numFmtId="168" fontId="34" fillId="34" borderId="11" xfId="1" applyFont="1" applyFill="1" applyBorder="1" applyAlignment="1">
      <alignment horizontal="left"/>
    </xf>
    <xf numFmtId="168" fontId="34" fillId="34" borderId="16" xfId="1" applyFont="1" applyFill="1" applyBorder="1" applyAlignment="1">
      <alignment horizontal="left"/>
    </xf>
    <xf numFmtId="168" fontId="34" fillId="34" borderId="12" xfId="1" applyFont="1" applyFill="1" applyBorder="1" applyAlignment="1">
      <alignment horizontal="left"/>
    </xf>
    <xf numFmtId="166" fontId="48" fillId="34" borderId="0" xfId="45" applyFont="1" applyFill="1"/>
    <xf numFmtId="0" fontId="32" fillId="34" borderId="0" xfId="0" applyFont="1" applyFill="1" applyAlignment="1">
      <alignment horizontal="left" vertical="center"/>
    </xf>
    <xf numFmtId="0" fontId="29" fillId="34" borderId="0" xfId="49" applyFont="1" applyFill="1"/>
    <xf numFmtId="0" fontId="69" fillId="34" borderId="0" xfId="0" applyFont="1" applyFill="1" applyAlignment="1">
      <alignment horizontal="left" vertical="top" wrapText="1"/>
    </xf>
    <xf numFmtId="1" fontId="70" fillId="34" borderId="0" xfId="49" applyNumberFormat="1" applyFont="1" applyFill="1" applyAlignment="1">
      <alignment horizontal="right"/>
    </xf>
    <xf numFmtId="1" fontId="66" fillId="34" borderId="0" xfId="49" applyNumberFormat="1" applyFont="1" applyFill="1" applyAlignment="1">
      <alignment horizontal="right"/>
    </xf>
    <xf numFmtId="1" fontId="66" fillId="34" borderId="0" xfId="49" applyNumberFormat="1" applyFont="1" applyFill="1" applyAlignment="1">
      <alignment horizontal="right" vertical="center" wrapText="1"/>
    </xf>
    <xf numFmtId="1" fontId="70" fillId="34" borderId="0" xfId="49" applyNumberFormat="1" applyFont="1" applyFill="1" applyAlignment="1">
      <alignment horizontal="right" vertical="center"/>
    </xf>
    <xf numFmtId="1" fontId="70" fillId="34" borderId="0" xfId="0" applyNumberFormat="1" applyFont="1" applyFill="1" applyAlignment="1">
      <alignment horizontal="right"/>
    </xf>
    <xf numFmtId="1" fontId="16" fillId="34" borderId="0" xfId="0" applyNumberFormat="1" applyFont="1" applyFill="1" applyAlignment="1">
      <alignment horizontal="right" vertical="top" wrapText="1"/>
    </xf>
    <xf numFmtId="1" fontId="66" fillId="34" borderId="0" xfId="46" applyNumberFormat="1" applyFont="1" applyFill="1" applyAlignment="1">
      <alignment horizontal="right"/>
    </xf>
    <xf numFmtId="1" fontId="71" fillId="34" borderId="0" xfId="0" applyNumberFormat="1" applyFont="1" applyFill="1" applyAlignment="1">
      <alignment horizontal="right" vertical="top" wrapText="1"/>
    </xf>
    <xf numFmtId="1" fontId="66" fillId="34" borderId="0" xfId="0" applyNumberFormat="1" applyFont="1" applyFill="1" applyAlignment="1">
      <alignment horizontal="right"/>
    </xf>
    <xf numFmtId="1" fontId="66" fillId="34" borderId="0" xfId="0" applyNumberFormat="1" applyFont="1" applyFill="1" applyAlignment="1">
      <alignment horizontal="right" vertical="top" wrapText="1"/>
    </xf>
    <xf numFmtId="3" fontId="48" fillId="0" borderId="0" xfId="49" applyNumberFormat="1" applyFont="1"/>
    <xf numFmtId="166" fontId="48" fillId="34" borderId="10" xfId="1" applyNumberFormat="1" applyFont="1" applyFill="1" applyBorder="1" applyAlignment="1">
      <alignment vertical="center"/>
    </xf>
    <xf numFmtId="0" fontId="34" fillId="0" borderId="0" xfId="0" applyFont="1" applyAlignment="1">
      <alignment horizontal="left" vertical="center" wrapText="1"/>
    </xf>
    <xf numFmtId="0" fontId="34" fillId="0" borderId="0" xfId="0" applyFont="1" applyAlignment="1">
      <alignment horizontal="left"/>
    </xf>
    <xf numFmtId="0" fontId="48" fillId="34" borderId="16" xfId="49" applyFont="1" applyFill="1" applyBorder="1" applyAlignment="1">
      <alignment horizontal="left"/>
    </xf>
    <xf numFmtId="0" fontId="48" fillId="34" borderId="12" xfId="49" applyFont="1" applyFill="1" applyBorder="1" applyAlignment="1">
      <alignment horizontal="left"/>
    </xf>
    <xf numFmtId="176" fontId="43" fillId="0" borderId="0" xfId="0" applyNumberFormat="1" applyFont="1" applyAlignment="1">
      <alignment horizontal="center" vertical="center" wrapText="1"/>
    </xf>
    <xf numFmtId="1" fontId="35" fillId="34" borderId="0" xfId="49" applyNumberFormat="1" applyFont="1" applyFill="1" applyAlignment="1">
      <alignment horizontal="right"/>
    </xf>
    <xf numFmtId="0" fontId="32" fillId="0" borderId="0" xfId="0" applyFont="1" applyAlignment="1">
      <alignment wrapText="1"/>
    </xf>
    <xf numFmtId="0" fontId="33" fillId="0" borderId="0" xfId="0" applyFont="1"/>
    <xf numFmtId="0" fontId="48" fillId="0" borderId="0" xfId="0" applyFont="1" applyAlignment="1">
      <alignment vertical="center" wrapText="1"/>
    </xf>
    <xf numFmtId="0" fontId="34" fillId="0" borderId="0" xfId="0" applyFont="1" applyAlignment="1">
      <alignment vertical="top"/>
    </xf>
    <xf numFmtId="0" fontId="34" fillId="0" borderId="0" xfId="0" applyFont="1" applyAlignment="1">
      <alignment vertical="center" wrapText="1"/>
    </xf>
    <xf numFmtId="0" fontId="34" fillId="0" borderId="0" xfId="0" applyFont="1" applyAlignment="1">
      <alignment horizontal="left" wrapText="1"/>
    </xf>
    <xf numFmtId="0" fontId="32" fillId="0" borderId="0" xfId="0" applyFont="1" applyAlignment="1">
      <alignment horizontal="left"/>
    </xf>
    <xf numFmtId="175" fontId="44" fillId="0" borderId="0" xfId="51" applyNumberFormat="1" applyFont="1"/>
    <xf numFmtId="168" fontId="48" fillId="0" borderId="0" xfId="1" applyFont="1"/>
    <xf numFmtId="175" fontId="48" fillId="0" borderId="0" xfId="51" applyNumberFormat="1" applyFont="1"/>
    <xf numFmtId="175" fontId="44" fillId="34" borderId="0" xfId="51" applyNumberFormat="1" applyFont="1" applyFill="1"/>
    <xf numFmtId="168" fontId="48" fillId="34" borderId="0" xfId="1" applyFont="1" applyFill="1"/>
    <xf numFmtId="175" fontId="48" fillId="34" borderId="0" xfId="51" applyNumberFormat="1" applyFont="1" applyFill="1"/>
    <xf numFmtId="4" fontId="52" fillId="34" borderId="0" xfId="0" applyNumberFormat="1" applyFont="1" applyFill="1"/>
    <xf numFmtId="0" fontId="73" fillId="0" borderId="0" xfId="0" applyFont="1"/>
    <xf numFmtId="0" fontId="48" fillId="0" borderId="16" xfId="49" applyFont="1" applyBorder="1"/>
    <xf numFmtId="0" fontId="48" fillId="0" borderId="12" xfId="49" applyFont="1" applyBorder="1"/>
    <xf numFmtId="0" fontId="48" fillId="0" borderId="11" xfId="49" applyFont="1" applyBorder="1" applyAlignment="1">
      <alignment vertical="center"/>
    </xf>
    <xf numFmtId="0" fontId="48" fillId="34" borderId="11" xfId="49" applyFont="1" applyFill="1" applyBorder="1" applyAlignment="1">
      <alignment vertical="center"/>
    </xf>
    <xf numFmtId="169" fontId="35" fillId="34" borderId="18" xfId="1" applyNumberFormat="1" applyFont="1" applyFill="1" applyBorder="1" applyAlignment="1">
      <alignment horizontal="center" vertical="center" wrapText="1"/>
    </xf>
    <xf numFmtId="176" fontId="35" fillId="34" borderId="18" xfId="0" applyNumberFormat="1" applyFont="1" applyFill="1" applyBorder="1" applyAlignment="1">
      <alignment horizontal="center" vertical="center" wrapText="1"/>
    </xf>
    <xf numFmtId="4" fontId="59" fillId="34" borderId="0" xfId="0" applyNumberFormat="1" applyFont="1" applyFill="1" applyAlignment="1">
      <alignment horizontal="right" vertical="top"/>
    </xf>
    <xf numFmtId="4" fontId="44" fillId="34" borderId="0" xfId="0" applyNumberFormat="1" applyFont="1" applyFill="1"/>
    <xf numFmtId="41" fontId="48" fillId="34" borderId="0" xfId="49" applyNumberFormat="1" applyFont="1" applyFill="1" applyAlignment="1">
      <alignment horizontal="center"/>
    </xf>
    <xf numFmtId="169" fontId="43" fillId="0" borderId="0" xfId="1" applyNumberFormat="1" applyFont="1" applyAlignment="1">
      <alignment horizontal="center"/>
    </xf>
    <xf numFmtId="169" fontId="44" fillId="0" borderId="0" xfId="1" applyNumberFormat="1" applyFont="1" applyAlignment="1">
      <alignment horizontal="center"/>
    </xf>
    <xf numFmtId="169" fontId="44" fillId="34" borderId="26" xfId="1" applyNumberFormat="1" applyFont="1" applyFill="1" applyBorder="1"/>
    <xf numFmtId="169" fontId="43" fillId="34" borderId="26" xfId="1" applyNumberFormat="1" applyFont="1" applyFill="1" applyBorder="1"/>
    <xf numFmtId="169" fontId="38" fillId="34" borderId="27" xfId="1" applyNumberFormat="1" applyFont="1" applyFill="1" applyBorder="1"/>
    <xf numFmtId="169" fontId="44" fillId="0" borderId="30" xfId="1" applyNumberFormat="1" applyFont="1" applyBorder="1"/>
    <xf numFmtId="169" fontId="44" fillId="0" borderId="31" xfId="1" applyNumberFormat="1" applyFont="1" applyBorder="1"/>
    <xf numFmtId="169" fontId="43" fillId="34" borderId="31" xfId="1" applyNumberFormat="1" applyFont="1" applyFill="1" applyBorder="1"/>
    <xf numFmtId="169" fontId="44" fillId="0" borderId="32" xfId="1" applyNumberFormat="1" applyFont="1" applyBorder="1"/>
    <xf numFmtId="176" fontId="35" fillId="34" borderId="0" xfId="0" applyNumberFormat="1" applyFont="1" applyFill="1" applyAlignment="1">
      <alignment horizontal="center" vertical="center" wrapText="1"/>
    </xf>
    <xf numFmtId="173" fontId="34" fillId="34" borderId="0" xfId="0" applyNumberFormat="1" applyFont="1" applyFill="1"/>
    <xf numFmtId="169" fontId="34" fillId="34" borderId="0" xfId="1" applyNumberFormat="1" applyFont="1" applyFill="1" applyBorder="1"/>
    <xf numFmtId="166" fontId="34" fillId="34" borderId="0" xfId="1" applyNumberFormat="1" applyFont="1" applyFill="1" applyBorder="1" applyAlignment="1">
      <alignment vertical="center"/>
    </xf>
    <xf numFmtId="166" fontId="32" fillId="34" borderId="0" xfId="1" applyNumberFormat="1" applyFont="1" applyFill="1" applyBorder="1" applyAlignment="1">
      <alignment vertical="center"/>
    </xf>
    <xf numFmtId="0" fontId="39" fillId="34" borderId="0" xfId="58" applyFont="1" applyFill="1" applyAlignment="1">
      <alignment horizontal="center" vertical="center"/>
    </xf>
    <xf numFmtId="0" fontId="28" fillId="34" borderId="0" xfId="58" applyFont="1" applyFill="1" applyAlignment="1">
      <alignment horizontal="center" vertical="center"/>
    </xf>
    <xf numFmtId="170" fontId="29" fillId="34" borderId="0" xfId="44" applyFont="1" applyFill="1" applyAlignment="1">
      <alignment horizontal="center" vertical="center" wrapText="1"/>
    </xf>
    <xf numFmtId="0" fontId="32" fillId="34" borderId="0" xfId="0" applyFont="1" applyFill="1" applyAlignment="1">
      <alignment horizontal="center" vertical="center"/>
    </xf>
    <xf numFmtId="0" fontId="33" fillId="34" borderId="0" xfId="0" applyFont="1" applyFill="1" applyAlignment="1">
      <alignment horizontal="center" wrapText="1"/>
    </xf>
    <xf numFmtId="176" fontId="29" fillId="34" borderId="0" xfId="0" applyNumberFormat="1" applyFont="1" applyFill="1" applyAlignment="1">
      <alignment horizontal="center" vertical="center" wrapText="1"/>
    </xf>
    <xf numFmtId="0" fontId="48" fillId="34" borderId="0" xfId="0" applyFont="1" applyFill="1" applyAlignment="1">
      <alignment horizontal="left"/>
    </xf>
    <xf numFmtId="0" fontId="48" fillId="34" borderId="0" xfId="0" applyFont="1" applyFill="1"/>
    <xf numFmtId="0" fontId="30" fillId="34" borderId="0" xfId="49" quotePrefix="1" applyFont="1" applyFill="1"/>
    <xf numFmtId="0" fontId="30" fillId="34" borderId="0" xfId="49" quotePrefix="1" applyFont="1" applyFill="1" applyAlignment="1">
      <alignment horizontal="center"/>
    </xf>
    <xf numFmtId="0" fontId="31" fillId="34" borderId="0" xfId="49" quotePrefix="1" applyFont="1" applyFill="1" applyAlignment="1">
      <alignment horizontal="center"/>
    </xf>
    <xf numFmtId="169" fontId="34" fillId="34" borderId="0" xfId="0" applyNumberFormat="1" applyFont="1" applyFill="1"/>
    <xf numFmtId="169" fontId="43" fillId="0" borderId="29" xfId="1" applyNumberFormat="1" applyFont="1" applyBorder="1" applyAlignment="1"/>
    <xf numFmtId="169" fontId="43" fillId="0" borderId="25" xfId="1" applyNumberFormat="1" applyFont="1" applyBorder="1" applyAlignment="1"/>
    <xf numFmtId="4" fontId="44" fillId="34" borderId="0" xfId="49" applyNumberFormat="1" applyFont="1" applyFill="1"/>
    <xf numFmtId="1" fontId="40" fillId="34" borderId="0" xfId="49" applyNumberFormat="1" applyFont="1" applyFill="1" applyAlignment="1">
      <alignment horizontal="right"/>
    </xf>
    <xf numFmtId="0" fontId="52" fillId="34" borderId="10" xfId="0" applyFont="1" applyFill="1" applyBorder="1" applyAlignment="1">
      <alignment vertical="center"/>
    </xf>
    <xf numFmtId="0" fontId="52" fillId="34" borderId="11" xfId="0" applyFont="1" applyFill="1" applyBorder="1" applyAlignment="1">
      <alignment vertical="center" wrapText="1"/>
    </xf>
    <xf numFmtId="169" fontId="34" fillId="34" borderId="10" xfId="1" applyNumberFormat="1" applyFont="1" applyFill="1" applyBorder="1" applyAlignment="1">
      <alignment horizontal="center" vertical="center"/>
    </xf>
    <xf numFmtId="0" fontId="48" fillId="0" borderId="0" xfId="0" applyFont="1" applyAlignment="1">
      <alignment horizontal="left"/>
    </xf>
    <xf numFmtId="0" fontId="34" fillId="34" borderId="0" xfId="0" applyFont="1" applyFill="1" applyAlignment="1">
      <alignment horizontal="left"/>
    </xf>
    <xf numFmtId="0" fontId="29" fillId="0" borderId="0" xfId="49" quotePrefix="1" applyFont="1" applyAlignment="1">
      <alignment horizontal="left"/>
    </xf>
    <xf numFmtId="3" fontId="44" fillId="34" borderId="0" xfId="0" applyNumberFormat="1" applyFont="1" applyFill="1" applyAlignment="1">
      <alignment horizontal="left"/>
    </xf>
    <xf numFmtId="0" fontId="48" fillId="34" borderId="0" xfId="49" quotePrefix="1" applyFont="1" applyFill="1" applyAlignment="1">
      <alignment horizontal="left"/>
    </xf>
    <xf numFmtId="0" fontId="29" fillId="34" borderId="0" xfId="49" quotePrefix="1" applyFont="1" applyFill="1" applyAlignment="1">
      <alignment horizontal="left"/>
    </xf>
    <xf numFmtId="10" fontId="48" fillId="0" borderId="0" xfId="65" applyNumberFormat="1" applyFont="1"/>
    <xf numFmtId="176" fontId="35" fillId="34" borderId="0" xfId="49" applyNumberFormat="1" applyFont="1" applyFill="1"/>
    <xf numFmtId="0" fontId="52" fillId="0" borderId="0" xfId="0" applyFont="1" applyAlignment="1">
      <alignment horizontal="left" vertical="center"/>
    </xf>
    <xf numFmtId="3" fontId="48" fillId="0" borderId="0" xfId="0" applyNumberFormat="1" applyFont="1" applyAlignment="1">
      <alignment horizontal="center" vertical="center"/>
    </xf>
    <xf numFmtId="0" fontId="34" fillId="34" borderId="0" xfId="0" applyFont="1" applyFill="1" applyAlignment="1">
      <alignment vertical="center"/>
    </xf>
    <xf numFmtId="0" fontId="34" fillId="34" borderId="0" xfId="0" applyFont="1" applyFill="1" applyAlignment="1">
      <alignment horizontal="left" vertical="center" wrapText="1"/>
    </xf>
    <xf numFmtId="0" fontId="34" fillId="34" borderId="0" xfId="0" applyFont="1" applyFill="1" applyAlignment="1">
      <alignment vertical="center" wrapText="1"/>
    </xf>
    <xf numFmtId="0" fontId="32" fillId="34" borderId="0" xfId="0" applyFont="1" applyFill="1" applyAlignment="1">
      <alignment vertical="center"/>
    </xf>
    <xf numFmtId="0" fontId="72" fillId="34" borderId="0" xfId="0" applyFont="1" applyFill="1" applyAlignment="1">
      <alignment horizontal="left" vertical="justify" wrapText="1"/>
    </xf>
    <xf numFmtId="0" fontId="34" fillId="34" borderId="0" xfId="0" applyFont="1" applyFill="1" applyAlignment="1">
      <alignment vertical="justify" wrapText="1"/>
    </xf>
    <xf numFmtId="0" fontId="32" fillId="34" borderId="0" xfId="0" applyFont="1" applyFill="1"/>
    <xf numFmtId="0" fontId="34" fillId="34" borderId="0" xfId="0" applyFont="1" applyFill="1" applyAlignment="1">
      <alignment wrapText="1"/>
    </xf>
    <xf numFmtId="4" fontId="52" fillId="34" borderId="10" xfId="0" applyNumberFormat="1" applyFont="1" applyFill="1" applyBorder="1"/>
    <xf numFmtId="175" fontId="48" fillId="34" borderId="10" xfId="51" applyNumberFormat="1" applyFont="1" applyFill="1" applyBorder="1"/>
    <xf numFmtId="0" fontId="19" fillId="34" borderId="0" xfId="0" applyFont="1" applyFill="1" applyAlignment="1">
      <alignment vertical="center"/>
    </xf>
    <xf numFmtId="173" fontId="60" fillId="34" borderId="0" xfId="0" applyNumberFormat="1" applyFont="1" applyFill="1" applyAlignment="1">
      <alignment vertical="center"/>
    </xf>
    <xf numFmtId="41" fontId="60" fillId="34" borderId="0" xfId="51" applyFont="1" applyFill="1" applyAlignment="1">
      <alignment vertical="center"/>
    </xf>
    <xf numFmtId="4" fontId="60" fillId="34" borderId="0" xfId="0" applyNumberFormat="1" applyFont="1" applyFill="1" applyAlignment="1">
      <alignment vertical="center"/>
    </xf>
    <xf numFmtId="0" fontId="32" fillId="34" borderId="10" xfId="0" applyFont="1" applyFill="1" applyBorder="1" applyAlignment="1">
      <alignment vertical="center" wrapText="1"/>
    </xf>
    <xf numFmtId="4" fontId="34" fillId="34" borderId="0" xfId="0" applyNumberFormat="1" applyFont="1" applyFill="1"/>
    <xf numFmtId="0" fontId="60" fillId="34" borderId="0" xfId="0" applyFont="1" applyFill="1"/>
    <xf numFmtId="168" fontId="60" fillId="34" borderId="0" xfId="0" applyNumberFormat="1" applyFont="1" applyFill="1"/>
    <xf numFmtId="0" fontId="19" fillId="34" borderId="0" xfId="0" applyFont="1" applyFill="1"/>
    <xf numFmtId="0" fontId="32" fillId="34" borderId="18" xfId="0" applyFont="1" applyFill="1" applyBorder="1" applyAlignment="1">
      <alignment vertical="center" wrapText="1"/>
    </xf>
    <xf numFmtId="166" fontId="60" fillId="34" borderId="0" xfId="0" applyNumberFormat="1" applyFont="1" applyFill="1" applyAlignment="1">
      <alignment vertical="center"/>
    </xf>
    <xf numFmtId="0" fontId="32" fillId="34" borderId="18" xfId="0" applyFont="1" applyFill="1" applyBorder="1" applyAlignment="1">
      <alignment horizontal="left" vertical="center" wrapText="1"/>
    </xf>
    <xf numFmtId="0" fontId="32" fillId="34" borderId="14" xfId="0" applyFont="1" applyFill="1" applyBorder="1" applyAlignment="1">
      <alignment vertical="center" wrapText="1"/>
    </xf>
    <xf numFmtId="0" fontId="32" fillId="34" borderId="0" xfId="0" applyFont="1" applyFill="1" applyAlignment="1">
      <alignment vertical="center" wrapText="1"/>
    </xf>
    <xf numFmtId="166" fontId="29" fillId="34" borderId="0" xfId="45" applyFont="1" applyFill="1" applyBorder="1" applyAlignment="1">
      <alignment vertical="center"/>
    </xf>
    <xf numFmtId="166" fontId="43" fillId="34" borderId="0" xfId="45" applyFont="1" applyFill="1" applyBorder="1" applyAlignment="1">
      <alignment vertical="center"/>
    </xf>
    <xf numFmtId="0" fontId="44" fillId="34" borderId="0" xfId="0" applyFont="1" applyFill="1" applyAlignment="1">
      <alignment horizontal="left"/>
    </xf>
    <xf numFmtId="3" fontId="60" fillId="34" borderId="0" xfId="1" applyNumberFormat="1" applyFont="1" applyFill="1" applyAlignment="1">
      <alignment vertical="center"/>
    </xf>
    <xf numFmtId="3" fontId="60" fillId="34" borderId="0" xfId="0" applyNumberFormat="1" applyFont="1" applyFill="1" applyAlignment="1">
      <alignment vertical="center"/>
    </xf>
    <xf numFmtId="3" fontId="32" fillId="34" borderId="10" xfId="0" applyNumberFormat="1" applyFont="1" applyFill="1" applyBorder="1" applyAlignment="1">
      <alignment vertical="center"/>
    </xf>
    <xf numFmtId="3" fontId="32" fillId="34" borderId="10" xfId="0" applyNumberFormat="1" applyFont="1" applyFill="1" applyBorder="1" applyAlignment="1">
      <alignment horizontal="right" vertical="center"/>
    </xf>
    <xf numFmtId="4" fontId="32" fillId="34" borderId="10" xfId="0" applyNumberFormat="1" applyFont="1" applyFill="1" applyBorder="1" applyAlignment="1">
      <alignment vertical="center"/>
    </xf>
    <xf numFmtId="3" fontId="48" fillId="0" borderId="10" xfId="49" applyNumberFormat="1" applyFont="1" applyBorder="1"/>
    <xf numFmtId="3" fontId="48" fillId="34" borderId="10" xfId="51" applyNumberFormat="1" applyFont="1" applyFill="1" applyBorder="1" applyAlignment="1">
      <alignment horizontal="right" vertical="center"/>
    </xf>
    <xf numFmtId="3" fontId="50" fillId="34" borderId="10" xfId="0" applyNumberFormat="1" applyFont="1" applyFill="1" applyBorder="1" applyAlignment="1">
      <alignment vertical="center"/>
    </xf>
    <xf numFmtId="3" fontId="48" fillId="0" borderId="10" xfId="1" applyNumberFormat="1" applyFont="1" applyFill="1" applyBorder="1" applyAlignment="1">
      <alignment vertical="center"/>
    </xf>
    <xf numFmtId="181" fontId="44" fillId="0" borderId="0" xfId="1" applyNumberFormat="1" applyFont="1"/>
    <xf numFmtId="166" fontId="32" fillId="0" borderId="10" xfId="1" applyNumberFormat="1" applyFont="1" applyFill="1" applyBorder="1" applyAlignment="1">
      <alignment vertical="center"/>
    </xf>
    <xf numFmtId="0" fontId="24" fillId="0" borderId="0" xfId="0" applyFont="1" applyAlignment="1">
      <alignment horizontal="left" vertical="top" wrapText="1"/>
    </xf>
    <xf numFmtId="1" fontId="74" fillId="34" borderId="0" xfId="0" applyNumberFormat="1" applyFont="1" applyFill="1" applyAlignment="1">
      <alignment horizontal="right" vertical="top" wrapText="1"/>
    </xf>
    <xf numFmtId="169" fontId="48" fillId="34" borderId="0" xfId="1" applyNumberFormat="1" applyFont="1" applyFill="1"/>
    <xf numFmtId="168" fontId="34" fillId="0" borderId="11" xfId="1" applyFont="1" applyFill="1" applyBorder="1" applyAlignment="1">
      <alignment horizontal="left"/>
    </xf>
    <xf numFmtId="168" fontId="34" fillId="0" borderId="16" xfId="1" applyFont="1" applyFill="1" applyBorder="1" applyAlignment="1">
      <alignment horizontal="left"/>
    </xf>
    <xf numFmtId="168" fontId="34" fillId="0" borderId="12" xfId="1" applyFont="1" applyFill="1" applyBorder="1" applyAlignment="1">
      <alignment horizontal="left"/>
    </xf>
    <xf numFmtId="1" fontId="31" fillId="34" borderId="0" xfId="0" applyNumberFormat="1" applyFont="1" applyFill="1" applyAlignment="1">
      <alignment horizontal="right"/>
    </xf>
    <xf numFmtId="1" fontId="31" fillId="34" borderId="0" xfId="0" applyNumberFormat="1" applyFont="1" applyFill="1" applyAlignment="1">
      <alignment horizontal="right" vertical="top" wrapText="1"/>
    </xf>
    <xf numFmtId="1" fontId="75" fillId="34" borderId="0" xfId="0" applyNumberFormat="1" applyFont="1" applyFill="1" applyAlignment="1">
      <alignment horizontal="right" vertical="top" wrapText="1"/>
    </xf>
    <xf numFmtId="182" fontId="32" fillId="34" borderId="18" xfId="1" applyNumberFormat="1" applyFont="1" applyFill="1" applyBorder="1"/>
    <xf numFmtId="1" fontId="70" fillId="0" borderId="0" xfId="49" applyNumberFormat="1" applyFont="1" applyAlignment="1">
      <alignment horizontal="right"/>
    </xf>
    <xf numFmtId="41" fontId="43" fillId="0" borderId="0" xfId="49" applyNumberFormat="1" applyFont="1"/>
    <xf numFmtId="0" fontId="76" fillId="0" borderId="0" xfId="0" applyFont="1" applyAlignment="1">
      <alignment horizontal="left" vertical="top" wrapText="1"/>
    </xf>
    <xf numFmtId="1" fontId="66" fillId="0" borderId="0" xfId="0" applyNumberFormat="1" applyFont="1" applyAlignment="1">
      <alignment horizontal="right" vertical="top" wrapText="1"/>
    </xf>
    <xf numFmtId="41" fontId="29" fillId="0" borderId="10" xfId="51" applyFont="1" applyBorder="1" applyAlignment="1">
      <alignment horizontal="center"/>
    </xf>
    <xf numFmtId="41" fontId="29" fillId="0" borderId="14" xfId="51" applyFont="1" applyBorder="1"/>
    <xf numFmtId="1" fontId="44" fillId="0" borderId="0" xfId="1" applyNumberFormat="1" applyFont="1"/>
    <xf numFmtId="41" fontId="29" fillId="0" borderId="10" xfId="51" applyFont="1" applyBorder="1"/>
    <xf numFmtId="41" fontId="48" fillId="0" borderId="10" xfId="0" applyNumberFormat="1" applyFont="1" applyBorder="1" applyAlignment="1">
      <alignment horizontal="left" vertical="center"/>
    </xf>
    <xf numFmtId="1" fontId="16" fillId="0" borderId="0" xfId="0" applyNumberFormat="1" applyFont="1" applyAlignment="1">
      <alignment horizontal="right" vertical="top" wrapText="1"/>
    </xf>
    <xf numFmtId="166" fontId="48" fillId="34" borderId="0" xfId="49" applyNumberFormat="1" applyFont="1" applyFill="1"/>
    <xf numFmtId="41" fontId="32" fillId="34" borderId="18" xfId="51" applyFont="1" applyFill="1" applyBorder="1" applyAlignment="1">
      <alignment vertical="center"/>
    </xf>
    <xf numFmtId="41" fontId="34" fillId="34" borderId="18" xfId="51" applyFont="1" applyFill="1" applyBorder="1" applyAlignment="1">
      <alignment vertical="center"/>
    </xf>
    <xf numFmtId="41" fontId="48" fillId="34" borderId="18" xfId="51" applyFont="1" applyFill="1" applyBorder="1" applyAlignment="1">
      <alignment vertical="center"/>
    </xf>
    <xf numFmtId="41" fontId="32" fillId="34" borderId="10" xfId="51" applyFont="1" applyFill="1" applyBorder="1" applyAlignment="1">
      <alignment vertical="center"/>
    </xf>
    <xf numFmtId="41" fontId="34" fillId="34" borderId="18" xfId="51" applyFont="1" applyFill="1" applyBorder="1"/>
    <xf numFmtId="41" fontId="34" fillId="0" borderId="18" xfId="51" applyFont="1" applyFill="1" applyBorder="1" applyAlignment="1">
      <alignment vertical="center"/>
    </xf>
    <xf numFmtId="41" fontId="34" fillId="0" borderId="0" xfId="0" applyNumberFormat="1" applyFont="1"/>
    <xf numFmtId="0" fontId="34" fillId="34" borderId="0" xfId="0" applyFont="1" applyFill="1" applyAlignment="1">
      <alignment horizontal="left" indent="1"/>
    </xf>
    <xf numFmtId="169" fontId="32" fillId="34" borderId="10" xfId="1" applyNumberFormat="1" applyFont="1" applyFill="1" applyBorder="1" applyAlignment="1">
      <alignment horizontal="left" vertical="center" indent="1"/>
    </xf>
    <xf numFmtId="0" fontId="29" fillId="0" borderId="15" xfId="0" applyFont="1" applyBorder="1" applyAlignment="1">
      <alignment horizontal="left" indent="1"/>
    </xf>
    <xf numFmtId="41" fontId="34" fillId="34" borderId="18" xfId="51" applyFont="1" applyFill="1" applyBorder="1" applyAlignment="1">
      <alignment horizontal="left" vertical="center" indent="1"/>
    </xf>
    <xf numFmtId="0" fontId="34" fillId="0" borderId="0" xfId="0" applyFont="1" applyAlignment="1">
      <alignment horizontal="left" indent="1"/>
    </xf>
    <xf numFmtId="41" fontId="32" fillId="34" borderId="18" xfId="51" applyFont="1" applyFill="1" applyBorder="1" applyAlignment="1">
      <alignment horizontal="left" vertical="center" indent="1"/>
    </xf>
    <xf numFmtId="41" fontId="32" fillId="34" borderId="18" xfId="51" applyFont="1" applyFill="1" applyBorder="1" applyAlignment="1">
      <alignment horizontal="left" indent="1"/>
    </xf>
    <xf numFmtId="0" fontId="35" fillId="34" borderId="15" xfId="0" applyFont="1" applyFill="1" applyBorder="1" applyAlignment="1">
      <alignment horizontal="center" vertical="center"/>
    </xf>
    <xf numFmtId="0" fontId="32" fillId="34" borderId="15" xfId="0" applyFont="1" applyFill="1" applyBorder="1" applyAlignment="1">
      <alignment horizontal="left" vertical="center" indent="1"/>
    </xf>
    <xf numFmtId="169" fontId="34" fillId="34" borderId="15" xfId="1" applyNumberFormat="1" applyFont="1" applyFill="1" applyBorder="1" applyAlignment="1">
      <alignment horizontal="left" vertical="top" indent="1"/>
    </xf>
    <xf numFmtId="0" fontId="34" fillId="34" borderId="15" xfId="0"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2" fillId="34" borderId="15" xfId="1" applyNumberFormat="1" applyFont="1" applyFill="1" applyBorder="1" applyAlignment="1">
      <alignment horizontal="left" indent="1"/>
    </xf>
    <xf numFmtId="169" fontId="34" fillId="34" borderId="15" xfId="1" applyNumberFormat="1" applyFont="1" applyFill="1" applyBorder="1" applyAlignment="1">
      <alignment horizontal="left" vertical="center" wrapText="1" indent="1"/>
    </xf>
    <xf numFmtId="169" fontId="34" fillId="34" borderId="15" xfId="1" applyNumberFormat="1" applyFont="1" applyFill="1" applyBorder="1" applyAlignment="1">
      <alignment horizontal="left" wrapText="1" indent="1"/>
    </xf>
    <xf numFmtId="169" fontId="34"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wrapText="1" indent="1"/>
    </xf>
    <xf numFmtId="0" fontId="32" fillId="0" borderId="15" xfId="0" applyFont="1" applyBorder="1"/>
    <xf numFmtId="0" fontId="34" fillId="0" borderId="33" xfId="0" applyFont="1" applyBorder="1"/>
    <xf numFmtId="0" fontId="32" fillId="0" borderId="15" xfId="0" applyFont="1" applyBorder="1" applyAlignment="1">
      <alignment horizontal="left" indent="1"/>
    </xf>
    <xf numFmtId="0" fontId="34" fillId="0" borderId="33" xfId="0" applyFont="1" applyBorder="1" applyAlignment="1">
      <alignment horizontal="left" indent="1"/>
    </xf>
    <xf numFmtId="41" fontId="32" fillId="0" borderId="33" xfId="0" applyNumberFormat="1" applyFont="1" applyBorder="1" applyAlignment="1">
      <alignment horizontal="left" indent="1"/>
    </xf>
    <xf numFmtId="41" fontId="34" fillId="34" borderId="14" xfId="51" applyFont="1" applyFill="1" applyBorder="1"/>
    <xf numFmtId="0" fontId="35" fillId="34" borderId="23" xfId="0" applyFont="1" applyFill="1" applyBorder="1" applyAlignment="1">
      <alignment horizontal="center" vertical="center"/>
    </xf>
    <xf numFmtId="0" fontId="32" fillId="34" borderId="15" xfId="0" applyFont="1" applyFill="1" applyBorder="1" applyAlignment="1">
      <alignment horizontal="center" vertical="center"/>
    </xf>
    <xf numFmtId="169" fontId="32" fillId="34" borderId="15" xfId="1" applyNumberFormat="1" applyFont="1" applyFill="1" applyBorder="1" applyAlignment="1">
      <alignment horizontal="center" vertical="center"/>
    </xf>
    <xf numFmtId="169" fontId="32" fillId="34" borderId="15" xfId="1" applyNumberFormat="1" applyFont="1" applyFill="1" applyBorder="1" applyAlignment="1">
      <alignment horizontal="center" vertical="center" wrapText="1"/>
    </xf>
    <xf numFmtId="169" fontId="29" fillId="34" borderId="15" xfId="1" applyNumberFormat="1" applyFont="1" applyFill="1" applyBorder="1" applyAlignment="1">
      <alignment horizontal="center" vertical="center" wrapText="1"/>
    </xf>
    <xf numFmtId="169" fontId="29" fillId="34" borderId="15" xfId="1" applyNumberFormat="1" applyFont="1" applyFill="1" applyBorder="1" applyAlignment="1">
      <alignment horizontal="center" vertical="center"/>
    </xf>
    <xf numFmtId="169" fontId="32" fillId="34" borderId="15" xfId="1" applyNumberFormat="1" applyFont="1" applyFill="1" applyBorder="1" applyAlignment="1">
      <alignment horizontal="left" wrapText="1" indent="1"/>
    </xf>
    <xf numFmtId="0" fontId="32" fillId="34" borderId="15" xfId="0" applyFont="1" applyFill="1" applyBorder="1" applyAlignment="1">
      <alignment horizontal="left" indent="1"/>
    </xf>
    <xf numFmtId="169" fontId="29" fillId="34" borderId="15" xfId="1" applyNumberFormat="1" applyFont="1" applyFill="1" applyBorder="1" applyAlignment="1">
      <alignment horizontal="left" vertical="center" wrapText="1" indent="1"/>
    </xf>
    <xf numFmtId="169" fontId="32" fillId="34" borderId="15" xfId="1" applyNumberFormat="1" applyFont="1" applyFill="1" applyBorder="1"/>
    <xf numFmtId="169" fontId="32" fillId="34" borderId="21" xfId="1" applyNumberFormat="1" applyFont="1" applyFill="1" applyBorder="1"/>
    <xf numFmtId="176" fontId="35" fillId="34" borderId="24" xfId="0" applyNumberFormat="1" applyFont="1" applyFill="1" applyBorder="1" applyAlignment="1">
      <alignment horizontal="center" vertical="center" wrapText="1"/>
    </xf>
    <xf numFmtId="173" fontId="34" fillId="34" borderId="33" xfId="0" applyNumberFormat="1" applyFont="1" applyFill="1" applyBorder="1"/>
    <xf numFmtId="41" fontId="34" fillId="34" borderId="33" xfId="51" applyFont="1" applyFill="1" applyBorder="1"/>
    <xf numFmtId="41" fontId="34" fillId="34" borderId="33" xfId="51" applyFont="1" applyFill="1" applyBorder="1" applyAlignment="1">
      <alignment vertical="center"/>
    </xf>
    <xf numFmtId="41" fontId="32" fillId="34" borderId="33" xfId="51" applyFont="1" applyFill="1" applyBorder="1" applyAlignment="1">
      <alignment horizontal="left" vertical="center" indent="1"/>
    </xf>
    <xf numFmtId="41" fontId="34" fillId="34" borderId="33" xfId="51" applyFont="1" applyFill="1" applyBorder="1" applyAlignment="1">
      <alignment horizontal="left" vertical="center" indent="1"/>
    </xf>
    <xf numFmtId="41" fontId="32" fillId="34" borderId="33" xfId="51" applyFont="1" applyFill="1" applyBorder="1" applyAlignment="1">
      <alignment horizontal="left" indent="1"/>
    </xf>
    <xf numFmtId="41" fontId="34" fillId="34" borderId="22" xfId="51" applyFont="1" applyFill="1" applyBorder="1"/>
    <xf numFmtId="0" fontId="34" fillId="34" borderId="13" xfId="0" applyFont="1" applyFill="1" applyBorder="1"/>
    <xf numFmtId="0" fontId="34" fillId="0" borderId="18" xfId="0" applyFont="1" applyBorder="1"/>
    <xf numFmtId="41" fontId="32" fillId="0" borderId="18" xfId="0" applyNumberFormat="1" applyFont="1" applyBorder="1" applyAlignment="1">
      <alignment horizontal="left" indent="1"/>
    </xf>
    <xf numFmtId="182" fontId="34" fillId="34" borderId="18" xfId="1" applyNumberFormat="1" applyFont="1" applyFill="1" applyBorder="1"/>
    <xf numFmtId="182" fontId="34" fillId="34" borderId="10" xfId="1" applyNumberFormat="1" applyFont="1" applyFill="1" applyBorder="1"/>
    <xf numFmtId="182" fontId="32" fillId="34" borderId="10" xfId="1" applyNumberFormat="1" applyFont="1" applyFill="1" applyBorder="1"/>
    <xf numFmtId="173" fontId="32" fillId="0" borderId="13" xfId="0" applyNumberFormat="1" applyFont="1" applyBorder="1" applyAlignment="1">
      <alignment wrapText="1"/>
    </xf>
    <xf numFmtId="173" fontId="34" fillId="0" borderId="13" xfId="45" applyNumberFormat="1" applyFont="1" applyFill="1" applyBorder="1"/>
    <xf numFmtId="166" fontId="34" fillId="0" borderId="14" xfId="1" applyNumberFormat="1" applyFont="1" applyFill="1" applyBorder="1" applyAlignment="1">
      <alignment vertical="center"/>
    </xf>
    <xf numFmtId="166" fontId="32" fillId="0" borderId="14" xfId="1" applyNumberFormat="1" applyFont="1" applyFill="1" applyBorder="1" applyAlignment="1">
      <alignment vertical="center"/>
    </xf>
    <xf numFmtId="0" fontId="34" fillId="34" borderId="35" xfId="0" applyFont="1" applyFill="1" applyBorder="1" applyAlignment="1">
      <alignment vertical="center" wrapText="1"/>
    </xf>
    <xf numFmtId="0" fontId="34" fillId="34" borderId="36" xfId="0" applyFont="1" applyFill="1" applyBorder="1" applyAlignment="1">
      <alignment vertical="center" wrapText="1"/>
    </xf>
    <xf numFmtId="166" fontId="32" fillId="0" borderId="13" xfId="1" applyNumberFormat="1" applyFont="1" applyFill="1" applyBorder="1" applyAlignment="1">
      <alignment vertical="center"/>
    </xf>
    <xf numFmtId="0" fontId="32" fillId="34" borderId="34" xfId="0" applyFont="1" applyFill="1" applyBorder="1" applyAlignment="1">
      <alignment vertical="center" wrapText="1"/>
    </xf>
    <xf numFmtId="41" fontId="34" fillId="34" borderId="10" xfId="51" applyFont="1" applyFill="1" applyBorder="1" applyAlignment="1">
      <alignment vertical="center"/>
    </xf>
    <xf numFmtId="41" fontId="32" fillId="34" borderId="10" xfId="51" applyFont="1" applyFill="1" applyBorder="1" applyAlignment="1">
      <alignment horizontal="left" vertical="center" indent="1"/>
    </xf>
    <xf numFmtId="175" fontId="34" fillId="34" borderId="10" xfId="51" applyNumberFormat="1" applyFont="1" applyFill="1" applyBorder="1" applyAlignment="1">
      <alignment horizontal="right" vertical="center"/>
    </xf>
    <xf numFmtId="175" fontId="32" fillId="34" borderId="10" xfId="51" applyNumberFormat="1" applyFont="1" applyFill="1" applyBorder="1" applyAlignment="1">
      <alignment horizontal="left" vertical="center" indent="1"/>
    </xf>
    <xf numFmtId="175" fontId="34" fillId="34" borderId="10" xfId="51" applyNumberFormat="1" applyFont="1" applyFill="1" applyBorder="1"/>
    <xf numFmtId="167" fontId="34" fillId="34" borderId="10" xfId="1" applyNumberFormat="1" applyFont="1" applyFill="1" applyBorder="1"/>
    <xf numFmtId="41" fontId="48" fillId="34" borderId="10" xfId="51" applyFont="1" applyFill="1" applyBorder="1" applyAlignment="1">
      <alignment horizontal="right" vertical="center"/>
    </xf>
    <xf numFmtId="41" fontId="48" fillId="34" borderId="11" xfId="51" applyFont="1" applyFill="1" applyBorder="1" applyAlignment="1">
      <alignment horizontal="center" vertical="center"/>
    </xf>
    <xf numFmtId="41" fontId="48" fillId="34" borderId="12" xfId="51" applyFont="1" applyFill="1" applyBorder="1" applyAlignment="1">
      <alignment horizontal="center" vertical="center"/>
    </xf>
    <xf numFmtId="41" fontId="29" fillId="34" borderId="10" xfId="51" applyFont="1" applyFill="1" applyBorder="1" applyAlignment="1">
      <alignment horizontal="right"/>
    </xf>
    <xf numFmtId="166" fontId="29" fillId="34" borderId="10" xfId="1" applyNumberFormat="1" applyFont="1" applyFill="1" applyBorder="1" applyAlignment="1">
      <alignment vertical="center"/>
    </xf>
    <xf numFmtId="182" fontId="32" fillId="34" borderId="10" xfId="1" applyNumberFormat="1" applyFont="1" applyFill="1" applyBorder="1" applyAlignment="1">
      <alignment wrapText="1"/>
    </xf>
    <xf numFmtId="0" fontId="52" fillId="0" borderId="10" xfId="0" applyFont="1" applyBorder="1" applyAlignment="1">
      <alignment horizontal="left" vertical="center"/>
    </xf>
    <xf numFmtId="0" fontId="52" fillId="34" borderId="10" xfId="0" applyFont="1" applyFill="1" applyBorder="1" applyAlignment="1">
      <alignment horizontal="left" vertical="center"/>
    </xf>
    <xf numFmtId="0" fontId="48" fillId="34" borderId="10" xfId="0" applyFont="1" applyFill="1" applyBorder="1" applyAlignment="1">
      <alignment horizontal="left" vertical="center"/>
    </xf>
    <xf numFmtId="170" fontId="29" fillId="0" borderId="0" xfId="44" applyFont="1" applyAlignment="1">
      <alignment horizontal="center" vertical="center" wrapText="1"/>
    </xf>
    <xf numFmtId="0" fontId="36" fillId="0" borderId="0" xfId="0" applyFont="1" applyAlignment="1">
      <alignment horizontal="center" vertical="center"/>
    </xf>
    <xf numFmtId="0" fontId="32" fillId="0" borderId="0" xfId="0" applyFont="1" applyAlignment="1">
      <alignment horizontal="center" vertical="center"/>
    </xf>
    <xf numFmtId="0" fontId="50" fillId="0" borderId="0" xfId="0" applyFont="1" applyAlignment="1">
      <alignment horizontal="left" vertical="center"/>
    </xf>
    <xf numFmtId="0" fontId="29" fillId="36" borderId="10" xfId="0" applyFont="1" applyFill="1" applyBorder="1" applyAlignment="1">
      <alignment horizontal="center" vertical="center"/>
    </xf>
    <xf numFmtId="0" fontId="52" fillId="0" borderId="11" xfId="0" applyFont="1" applyBorder="1" applyAlignment="1">
      <alignment horizontal="left" vertical="center"/>
    </xf>
    <xf numFmtId="0" fontId="52" fillId="0" borderId="16" xfId="0" applyFont="1" applyBorder="1" applyAlignment="1">
      <alignment horizontal="left" vertical="center"/>
    </xf>
    <xf numFmtId="0" fontId="52" fillId="0" borderId="12" xfId="0" applyFont="1" applyBorder="1" applyAlignment="1">
      <alignment horizontal="left" vertical="center"/>
    </xf>
    <xf numFmtId="0" fontId="48" fillId="0" borderId="10" xfId="0" applyFont="1" applyBorder="1" applyAlignment="1">
      <alignment horizontal="left" vertical="center"/>
    </xf>
    <xf numFmtId="0" fontId="32" fillId="0" borderId="0" xfId="0" applyFont="1" applyAlignment="1">
      <alignment horizontal="left" vertical="center"/>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34" fillId="0" borderId="0" xfId="0" applyFont="1" applyAlignment="1">
      <alignment horizontal="left" vertical="center" wrapText="1"/>
    </xf>
    <xf numFmtId="0" fontId="52" fillId="34" borderId="11" xfId="0" applyFont="1" applyFill="1" applyBorder="1" applyAlignment="1">
      <alignment horizontal="left" vertical="center"/>
    </xf>
    <xf numFmtId="0" fontId="52" fillId="34" borderId="16" xfId="0" applyFont="1" applyFill="1" applyBorder="1" applyAlignment="1">
      <alignment horizontal="left" vertical="center"/>
    </xf>
    <xf numFmtId="0" fontId="52" fillId="34" borderId="12" xfId="0" applyFont="1" applyFill="1" applyBorder="1" applyAlignment="1">
      <alignment horizontal="left" vertical="center"/>
    </xf>
    <xf numFmtId="0" fontId="29" fillId="36" borderId="10" xfId="0" applyFont="1" applyFill="1" applyBorder="1" applyAlignment="1">
      <alignment horizontal="center" vertical="center" wrapText="1"/>
    </xf>
    <xf numFmtId="169" fontId="43" fillId="0" borderId="28" xfId="1" applyNumberFormat="1" applyFont="1" applyBorder="1" applyAlignment="1">
      <alignment horizontal="center"/>
    </xf>
    <xf numFmtId="169" fontId="43" fillId="0" borderId="29" xfId="1" applyNumberFormat="1" applyFont="1" applyBorder="1" applyAlignment="1">
      <alignment horizontal="center"/>
    </xf>
    <xf numFmtId="0" fontId="48" fillId="0" borderId="0" xfId="0" applyFont="1" applyAlignment="1">
      <alignment horizontal="left"/>
    </xf>
    <xf numFmtId="0" fontId="33" fillId="0" borderId="0" xfId="0" applyFont="1" applyAlignment="1">
      <alignment horizontal="center" wrapText="1"/>
    </xf>
    <xf numFmtId="170" fontId="29" fillId="0" borderId="0" xfId="44" applyFont="1" applyAlignment="1">
      <alignment horizontal="center" wrapText="1"/>
    </xf>
    <xf numFmtId="0" fontId="34" fillId="34" borderId="0" xfId="0" applyFont="1" applyFill="1" applyAlignment="1">
      <alignment horizontal="left"/>
    </xf>
    <xf numFmtId="0" fontId="33" fillId="0" borderId="0" xfId="0" applyFont="1" applyAlignment="1">
      <alignment horizontal="center" vertical="center"/>
    </xf>
    <xf numFmtId="0" fontId="29" fillId="0" borderId="0" xfId="0" applyFont="1" applyAlignment="1">
      <alignment horizontal="center" vertical="center" wrapText="1"/>
    </xf>
    <xf numFmtId="170" fontId="29" fillId="0" borderId="0" xfId="44" applyFont="1" applyAlignment="1">
      <alignment horizontal="center"/>
    </xf>
    <xf numFmtId="0" fontId="37" fillId="0" borderId="0" xfId="0" applyFont="1" applyAlignment="1">
      <alignment horizontal="center" vertical="center"/>
    </xf>
    <xf numFmtId="0" fontId="34" fillId="0" borderId="0" xfId="0" applyFont="1" applyAlignment="1">
      <alignment horizontal="left"/>
    </xf>
    <xf numFmtId="170" fontId="20" fillId="0" borderId="0" xfId="44" applyFont="1" applyAlignment="1">
      <alignment horizontal="left"/>
    </xf>
    <xf numFmtId="0" fontId="32" fillId="0" borderId="0" xfId="0" applyFont="1" applyAlignment="1">
      <alignment horizontal="center"/>
    </xf>
    <xf numFmtId="0" fontId="29" fillId="0" borderId="0" xfId="0" applyFont="1" applyAlignment="1">
      <alignment horizontal="center" vertical="center"/>
    </xf>
    <xf numFmtId="170" fontId="32" fillId="0" borderId="0" xfId="44" applyFont="1" applyAlignment="1">
      <alignment horizontal="center"/>
    </xf>
    <xf numFmtId="0" fontId="29" fillId="36" borderId="11" xfId="0" applyFont="1" applyFill="1" applyBorder="1" applyAlignment="1">
      <alignment horizontal="center" vertical="center" wrapText="1"/>
    </xf>
    <xf numFmtId="0" fontId="29" fillId="36" borderId="16" xfId="0" applyFont="1" applyFill="1" applyBorder="1" applyAlignment="1">
      <alignment horizontal="center" vertical="center" wrapText="1"/>
    </xf>
    <xf numFmtId="0" fontId="29" fillId="36" borderId="12" xfId="0" applyFont="1" applyFill="1" applyBorder="1" applyAlignment="1">
      <alignment horizontal="center" vertical="center" wrapText="1"/>
    </xf>
    <xf numFmtId="0" fontId="34" fillId="0" borderId="0" xfId="0" applyFont="1" applyAlignment="1">
      <alignment horizontal="left" vertical="center"/>
    </xf>
    <xf numFmtId="41" fontId="48" fillId="34" borderId="11" xfId="51" applyFont="1" applyFill="1" applyBorder="1" applyAlignment="1">
      <alignment horizontal="center" vertical="center"/>
    </xf>
    <xf numFmtId="41" fontId="48" fillId="34" borderId="12" xfId="51" applyFont="1" applyFill="1" applyBorder="1" applyAlignment="1">
      <alignment horizontal="center" vertical="center"/>
    </xf>
    <xf numFmtId="0" fontId="29" fillId="36" borderId="13" xfId="0" applyFont="1" applyFill="1" applyBorder="1" applyAlignment="1">
      <alignment horizontal="center" vertical="center" wrapText="1"/>
    </xf>
    <xf numFmtId="0" fontId="29" fillId="36" borderId="14" xfId="0" applyFont="1" applyFill="1" applyBorder="1" applyAlignment="1">
      <alignment horizontal="center" vertical="center" wrapText="1"/>
    </xf>
    <xf numFmtId="0" fontId="29" fillId="36" borderId="11" xfId="0" applyFont="1" applyFill="1" applyBorder="1" applyAlignment="1">
      <alignment horizontal="left" vertical="center" wrapText="1"/>
    </xf>
    <xf numFmtId="0" fontId="29" fillId="36" borderId="16" xfId="0" applyFont="1" applyFill="1" applyBorder="1" applyAlignment="1">
      <alignment horizontal="left" vertical="center" wrapText="1"/>
    </xf>
    <xf numFmtId="0" fontId="29" fillId="36" borderId="12" xfId="0" applyFont="1" applyFill="1" applyBorder="1" applyAlignment="1">
      <alignment horizontal="left" vertical="center" wrapText="1"/>
    </xf>
    <xf numFmtId="0" fontId="29" fillId="0" borderId="11" xfId="0" applyFont="1" applyBorder="1" applyAlignment="1">
      <alignment horizontal="left" vertical="center"/>
    </xf>
    <xf numFmtId="0" fontId="29" fillId="0" borderId="16" xfId="0" applyFont="1" applyBorder="1" applyAlignment="1">
      <alignment horizontal="left" vertical="center"/>
    </xf>
    <xf numFmtId="0" fontId="29" fillId="0" borderId="12" xfId="0" applyFont="1" applyBorder="1" applyAlignment="1">
      <alignment horizontal="left" vertical="center"/>
    </xf>
    <xf numFmtId="0" fontId="48" fillId="34" borderId="10" xfId="0" applyFont="1" applyFill="1" applyBorder="1" applyAlignment="1">
      <alignment horizontal="left" vertical="center" wrapText="1"/>
    </xf>
    <xf numFmtId="0" fontId="52" fillId="0" borderId="10" xfId="0" applyFont="1" applyBorder="1" applyAlignment="1">
      <alignment horizontal="left" vertical="center" wrapText="1"/>
    </xf>
    <xf numFmtId="0" fontId="50" fillId="0" borderId="11" xfId="0" applyFont="1" applyBorder="1" applyAlignment="1">
      <alignment horizontal="left" vertical="center"/>
    </xf>
    <xf numFmtId="0" fontId="50" fillId="0" borderId="16" xfId="0" applyFont="1" applyBorder="1" applyAlignment="1">
      <alignment horizontal="left" vertical="center"/>
    </xf>
    <xf numFmtId="0" fontId="50" fillId="0" borderId="12" xfId="0" applyFont="1" applyBorder="1" applyAlignment="1">
      <alignment horizontal="left" vertical="center"/>
    </xf>
    <xf numFmtId="0" fontId="48" fillId="34" borderId="11" xfId="49" applyFont="1" applyFill="1" applyBorder="1" applyAlignment="1">
      <alignment horizontal="left"/>
    </xf>
    <xf numFmtId="0" fontId="48" fillId="34" borderId="16" xfId="49" applyFont="1" applyFill="1" applyBorder="1" applyAlignment="1">
      <alignment horizontal="left"/>
    </xf>
    <xf numFmtId="0" fontId="48" fillId="34" borderId="12" xfId="49" applyFont="1" applyFill="1" applyBorder="1" applyAlignment="1">
      <alignment horizontal="left"/>
    </xf>
    <xf numFmtId="0" fontId="32" fillId="0" borderId="10" xfId="0" applyFont="1" applyBorder="1" applyAlignment="1">
      <alignment horizontal="left"/>
    </xf>
    <xf numFmtId="0" fontId="48" fillId="0" borderId="10" xfId="49" quotePrefix="1" applyFont="1" applyBorder="1" applyAlignment="1">
      <alignment horizontal="left"/>
    </xf>
    <xf numFmtId="0" fontId="48" fillId="0" borderId="10" xfId="49" applyFont="1" applyBorder="1" applyAlignment="1">
      <alignment horizontal="left"/>
    </xf>
    <xf numFmtId="0" fontId="48" fillId="0" borderId="11" xfId="49" quotePrefix="1" applyFont="1" applyBorder="1" applyAlignment="1">
      <alignment horizontal="left"/>
    </xf>
    <xf numFmtId="0" fontId="48" fillId="0" borderId="12" xfId="49" applyFont="1" applyBorder="1" applyAlignment="1">
      <alignment horizontal="left"/>
    </xf>
    <xf numFmtId="0" fontId="34" fillId="34" borderId="10" xfId="0" applyFont="1" applyFill="1" applyBorder="1" applyAlignment="1">
      <alignment horizontal="left" vertical="center" wrapText="1"/>
    </xf>
    <xf numFmtId="0" fontId="32" fillId="0" borderId="10" xfId="0" applyFont="1" applyBorder="1" applyAlignment="1">
      <alignment horizontal="left" vertical="center"/>
    </xf>
    <xf numFmtId="0" fontId="36" fillId="0" borderId="10" xfId="0" applyFont="1" applyBorder="1" applyAlignment="1">
      <alignment horizontal="left"/>
    </xf>
    <xf numFmtId="0" fontId="34" fillId="0" borderId="0" xfId="0" applyFont="1" applyAlignment="1">
      <alignment horizontal="left" vertical="top" wrapText="1"/>
    </xf>
    <xf numFmtId="0" fontId="48" fillId="0" borderId="0" xfId="49" applyFont="1" applyAlignment="1">
      <alignment horizontal="left" wrapText="1"/>
    </xf>
    <xf numFmtId="0" fontId="34" fillId="34" borderId="0" xfId="0" applyFont="1" applyFill="1" applyAlignment="1">
      <alignment horizontal="left" vertical="center"/>
    </xf>
    <xf numFmtId="0" fontId="34" fillId="34" borderId="0" xfId="0" applyFont="1" applyFill="1" applyAlignment="1">
      <alignment horizontal="left" vertical="top" wrapText="1"/>
    </xf>
    <xf numFmtId="0" fontId="50" fillId="34" borderId="11" xfId="0" applyFont="1" applyFill="1" applyBorder="1" applyAlignment="1">
      <alignment horizontal="left" vertical="center"/>
    </xf>
    <xf numFmtId="0" fontId="50" fillId="34" borderId="12" xfId="0" applyFont="1" applyFill="1" applyBorder="1" applyAlignment="1">
      <alignment horizontal="left" vertical="center"/>
    </xf>
    <xf numFmtId="0" fontId="29" fillId="0" borderId="0" xfId="0" applyFont="1" applyAlignment="1">
      <alignment horizontal="left" vertical="center"/>
    </xf>
    <xf numFmtId="3" fontId="48" fillId="34" borderId="11" xfId="51" applyNumberFormat="1" applyFont="1" applyFill="1" applyBorder="1" applyAlignment="1">
      <alignment horizontal="center" vertical="center"/>
    </xf>
    <xf numFmtId="3" fontId="48" fillId="34" borderId="12" xfId="51" applyNumberFormat="1" applyFont="1" applyFill="1" applyBorder="1" applyAlignment="1">
      <alignment horizontal="center" vertical="center"/>
    </xf>
    <xf numFmtId="0" fontId="34" fillId="0" borderId="11" xfId="0" applyFont="1" applyBorder="1" applyAlignment="1">
      <alignment horizontal="left" vertical="center"/>
    </xf>
    <xf numFmtId="0" fontId="34" fillId="0" borderId="16" xfId="0" applyFont="1" applyBorder="1" applyAlignment="1">
      <alignment horizontal="left" vertical="center"/>
    </xf>
    <xf numFmtId="0" fontId="34" fillId="0" borderId="12" xfId="0" applyFont="1" applyBorder="1" applyAlignment="1">
      <alignment horizontal="left" vertical="center"/>
    </xf>
    <xf numFmtId="0" fontId="32" fillId="34" borderId="0" xfId="0" applyFont="1" applyFill="1" applyAlignment="1">
      <alignment horizontal="left" vertical="center"/>
    </xf>
    <xf numFmtId="0" fontId="32" fillId="34" borderId="10" xfId="0" applyFont="1" applyFill="1" applyBorder="1" applyAlignment="1">
      <alignment horizontal="left"/>
    </xf>
    <xf numFmtId="0" fontId="50" fillId="34" borderId="16" xfId="0" applyFont="1" applyFill="1" applyBorder="1" applyAlignment="1">
      <alignment horizontal="left" vertical="center"/>
    </xf>
    <xf numFmtId="168" fontId="34" fillId="34" borderId="10" xfId="1" applyFont="1" applyFill="1" applyBorder="1" applyAlignment="1">
      <alignment horizontal="left"/>
    </xf>
    <xf numFmtId="0" fontId="48" fillId="34" borderId="10" xfId="49" applyFont="1" applyFill="1" applyBorder="1" applyAlignment="1">
      <alignment horizontal="left"/>
    </xf>
    <xf numFmtId="168" fontId="32" fillId="0" borderId="10" xfId="1" applyFont="1" applyFill="1" applyBorder="1" applyAlignment="1">
      <alignment horizontal="left"/>
    </xf>
    <xf numFmtId="168" fontId="32" fillId="0" borderId="10" xfId="1" quotePrefix="1" applyFont="1" applyFill="1" applyBorder="1" applyAlignment="1">
      <alignment horizontal="left"/>
    </xf>
    <xf numFmtId="168" fontId="34" fillId="0" borderId="11" xfId="1" applyFont="1" applyFill="1" applyBorder="1" applyAlignment="1">
      <alignment horizontal="left"/>
    </xf>
    <xf numFmtId="168" fontId="34" fillId="0" borderId="16" xfId="1" applyFont="1" applyFill="1" applyBorder="1" applyAlignment="1">
      <alignment horizontal="left"/>
    </xf>
    <xf numFmtId="168" fontId="34" fillId="0" borderId="12" xfId="1" applyFont="1" applyFill="1" applyBorder="1" applyAlignment="1">
      <alignment horizontal="left"/>
    </xf>
    <xf numFmtId="168" fontId="34" fillId="0" borderId="10" xfId="1" applyFont="1" applyFill="1" applyBorder="1" applyAlignment="1">
      <alignment horizontal="left"/>
    </xf>
    <xf numFmtId="168" fontId="34" fillId="34" borderId="10" xfId="1" applyFont="1" applyFill="1" applyBorder="1" applyAlignment="1"/>
    <xf numFmtId="168" fontId="34" fillId="34" borderId="11" xfId="1" applyFont="1" applyFill="1" applyBorder="1" applyAlignment="1">
      <alignment horizontal="left"/>
    </xf>
    <xf numFmtId="168" fontId="34" fillId="34" borderId="16" xfId="1" applyFont="1" applyFill="1" applyBorder="1" applyAlignment="1">
      <alignment horizontal="left"/>
    </xf>
    <xf numFmtId="168" fontId="34" fillId="34" borderId="12" xfId="1" applyFont="1" applyFill="1" applyBorder="1" applyAlignment="1">
      <alignment horizontal="left"/>
    </xf>
    <xf numFmtId="168" fontId="32" fillId="34" borderId="10" xfId="1" applyFont="1" applyFill="1" applyBorder="1" applyAlignment="1">
      <alignment horizontal="left"/>
    </xf>
    <xf numFmtId="0" fontId="48" fillId="0" borderId="12" xfId="49" quotePrefix="1" applyFont="1" applyBorder="1" applyAlignment="1">
      <alignment horizontal="left"/>
    </xf>
    <xf numFmtId="0" fontId="32" fillId="0" borderId="0" xfId="0" applyFont="1" applyAlignment="1">
      <alignment horizontal="center" wrapText="1"/>
    </xf>
    <xf numFmtId="0" fontId="33" fillId="0" borderId="0" xfId="0" applyFont="1" applyAlignment="1">
      <alignment horizontal="center"/>
    </xf>
    <xf numFmtId="0" fontId="48" fillId="0" borderId="0" xfId="0" applyFont="1" applyAlignment="1">
      <alignment horizontal="left" vertical="top" wrapText="1"/>
    </xf>
    <xf numFmtId="0" fontId="34" fillId="34" borderId="0" xfId="0" applyFont="1" applyFill="1" applyAlignment="1">
      <alignment horizontal="left" vertical="center" wrapText="1"/>
    </xf>
    <xf numFmtId="0" fontId="34" fillId="34" borderId="0" xfId="0" applyFont="1" applyFill="1" applyAlignment="1">
      <alignment horizontal="justify" vertical="center" wrapText="1"/>
    </xf>
    <xf numFmtId="0" fontId="32" fillId="34" borderId="0" xfId="0" applyFont="1" applyFill="1" applyAlignment="1">
      <alignment horizontal="left" vertical="center" wrapText="1"/>
    </xf>
    <xf numFmtId="0" fontId="36" fillId="34" borderId="0" xfId="0" applyFont="1" applyFill="1" applyAlignment="1">
      <alignment horizontal="left" vertical="center" wrapText="1"/>
    </xf>
    <xf numFmtId="0" fontId="34" fillId="34" borderId="0" xfId="0" applyFont="1" applyFill="1" applyAlignment="1">
      <alignment horizontal="left" vertical="justify"/>
    </xf>
    <xf numFmtId="0" fontId="34" fillId="34" borderId="0" xfId="0" applyFont="1" applyFill="1" applyAlignment="1">
      <alignment horizontal="left" vertical="justify" wrapText="1"/>
    </xf>
    <xf numFmtId="0" fontId="34" fillId="0" borderId="0" xfId="0" applyFont="1" applyAlignment="1">
      <alignment horizontal="justify" vertical="center" wrapText="1"/>
    </xf>
    <xf numFmtId="0" fontId="36" fillId="34" borderId="10" xfId="0" applyFont="1" applyFill="1" applyBorder="1" applyAlignment="1">
      <alignment horizontal="left"/>
    </xf>
    <xf numFmtId="0" fontId="29" fillId="36" borderId="23" xfId="0" applyFont="1" applyFill="1" applyBorder="1" applyAlignment="1">
      <alignment horizontal="center" vertical="center" wrapText="1"/>
    </xf>
    <xf numFmtId="0" fontId="29" fillId="36" borderId="17" xfId="0" applyFont="1" applyFill="1" applyBorder="1" applyAlignment="1">
      <alignment horizontal="center" vertical="center" wrapText="1"/>
    </xf>
    <xf numFmtId="0" fontId="29" fillId="36" borderId="24" xfId="0" applyFont="1" applyFill="1" applyBorder="1" applyAlignment="1">
      <alignment horizontal="center" vertical="center" wrapText="1"/>
    </xf>
    <xf numFmtId="0" fontId="29" fillId="36" borderId="21" xfId="0" applyFont="1" applyFill="1" applyBorder="1" applyAlignment="1">
      <alignment horizontal="center" vertical="center" wrapText="1"/>
    </xf>
    <xf numFmtId="0" fontId="29" fillId="36" borderId="19" xfId="0" applyFont="1" applyFill="1" applyBorder="1" applyAlignment="1">
      <alignment horizontal="center" vertical="center" wrapText="1"/>
    </xf>
    <xf numFmtId="0" fontId="29" fillId="36" borderId="22" xfId="0" applyFont="1" applyFill="1" applyBorder="1" applyAlignment="1">
      <alignment horizontal="center" vertical="center" wrapText="1"/>
    </xf>
    <xf numFmtId="0" fontId="48" fillId="0" borderId="11" xfId="49" applyFont="1" applyBorder="1" applyAlignment="1">
      <alignment horizontal="left"/>
    </xf>
    <xf numFmtId="0" fontId="48" fillId="0" borderId="16" xfId="49" applyFont="1" applyBorder="1" applyAlignment="1">
      <alignment horizontal="left"/>
    </xf>
    <xf numFmtId="0" fontId="48" fillId="0" borderId="11" xfId="49" applyFont="1" applyBorder="1" applyAlignment="1">
      <alignment horizontal="left" vertical="center"/>
    </xf>
    <xf numFmtId="0" fontId="48" fillId="0" borderId="16" xfId="49" applyFont="1" applyBorder="1" applyAlignment="1">
      <alignment horizontal="left" vertical="center"/>
    </xf>
    <xf numFmtId="0" fontId="48" fillId="0" borderId="12" xfId="49" applyFont="1" applyBorder="1" applyAlignment="1">
      <alignment horizontal="left" vertical="center"/>
    </xf>
    <xf numFmtId="41" fontId="29" fillId="34" borderId="11" xfId="51" applyFont="1" applyFill="1" applyBorder="1" applyAlignment="1">
      <alignment horizontal="center"/>
    </xf>
    <xf numFmtId="41" fontId="29" fillId="34" borderId="12" xfId="51" applyFont="1" applyFill="1" applyBorder="1" applyAlignment="1">
      <alignment horizontal="center"/>
    </xf>
    <xf numFmtId="0" fontId="29" fillId="36" borderId="10" xfId="49" applyFont="1" applyFill="1" applyBorder="1" applyAlignment="1">
      <alignment horizontal="center" vertical="center" wrapText="1"/>
    </xf>
  </cellXfs>
  <cellStyles count="19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omma 2 3 2" xfId="180" xr:uid="{1D9BA2B2-CC14-4A07-9FE0-5991A08BFA67}"/>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2 4 2" xfId="179" xr:uid="{46F4A72A-EA91-480A-93D8-C891844EB6C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2 2" xfId="182" xr:uid="{DB620D68-8A42-480B-B59B-CAD3A5C6FDD3}"/>
    <cellStyle name="Millares 28 3" xfId="165" xr:uid="{A537D96A-0C04-4D1D-A8FA-0E658061D80C}"/>
    <cellStyle name="Millares 28 3 2" xfId="185" xr:uid="{77B8C4F6-1E29-4002-B14C-E4A34857B235}"/>
    <cellStyle name="Millares 28 4" xfId="168" xr:uid="{24D41015-CCB0-45B5-B153-211C0BAA5F7C}"/>
    <cellStyle name="Millares 28 4 2" xfId="188" xr:uid="{CDD61CA4-0AC4-4F3A-B2C7-F1F9A3852442}"/>
    <cellStyle name="Millares 28 5" xfId="171" xr:uid="{B084F93E-7C4B-4744-B076-38A6E2965C9A}"/>
    <cellStyle name="Millares 28 5 2" xfId="191" xr:uid="{3A91ECCB-3F7E-4DA6-B0FE-B4AB79D2C42A}"/>
    <cellStyle name="Millares 28 6" xfId="174" xr:uid="{962C90F1-E287-4430-8190-D3A1925D6F8C}"/>
    <cellStyle name="Millares 28 6 2" xfId="194" xr:uid="{6435CF5D-9C65-42C3-BC9B-4A7D5F637B22}"/>
    <cellStyle name="Millares 28 7" xfId="177" xr:uid="{AFFE274A-30EB-4507-8E57-93FC2B204071}"/>
    <cellStyle name="Millares 29" xfId="103" xr:uid="{1176F594-B175-40B9-A2E1-F151A8E027F0}"/>
    <cellStyle name="Millares 29 2" xfId="162" xr:uid="{00CC2DF7-D23C-4359-9F59-B4773DE8BA2A}"/>
    <cellStyle name="Millares 29 2 2" xfId="183" xr:uid="{A67280E1-AB76-4773-B4B6-9A59D46495C1}"/>
    <cellStyle name="Millares 29 3" xfId="166" xr:uid="{918CF68D-A1A6-4603-87B3-F4A363812603}"/>
    <cellStyle name="Millares 29 3 2" xfId="186" xr:uid="{3AF5CEF4-06B1-47BE-AE76-B9754DEB528B}"/>
    <cellStyle name="Millares 29 4" xfId="169" xr:uid="{DDF0D834-46FF-4A65-96DC-B12B0EB18267}"/>
    <cellStyle name="Millares 29 4 2" xfId="189" xr:uid="{20C5809F-747B-412F-AEE8-EADEB9DBFC01}"/>
    <cellStyle name="Millares 29 5" xfId="172" xr:uid="{E0EDE0BF-6B3C-4BEE-B291-78BF71C27974}"/>
    <cellStyle name="Millares 29 5 2" xfId="192" xr:uid="{87669FE0-F700-4F81-9A89-7E5236E72DE4}"/>
    <cellStyle name="Millares 29 6" xfId="175" xr:uid="{142EDEFB-98B8-43EE-B42F-53E6472B32C8}"/>
    <cellStyle name="Millares 29 6 2" xfId="195" xr:uid="{CD4C67F4-203D-440D-A4EB-1B7E21567CC5}"/>
    <cellStyle name="Millares 29 7" xfId="178" xr:uid="{D3B53685-0709-48F4-8863-C5C4D0230D49}"/>
    <cellStyle name="Millares 3" xfId="57" xr:uid="{00000000-0005-0000-0000-00002C000000}"/>
    <cellStyle name="Millares 3 2" xfId="75" xr:uid="{B6C29419-DCBD-485C-A856-8B4033FABF35}"/>
    <cellStyle name="Millares 3 3" xfId="160" xr:uid="{7B15DA80-7425-42AA-B6C3-8B912A70D361}"/>
    <cellStyle name="Millares 3 3 2" xfId="181" xr:uid="{ED354ADF-E746-4B5A-A013-05F3979D7F46}"/>
    <cellStyle name="Millares 3 4" xfId="164" xr:uid="{D850070D-2B5D-4291-BAB6-C0F24AC44526}"/>
    <cellStyle name="Millares 3 4 2" xfId="184" xr:uid="{428E9FC1-1806-4063-BC36-F825E9B056A0}"/>
    <cellStyle name="Millares 3 5" xfId="167" xr:uid="{999C5EC5-9C1F-4817-B926-E1D25A984558}"/>
    <cellStyle name="Millares 3 5 2" xfId="187" xr:uid="{2BFBF56F-E74E-411F-B6B1-1BBEF1ECF915}"/>
    <cellStyle name="Millares 3 6" xfId="170" xr:uid="{6A4EAA9A-D996-492B-9A05-D1CC37DAD428}"/>
    <cellStyle name="Millares 3 6 2" xfId="190" xr:uid="{005F9522-106B-4394-B72B-B82E3F760837}"/>
    <cellStyle name="Millares 3 7" xfId="173" xr:uid="{D4991129-A7CE-4092-9C60-600192CB0C14}"/>
    <cellStyle name="Millares 3 7 2" xfId="193" xr:uid="{79B7E16C-050B-4EDE-8F24-350EED250435}"/>
    <cellStyle name="Millares 3 8" xfId="176" xr:uid="{26E0FF3F-0B88-4E8D-B5B9-F6BCA351A23B}"/>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80"/>
      <tableStyleElement type="totalRow" dxfId="79"/>
      <tableStyleElement type="firstRowStripe" dxfId="78"/>
      <tableStyleElement type="firstColumnStripe" dxfId="77"/>
      <tableStyleElement type="firstSubtotalColumn" dxfId="76"/>
      <tableStyleElement type="firstSubtotalRow" dxfId="75"/>
      <tableStyleElement type="secondSubtotalRow" dxfId="74"/>
      <tableStyleElement type="firstRowSubheading" dxfId="73"/>
      <tableStyleElement type="secondRowSubheading" dxfId="72"/>
      <tableStyleElement type="pageFieldLabels" dxfId="71"/>
      <tableStyleElement type="pageFieldValues" dxfId="70"/>
    </tableStyle>
  </tableStyles>
  <colors>
    <mruColors>
      <color rgb="FFFFCCCC"/>
      <color rgb="FF66FFFF"/>
      <color rgb="FFBAD40F"/>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326571</xdr:colOff>
      <xdr:row>1</xdr:row>
      <xdr:rowOff>32657</xdr:rowOff>
    </xdr:from>
    <xdr:to>
      <xdr:col>2</xdr:col>
      <xdr:colOff>332014</xdr:colOff>
      <xdr:row>4</xdr:row>
      <xdr:rowOff>96611</xdr:rowOff>
    </xdr:to>
    <xdr:pic>
      <xdr:nvPicPr>
        <xdr:cNvPr id="3" name="Imagen 2">
          <a:extLst>
            <a:ext uri="{FF2B5EF4-FFF2-40B4-BE49-F238E27FC236}">
              <a16:creationId xmlns:a16="http://schemas.microsoft.com/office/drawing/2014/main" id="{FA55628C-ADF1-4EEA-804B-E4C73A60F6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296" y="232682"/>
          <a:ext cx="2935061" cy="67627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53" dT="2023-07-10T20:08:39.50" personId="{9D5A3B51-19EC-4707-96F7-D5F82CD5F1E0}" id="{EA9E5DCE-E00F-435D-B04E-55D9436DC1AD}">
    <text>Confimar correcta documentación para integración de acciones. Si es integración o solo aportes para futuras capitalizaciones.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23"/>
  <sheetViews>
    <sheetView showGridLines="0" tabSelected="1" zoomScale="70" zoomScaleNormal="70" workbookViewId="0"/>
  </sheetViews>
  <sheetFormatPr baseColWidth="10" defaultColWidth="8.6640625" defaultRowHeight="15"/>
  <cols>
    <col min="1" max="1" width="9.33203125" style="52" customWidth="1"/>
    <col min="2" max="2" width="15.6640625" style="52" customWidth="1"/>
    <col min="3" max="3" width="25.5546875" style="52" customWidth="1"/>
    <col min="4" max="4" width="37.33203125" style="52" customWidth="1"/>
    <col min="5" max="5" width="24" style="52" customWidth="1"/>
    <col min="6" max="6" width="19.88671875" style="52" customWidth="1"/>
    <col min="7" max="7" width="15" style="52" customWidth="1"/>
    <col min="8" max="8" width="16.88671875" style="52" customWidth="1"/>
    <col min="9" max="9" width="20.6640625" style="52" customWidth="1"/>
    <col min="10" max="10" width="20.88671875" style="52" customWidth="1"/>
    <col min="11" max="11" width="19.44140625" style="52" customWidth="1"/>
    <col min="12" max="16384" width="8.6640625" style="52"/>
  </cols>
  <sheetData>
    <row r="3" spans="2:10">
      <c r="H3" s="53"/>
    </row>
    <row r="6" spans="2:10" ht="16.5" customHeight="1">
      <c r="B6" s="558" t="s">
        <v>1</v>
      </c>
      <c r="C6" s="558"/>
      <c r="D6" s="558"/>
      <c r="E6" s="558"/>
      <c r="F6" s="558"/>
      <c r="G6" s="558"/>
      <c r="H6" s="54"/>
      <c r="I6" s="54"/>
    </row>
    <row r="7" spans="2:10" ht="15.6">
      <c r="B7" s="559" t="s">
        <v>2</v>
      </c>
      <c r="C7" s="559"/>
      <c r="D7" s="559"/>
      <c r="E7" s="559"/>
      <c r="F7" s="559"/>
      <c r="G7" s="10"/>
      <c r="H7" s="10"/>
      <c r="I7" s="10"/>
      <c r="J7" s="10"/>
    </row>
    <row r="8" spans="2:10" ht="9" customHeight="1">
      <c r="B8" s="45"/>
      <c r="C8" s="45"/>
      <c r="D8" s="45"/>
      <c r="E8" s="45"/>
      <c r="F8" s="45"/>
      <c r="G8" s="10"/>
      <c r="H8" s="10"/>
      <c r="I8" s="10"/>
      <c r="J8" s="10"/>
    </row>
    <row r="9" spans="2:10" ht="15.6">
      <c r="B9" s="560" t="s">
        <v>584</v>
      </c>
      <c r="C9" s="560"/>
      <c r="D9" s="560"/>
      <c r="E9" s="560"/>
      <c r="F9" s="560"/>
      <c r="G9" s="10"/>
      <c r="H9" s="10"/>
      <c r="I9" s="10"/>
      <c r="J9" s="10"/>
    </row>
    <row r="10" spans="2:10" ht="15.6">
      <c r="B10" s="55"/>
      <c r="C10" s="10"/>
      <c r="D10" s="10"/>
      <c r="E10" s="10"/>
      <c r="F10" s="10"/>
      <c r="G10" s="10"/>
      <c r="H10" s="10"/>
      <c r="I10" s="10"/>
      <c r="J10" s="10"/>
    </row>
    <row r="11" spans="2:10" ht="15.6">
      <c r="B11" s="56" t="s">
        <v>3</v>
      </c>
      <c r="C11" s="10"/>
      <c r="D11" s="10"/>
      <c r="E11" s="10"/>
      <c r="F11" s="10"/>
      <c r="G11" s="10"/>
      <c r="H11" s="10"/>
      <c r="I11" s="10"/>
      <c r="J11" s="10"/>
    </row>
    <row r="12" spans="2:10" ht="15.6">
      <c r="B12" s="55"/>
      <c r="C12" s="10"/>
      <c r="D12" s="10"/>
      <c r="E12" s="10"/>
      <c r="F12" s="10"/>
      <c r="G12" s="10"/>
      <c r="H12" s="10"/>
      <c r="I12" s="10"/>
      <c r="J12" s="10"/>
    </row>
    <row r="13" spans="2:10" ht="15.6">
      <c r="B13" s="15" t="s">
        <v>4</v>
      </c>
      <c r="D13" s="18" t="s">
        <v>5</v>
      </c>
      <c r="E13" s="10"/>
      <c r="F13" s="10"/>
      <c r="G13" s="10"/>
      <c r="H13" s="10"/>
      <c r="I13" s="10"/>
      <c r="J13" s="10"/>
    </row>
    <row r="14" spans="2:10" ht="15.6">
      <c r="B14" s="15" t="s">
        <v>6</v>
      </c>
      <c r="D14" s="18" t="s">
        <v>7</v>
      </c>
      <c r="E14" s="10"/>
      <c r="F14" s="10"/>
      <c r="G14" s="10"/>
      <c r="H14" s="10"/>
      <c r="I14" s="10"/>
      <c r="J14" s="10"/>
    </row>
    <row r="15" spans="2:10" ht="15.6">
      <c r="B15" s="15" t="s">
        <v>660</v>
      </c>
      <c r="D15" s="17">
        <v>8308</v>
      </c>
      <c r="E15" s="10"/>
      <c r="F15" s="10"/>
      <c r="G15" s="10"/>
      <c r="H15" s="10"/>
      <c r="I15" s="10"/>
      <c r="J15" s="10"/>
    </row>
    <row r="16" spans="2:10" ht="15.6">
      <c r="B16" s="15" t="s">
        <v>8</v>
      </c>
      <c r="D16" s="18" t="s">
        <v>9</v>
      </c>
      <c r="E16" s="10"/>
      <c r="F16" s="10"/>
      <c r="G16" s="10"/>
      <c r="H16" s="10"/>
      <c r="I16" s="10"/>
      <c r="J16" s="10"/>
    </row>
    <row r="17" spans="2:10" ht="15.6">
      <c r="B17" s="15" t="s">
        <v>10</v>
      </c>
      <c r="D17" s="421" t="s">
        <v>579</v>
      </c>
      <c r="E17" s="10"/>
      <c r="F17" s="10"/>
      <c r="G17" s="10"/>
      <c r="H17" s="10"/>
      <c r="I17" s="10"/>
      <c r="J17" s="10"/>
    </row>
    <row r="18" spans="2:10" ht="15.6">
      <c r="B18" s="15" t="s">
        <v>11</v>
      </c>
      <c r="D18" s="57" t="s">
        <v>12</v>
      </c>
      <c r="E18" s="10"/>
      <c r="F18" s="10"/>
      <c r="G18" s="10"/>
      <c r="H18" s="10"/>
      <c r="I18" s="10"/>
      <c r="J18" s="10"/>
    </row>
    <row r="19" spans="2:10" ht="15.6">
      <c r="B19" s="15" t="s">
        <v>13</v>
      </c>
      <c r="D19" s="57" t="s">
        <v>14</v>
      </c>
      <c r="E19" s="10"/>
      <c r="F19" s="10"/>
      <c r="G19" s="10"/>
      <c r="H19" s="10"/>
      <c r="I19" s="10"/>
      <c r="J19" s="10"/>
    </row>
    <row r="20" spans="2:10" ht="15.6">
      <c r="B20" s="15" t="s">
        <v>15</v>
      </c>
      <c r="D20" s="18" t="s">
        <v>9</v>
      </c>
      <c r="E20" s="10"/>
      <c r="F20" s="10"/>
      <c r="G20" s="10"/>
      <c r="H20" s="10"/>
      <c r="I20" s="10"/>
      <c r="J20" s="10"/>
    </row>
    <row r="21" spans="2:10" ht="17.399999999999999" customHeight="1">
      <c r="B21" s="55"/>
      <c r="C21" s="10"/>
      <c r="D21" s="10"/>
      <c r="E21" s="10"/>
      <c r="F21" s="10"/>
      <c r="G21" s="10"/>
      <c r="H21" s="10"/>
      <c r="I21" s="10"/>
      <c r="J21" s="10"/>
    </row>
    <row r="22" spans="2:10" ht="15.6">
      <c r="B22" s="56" t="s">
        <v>16</v>
      </c>
      <c r="C22" s="10"/>
      <c r="D22" s="10"/>
      <c r="E22" s="10"/>
      <c r="F22" s="10"/>
      <c r="G22" s="10"/>
      <c r="H22" s="10"/>
      <c r="I22" s="10"/>
      <c r="J22" s="10"/>
    </row>
    <row r="23" spans="2:10" ht="15.6">
      <c r="B23" s="55"/>
      <c r="C23" s="10"/>
      <c r="D23" s="10"/>
      <c r="E23" s="10"/>
      <c r="F23" s="10"/>
      <c r="G23" s="10"/>
      <c r="H23" s="10"/>
      <c r="I23" s="10"/>
      <c r="J23" s="10"/>
    </row>
    <row r="24" spans="2:10" ht="15.6">
      <c r="B24" s="15" t="s">
        <v>17</v>
      </c>
      <c r="D24" s="18" t="s">
        <v>18</v>
      </c>
      <c r="E24" s="10"/>
      <c r="F24" s="10"/>
      <c r="G24" s="10"/>
      <c r="H24" s="10"/>
      <c r="I24" s="10"/>
      <c r="J24" s="10"/>
    </row>
    <row r="25" spans="2:10" ht="15.6">
      <c r="B25" s="15" t="s">
        <v>19</v>
      </c>
      <c r="D25" s="18" t="s">
        <v>20</v>
      </c>
      <c r="E25" s="10"/>
      <c r="F25" s="10"/>
      <c r="G25" s="10"/>
      <c r="H25" s="10"/>
      <c r="I25" s="10"/>
      <c r="J25" s="10"/>
    </row>
    <row r="26" spans="2:10" ht="15.6">
      <c r="B26" s="15"/>
      <c r="C26" s="18"/>
      <c r="D26" s="18"/>
      <c r="E26" s="10"/>
      <c r="F26" s="10"/>
      <c r="G26" s="10"/>
      <c r="H26" s="10"/>
      <c r="I26" s="10"/>
      <c r="J26" s="10"/>
    </row>
    <row r="27" spans="2:10" ht="15.6">
      <c r="B27" s="15" t="s">
        <v>21</v>
      </c>
      <c r="C27" s="18"/>
      <c r="D27" s="18"/>
      <c r="E27" s="10"/>
      <c r="F27" s="10"/>
      <c r="G27" s="10"/>
      <c r="H27" s="10"/>
      <c r="I27" s="10"/>
      <c r="J27" s="10"/>
    </row>
    <row r="28" spans="2:10" ht="15.6">
      <c r="B28" s="15" t="s">
        <v>17</v>
      </c>
      <c r="D28" s="18" t="s">
        <v>479</v>
      </c>
      <c r="E28" s="10"/>
      <c r="F28" s="10"/>
      <c r="G28" s="10"/>
      <c r="H28" s="10"/>
      <c r="I28" s="10"/>
      <c r="J28" s="10"/>
    </row>
    <row r="29" spans="2:10" ht="15.6">
      <c r="B29" s="15" t="s">
        <v>19</v>
      </c>
      <c r="D29" s="18" t="s">
        <v>480</v>
      </c>
    </row>
    <row r="30" spans="2:10" ht="16.95" customHeight="1"/>
    <row r="31" spans="2:10" ht="15.6">
      <c r="B31" s="561" t="s">
        <v>22</v>
      </c>
      <c r="C31" s="561"/>
      <c r="D31" s="561"/>
    </row>
    <row r="32" spans="2:10" ht="15.6">
      <c r="B32" s="80"/>
      <c r="C32" s="80"/>
      <c r="D32" s="80"/>
    </row>
    <row r="33" spans="2:16" ht="14.4" customHeight="1">
      <c r="B33" s="562" t="s">
        <v>23</v>
      </c>
      <c r="C33" s="562"/>
      <c r="D33" s="562"/>
      <c r="E33" s="562" t="s">
        <v>24</v>
      </c>
      <c r="F33" s="562"/>
      <c r="G33" s="562"/>
      <c r="H33" s="562"/>
    </row>
    <row r="34" spans="2:16" ht="15" customHeight="1">
      <c r="B34" s="562"/>
      <c r="C34" s="562"/>
      <c r="D34" s="562"/>
      <c r="E34" s="562"/>
      <c r="F34" s="562"/>
      <c r="G34" s="562"/>
      <c r="H34" s="562"/>
    </row>
    <row r="35" spans="2:16" ht="18.600000000000001" customHeight="1">
      <c r="B35" s="562" t="s">
        <v>25</v>
      </c>
      <c r="C35" s="562"/>
      <c r="D35" s="562"/>
      <c r="E35" s="562"/>
      <c r="F35" s="562"/>
      <c r="G35" s="562"/>
      <c r="H35" s="562"/>
    </row>
    <row r="36" spans="2:16" ht="19.2" customHeight="1">
      <c r="B36" s="555" t="s">
        <v>26</v>
      </c>
      <c r="C36" s="555"/>
      <c r="D36" s="555"/>
      <c r="E36" s="566" t="s">
        <v>84</v>
      </c>
      <c r="F36" s="566"/>
      <c r="G36" s="566"/>
      <c r="H36" s="566"/>
      <c r="P36" s="58"/>
    </row>
    <row r="37" spans="2:16" ht="19.2" customHeight="1">
      <c r="B37" s="555" t="s">
        <v>27</v>
      </c>
      <c r="C37" s="555"/>
      <c r="D37" s="555"/>
      <c r="E37" s="566" t="s">
        <v>516</v>
      </c>
      <c r="F37" s="566"/>
      <c r="G37" s="566"/>
      <c r="H37" s="566"/>
      <c r="P37" s="59"/>
    </row>
    <row r="38" spans="2:16" ht="18.600000000000001" customHeight="1">
      <c r="B38" s="563" t="s">
        <v>29</v>
      </c>
      <c r="C38" s="564"/>
      <c r="D38" s="565"/>
      <c r="E38" s="555" t="s">
        <v>517</v>
      </c>
      <c r="F38" s="555"/>
      <c r="G38" s="555"/>
      <c r="H38" s="555"/>
      <c r="P38" s="59"/>
    </row>
    <row r="39" spans="2:16" ht="18.600000000000001" customHeight="1">
      <c r="B39" s="562" t="s">
        <v>28</v>
      </c>
      <c r="C39" s="562"/>
      <c r="D39" s="562"/>
      <c r="E39" s="562"/>
      <c r="F39" s="562"/>
      <c r="G39" s="562"/>
      <c r="H39" s="562"/>
      <c r="P39" s="60"/>
    </row>
    <row r="40" spans="2:16" ht="18.600000000000001" customHeight="1">
      <c r="B40" s="563" t="s">
        <v>26</v>
      </c>
      <c r="C40" s="564"/>
      <c r="D40" s="565"/>
      <c r="E40" s="566" t="s">
        <v>84</v>
      </c>
      <c r="F40" s="566"/>
      <c r="G40" s="566"/>
      <c r="H40" s="566"/>
      <c r="P40" s="59"/>
    </row>
    <row r="41" spans="2:16" ht="18.600000000000001" customHeight="1">
      <c r="B41" s="563" t="s">
        <v>27</v>
      </c>
      <c r="C41" s="564"/>
      <c r="D41" s="565"/>
      <c r="E41" s="566" t="s">
        <v>516</v>
      </c>
      <c r="F41" s="566"/>
      <c r="G41" s="566"/>
      <c r="H41" s="566"/>
      <c r="P41" s="60"/>
    </row>
    <row r="42" spans="2:16" ht="18.600000000000001" customHeight="1">
      <c r="B42" s="563" t="s">
        <v>29</v>
      </c>
      <c r="C42" s="564"/>
      <c r="D42" s="565"/>
      <c r="E42" s="555" t="s">
        <v>517</v>
      </c>
      <c r="F42" s="555"/>
      <c r="G42" s="555"/>
      <c r="H42" s="555"/>
      <c r="P42" s="59"/>
    </row>
    <row r="43" spans="2:16" ht="18.600000000000001" customHeight="1">
      <c r="B43" s="563" t="s">
        <v>31</v>
      </c>
      <c r="C43" s="564"/>
      <c r="D43" s="565"/>
      <c r="E43" s="555" t="s">
        <v>661</v>
      </c>
      <c r="F43" s="555"/>
      <c r="G43" s="555"/>
      <c r="H43" s="555"/>
      <c r="P43" s="59"/>
    </row>
    <row r="44" spans="2:16" ht="18.600000000000001" customHeight="1">
      <c r="B44" s="562" t="s">
        <v>32</v>
      </c>
      <c r="C44" s="562"/>
      <c r="D44" s="562"/>
      <c r="E44" s="562"/>
      <c r="F44" s="562"/>
      <c r="G44" s="562"/>
      <c r="H44" s="562"/>
    </row>
    <row r="45" spans="2:16" ht="18.600000000000001" customHeight="1">
      <c r="B45" s="568" t="s">
        <v>518</v>
      </c>
      <c r="C45" s="569"/>
      <c r="D45" s="570"/>
      <c r="E45" s="556" t="s">
        <v>33</v>
      </c>
      <c r="F45" s="556"/>
      <c r="G45" s="556"/>
      <c r="H45" s="556"/>
      <c r="P45" s="59"/>
    </row>
    <row r="46" spans="2:16" ht="18.600000000000001" customHeight="1">
      <c r="B46" s="572" t="s">
        <v>34</v>
      </c>
      <c r="C46" s="573"/>
      <c r="D46" s="574"/>
      <c r="E46" s="556" t="s">
        <v>30</v>
      </c>
      <c r="F46" s="556"/>
      <c r="G46" s="556"/>
      <c r="H46" s="556"/>
      <c r="P46" s="59"/>
    </row>
    <row r="47" spans="2:16" ht="18.600000000000001" customHeight="1">
      <c r="B47" s="572" t="s">
        <v>657</v>
      </c>
      <c r="C47" s="573"/>
      <c r="D47" s="574"/>
      <c r="E47" s="556" t="s">
        <v>658</v>
      </c>
      <c r="F47" s="556"/>
      <c r="G47" s="556"/>
      <c r="H47" s="556"/>
      <c r="P47" s="59"/>
    </row>
    <row r="49" spans="2:16" ht="18.600000000000001" customHeight="1">
      <c r="B49" s="275"/>
      <c r="C49" s="275"/>
      <c r="D49" s="275"/>
      <c r="E49" s="275"/>
      <c r="F49" s="275"/>
      <c r="G49" s="275"/>
      <c r="H49" s="275"/>
      <c r="P49" s="59"/>
    </row>
    <row r="51" spans="2:16" ht="15.6">
      <c r="B51" s="567" t="s">
        <v>35</v>
      </c>
      <c r="C51" s="567"/>
      <c r="D51" s="567"/>
      <c r="E51" s="567"/>
      <c r="P51" s="59"/>
    </row>
    <row r="52" spans="2:16" ht="15.6">
      <c r="P52" s="59"/>
    </row>
    <row r="53" spans="2:16" ht="48.6" customHeight="1">
      <c r="B53" s="571" t="s">
        <v>662</v>
      </c>
      <c r="C53" s="571"/>
      <c r="D53" s="571"/>
      <c r="E53" s="571"/>
      <c r="F53" s="571"/>
      <c r="G53" s="571"/>
      <c r="H53" s="571"/>
      <c r="I53" s="571"/>
      <c r="J53" s="571"/>
      <c r="K53" s="571"/>
      <c r="P53" s="59"/>
    </row>
    <row r="54" spans="2:16">
      <c r="C54" s="61"/>
      <c r="D54" s="61"/>
    </row>
    <row r="55" spans="2:16" ht="15.6">
      <c r="B55" s="62" t="s">
        <v>36</v>
      </c>
      <c r="D55" s="122">
        <v>10000000000</v>
      </c>
      <c r="P55" s="59"/>
    </row>
    <row r="56" spans="2:16" ht="15.6">
      <c r="B56" s="62" t="s">
        <v>37</v>
      </c>
      <c r="D56" s="122">
        <v>10000000000</v>
      </c>
      <c r="P56" s="59"/>
    </row>
    <row r="57" spans="2:16" ht="15.6">
      <c r="B57" s="62" t="s">
        <v>38</v>
      </c>
      <c r="D57" s="122">
        <v>10000000000</v>
      </c>
      <c r="P57" s="59"/>
    </row>
    <row r="58" spans="2:16">
      <c r="B58" s="62" t="s">
        <v>39</v>
      </c>
      <c r="D58" s="122">
        <v>100000</v>
      </c>
    </row>
    <row r="61" spans="2:16" ht="18.600000000000001" customHeight="1">
      <c r="B61" s="562" t="s">
        <v>40</v>
      </c>
      <c r="C61" s="562"/>
      <c r="D61" s="562"/>
      <c r="E61" s="562"/>
      <c r="F61" s="562"/>
      <c r="G61" s="562"/>
      <c r="H61" s="562"/>
      <c r="I61" s="562"/>
      <c r="J61" s="562"/>
      <c r="K61" s="562"/>
    </row>
    <row r="62" spans="2:16" ht="55.2" customHeight="1">
      <c r="B62" s="277" t="s">
        <v>41</v>
      </c>
      <c r="C62" s="575" t="s">
        <v>42</v>
      </c>
      <c r="D62" s="575"/>
      <c r="E62" s="277" t="s">
        <v>43</v>
      </c>
      <c r="F62" s="277" t="s">
        <v>44</v>
      </c>
      <c r="G62" s="277" t="s">
        <v>45</v>
      </c>
      <c r="H62" s="277" t="s">
        <v>46</v>
      </c>
      <c r="I62" s="277" t="s">
        <v>47</v>
      </c>
      <c r="J62" s="277" t="s">
        <v>48</v>
      </c>
      <c r="K62" s="277" t="s">
        <v>49</v>
      </c>
    </row>
    <row r="63" spans="2:16" ht="18.600000000000001" customHeight="1">
      <c r="B63" s="63">
        <v>1</v>
      </c>
      <c r="C63" s="555" t="s">
        <v>50</v>
      </c>
      <c r="D63" s="555"/>
      <c r="E63" s="63" t="s">
        <v>51</v>
      </c>
      <c r="F63" s="64" t="s">
        <v>52</v>
      </c>
      <c r="G63" s="65">
        <v>31507</v>
      </c>
      <c r="H63" s="63" t="s">
        <v>53</v>
      </c>
      <c r="I63" s="65">
        <v>31507</v>
      </c>
      <c r="J63" s="66">
        <v>3150700000</v>
      </c>
      <c r="K63" s="67">
        <v>0.31507000000000002</v>
      </c>
      <c r="L63" s="68"/>
    </row>
    <row r="64" spans="2:16" ht="18.600000000000001" customHeight="1">
      <c r="B64" s="63">
        <v>2</v>
      </c>
      <c r="C64" s="555" t="s">
        <v>574</v>
      </c>
      <c r="D64" s="555"/>
      <c r="E64" s="63" t="s">
        <v>54</v>
      </c>
      <c r="F64" s="64" t="s">
        <v>55</v>
      </c>
      <c r="G64" s="65">
        <v>3493</v>
      </c>
      <c r="H64" s="63" t="s">
        <v>53</v>
      </c>
      <c r="I64" s="65">
        <v>3493</v>
      </c>
      <c r="J64" s="66">
        <v>349300000</v>
      </c>
      <c r="K64" s="67">
        <v>3.4930000000000003E-2</v>
      </c>
    </row>
    <row r="65" spans="2:11" ht="18.600000000000001" customHeight="1">
      <c r="B65" s="63">
        <v>3</v>
      </c>
      <c r="C65" s="555" t="s">
        <v>50</v>
      </c>
      <c r="D65" s="555"/>
      <c r="E65" s="63" t="s">
        <v>56</v>
      </c>
      <c r="F65" s="64" t="s">
        <v>57</v>
      </c>
      <c r="G65" s="65">
        <v>31507</v>
      </c>
      <c r="H65" s="63" t="s">
        <v>53</v>
      </c>
      <c r="I65" s="65">
        <v>31507</v>
      </c>
      <c r="J65" s="66">
        <v>3150700000</v>
      </c>
      <c r="K65" s="67">
        <v>0.31507000000000002</v>
      </c>
    </row>
    <row r="66" spans="2:11" ht="18.600000000000001" customHeight="1">
      <c r="B66" s="63">
        <v>4</v>
      </c>
      <c r="C66" s="555" t="s">
        <v>574</v>
      </c>
      <c r="D66" s="555"/>
      <c r="E66" s="63" t="s">
        <v>58</v>
      </c>
      <c r="F66" s="64" t="s">
        <v>59</v>
      </c>
      <c r="G66" s="65">
        <v>3493</v>
      </c>
      <c r="H66" s="63" t="s">
        <v>53</v>
      </c>
      <c r="I66" s="65">
        <v>3493</v>
      </c>
      <c r="J66" s="66">
        <v>349300000</v>
      </c>
      <c r="K66" s="67">
        <v>3.4930000000000003E-2</v>
      </c>
    </row>
    <row r="67" spans="2:11" ht="18.600000000000001" customHeight="1">
      <c r="B67" s="63">
        <v>5</v>
      </c>
      <c r="C67" s="555" t="s">
        <v>50</v>
      </c>
      <c r="D67" s="555"/>
      <c r="E67" s="63" t="s">
        <v>60</v>
      </c>
      <c r="F67" s="64" t="s">
        <v>61</v>
      </c>
      <c r="G67" s="65">
        <v>27006</v>
      </c>
      <c r="H67" s="63" t="s">
        <v>53</v>
      </c>
      <c r="I67" s="65">
        <v>27006</v>
      </c>
      <c r="J67" s="66">
        <v>2700600000</v>
      </c>
      <c r="K67" s="67">
        <v>0.27006000000000002</v>
      </c>
    </row>
    <row r="68" spans="2:11" ht="18.600000000000001" customHeight="1">
      <c r="B68" s="63">
        <v>6</v>
      </c>
      <c r="C68" s="555" t="s">
        <v>574</v>
      </c>
      <c r="D68" s="555"/>
      <c r="E68" s="63" t="s">
        <v>62</v>
      </c>
      <c r="F68" s="64" t="s">
        <v>63</v>
      </c>
      <c r="G68" s="65">
        <v>2994</v>
      </c>
      <c r="H68" s="63" t="s">
        <v>53</v>
      </c>
      <c r="I68" s="65">
        <v>2994</v>
      </c>
      <c r="J68" s="66">
        <v>299400000</v>
      </c>
      <c r="K68" s="67">
        <v>2.9940000000000001E-2</v>
      </c>
    </row>
    <row r="69" spans="2:11">
      <c r="B69" s="70"/>
      <c r="C69" s="62"/>
      <c r="D69" s="62"/>
      <c r="E69" s="71"/>
      <c r="F69" s="71"/>
      <c r="G69" s="70"/>
      <c r="H69" s="71"/>
      <c r="I69" s="72"/>
      <c r="J69" s="73"/>
      <c r="K69" s="69"/>
    </row>
    <row r="70" spans="2:11">
      <c r="B70" s="70"/>
      <c r="C70" s="62"/>
      <c r="D70" s="62"/>
      <c r="E70" s="71"/>
      <c r="F70" s="71"/>
      <c r="G70" s="70"/>
      <c r="H70" s="71"/>
      <c r="I70" s="72"/>
      <c r="J70" s="73"/>
      <c r="K70" s="69"/>
    </row>
    <row r="71" spans="2:11">
      <c r="I71" s="68"/>
    </row>
    <row r="72" spans="2:11" ht="18.600000000000001" customHeight="1">
      <c r="B72" s="562" t="s">
        <v>64</v>
      </c>
      <c r="C72" s="562"/>
      <c r="D72" s="562"/>
      <c r="E72" s="562"/>
      <c r="F72" s="562"/>
      <c r="G72" s="562"/>
      <c r="H72" s="562"/>
      <c r="I72" s="562"/>
      <c r="J72" s="562"/>
      <c r="K72" s="562"/>
    </row>
    <row r="73" spans="2:11" ht="60.6" customHeight="1">
      <c r="B73" s="277" t="s">
        <v>41</v>
      </c>
      <c r="C73" s="575" t="s">
        <v>42</v>
      </c>
      <c r="D73" s="575"/>
      <c r="E73" s="277" t="s">
        <v>43</v>
      </c>
      <c r="F73" s="277" t="s">
        <v>44</v>
      </c>
      <c r="G73" s="277" t="s">
        <v>45</v>
      </c>
      <c r="H73" s="277" t="s">
        <v>46</v>
      </c>
      <c r="I73" s="277" t="s">
        <v>47</v>
      </c>
      <c r="J73" s="277" t="s">
        <v>48</v>
      </c>
      <c r="K73" s="277" t="s">
        <v>65</v>
      </c>
    </row>
    <row r="74" spans="2:11" ht="18.600000000000001" customHeight="1">
      <c r="B74" s="63">
        <v>1</v>
      </c>
      <c r="C74" s="555" t="s">
        <v>50</v>
      </c>
      <c r="D74" s="555"/>
      <c r="E74" s="63" t="s">
        <v>51</v>
      </c>
      <c r="F74" s="64" t="s">
        <v>52</v>
      </c>
      <c r="G74" s="65">
        <v>31507</v>
      </c>
      <c r="H74" s="63" t="s">
        <v>53</v>
      </c>
      <c r="I74" s="65">
        <v>31507</v>
      </c>
      <c r="J74" s="66">
        <v>3150700000</v>
      </c>
      <c r="K74" s="67">
        <v>0.31507000000000002</v>
      </c>
    </row>
    <row r="75" spans="2:11" ht="18.600000000000001" customHeight="1">
      <c r="B75" s="63">
        <v>2</v>
      </c>
      <c r="C75" s="555" t="s">
        <v>574</v>
      </c>
      <c r="D75" s="555"/>
      <c r="E75" s="63" t="s">
        <v>54</v>
      </c>
      <c r="F75" s="64" t="s">
        <v>55</v>
      </c>
      <c r="G75" s="65">
        <v>3493</v>
      </c>
      <c r="H75" s="63" t="s">
        <v>53</v>
      </c>
      <c r="I75" s="65">
        <v>3493</v>
      </c>
      <c r="J75" s="66">
        <v>349300000</v>
      </c>
      <c r="K75" s="67">
        <v>3.4930000000000003E-2</v>
      </c>
    </row>
    <row r="76" spans="2:11" ht="18.600000000000001" customHeight="1">
      <c r="B76" s="63">
        <v>3</v>
      </c>
      <c r="C76" s="555" t="s">
        <v>50</v>
      </c>
      <c r="D76" s="555"/>
      <c r="E76" s="63" t="s">
        <v>56</v>
      </c>
      <c r="F76" s="64" t="s">
        <v>57</v>
      </c>
      <c r="G76" s="65">
        <v>31507</v>
      </c>
      <c r="H76" s="63" t="s">
        <v>53</v>
      </c>
      <c r="I76" s="65">
        <v>31507</v>
      </c>
      <c r="J76" s="66">
        <v>3150700000</v>
      </c>
      <c r="K76" s="67">
        <v>0.31507000000000002</v>
      </c>
    </row>
    <row r="77" spans="2:11" ht="18.600000000000001" customHeight="1">
      <c r="B77" s="63">
        <v>4</v>
      </c>
      <c r="C77" s="555" t="s">
        <v>574</v>
      </c>
      <c r="D77" s="555"/>
      <c r="E77" s="63" t="s">
        <v>58</v>
      </c>
      <c r="F77" s="64" t="s">
        <v>59</v>
      </c>
      <c r="G77" s="65">
        <v>3493</v>
      </c>
      <c r="H77" s="63" t="s">
        <v>53</v>
      </c>
      <c r="I77" s="65">
        <v>3493</v>
      </c>
      <c r="J77" s="66">
        <v>349300000</v>
      </c>
      <c r="K77" s="67">
        <v>3.4930000000000003E-2</v>
      </c>
    </row>
    <row r="78" spans="2:11" ht="18.600000000000001" customHeight="1">
      <c r="B78" s="63">
        <v>5</v>
      </c>
      <c r="C78" s="555" t="s">
        <v>50</v>
      </c>
      <c r="D78" s="555"/>
      <c r="E78" s="63" t="s">
        <v>60</v>
      </c>
      <c r="F78" s="64" t="s">
        <v>61</v>
      </c>
      <c r="G78" s="65">
        <v>27006</v>
      </c>
      <c r="H78" s="63" t="s">
        <v>53</v>
      </c>
      <c r="I78" s="65">
        <v>27006</v>
      </c>
      <c r="J78" s="66">
        <v>2700600000</v>
      </c>
      <c r="K78" s="67">
        <v>0.27006000000000002</v>
      </c>
    </row>
    <row r="79" spans="2:11" ht="18.600000000000001" customHeight="1">
      <c r="B79" s="63">
        <v>6</v>
      </c>
      <c r="C79" s="555" t="s">
        <v>574</v>
      </c>
      <c r="D79" s="555"/>
      <c r="E79" s="63" t="s">
        <v>62</v>
      </c>
      <c r="F79" s="64" t="s">
        <v>63</v>
      </c>
      <c r="G79" s="65">
        <v>2994</v>
      </c>
      <c r="H79" s="63" t="s">
        <v>53</v>
      </c>
      <c r="I79" s="65">
        <v>2994</v>
      </c>
      <c r="J79" s="66">
        <v>299400000</v>
      </c>
      <c r="K79" s="67">
        <v>2.9940000000000001E-2</v>
      </c>
    </row>
    <row r="80" spans="2:11">
      <c r="B80" s="70"/>
      <c r="C80" s="419"/>
      <c r="D80" s="419"/>
      <c r="E80" s="70"/>
      <c r="F80" s="420"/>
      <c r="G80" s="71"/>
      <c r="H80" s="70"/>
      <c r="I80" s="71"/>
      <c r="J80" s="72"/>
      <c r="K80" s="73"/>
    </row>
    <row r="81" spans="2:8" ht="15.6">
      <c r="B81" s="74" t="s">
        <v>66</v>
      </c>
    </row>
    <row r="83" spans="2:8" ht="15.6">
      <c r="B83" s="74" t="s">
        <v>67</v>
      </c>
      <c r="E83" s="234" t="s">
        <v>663</v>
      </c>
      <c r="F83" s="234"/>
      <c r="G83" s="234"/>
      <c r="H83" s="234"/>
    </row>
    <row r="84" spans="2:8" ht="15.6">
      <c r="B84" s="74" t="s">
        <v>68</v>
      </c>
      <c r="E84" s="234" t="s">
        <v>656</v>
      </c>
      <c r="F84" s="234"/>
      <c r="G84" s="234"/>
      <c r="H84" s="234"/>
    </row>
    <row r="86" spans="2:8" ht="15.6">
      <c r="B86" s="74" t="s">
        <v>69</v>
      </c>
    </row>
    <row r="88" spans="2:8" ht="30" customHeight="1">
      <c r="B88" s="562" t="s">
        <v>70</v>
      </c>
      <c r="C88" s="562"/>
      <c r="D88" s="562"/>
      <c r="E88" s="575" t="s">
        <v>71</v>
      </c>
      <c r="F88" s="575"/>
      <c r="G88" s="575"/>
      <c r="H88" s="575"/>
    </row>
    <row r="89" spans="2:8" ht="18.600000000000001" customHeight="1">
      <c r="B89" s="555" t="s">
        <v>84</v>
      </c>
      <c r="C89" s="555"/>
      <c r="D89" s="555"/>
      <c r="E89" s="555" t="s">
        <v>26</v>
      </c>
      <c r="F89" s="555"/>
      <c r="G89" s="555"/>
      <c r="H89" s="555"/>
    </row>
    <row r="90" spans="2:8" ht="18.600000000000001" customHeight="1">
      <c r="B90" s="555" t="s">
        <v>516</v>
      </c>
      <c r="C90" s="555"/>
      <c r="D90" s="555"/>
      <c r="E90" s="555" t="s">
        <v>27</v>
      </c>
      <c r="F90" s="555"/>
      <c r="G90" s="555"/>
      <c r="H90" s="555"/>
    </row>
    <row r="91" spans="2:8" ht="18.600000000000001" customHeight="1">
      <c r="B91" s="555" t="s">
        <v>30</v>
      </c>
      <c r="C91" s="555"/>
      <c r="D91" s="555"/>
      <c r="E91" s="555" t="s">
        <v>29</v>
      </c>
      <c r="F91" s="555"/>
      <c r="G91" s="555"/>
      <c r="H91" s="555"/>
    </row>
    <row r="92" spans="2:8" ht="18.600000000000001" customHeight="1">
      <c r="B92" s="555" t="s">
        <v>661</v>
      </c>
      <c r="C92" s="555"/>
      <c r="D92" s="555"/>
      <c r="E92" s="555" t="s">
        <v>31</v>
      </c>
      <c r="F92" s="555"/>
      <c r="G92" s="555"/>
      <c r="H92" s="555"/>
    </row>
    <row r="93" spans="2:8" ht="18.600000000000001" customHeight="1">
      <c r="B93" s="556" t="s">
        <v>50</v>
      </c>
      <c r="C93" s="556"/>
      <c r="D93" s="556"/>
      <c r="E93" s="556" t="s">
        <v>72</v>
      </c>
      <c r="F93" s="556"/>
      <c r="G93" s="556"/>
      <c r="H93" s="556"/>
    </row>
    <row r="94" spans="2:8" ht="18.600000000000001" customHeight="1">
      <c r="B94" s="557" t="s">
        <v>574</v>
      </c>
      <c r="C94" s="557"/>
      <c r="D94" s="557"/>
      <c r="E94" s="556" t="s">
        <v>73</v>
      </c>
      <c r="F94" s="556"/>
      <c r="G94" s="556"/>
      <c r="H94" s="556"/>
    </row>
    <row r="95" spans="2:8" ht="18.600000000000001" customHeight="1">
      <c r="B95" s="556" t="s">
        <v>33</v>
      </c>
      <c r="C95" s="556"/>
      <c r="D95" s="556"/>
      <c r="E95" s="557" t="s">
        <v>518</v>
      </c>
      <c r="F95" s="557"/>
      <c r="G95" s="557"/>
      <c r="H95" s="557"/>
    </row>
    <row r="96" spans="2:8" ht="18.600000000000001" customHeight="1">
      <c r="B96" s="556" t="s">
        <v>658</v>
      </c>
      <c r="C96" s="556"/>
      <c r="D96" s="556"/>
      <c r="E96" s="557" t="s">
        <v>664</v>
      </c>
      <c r="F96" s="557"/>
      <c r="G96" s="557"/>
      <c r="H96" s="557"/>
    </row>
    <row r="97" spans="2:8" s="234" customFormat="1" ht="18.600000000000001" customHeight="1">
      <c r="B97" s="556" t="s">
        <v>74</v>
      </c>
      <c r="C97" s="556"/>
      <c r="D97" s="556"/>
      <c r="E97" s="556" t="s">
        <v>659</v>
      </c>
      <c r="F97" s="556"/>
      <c r="G97" s="556"/>
      <c r="H97" s="556"/>
    </row>
    <row r="98" spans="2:8" s="234" customFormat="1" ht="18.600000000000001" customHeight="1">
      <c r="B98" s="556" t="s">
        <v>578</v>
      </c>
      <c r="C98" s="556"/>
      <c r="D98" s="556"/>
      <c r="E98" s="556" t="s">
        <v>659</v>
      </c>
      <c r="F98" s="556"/>
      <c r="G98" s="556"/>
      <c r="H98" s="556"/>
    </row>
    <row r="99" spans="2:8" s="234" customFormat="1"/>
    <row r="100" spans="2:8" ht="15.6">
      <c r="B100" s="15" t="s">
        <v>75</v>
      </c>
      <c r="D100" s="52" t="s">
        <v>50</v>
      </c>
    </row>
    <row r="101" spans="2:8" ht="15.6">
      <c r="B101" s="15" t="s">
        <v>76</v>
      </c>
      <c r="D101" s="52" t="s">
        <v>77</v>
      </c>
    </row>
    <row r="102" spans="2:8" ht="15.6">
      <c r="B102" s="74" t="s">
        <v>78</v>
      </c>
      <c r="D102" s="52" t="s">
        <v>79</v>
      </c>
    </row>
    <row r="103" spans="2:8" ht="15.6">
      <c r="B103" s="15" t="s">
        <v>80</v>
      </c>
      <c r="D103" s="52" t="s">
        <v>81</v>
      </c>
    </row>
    <row r="105" spans="2:8" ht="15.6">
      <c r="B105" s="15" t="s">
        <v>82</v>
      </c>
      <c r="C105"/>
      <c r="D105" s="52" t="s">
        <v>574</v>
      </c>
      <c r="E105"/>
    </row>
    <row r="106" spans="2:8" ht="15.6">
      <c r="B106" s="15" t="s">
        <v>76</v>
      </c>
      <c r="C106"/>
      <c r="D106" s="52" t="s">
        <v>573</v>
      </c>
      <c r="E106" s="417"/>
    </row>
    <row r="107" spans="2:8" ht="15.6">
      <c r="B107" s="74" t="s">
        <v>78</v>
      </c>
      <c r="C107"/>
      <c r="D107" s="52" t="s">
        <v>665</v>
      </c>
      <c r="E107" s="417"/>
    </row>
    <row r="108" spans="2:8" ht="15.6">
      <c r="B108" s="15" t="s">
        <v>80</v>
      </c>
      <c r="C108"/>
      <c r="D108" s="52" t="s">
        <v>83</v>
      </c>
      <c r="E108"/>
    </row>
    <row r="109" spans="2:8" ht="15.6">
      <c r="B109" s="15"/>
      <c r="C109"/>
      <c r="D109"/>
      <c r="E109"/>
    </row>
    <row r="110" spans="2:8" ht="15.6">
      <c r="C110" s="76"/>
      <c r="E110" s="75"/>
      <c r="F110" s="76"/>
      <c r="G110" s="76"/>
    </row>
    <row r="111" spans="2:8" ht="15.6">
      <c r="C111" s="76"/>
      <c r="E111" s="75"/>
      <c r="F111" s="76"/>
      <c r="G111" s="76"/>
    </row>
    <row r="112" spans="2:8" ht="15.6">
      <c r="C112" s="76"/>
      <c r="E112" s="75"/>
      <c r="F112" s="76"/>
      <c r="G112" s="76"/>
    </row>
    <row r="113" spans="2:8" ht="15.6">
      <c r="C113" s="76"/>
      <c r="E113" s="75"/>
      <c r="F113" s="76"/>
      <c r="G113" s="76"/>
    </row>
    <row r="114" spans="2:8" ht="15" customHeight="1">
      <c r="C114" s="77"/>
      <c r="E114" s="79"/>
      <c r="F114" s="78"/>
      <c r="G114" s="77"/>
    </row>
    <row r="119" spans="2:8" ht="15.6">
      <c r="B119" s="416" t="s">
        <v>575</v>
      </c>
      <c r="D119" s="416" t="s">
        <v>576</v>
      </c>
      <c r="E119" s="416"/>
      <c r="F119" s="413" t="s">
        <v>85</v>
      </c>
    </row>
    <row r="120" spans="2:8">
      <c r="B120" s="415" t="s">
        <v>26</v>
      </c>
      <c r="D120" s="415" t="s">
        <v>577</v>
      </c>
      <c r="E120" s="415"/>
      <c r="F120" s="116" t="s">
        <v>86</v>
      </c>
    </row>
    <row r="121" spans="2:8">
      <c r="B121" s="415"/>
      <c r="C121" s="319"/>
      <c r="D121" s="415"/>
      <c r="E121" s="116"/>
    </row>
    <row r="122" spans="2:8">
      <c r="B122" s="415"/>
      <c r="C122" s="116"/>
      <c r="D122" s="116"/>
      <c r="E122" s="414"/>
      <c r="F122" s="116"/>
      <c r="H122" s="414"/>
    </row>
    <row r="123" spans="2:8">
      <c r="B123" s="415"/>
      <c r="C123" s="116"/>
      <c r="D123" s="116"/>
      <c r="E123" s="116"/>
      <c r="F123" s="116"/>
      <c r="G123" s="414"/>
      <c r="H123" s="414"/>
    </row>
  </sheetData>
  <mergeCells count="69">
    <mergeCell ref="C73:D73"/>
    <mergeCell ref="B88:D88"/>
    <mergeCell ref="E88:H88"/>
    <mergeCell ref="B95:D95"/>
    <mergeCell ref="B46:D46"/>
    <mergeCell ref="E46:H46"/>
    <mergeCell ref="B61:K61"/>
    <mergeCell ref="C62:D62"/>
    <mergeCell ref="B72:K72"/>
    <mergeCell ref="C68:D68"/>
    <mergeCell ref="B51:E51"/>
    <mergeCell ref="E41:H41"/>
    <mergeCell ref="E42:H42"/>
    <mergeCell ref="E43:H43"/>
    <mergeCell ref="B44:H44"/>
    <mergeCell ref="B45:D45"/>
    <mergeCell ref="E45:H45"/>
    <mergeCell ref="B41:D41"/>
    <mergeCell ref="B42:D42"/>
    <mergeCell ref="B43:D43"/>
    <mergeCell ref="B53:K53"/>
    <mergeCell ref="C66:D66"/>
    <mergeCell ref="C67:D67"/>
    <mergeCell ref="B47:D47"/>
    <mergeCell ref="E47:H47"/>
    <mergeCell ref="E37:H37"/>
    <mergeCell ref="E40:H40"/>
    <mergeCell ref="E33:H34"/>
    <mergeCell ref="B35:H35"/>
    <mergeCell ref="B39:H39"/>
    <mergeCell ref="B38:D38"/>
    <mergeCell ref="E38:H38"/>
    <mergeCell ref="B6:G6"/>
    <mergeCell ref="B7:F7"/>
    <mergeCell ref="B9:F9"/>
    <mergeCell ref="B93:D93"/>
    <mergeCell ref="B94:D94"/>
    <mergeCell ref="E93:H93"/>
    <mergeCell ref="E94:H94"/>
    <mergeCell ref="B31:D31"/>
    <mergeCell ref="C63:D63"/>
    <mergeCell ref="C64:D64"/>
    <mergeCell ref="C65:D65"/>
    <mergeCell ref="B33:D34"/>
    <mergeCell ref="B36:D36"/>
    <mergeCell ref="B40:D40"/>
    <mergeCell ref="B37:D37"/>
    <mergeCell ref="E36:H36"/>
    <mergeCell ref="B97:D97"/>
    <mergeCell ref="E95:H95"/>
    <mergeCell ref="B98:D98"/>
    <mergeCell ref="E98:H98"/>
    <mergeCell ref="E97:H97"/>
    <mergeCell ref="B96:D96"/>
    <mergeCell ref="E96:H96"/>
    <mergeCell ref="B91:D91"/>
    <mergeCell ref="B92:D92"/>
    <mergeCell ref="E89:H89"/>
    <mergeCell ref="E90:H90"/>
    <mergeCell ref="E91:H91"/>
    <mergeCell ref="E92:H92"/>
    <mergeCell ref="B89:D89"/>
    <mergeCell ref="C74:D74"/>
    <mergeCell ref="C76:D76"/>
    <mergeCell ref="C77:D77"/>
    <mergeCell ref="C78:D78"/>
    <mergeCell ref="B90:D90"/>
    <mergeCell ref="C75:D75"/>
    <mergeCell ref="C79:D79"/>
  </mergeCells>
  <hyperlinks>
    <hyperlink ref="D19" r:id="rId1" xr:uid="{D6A0B0E1-E6DA-4959-9935-B1AB02D7A8FE}"/>
    <hyperlink ref="D18" r:id="rId2" xr:uid="{957B0B9B-B724-4203-95E3-E409C377D357}"/>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T81"/>
  <sheetViews>
    <sheetView showGridLines="0" zoomScale="70" zoomScaleNormal="70" zoomScaleSheetLayoutView="30" workbookViewId="0"/>
  </sheetViews>
  <sheetFormatPr baseColWidth="10" defaultColWidth="11.44140625" defaultRowHeight="15.6"/>
  <cols>
    <col min="1" max="1" width="3" style="10" customWidth="1"/>
    <col min="2" max="2" width="63" style="10" customWidth="1"/>
    <col min="3" max="3" width="9.6640625" style="10" customWidth="1"/>
    <col min="4" max="5" width="24.6640625" style="10" bestFit="1" customWidth="1"/>
    <col min="6" max="6" width="59.88671875" style="10" customWidth="1"/>
    <col min="7" max="7" width="9.6640625" style="11" customWidth="1"/>
    <col min="8" max="8" width="26.6640625" style="10" bestFit="1" customWidth="1"/>
    <col min="9" max="9" width="21.88671875" style="10" bestFit="1" customWidth="1"/>
    <col min="10" max="10" width="4.88671875" style="175" hidden="1" customWidth="1"/>
    <col min="11" max="11" width="17.33203125" style="167" hidden="1" customWidth="1"/>
    <col min="12" max="12" width="15.33203125" style="167" hidden="1" customWidth="1"/>
    <col min="13" max="13" width="21.33203125" style="43" hidden="1" customWidth="1"/>
    <col min="14" max="14" width="21.88671875" style="43" hidden="1" customWidth="1"/>
    <col min="15" max="15" width="19.88671875" style="43" hidden="1" customWidth="1"/>
    <col min="16" max="18" width="0" style="43" hidden="1" customWidth="1"/>
    <col min="19" max="16384" width="11.44140625" style="10"/>
  </cols>
  <sheetData>
    <row r="1" spans="2:15" ht="18.600000000000001">
      <c r="I1" s="32"/>
      <c r="J1" s="392"/>
    </row>
    <row r="2" spans="2:15">
      <c r="I2" s="7"/>
      <c r="J2" s="393"/>
    </row>
    <row r="3" spans="2:15">
      <c r="I3" s="7"/>
      <c r="J3" s="393"/>
    </row>
    <row r="4" spans="2:15">
      <c r="I4" s="7"/>
      <c r="J4" s="393"/>
    </row>
    <row r="5" spans="2:15">
      <c r="I5" s="7"/>
      <c r="J5" s="393"/>
    </row>
    <row r="6" spans="2:15" ht="19.2" customHeight="1">
      <c r="B6" s="558" t="s">
        <v>1</v>
      </c>
      <c r="C6" s="558"/>
      <c r="D6" s="558"/>
      <c r="E6" s="558"/>
      <c r="F6" s="558"/>
      <c r="G6" s="558"/>
      <c r="H6" s="558"/>
      <c r="I6" s="558"/>
      <c r="J6" s="394"/>
    </row>
    <row r="7" spans="2:15">
      <c r="B7" s="560" t="s">
        <v>87</v>
      </c>
      <c r="C7" s="560"/>
      <c r="D7" s="560"/>
      <c r="E7" s="560"/>
      <c r="F7" s="560"/>
      <c r="G7" s="560"/>
      <c r="H7" s="560"/>
      <c r="I7" s="560"/>
      <c r="J7" s="395"/>
    </row>
    <row r="8" spans="2:15">
      <c r="B8" s="560" t="s">
        <v>585</v>
      </c>
      <c r="C8" s="560"/>
      <c r="D8" s="560"/>
      <c r="E8" s="560"/>
      <c r="F8" s="560"/>
      <c r="G8" s="560"/>
      <c r="H8" s="560"/>
      <c r="I8" s="560"/>
      <c r="J8" s="395"/>
    </row>
    <row r="9" spans="2:15">
      <c r="B9" s="579" t="s">
        <v>88</v>
      </c>
      <c r="C9" s="579"/>
      <c r="D9" s="579"/>
      <c r="E9" s="579"/>
      <c r="F9" s="579"/>
      <c r="G9" s="579"/>
      <c r="H9" s="579"/>
      <c r="I9" s="579"/>
      <c r="J9" s="396"/>
    </row>
    <row r="10" spans="2:15" ht="11.25" customHeight="1"/>
    <row r="11" spans="2:15" ht="22.5" customHeight="1" thickBot="1">
      <c r="B11" s="276" t="s">
        <v>89</v>
      </c>
      <c r="C11" s="276" t="s">
        <v>90</v>
      </c>
      <c r="D11" s="279">
        <v>45838</v>
      </c>
      <c r="E11" s="279">
        <v>45657</v>
      </c>
      <c r="F11" s="276" t="s">
        <v>91</v>
      </c>
      <c r="G11" s="276" t="s">
        <v>90</v>
      </c>
      <c r="H11" s="279">
        <v>45838</v>
      </c>
      <c r="I11" s="279">
        <v>45657</v>
      </c>
      <c r="J11" s="397"/>
      <c r="K11" s="20" t="s">
        <v>536</v>
      </c>
    </row>
    <row r="12" spans="2:15" ht="16.2" thickBot="1">
      <c r="B12" s="23"/>
      <c r="C12" s="24"/>
      <c r="D12" s="373"/>
      <c r="E12" s="374"/>
      <c r="F12" s="494"/>
      <c r="G12" s="510"/>
      <c r="H12" s="529"/>
      <c r="I12" s="521"/>
      <c r="J12" s="387"/>
      <c r="K12" s="576" t="s">
        <v>89</v>
      </c>
      <c r="L12" s="577"/>
      <c r="M12" s="576" t="s">
        <v>91</v>
      </c>
      <c r="N12" s="577"/>
    </row>
    <row r="13" spans="2:15" ht="16.2" thickBot="1">
      <c r="B13" s="25" t="s">
        <v>92</v>
      </c>
      <c r="C13" s="25"/>
      <c r="D13" s="172"/>
      <c r="E13" s="286"/>
      <c r="F13" s="495" t="s">
        <v>93</v>
      </c>
      <c r="G13" s="511"/>
      <c r="H13" s="173"/>
      <c r="I13" s="522"/>
      <c r="J13" s="388"/>
      <c r="K13" s="405">
        <v>2025</v>
      </c>
      <c r="L13" s="404">
        <v>2024</v>
      </c>
      <c r="M13" s="405">
        <v>2025</v>
      </c>
      <c r="N13" s="404">
        <v>2024</v>
      </c>
      <c r="O13" s="105"/>
    </row>
    <row r="14" spans="2:15">
      <c r="B14" s="25" t="s">
        <v>94</v>
      </c>
      <c r="C14" s="169" t="s">
        <v>95</v>
      </c>
      <c r="D14" s="480">
        <f>+D15+D16</f>
        <v>42469701</v>
      </c>
      <c r="E14" s="480">
        <f>SUM(E15:E16)</f>
        <v>872891049</v>
      </c>
      <c r="F14" s="496" t="s">
        <v>478</v>
      </c>
      <c r="G14" s="512"/>
      <c r="H14" s="484">
        <v>0</v>
      </c>
      <c r="I14" s="523">
        <v>0</v>
      </c>
      <c r="J14" s="389"/>
      <c r="K14" s="380" t="e">
        <f>+D14-#REF!</f>
        <v>#REF!</v>
      </c>
      <c r="L14" s="383" t="e">
        <f>+E14-#REF!</f>
        <v>#REF!</v>
      </c>
      <c r="M14" s="380"/>
      <c r="N14" s="383"/>
    </row>
    <row r="15" spans="2:15">
      <c r="B15" s="26" t="s">
        <v>96</v>
      </c>
      <c r="C15" s="171"/>
      <c r="D15" s="481">
        <v>2000000</v>
      </c>
      <c r="E15" s="481">
        <v>2000000</v>
      </c>
      <c r="F15" s="496" t="s">
        <v>97</v>
      </c>
      <c r="G15" s="513" t="s">
        <v>98</v>
      </c>
      <c r="H15" s="481">
        <v>188977979</v>
      </c>
      <c r="I15" s="524">
        <v>439741295</v>
      </c>
      <c r="J15" s="390"/>
      <c r="K15" s="380"/>
      <c r="L15" s="384"/>
      <c r="M15" s="142" t="e">
        <f>+H15-#REF!</f>
        <v>#REF!</v>
      </c>
      <c r="N15" s="384"/>
    </row>
    <row r="16" spans="2:15">
      <c r="B16" s="26" t="s">
        <v>99</v>
      </c>
      <c r="C16" s="171"/>
      <c r="D16" s="481">
        <v>40469701</v>
      </c>
      <c r="E16" s="481">
        <v>870891049</v>
      </c>
      <c r="F16" s="496" t="s">
        <v>100</v>
      </c>
      <c r="G16" s="514" t="s">
        <v>489</v>
      </c>
      <c r="H16" s="485">
        <v>642365045</v>
      </c>
      <c r="I16" s="524">
        <v>1030378758</v>
      </c>
      <c r="J16" s="390"/>
      <c r="K16" s="380"/>
      <c r="L16" s="384"/>
      <c r="M16" s="142" t="e">
        <f>+#REF!+#REF!+#REF!-'Balance General'!H16</f>
        <v>#REF!</v>
      </c>
      <c r="N16" s="384"/>
    </row>
    <row r="17" spans="2:14">
      <c r="B17" s="26"/>
      <c r="C17" s="171"/>
      <c r="D17" s="481"/>
      <c r="E17" s="481"/>
      <c r="F17" s="496" t="s">
        <v>101</v>
      </c>
      <c r="G17" s="514"/>
      <c r="H17" s="485">
        <v>583597355</v>
      </c>
      <c r="I17" s="524">
        <v>1084670488</v>
      </c>
      <c r="J17" s="390"/>
      <c r="K17" s="380"/>
      <c r="L17" s="384"/>
      <c r="M17" s="142" t="e">
        <f>+H17-#REF!</f>
        <v>#REF!</v>
      </c>
      <c r="N17" s="384"/>
    </row>
    <row r="18" spans="2:14">
      <c r="B18" s="26"/>
      <c r="C18" s="171"/>
      <c r="D18" s="481"/>
      <c r="E18" s="481"/>
      <c r="F18" s="496" t="s">
        <v>582</v>
      </c>
      <c r="G18" s="514"/>
      <c r="H18" s="485">
        <v>72881273</v>
      </c>
      <c r="I18" s="524">
        <v>0</v>
      </c>
      <c r="J18" s="390"/>
      <c r="K18" s="380"/>
      <c r="L18" s="384"/>
      <c r="M18" s="142" t="e">
        <f>+#REF!+#REF!+#REF!-'Balance General'!H18</f>
        <v>#REF!</v>
      </c>
      <c r="N18" s="384"/>
    </row>
    <row r="19" spans="2:14">
      <c r="B19" s="25" t="s">
        <v>102</v>
      </c>
      <c r="C19" s="169" t="s">
        <v>103</v>
      </c>
      <c r="D19" s="480">
        <f>+D20+D21</f>
        <v>28497474009</v>
      </c>
      <c r="E19" s="480">
        <f>+E20+E21</f>
        <v>24106392903</v>
      </c>
      <c r="F19" s="497"/>
      <c r="G19" s="515"/>
      <c r="H19" s="481"/>
      <c r="I19" s="524"/>
      <c r="J19" s="390"/>
      <c r="K19" s="380" t="e">
        <f>+D19-#REF!</f>
        <v>#REF!</v>
      </c>
      <c r="L19" s="384" t="e">
        <f>+E19-#REF!</f>
        <v>#REF!</v>
      </c>
      <c r="M19" s="380"/>
      <c r="N19" s="384"/>
    </row>
    <row r="20" spans="2:14">
      <c r="B20" s="26" t="s">
        <v>104</v>
      </c>
      <c r="C20" s="171"/>
      <c r="D20" s="481">
        <v>0</v>
      </c>
      <c r="E20" s="481">
        <v>0</v>
      </c>
      <c r="F20" s="498" t="s">
        <v>106</v>
      </c>
      <c r="G20" s="498"/>
      <c r="H20" s="480">
        <f>+H16+H18+H15+H14+H17</f>
        <v>1487821652</v>
      </c>
      <c r="I20" s="480">
        <f>+I16+I18+I15+I14+I17</f>
        <v>2554790541</v>
      </c>
      <c r="J20" s="390"/>
      <c r="K20" s="380"/>
      <c r="L20" s="384"/>
      <c r="M20" s="380"/>
      <c r="N20" s="384"/>
    </row>
    <row r="21" spans="2:14">
      <c r="B21" s="26" t="s">
        <v>105</v>
      </c>
      <c r="C21" s="171"/>
      <c r="D21" s="481">
        <v>28497474009</v>
      </c>
      <c r="E21" s="482">
        <v>24106392903</v>
      </c>
      <c r="F21" s="499" t="s">
        <v>107</v>
      </c>
      <c r="G21" s="499"/>
      <c r="H21" s="481"/>
      <c r="I21" s="524"/>
      <c r="J21" s="391"/>
      <c r="K21" s="380"/>
      <c r="L21" s="384"/>
      <c r="M21" s="380" t="e">
        <f>+H20-#REF!</f>
        <v>#REF!</v>
      </c>
      <c r="N21" s="384" t="e">
        <f>+I20-#REF!</f>
        <v>#REF!</v>
      </c>
    </row>
    <row r="22" spans="2:14">
      <c r="B22" s="26" t="s">
        <v>666</v>
      </c>
      <c r="C22" s="171"/>
      <c r="D22" s="481">
        <v>0</v>
      </c>
      <c r="E22" s="481">
        <v>0</v>
      </c>
      <c r="F22" s="500" t="s">
        <v>97</v>
      </c>
      <c r="G22" s="503"/>
      <c r="H22" s="481">
        <v>0</v>
      </c>
      <c r="I22" s="524">
        <v>0</v>
      </c>
      <c r="J22" s="390"/>
      <c r="K22" s="380"/>
      <c r="L22" s="384"/>
      <c r="M22" s="380"/>
      <c r="N22" s="384"/>
    </row>
    <row r="23" spans="2:14">
      <c r="B23" s="26"/>
      <c r="C23" s="169"/>
      <c r="D23" s="481"/>
      <c r="E23" s="481"/>
      <c r="F23" s="501" t="s">
        <v>109</v>
      </c>
      <c r="G23" s="503"/>
      <c r="H23" s="481"/>
      <c r="I23" s="524"/>
      <c r="J23" s="390"/>
      <c r="K23" s="380"/>
      <c r="L23" s="384"/>
      <c r="M23" s="380"/>
      <c r="N23" s="384"/>
    </row>
    <row r="24" spans="2:14">
      <c r="B24" s="26"/>
      <c r="C24" s="171"/>
      <c r="D24" s="481"/>
      <c r="E24" s="481"/>
      <c r="F24" s="502" t="s">
        <v>110</v>
      </c>
      <c r="G24" s="516"/>
      <c r="H24" s="481">
        <v>0</v>
      </c>
      <c r="I24" s="524">
        <v>0</v>
      </c>
      <c r="J24" s="390"/>
      <c r="K24" s="380"/>
      <c r="L24" s="384"/>
      <c r="M24" s="380"/>
      <c r="N24" s="384"/>
    </row>
    <row r="25" spans="2:14">
      <c r="B25" s="25" t="s">
        <v>111</v>
      </c>
      <c r="C25" s="169" t="s">
        <v>118</v>
      </c>
      <c r="D25" s="480">
        <f>+SUM(D26:D30)</f>
        <v>210583224</v>
      </c>
      <c r="E25" s="480">
        <f>+SUM(E26:E30)</f>
        <v>161363207</v>
      </c>
      <c r="F25" s="501" t="s">
        <v>112</v>
      </c>
      <c r="G25" s="499"/>
      <c r="H25" s="481">
        <v>0</v>
      </c>
      <c r="I25" s="524">
        <v>0</v>
      </c>
      <c r="J25" s="390"/>
      <c r="K25" s="380" t="e">
        <f>+D25-#REF!</f>
        <v>#REF!</v>
      </c>
      <c r="L25" s="384" t="e">
        <f>+E25-#REF!</f>
        <v>#REF!</v>
      </c>
      <c r="M25" s="380"/>
      <c r="N25" s="384"/>
    </row>
    <row r="26" spans="2:14">
      <c r="B26" s="26" t="s">
        <v>113</v>
      </c>
      <c r="C26" s="169" t="s">
        <v>483</v>
      </c>
      <c r="D26" s="481">
        <v>0</v>
      </c>
      <c r="E26" s="481">
        <v>0</v>
      </c>
      <c r="F26" s="501" t="s">
        <v>114</v>
      </c>
      <c r="G26" s="516"/>
      <c r="H26" s="481">
        <v>0</v>
      </c>
      <c r="I26" s="524">
        <v>0</v>
      </c>
      <c r="J26" s="390"/>
      <c r="K26" s="380"/>
      <c r="L26" s="384"/>
      <c r="M26" s="380"/>
      <c r="N26" s="384"/>
    </row>
    <row r="27" spans="2:14">
      <c r="B27" s="26" t="s">
        <v>115</v>
      </c>
      <c r="C27" s="169" t="s">
        <v>482</v>
      </c>
      <c r="D27" s="481">
        <v>0</v>
      </c>
      <c r="E27" s="481">
        <v>0</v>
      </c>
      <c r="F27" s="487"/>
      <c r="G27" s="516"/>
      <c r="H27" s="481">
        <v>0</v>
      </c>
      <c r="I27" s="524">
        <v>0</v>
      </c>
      <c r="J27" s="390"/>
      <c r="K27" s="380"/>
      <c r="L27" s="384"/>
      <c r="M27" s="380"/>
      <c r="N27" s="384"/>
    </row>
    <row r="28" spans="2:14">
      <c r="B28" s="26" t="s">
        <v>116</v>
      </c>
      <c r="C28" s="169"/>
      <c r="D28" s="481">
        <v>0</v>
      </c>
      <c r="E28" s="481">
        <v>0</v>
      </c>
      <c r="F28" s="501"/>
      <c r="G28" s="516"/>
      <c r="H28" s="481"/>
      <c r="I28" s="524"/>
      <c r="J28" s="390"/>
      <c r="K28" s="380"/>
      <c r="L28" s="384"/>
      <c r="M28" s="380"/>
      <c r="N28" s="384"/>
    </row>
    <row r="29" spans="2:14">
      <c r="B29" s="27" t="s">
        <v>117</v>
      </c>
      <c r="C29" s="169" t="s">
        <v>484</v>
      </c>
      <c r="D29" s="481">
        <v>210583224</v>
      </c>
      <c r="E29" s="481">
        <v>161363207</v>
      </c>
      <c r="F29" s="499" t="s">
        <v>119</v>
      </c>
      <c r="G29" s="499"/>
      <c r="H29" s="481"/>
      <c r="I29" s="524"/>
      <c r="J29" s="390"/>
      <c r="K29" s="380"/>
      <c r="L29" s="384"/>
      <c r="M29" s="380"/>
      <c r="N29" s="384"/>
    </row>
    <row r="30" spans="2:14" ht="30.6">
      <c r="B30" s="27" t="s">
        <v>120</v>
      </c>
      <c r="C30" s="176"/>
      <c r="D30" s="481">
        <v>0</v>
      </c>
      <c r="E30" s="481">
        <v>0</v>
      </c>
      <c r="F30" s="501" t="s">
        <v>121</v>
      </c>
      <c r="G30" s="516"/>
      <c r="H30" s="481">
        <v>0</v>
      </c>
      <c r="I30" s="524">
        <v>0</v>
      </c>
      <c r="J30" s="390"/>
      <c r="K30" s="380"/>
      <c r="L30" s="384"/>
      <c r="M30" s="380"/>
      <c r="N30" s="384"/>
    </row>
    <row r="31" spans="2:14">
      <c r="B31" s="27"/>
      <c r="C31" s="176"/>
      <c r="D31" s="481"/>
      <c r="E31" s="481"/>
      <c r="F31" s="501"/>
      <c r="G31" s="516"/>
      <c r="H31" s="481"/>
      <c r="I31" s="524"/>
      <c r="J31" s="390"/>
      <c r="K31" s="380"/>
      <c r="L31" s="384"/>
      <c r="M31" s="380"/>
      <c r="N31" s="384"/>
    </row>
    <row r="32" spans="2:14">
      <c r="B32" s="27"/>
      <c r="C32" s="176"/>
      <c r="D32" s="481"/>
      <c r="E32" s="481"/>
      <c r="F32" s="501" t="s">
        <v>124</v>
      </c>
      <c r="G32" s="516"/>
      <c r="H32" s="481">
        <v>0</v>
      </c>
      <c r="I32" s="524">
        <v>0</v>
      </c>
      <c r="J32" s="390"/>
      <c r="K32" s="380"/>
      <c r="L32" s="384"/>
      <c r="M32" s="380"/>
      <c r="N32" s="384"/>
    </row>
    <row r="33" spans="2:18">
      <c r="B33" s="27"/>
      <c r="C33" s="176"/>
      <c r="D33" s="481"/>
      <c r="E33" s="481"/>
      <c r="F33" s="501" t="s">
        <v>100</v>
      </c>
      <c r="G33" s="516"/>
      <c r="H33" s="481">
        <v>0</v>
      </c>
      <c r="I33" s="524">
        <v>0</v>
      </c>
      <c r="J33" s="390"/>
      <c r="K33" s="380"/>
      <c r="L33" s="384"/>
      <c r="M33" s="380"/>
      <c r="N33" s="384"/>
    </row>
    <row r="34" spans="2:18" s="11" customFormat="1">
      <c r="B34" s="25" t="s">
        <v>122</v>
      </c>
      <c r="C34" s="169" t="s">
        <v>123</v>
      </c>
      <c r="D34" s="480">
        <v>141756561</v>
      </c>
      <c r="E34" s="480">
        <v>176875497</v>
      </c>
      <c r="F34" s="501"/>
      <c r="G34" s="516"/>
      <c r="H34" s="481"/>
      <c r="I34" s="524"/>
      <c r="J34" s="390"/>
      <c r="K34" s="381">
        <f>+D34-'Notas a los Estados Financieros'!D264</f>
        <v>0</v>
      </c>
      <c r="L34" s="385">
        <f>+E34-'Notas a los Estados Financieros'!D265</f>
        <v>0</v>
      </c>
      <c r="M34" s="381"/>
      <c r="N34" s="385"/>
      <c r="O34" s="41"/>
      <c r="P34" s="41"/>
      <c r="Q34" s="41"/>
      <c r="R34" s="41"/>
    </row>
    <row r="35" spans="2:18">
      <c r="B35" s="26"/>
      <c r="C35" s="177"/>
      <c r="D35" s="481"/>
      <c r="E35" s="481"/>
      <c r="F35" s="498" t="s">
        <v>127</v>
      </c>
      <c r="G35" s="498"/>
      <c r="H35" s="481">
        <v>0</v>
      </c>
      <c r="I35" s="524">
        <v>0</v>
      </c>
      <c r="J35" s="390"/>
      <c r="K35" s="380"/>
      <c r="L35" s="384"/>
      <c r="M35" s="380"/>
      <c r="N35" s="384"/>
    </row>
    <row r="36" spans="2:18">
      <c r="B36" s="25" t="s">
        <v>125</v>
      </c>
      <c r="C36" s="178"/>
      <c r="D36" s="480">
        <f>+D34+D19+D25+D14</f>
        <v>28892283495</v>
      </c>
      <c r="E36" s="480">
        <f>+E34+E19+E25+E14</f>
        <v>25317522656</v>
      </c>
      <c r="F36" s="501"/>
      <c r="G36" s="516"/>
      <c r="H36" s="481"/>
      <c r="I36" s="524"/>
      <c r="J36" s="390"/>
      <c r="K36" s="380" t="e">
        <f>+D36-#REF!</f>
        <v>#REF!</v>
      </c>
      <c r="L36" s="384" t="e">
        <f>+E36-#REF!</f>
        <v>#REF!</v>
      </c>
      <c r="M36" s="380"/>
      <c r="N36" s="384"/>
    </row>
    <row r="37" spans="2:18">
      <c r="B37" s="25" t="s">
        <v>126</v>
      </c>
      <c r="C37" s="178"/>
      <c r="D37" s="481"/>
      <c r="E37" s="481"/>
      <c r="F37" s="498" t="s">
        <v>667</v>
      </c>
      <c r="G37" s="498"/>
      <c r="H37" s="480">
        <f>+H20+H35</f>
        <v>1487821652</v>
      </c>
      <c r="I37" s="480">
        <f>+I20+I35</f>
        <v>2554790541</v>
      </c>
      <c r="J37" s="390"/>
      <c r="K37" s="380"/>
      <c r="L37" s="384"/>
      <c r="M37" s="380"/>
      <c r="N37" s="384"/>
    </row>
    <row r="38" spans="2:18" ht="33" customHeight="1">
      <c r="B38" s="25" t="s">
        <v>128</v>
      </c>
      <c r="C38" s="178"/>
      <c r="D38" s="481">
        <v>0</v>
      </c>
      <c r="E38" s="481">
        <v>0</v>
      </c>
      <c r="F38" s="499"/>
      <c r="G38" s="499"/>
      <c r="H38" s="481"/>
      <c r="I38" s="524"/>
      <c r="J38" s="390"/>
      <c r="K38" s="380"/>
      <c r="L38" s="384"/>
      <c r="M38" s="380"/>
      <c r="N38" s="384"/>
    </row>
    <row r="39" spans="2:18">
      <c r="B39" s="26" t="s">
        <v>104</v>
      </c>
      <c r="C39" s="177"/>
      <c r="D39" s="481">
        <v>0</v>
      </c>
      <c r="E39" s="481">
        <v>0</v>
      </c>
      <c r="F39" s="501"/>
      <c r="G39" s="516"/>
      <c r="H39" s="481"/>
      <c r="I39" s="524"/>
      <c r="J39" s="390"/>
      <c r="K39" s="380"/>
      <c r="L39" s="384"/>
      <c r="M39" s="380"/>
      <c r="N39" s="384"/>
    </row>
    <row r="40" spans="2:18">
      <c r="B40" s="26" t="s">
        <v>105</v>
      </c>
      <c r="C40" s="177"/>
      <c r="D40" s="481">
        <v>0</v>
      </c>
      <c r="E40" s="481">
        <v>0</v>
      </c>
      <c r="F40" s="498" t="s">
        <v>129</v>
      </c>
      <c r="G40" s="518" t="s">
        <v>520</v>
      </c>
      <c r="H40" s="481"/>
      <c r="I40" s="524"/>
      <c r="J40" s="390"/>
      <c r="K40" s="380"/>
      <c r="L40" s="384"/>
      <c r="M40" s="380"/>
      <c r="N40" s="384"/>
    </row>
    <row r="41" spans="2:18">
      <c r="B41" s="26" t="s">
        <v>108</v>
      </c>
      <c r="C41" s="177"/>
      <c r="D41" s="481">
        <v>0</v>
      </c>
      <c r="E41" s="481">
        <v>0</v>
      </c>
      <c r="G41" s="504"/>
      <c r="H41" s="530"/>
      <c r="I41" s="505"/>
      <c r="J41" s="391"/>
      <c r="K41" s="380"/>
      <c r="L41" s="384"/>
      <c r="M41" s="380" t="e">
        <f>+H54-#REF!</f>
        <v>#REF!</v>
      </c>
      <c r="N41" s="384" t="e">
        <f>+I54-#REF!</f>
        <v>#REF!</v>
      </c>
    </row>
    <row r="42" spans="2:18">
      <c r="B42" s="26"/>
      <c r="C42" s="177"/>
      <c r="D42" s="481"/>
      <c r="E42" s="481"/>
      <c r="F42" s="489" t="s">
        <v>196</v>
      </c>
      <c r="G42" s="517"/>
      <c r="H42" s="492">
        <f>+H43</f>
        <v>10000000000</v>
      </c>
      <c r="I42" s="525">
        <f>+I43</f>
        <v>10000000000</v>
      </c>
      <c r="J42" s="390"/>
      <c r="K42" s="380"/>
      <c r="L42" s="384"/>
      <c r="M42" s="380"/>
      <c r="N42" s="384"/>
    </row>
    <row r="43" spans="2:18">
      <c r="B43" s="25" t="s">
        <v>130</v>
      </c>
      <c r="C43" s="178"/>
      <c r="D43" s="481"/>
      <c r="E43" s="481"/>
      <c r="F43" s="497" t="s">
        <v>580</v>
      </c>
      <c r="G43" s="517"/>
      <c r="H43" s="490">
        <v>10000000000</v>
      </c>
      <c r="I43" s="526">
        <v>10000000000</v>
      </c>
      <c r="J43" s="390"/>
      <c r="K43" s="380"/>
      <c r="L43" s="384"/>
      <c r="M43" s="380"/>
      <c r="N43" s="384"/>
    </row>
    <row r="44" spans="2:18">
      <c r="B44" s="26" t="s">
        <v>131</v>
      </c>
      <c r="C44" s="178"/>
      <c r="D44" s="481">
        <v>0</v>
      </c>
      <c r="E44" s="481">
        <v>0</v>
      </c>
      <c r="F44" s="491"/>
      <c r="G44" s="506"/>
      <c r="H44" s="26"/>
      <c r="I44" s="507"/>
      <c r="J44" s="390"/>
      <c r="K44" s="380"/>
      <c r="L44" s="384"/>
      <c r="M44" s="380"/>
      <c r="N44" s="384"/>
    </row>
    <row r="45" spans="2:18">
      <c r="B45" s="26" t="s">
        <v>132</v>
      </c>
      <c r="C45" s="171"/>
      <c r="D45" s="481">
        <v>0</v>
      </c>
      <c r="E45" s="481">
        <v>0</v>
      </c>
      <c r="F45" s="489" t="s">
        <v>197</v>
      </c>
      <c r="G45" s="506"/>
      <c r="H45" s="531">
        <f>+H46+H47</f>
        <v>13078339994</v>
      </c>
      <c r="I45" s="508">
        <f>+I46+I47</f>
        <v>4067098252</v>
      </c>
      <c r="J45" s="390"/>
      <c r="K45" s="380"/>
      <c r="L45" s="384"/>
      <c r="M45" s="380"/>
      <c r="N45" s="384"/>
    </row>
    <row r="46" spans="2:18">
      <c r="B46" s="26" t="s">
        <v>133</v>
      </c>
      <c r="C46" s="171"/>
      <c r="D46" s="481">
        <v>0</v>
      </c>
      <c r="E46" s="481">
        <v>0</v>
      </c>
      <c r="F46" s="497" t="s">
        <v>472</v>
      </c>
      <c r="G46" s="517"/>
      <c r="H46" s="490">
        <v>672199726</v>
      </c>
      <c r="I46" s="526">
        <v>221637639</v>
      </c>
      <c r="J46" s="390"/>
      <c r="K46" s="380"/>
      <c r="L46" s="384"/>
      <c r="M46" s="380"/>
      <c r="N46" s="384"/>
    </row>
    <row r="47" spans="2:18">
      <c r="B47" s="26" t="s">
        <v>134</v>
      </c>
      <c r="C47" s="171"/>
      <c r="D47" s="481">
        <v>0</v>
      </c>
      <c r="E47" s="481">
        <v>0</v>
      </c>
      <c r="F47" s="497" t="s">
        <v>473</v>
      </c>
      <c r="G47" s="517"/>
      <c r="H47" s="490">
        <v>12406140268</v>
      </c>
      <c r="I47" s="526">
        <v>3845460613</v>
      </c>
      <c r="J47" s="390"/>
      <c r="K47" s="380"/>
      <c r="L47" s="384"/>
      <c r="M47" s="380"/>
      <c r="N47" s="384"/>
    </row>
    <row r="48" spans="2:18">
      <c r="B48" s="28" t="s">
        <v>135</v>
      </c>
      <c r="C48" s="180"/>
      <c r="D48" s="481">
        <v>0</v>
      </c>
      <c r="E48" s="481">
        <v>0</v>
      </c>
      <c r="F48" s="491"/>
      <c r="G48" s="506"/>
      <c r="H48" s="26"/>
      <c r="I48" s="507"/>
      <c r="J48" s="390"/>
      <c r="K48" s="380"/>
      <c r="L48" s="384"/>
      <c r="M48" s="380"/>
      <c r="N48" s="384"/>
    </row>
    <row r="49" spans="2:20" ht="30.6">
      <c r="B49" s="27" t="s">
        <v>136</v>
      </c>
      <c r="C49" s="176"/>
      <c r="D49" s="481">
        <v>0</v>
      </c>
      <c r="E49" s="481">
        <v>0</v>
      </c>
      <c r="F49" s="489" t="s">
        <v>198</v>
      </c>
      <c r="G49" s="517"/>
      <c r="H49" s="493">
        <f>+H50+H51</f>
        <v>4642980790</v>
      </c>
      <c r="I49" s="527">
        <f>+I50+I51</f>
        <v>9011241742</v>
      </c>
      <c r="J49" s="390"/>
      <c r="K49" s="380"/>
      <c r="L49" s="384"/>
      <c r="M49" s="380"/>
      <c r="N49" s="384"/>
    </row>
    <row r="50" spans="2:20">
      <c r="B50" s="26"/>
      <c r="C50" s="171"/>
      <c r="D50" s="481">
        <v>0</v>
      </c>
      <c r="E50" s="481">
        <v>0</v>
      </c>
      <c r="F50" s="497" t="s">
        <v>273</v>
      </c>
      <c r="G50" s="517"/>
      <c r="H50" s="490">
        <f>+'Notas a los Estados Financieros'!H342</f>
        <v>0</v>
      </c>
      <c r="I50" s="526"/>
      <c r="J50" s="390"/>
      <c r="K50" s="380"/>
      <c r="L50" s="384"/>
      <c r="M50" s="380"/>
      <c r="N50" s="384"/>
    </row>
    <row r="51" spans="2:20">
      <c r="B51" s="25" t="s">
        <v>137</v>
      </c>
      <c r="C51" s="169" t="s">
        <v>138</v>
      </c>
      <c r="D51" s="480">
        <v>44744705</v>
      </c>
      <c r="E51" s="480">
        <v>44744705</v>
      </c>
      <c r="F51" s="497" t="s">
        <v>274</v>
      </c>
      <c r="G51" s="517"/>
      <c r="H51" s="490">
        <v>4642980790</v>
      </c>
      <c r="I51" s="526">
        <v>9011241742</v>
      </c>
      <c r="J51" s="390"/>
      <c r="K51" s="380"/>
      <c r="L51" s="384"/>
      <c r="M51" s="380"/>
      <c r="N51" s="384"/>
    </row>
    <row r="52" spans="2:20">
      <c r="B52" s="29" t="s">
        <v>139</v>
      </c>
      <c r="C52" s="181"/>
      <c r="D52" s="532">
        <v>-40270234</v>
      </c>
      <c r="E52" s="532">
        <v>-40270234</v>
      </c>
      <c r="G52" s="504"/>
      <c r="H52" s="530"/>
      <c r="I52" s="505"/>
      <c r="J52" s="390"/>
      <c r="K52" s="380" t="e">
        <f>+D52-#REF!</f>
        <v>#REF!</v>
      </c>
      <c r="L52" s="384" t="e">
        <f>+E52-#REF!</f>
        <v>#REF!</v>
      </c>
      <c r="M52" s="380"/>
      <c r="N52" s="384"/>
    </row>
    <row r="53" spans="2:20">
      <c r="B53" s="29"/>
      <c r="C53" s="181"/>
      <c r="D53" s="480"/>
      <c r="E53" s="480"/>
      <c r="F53" s="503"/>
      <c r="G53" s="503"/>
      <c r="H53" s="481"/>
      <c r="I53" s="524"/>
      <c r="J53" s="390"/>
      <c r="K53" s="380"/>
      <c r="L53" s="384"/>
      <c r="M53" s="380"/>
      <c r="N53" s="384"/>
    </row>
    <row r="54" spans="2:20">
      <c r="B54" s="30" t="s">
        <v>140</v>
      </c>
      <c r="C54" s="169" t="s">
        <v>141</v>
      </c>
      <c r="D54" s="480">
        <v>312384470</v>
      </c>
      <c r="E54" s="480">
        <v>311133407</v>
      </c>
      <c r="F54" s="503" t="s">
        <v>668</v>
      </c>
      <c r="G54" s="518"/>
      <c r="H54" s="480">
        <f>+H42+H45+H49</f>
        <v>27721320784</v>
      </c>
      <c r="I54" s="480">
        <f>+I42+I45+I49</f>
        <v>23078339994</v>
      </c>
      <c r="J54" s="390"/>
      <c r="K54" s="380" t="e">
        <f>+D54-#REF!</f>
        <v>#REF!</v>
      </c>
      <c r="L54" s="384" t="e">
        <f>+E54-#REF!</f>
        <v>#REF!</v>
      </c>
      <c r="M54" s="380"/>
      <c r="N54" s="384"/>
    </row>
    <row r="55" spans="2:20">
      <c r="B55" s="25" t="s">
        <v>142</v>
      </c>
      <c r="C55" s="169"/>
      <c r="D55" s="480">
        <v>0</v>
      </c>
      <c r="E55" s="480">
        <v>0</v>
      </c>
      <c r="F55" s="499"/>
      <c r="G55" s="519"/>
      <c r="H55" s="481"/>
      <c r="I55" s="524"/>
      <c r="J55" s="390"/>
      <c r="K55" s="380"/>
      <c r="L55" s="384"/>
      <c r="M55" s="380"/>
      <c r="N55" s="384"/>
    </row>
    <row r="56" spans="2:20">
      <c r="B56" s="25"/>
      <c r="C56" s="169"/>
      <c r="D56" s="480"/>
      <c r="E56" s="480"/>
      <c r="F56" s="499"/>
      <c r="G56" s="519"/>
      <c r="H56" s="481"/>
      <c r="I56" s="524"/>
      <c r="J56" s="390"/>
      <c r="K56" s="380"/>
      <c r="L56" s="384"/>
      <c r="M56" s="380"/>
      <c r="N56" s="384"/>
    </row>
    <row r="57" spans="2:20">
      <c r="B57" s="25" t="s">
        <v>143</v>
      </c>
      <c r="C57" s="169"/>
      <c r="D57" s="480">
        <f>+D54+D52+D51+D44</f>
        <v>316858941</v>
      </c>
      <c r="E57" s="480">
        <f>+E54+E52+E51+E44</f>
        <v>315607878</v>
      </c>
      <c r="F57" s="502"/>
      <c r="G57" s="519"/>
      <c r="H57" s="481"/>
      <c r="I57" s="524"/>
      <c r="J57" s="390"/>
      <c r="K57" s="380" t="e">
        <f>+D57-#REF!</f>
        <v>#REF!</v>
      </c>
      <c r="L57" s="384" t="e">
        <f>+E57-#REF!</f>
        <v>#REF!</v>
      </c>
      <c r="M57" s="380"/>
      <c r="N57" s="384"/>
    </row>
    <row r="58" spans="2:20" ht="16.2" thickBot="1">
      <c r="B58" s="25"/>
      <c r="C58" s="169"/>
      <c r="D58" s="481"/>
      <c r="E58" s="481"/>
      <c r="F58" s="502"/>
      <c r="G58" s="520"/>
      <c r="H58" s="509"/>
      <c r="I58" s="528"/>
      <c r="J58" s="389"/>
      <c r="K58" s="382"/>
      <c r="L58" s="386"/>
      <c r="M58" s="382"/>
      <c r="N58" s="386"/>
    </row>
    <row r="59" spans="2:20">
      <c r="B59" s="22" t="s">
        <v>144</v>
      </c>
      <c r="C59" s="182"/>
      <c r="D59" s="483">
        <f>+D57+D36</f>
        <v>29209142436</v>
      </c>
      <c r="E59" s="483">
        <f>+E57+E36</f>
        <v>25633130534</v>
      </c>
      <c r="F59" s="488" t="s">
        <v>145</v>
      </c>
      <c r="G59" s="183"/>
      <c r="H59" s="483">
        <f>+H54+H20</f>
        <v>29209142436</v>
      </c>
      <c r="I59" s="483">
        <v>25633130534</v>
      </c>
      <c r="J59" s="391"/>
      <c r="K59" s="233">
        <f>+D59-H59</f>
        <v>0</v>
      </c>
      <c r="S59" s="486"/>
      <c r="T59" s="486"/>
    </row>
    <row r="60" spans="2:20" s="170" customFormat="1">
      <c r="D60" s="278"/>
      <c r="E60" s="233"/>
      <c r="G60" s="164"/>
      <c r="H60" s="278"/>
      <c r="I60" s="233"/>
      <c r="K60" s="233"/>
      <c r="L60" s="233"/>
    </row>
    <row r="61" spans="2:20" ht="15">
      <c r="B61" s="578" t="s">
        <v>481</v>
      </c>
      <c r="C61" s="578"/>
      <c r="D61" s="578"/>
      <c r="E61" s="578"/>
      <c r="F61" s="578"/>
      <c r="G61" s="578"/>
      <c r="H61" s="578"/>
      <c r="I61" s="578"/>
      <c r="J61" s="398"/>
    </row>
    <row r="62" spans="2:20" ht="15">
      <c r="B62" s="411"/>
      <c r="C62" s="411"/>
      <c r="D62" s="411"/>
      <c r="E62" s="411"/>
      <c r="F62" s="411"/>
      <c r="G62" s="411"/>
      <c r="H62" s="411"/>
      <c r="I62" s="411"/>
      <c r="J62" s="398"/>
    </row>
    <row r="63" spans="2:20" ht="15">
      <c r="B63" s="411"/>
      <c r="C63" s="411"/>
      <c r="D63" s="411"/>
      <c r="E63" s="411"/>
      <c r="F63" s="411"/>
      <c r="G63" s="411"/>
      <c r="H63" s="411"/>
      <c r="I63" s="411"/>
      <c r="J63" s="398"/>
    </row>
    <row r="64" spans="2:20" ht="15">
      <c r="B64" s="411"/>
      <c r="C64" s="411"/>
      <c r="D64" s="411"/>
      <c r="E64" s="411"/>
      <c r="F64" s="411"/>
      <c r="G64" s="411"/>
      <c r="H64" s="411"/>
      <c r="I64" s="411"/>
      <c r="J64" s="398"/>
    </row>
    <row r="65" spans="2:18" ht="15">
      <c r="B65" s="411"/>
      <c r="C65" s="411"/>
      <c r="D65" s="411"/>
      <c r="E65" s="411"/>
      <c r="F65" s="411"/>
      <c r="G65" s="411"/>
      <c r="H65" s="411"/>
      <c r="I65" s="411"/>
      <c r="J65" s="398"/>
    </row>
    <row r="66" spans="2:18" ht="15">
      <c r="B66" s="411"/>
      <c r="C66" s="411"/>
      <c r="D66" s="411"/>
      <c r="E66" s="411"/>
      <c r="F66" s="411"/>
      <c r="G66" s="411"/>
      <c r="H66" s="411"/>
      <c r="I66" s="411"/>
      <c r="J66" s="398"/>
    </row>
    <row r="67" spans="2:18">
      <c r="B67" s="105"/>
      <c r="C67" s="105"/>
      <c r="D67" s="124"/>
      <c r="E67" s="105"/>
      <c r="F67" s="105"/>
      <c r="G67" s="168"/>
      <c r="H67" s="105"/>
      <c r="I67" s="105"/>
      <c r="J67" s="399"/>
    </row>
    <row r="68" spans="2:18">
      <c r="B68" s="105"/>
      <c r="C68" s="105"/>
      <c r="D68" s="132"/>
      <c r="E68" s="105"/>
      <c r="F68" s="105"/>
      <c r="G68" s="168"/>
      <c r="H68" s="132"/>
      <c r="I68" s="105"/>
      <c r="J68" s="399"/>
    </row>
    <row r="69" spans="2:18">
      <c r="D69" s="12"/>
    </row>
    <row r="70" spans="2:18">
      <c r="B70" s="416" t="s">
        <v>575</v>
      </c>
      <c r="C70" s="52"/>
      <c r="D70" s="416" t="s">
        <v>576</v>
      </c>
      <c r="E70" s="416"/>
      <c r="F70" s="413" t="s">
        <v>85</v>
      </c>
      <c r="G70" s="13"/>
      <c r="H70" s="13"/>
      <c r="I70" s="13"/>
      <c r="J70" s="400"/>
    </row>
    <row r="71" spans="2:18" ht="15">
      <c r="B71" s="415" t="s">
        <v>26</v>
      </c>
      <c r="C71" s="52"/>
      <c r="D71" s="415" t="s">
        <v>577</v>
      </c>
      <c r="E71" s="415"/>
      <c r="F71" s="116" t="s">
        <v>86</v>
      </c>
      <c r="G71" s="13"/>
      <c r="H71" s="13"/>
      <c r="I71" s="13"/>
      <c r="J71" s="400"/>
    </row>
    <row r="72" spans="2:18" s="21" customFormat="1">
      <c r="B72" s="416"/>
      <c r="C72" s="416"/>
      <c r="E72" s="416"/>
      <c r="F72" s="413"/>
      <c r="I72" s="8"/>
      <c r="J72" s="401"/>
      <c r="K72" s="378"/>
      <c r="L72" s="378"/>
      <c r="M72" s="139"/>
      <c r="N72" s="139"/>
      <c r="O72" s="139"/>
      <c r="P72" s="139"/>
      <c r="Q72" s="139"/>
      <c r="R72" s="139"/>
    </row>
    <row r="73" spans="2:18" s="46" customFormat="1" ht="15">
      <c r="B73" s="415"/>
      <c r="C73" s="415"/>
      <c r="E73" s="415"/>
      <c r="F73" s="116"/>
      <c r="I73" s="9"/>
      <c r="J73" s="402"/>
      <c r="K73" s="379"/>
      <c r="L73" s="379"/>
      <c r="M73" s="140"/>
      <c r="N73" s="140"/>
      <c r="O73" s="140"/>
      <c r="P73" s="140"/>
      <c r="Q73" s="140"/>
      <c r="R73" s="140"/>
    </row>
    <row r="74" spans="2:18" ht="4.5" customHeight="1">
      <c r="B74" s="415"/>
      <c r="C74" s="116"/>
      <c r="D74" s="116"/>
      <c r="E74" s="116"/>
      <c r="F74" s="116"/>
      <c r="G74" s="414"/>
    </row>
    <row r="75" spans="2:18" ht="15">
      <c r="B75" s="415"/>
      <c r="C75" s="116"/>
      <c r="D75" s="116"/>
      <c r="E75" s="116"/>
      <c r="F75" s="116"/>
      <c r="G75" s="414"/>
    </row>
    <row r="76" spans="2:18" ht="15">
      <c r="B76" s="349"/>
      <c r="C76" s="349"/>
      <c r="D76" s="349"/>
      <c r="E76" s="349"/>
      <c r="F76" s="349"/>
      <c r="G76" s="414"/>
      <c r="H76" s="19"/>
      <c r="I76" s="19"/>
      <c r="J76" s="403"/>
    </row>
    <row r="77" spans="2:18" ht="15">
      <c r="B77" s="349"/>
      <c r="C77" s="349"/>
      <c r="D77" s="349"/>
      <c r="E77" s="349"/>
      <c r="F77" s="349"/>
      <c r="G77" s="414"/>
      <c r="H77" s="19"/>
    </row>
    <row r="78" spans="2:18" ht="15">
      <c r="B78" s="349"/>
      <c r="C78" s="349"/>
      <c r="D78" s="349"/>
      <c r="E78" s="349"/>
      <c r="F78" s="349"/>
      <c r="G78" s="414"/>
    </row>
    <row r="79" spans="2:18">
      <c r="B79" s="416"/>
      <c r="C79" s="349"/>
      <c r="D79" s="349"/>
      <c r="E79" s="349"/>
      <c r="F79" s="349"/>
      <c r="G79" s="414"/>
    </row>
    <row r="80" spans="2:18" ht="15">
      <c r="B80" s="415"/>
      <c r="C80" s="349"/>
      <c r="D80" s="349"/>
      <c r="E80" s="349"/>
      <c r="F80" s="349"/>
      <c r="G80" s="414"/>
    </row>
    <row r="81" spans="4:7" ht="15">
      <c r="D81" s="46"/>
      <c r="G81" s="310"/>
    </row>
  </sheetData>
  <mergeCells count="7">
    <mergeCell ref="M12:N12"/>
    <mergeCell ref="B61:I61"/>
    <mergeCell ref="B6:I6"/>
    <mergeCell ref="B7:I7"/>
    <mergeCell ref="B8:I8"/>
    <mergeCell ref="B9:I9"/>
    <mergeCell ref="K12:L12"/>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L52"/>
  <sheetViews>
    <sheetView showGridLines="0" zoomScale="70" zoomScaleNormal="70" zoomScaleSheetLayoutView="55" workbookViewId="0"/>
  </sheetViews>
  <sheetFormatPr baseColWidth="10" defaultColWidth="11.44140625" defaultRowHeight="15"/>
  <cols>
    <col min="1" max="1" width="2.88671875" style="10" customWidth="1"/>
    <col min="2" max="2" width="69.5546875" style="10" customWidth="1"/>
    <col min="3" max="3" width="11" style="10" customWidth="1"/>
    <col min="4" max="5" width="23.33203125" style="10" customWidth="1"/>
    <col min="6" max="6" width="20.6640625" style="43" customWidth="1"/>
    <col min="7" max="7" width="19.109375" style="43" bestFit="1" customWidth="1"/>
    <col min="8" max="12" width="11.44140625" style="43"/>
    <col min="13" max="16384" width="11.44140625" style="10"/>
  </cols>
  <sheetData>
    <row r="1" spans="1:7" ht="15.6">
      <c r="F1" s="41"/>
    </row>
    <row r="4" spans="1:7" ht="18.600000000000001">
      <c r="B4" s="47"/>
      <c r="C4" s="47"/>
      <c r="D4" s="47"/>
      <c r="E4" s="32" t="s">
        <v>0</v>
      </c>
      <c r="F4" s="141"/>
    </row>
    <row r="5" spans="1:7" ht="15.6" customHeight="1">
      <c r="B5" s="580" t="s">
        <v>1</v>
      </c>
      <c r="C5" s="580"/>
      <c r="D5" s="580"/>
      <c r="E5" s="580"/>
      <c r="F5" s="141"/>
    </row>
    <row r="6" spans="1:7" ht="15.6">
      <c r="B6" s="560" t="s">
        <v>173</v>
      </c>
      <c r="C6" s="560"/>
      <c r="D6" s="560"/>
      <c r="E6" s="560"/>
      <c r="F6" s="110"/>
    </row>
    <row r="7" spans="1:7" ht="55.95" customHeight="1">
      <c r="B7" s="583" t="s">
        <v>586</v>
      </c>
      <c r="C7" s="583"/>
      <c r="D7" s="583"/>
      <c r="E7" s="583"/>
      <c r="F7" s="110"/>
    </row>
    <row r="8" spans="1:7" ht="15.6">
      <c r="B8" s="582" t="s">
        <v>88</v>
      </c>
      <c r="C8" s="582"/>
      <c r="D8" s="582"/>
      <c r="E8" s="582"/>
      <c r="F8" s="110"/>
    </row>
    <row r="9" spans="1:7" ht="8.25" customHeight="1">
      <c r="B9" s="560"/>
      <c r="C9" s="560"/>
      <c r="D9" s="560"/>
      <c r="E9" s="560"/>
      <c r="F9" s="110"/>
    </row>
    <row r="10" spans="1:7" ht="37.950000000000003" customHeight="1">
      <c r="B10" s="280"/>
      <c r="C10" s="276" t="s">
        <v>90</v>
      </c>
      <c r="D10" s="279">
        <v>45838</v>
      </c>
      <c r="E10" s="279">
        <v>45473</v>
      </c>
    </row>
    <row r="11" spans="1:7" ht="13.2" customHeight="1">
      <c r="B11" s="31"/>
      <c r="C11" s="23"/>
      <c r="D11" s="374"/>
      <c r="E11" s="374"/>
      <c r="F11" s="170"/>
    </row>
    <row r="12" spans="1:7" ht="15.6">
      <c r="A12" s="48"/>
      <c r="B12" s="179" t="s">
        <v>174</v>
      </c>
      <c r="C12" s="179"/>
      <c r="D12" s="468">
        <f>SUM(D13:D16)</f>
        <v>9655988297</v>
      </c>
      <c r="E12" s="468">
        <f>SUM(E13:E16)</f>
        <v>7001187408</v>
      </c>
      <c r="F12" s="310"/>
      <c r="G12" s="138"/>
    </row>
    <row r="13" spans="1:7" ht="19.95" customHeight="1">
      <c r="A13" s="48"/>
      <c r="B13" s="173" t="s">
        <v>175</v>
      </c>
      <c r="C13" s="322" t="s">
        <v>176</v>
      </c>
      <c r="D13" s="532">
        <v>8149723342</v>
      </c>
      <c r="E13" s="532">
        <v>6199334511</v>
      </c>
      <c r="F13" s="375"/>
      <c r="G13" s="138"/>
    </row>
    <row r="14" spans="1:7" ht="19.95" customHeight="1">
      <c r="A14" s="48"/>
      <c r="B14" s="323" t="s">
        <v>177</v>
      </c>
      <c r="C14" s="322" t="s">
        <v>178</v>
      </c>
      <c r="D14" s="532">
        <v>1170119343</v>
      </c>
      <c r="E14" s="532">
        <v>666154964</v>
      </c>
      <c r="F14" s="375"/>
      <c r="G14" s="281"/>
    </row>
    <row r="15" spans="1:7" ht="19.95" customHeight="1">
      <c r="A15" s="48"/>
      <c r="B15" s="323" t="s">
        <v>179</v>
      </c>
      <c r="C15" s="322" t="s">
        <v>521</v>
      </c>
      <c r="D15" s="532">
        <v>79869356</v>
      </c>
      <c r="E15" s="532">
        <v>3800592</v>
      </c>
      <c r="F15" s="375"/>
      <c r="G15" s="281"/>
    </row>
    <row r="16" spans="1:7" ht="19.95" customHeight="1">
      <c r="A16" s="48"/>
      <c r="B16" s="173" t="s">
        <v>180</v>
      </c>
      <c r="C16" s="322" t="s">
        <v>181</v>
      </c>
      <c r="D16" s="532">
        <v>256276256</v>
      </c>
      <c r="E16" s="532">
        <v>131897341</v>
      </c>
      <c r="F16" s="375"/>
      <c r="G16" s="138"/>
    </row>
    <row r="17" spans="1:7" ht="19.95" customHeight="1">
      <c r="A17" s="48"/>
      <c r="B17" s="173"/>
      <c r="C17" s="324"/>
      <c r="D17" s="532"/>
      <c r="E17" s="532"/>
      <c r="F17" s="375"/>
    </row>
    <row r="18" spans="1:7" ht="19.95" customHeight="1">
      <c r="A18" s="48"/>
      <c r="B18" s="179" t="s">
        <v>182</v>
      </c>
      <c r="C18" s="325"/>
      <c r="D18" s="468">
        <f>SUM(D19:D25)</f>
        <v>-4524252087</v>
      </c>
      <c r="E18" s="468">
        <f>SUM(E19:E25)</f>
        <v>-2889707140</v>
      </c>
      <c r="F18" s="376"/>
      <c r="G18" s="138"/>
    </row>
    <row r="19" spans="1:7" ht="19.95" customHeight="1">
      <c r="A19" s="48"/>
      <c r="B19" s="323" t="s">
        <v>183</v>
      </c>
      <c r="C19" s="324" t="s">
        <v>184</v>
      </c>
      <c r="D19" s="532">
        <v>-274181816</v>
      </c>
      <c r="E19" s="532">
        <v>-220620920</v>
      </c>
      <c r="F19" s="375"/>
      <c r="G19" s="142"/>
    </row>
    <row r="20" spans="1:7" ht="19.95" customHeight="1">
      <c r="A20" s="48"/>
      <c r="B20" s="323" t="s">
        <v>185</v>
      </c>
      <c r="C20" s="324" t="s">
        <v>184</v>
      </c>
      <c r="D20" s="532">
        <v>-1695736871</v>
      </c>
      <c r="E20" s="532">
        <v>-1418844809</v>
      </c>
      <c r="F20" s="375"/>
      <c r="G20" s="142"/>
    </row>
    <row r="21" spans="1:7" ht="19.95" customHeight="1">
      <c r="A21" s="48"/>
      <c r="B21" s="323" t="s">
        <v>186</v>
      </c>
      <c r="C21" s="324" t="s">
        <v>184</v>
      </c>
      <c r="D21" s="532">
        <v>-29527927</v>
      </c>
      <c r="E21" s="532">
        <v>-14796089</v>
      </c>
      <c r="F21" s="375"/>
      <c r="G21" s="142"/>
    </row>
    <row r="22" spans="1:7" ht="19.95" customHeight="1">
      <c r="A22" s="49"/>
      <c r="B22" s="173" t="s">
        <v>187</v>
      </c>
      <c r="C22" s="324" t="s">
        <v>184</v>
      </c>
      <c r="D22" s="532">
        <v>-257752457</v>
      </c>
      <c r="E22" s="532">
        <v>-32610719</v>
      </c>
      <c r="F22" s="375"/>
      <c r="G22" s="142"/>
    </row>
    <row r="23" spans="1:7" ht="19.95" hidden="1" customHeight="1">
      <c r="A23" s="49"/>
      <c r="B23" s="173" t="s">
        <v>188</v>
      </c>
      <c r="C23" s="324" t="s">
        <v>184</v>
      </c>
      <c r="D23" s="532">
        <v>0</v>
      </c>
      <c r="E23" s="532">
        <v>0</v>
      </c>
      <c r="F23" s="375"/>
      <c r="G23" s="142"/>
    </row>
    <row r="24" spans="1:7" ht="19.95" customHeight="1">
      <c r="A24" s="50"/>
      <c r="B24" s="326" t="s">
        <v>189</v>
      </c>
      <c r="C24" s="324" t="s">
        <v>184</v>
      </c>
      <c r="D24" s="532">
        <v>-2261105246</v>
      </c>
      <c r="E24" s="532">
        <v>-1201795255</v>
      </c>
      <c r="F24" s="174"/>
      <c r="G24" s="142"/>
    </row>
    <row r="25" spans="1:7" ht="19.95" customHeight="1">
      <c r="A25" s="50"/>
      <c r="B25" s="326" t="s">
        <v>190</v>
      </c>
      <c r="C25" s="324" t="s">
        <v>184</v>
      </c>
      <c r="D25" s="532">
        <v>-5947770</v>
      </c>
      <c r="E25" s="532">
        <v>-1039348</v>
      </c>
      <c r="F25" s="375"/>
      <c r="G25" s="142"/>
    </row>
    <row r="26" spans="1:7" ht="19.95" customHeight="1">
      <c r="A26" s="51"/>
      <c r="B26" s="173"/>
      <c r="C26" s="324"/>
      <c r="D26" s="532"/>
      <c r="E26" s="532"/>
      <c r="F26" s="170"/>
    </row>
    <row r="27" spans="1:7" ht="19.95" customHeight="1">
      <c r="A27" s="48"/>
      <c r="B27" s="179" t="s">
        <v>191</v>
      </c>
      <c r="C27" s="179"/>
      <c r="D27" s="468">
        <f>+D12+D18</f>
        <v>5131736210</v>
      </c>
      <c r="E27" s="468">
        <f>+E12+E18</f>
        <v>4111480268</v>
      </c>
      <c r="F27" s="174"/>
    </row>
    <row r="28" spans="1:7" ht="19.95" customHeight="1">
      <c r="A28" s="48"/>
      <c r="B28" s="179"/>
      <c r="C28" s="179"/>
      <c r="D28" s="532"/>
      <c r="E28" s="532"/>
      <c r="F28" s="170"/>
    </row>
    <row r="29" spans="1:7" ht="19.95" customHeight="1">
      <c r="A29" s="48"/>
      <c r="B29" s="179" t="s">
        <v>192</v>
      </c>
      <c r="C29" s="179"/>
      <c r="D29" s="468">
        <v>-488755420</v>
      </c>
      <c r="E29" s="468">
        <v>-404151447</v>
      </c>
      <c r="F29" s="174"/>
    </row>
    <row r="30" spans="1:7" ht="19.95" customHeight="1">
      <c r="A30" s="48"/>
      <c r="B30" s="179"/>
      <c r="C30" s="179"/>
      <c r="D30" s="172"/>
      <c r="E30" s="172"/>
      <c r="F30" s="170"/>
    </row>
    <row r="31" spans="1:7" ht="19.95" customHeight="1">
      <c r="A31" s="48"/>
      <c r="B31" s="327" t="s">
        <v>193</v>
      </c>
      <c r="C31" s="327"/>
      <c r="D31" s="534">
        <f>+D27+D29</f>
        <v>4642980790</v>
      </c>
      <c r="E31" s="534">
        <f>+E27+E29</f>
        <v>3707328821</v>
      </c>
      <c r="F31" s="174"/>
      <c r="G31" s="138"/>
    </row>
    <row r="32" spans="1:7" s="43" customFormat="1" ht="15" customHeight="1">
      <c r="B32" s="170"/>
      <c r="C32" s="170"/>
      <c r="D32" s="313"/>
      <c r="E32" s="313"/>
      <c r="F32" s="170"/>
    </row>
    <row r="33" spans="2:6" ht="15" customHeight="1">
      <c r="B33" s="581" t="s">
        <v>481</v>
      </c>
      <c r="C33" s="581"/>
      <c r="D33" s="581"/>
      <c r="E33" s="581"/>
    </row>
    <row r="34" spans="2:6" ht="15" customHeight="1">
      <c r="B34" s="412"/>
      <c r="C34" s="412"/>
      <c r="D34" s="412"/>
      <c r="E34" s="412"/>
    </row>
    <row r="35" spans="2:6" ht="15" customHeight="1">
      <c r="B35" s="412"/>
      <c r="C35" s="412"/>
      <c r="D35" s="412"/>
      <c r="E35" s="412"/>
    </row>
    <row r="36" spans="2:6" ht="15" customHeight="1">
      <c r="B36" s="412"/>
      <c r="C36" s="412"/>
      <c r="D36" s="412"/>
      <c r="E36" s="412"/>
    </row>
    <row r="37" spans="2:6" ht="15" customHeight="1">
      <c r="B37" s="412"/>
      <c r="C37" s="412"/>
      <c r="D37" s="412"/>
      <c r="E37" s="412"/>
    </row>
    <row r="38" spans="2:6" ht="15" customHeight="1">
      <c r="B38" s="412"/>
      <c r="C38" s="412"/>
      <c r="D38" s="412"/>
      <c r="E38" s="412"/>
    </row>
    <row r="39" spans="2:6" ht="15" customHeight="1">
      <c r="B39" s="412"/>
      <c r="C39" s="412"/>
      <c r="D39" s="412"/>
      <c r="E39" s="412"/>
    </row>
    <row r="40" spans="2:6" ht="15" customHeight="1">
      <c r="B40" s="175"/>
      <c r="C40" s="175"/>
      <c r="D40" s="328"/>
      <c r="E40" s="175"/>
      <c r="F40" s="143"/>
    </row>
    <row r="41" spans="2:6" ht="15" customHeight="1">
      <c r="D41" s="16"/>
      <c r="E41" s="12"/>
      <c r="F41" s="143"/>
    </row>
    <row r="42" spans="2:6" ht="15" customHeight="1">
      <c r="D42" s="16"/>
      <c r="E42" s="12"/>
      <c r="F42" s="143"/>
    </row>
    <row r="43" spans="2:6">
      <c r="B43" s="14"/>
      <c r="C43" s="14"/>
      <c r="F43" s="143"/>
    </row>
    <row r="44" spans="2:6" ht="28.2" customHeight="1">
      <c r="B44" s="416" t="s">
        <v>575</v>
      </c>
      <c r="C44" s="416" t="s">
        <v>576</v>
      </c>
      <c r="D44" s="21"/>
      <c r="E44" s="416"/>
      <c r="F44" s="413" t="s">
        <v>85</v>
      </c>
    </row>
    <row r="45" spans="2:6">
      <c r="B45" s="415" t="s">
        <v>26</v>
      </c>
      <c r="C45" s="415" t="s">
        <v>577</v>
      </c>
      <c r="D45" s="46"/>
      <c r="E45" s="415"/>
      <c r="F45" s="116" t="s">
        <v>86</v>
      </c>
    </row>
    <row r="46" spans="2:6">
      <c r="B46" s="415"/>
      <c r="C46" s="116"/>
      <c r="D46" s="116"/>
      <c r="E46" s="116"/>
      <c r="F46" s="116"/>
    </row>
    <row r="47" spans="2:6">
      <c r="B47" s="415"/>
      <c r="C47" s="116"/>
      <c r="D47" s="116"/>
      <c r="E47" s="116"/>
      <c r="F47" s="116"/>
    </row>
    <row r="48" spans="2:6">
      <c r="B48" s="349"/>
      <c r="C48" s="349"/>
      <c r="D48" s="349"/>
      <c r="E48" s="349"/>
      <c r="F48" s="349"/>
    </row>
    <row r="49" spans="2:6">
      <c r="B49" s="349"/>
      <c r="C49" s="349"/>
      <c r="D49" s="349"/>
      <c r="E49" s="349"/>
      <c r="F49" s="349"/>
    </row>
    <row r="50" spans="2:6">
      <c r="B50" s="349"/>
      <c r="C50" s="349"/>
      <c r="D50" s="349"/>
      <c r="E50" s="349"/>
      <c r="F50" s="349"/>
    </row>
    <row r="51" spans="2:6" ht="15.6">
      <c r="B51" s="416"/>
      <c r="C51" s="349"/>
      <c r="D51" s="349"/>
      <c r="E51" s="349"/>
      <c r="F51" s="349"/>
    </row>
    <row r="52" spans="2:6">
      <c r="B52" s="415"/>
      <c r="C52" s="349"/>
      <c r="D52" s="349"/>
      <c r="E52" s="349"/>
      <c r="F52" s="349"/>
    </row>
  </sheetData>
  <mergeCells count="6">
    <mergeCell ref="B5:E5"/>
    <mergeCell ref="B33:E33"/>
    <mergeCell ref="B9:E9"/>
    <mergeCell ref="B8:E8"/>
    <mergeCell ref="B7:E7"/>
    <mergeCell ref="B6:E6"/>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M66"/>
  <sheetViews>
    <sheetView showGridLines="0" zoomScale="70" zoomScaleNormal="70" zoomScaleSheetLayoutView="70" workbookViewId="0"/>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253" customWidth="1"/>
    <col min="6" max="6" width="16.109375" style="144" bestFit="1" customWidth="1"/>
    <col min="7" max="7" width="3" style="144" customWidth="1"/>
    <col min="8" max="12" width="11.44140625" style="144"/>
    <col min="13" max="16384" width="11.44140625" style="1"/>
  </cols>
  <sheetData>
    <row r="1" spans="2:13">
      <c r="D1" s="1"/>
      <c r="E1" s="245"/>
    </row>
    <row r="2" spans="2:13">
      <c r="D2" s="1"/>
      <c r="E2" s="245"/>
    </row>
    <row r="3" spans="2:13">
      <c r="D3" s="1"/>
      <c r="E3" s="245"/>
    </row>
    <row r="4" spans="2:13" ht="18.600000000000001">
      <c r="D4" s="32"/>
      <c r="E4" s="246"/>
    </row>
    <row r="5" spans="2:13" ht="16.2" customHeight="1">
      <c r="B5" s="580" t="s">
        <v>1</v>
      </c>
      <c r="C5" s="580"/>
      <c r="D5" s="580"/>
      <c r="E5" s="247"/>
      <c r="F5" s="145"/>
      <c r="G5" s="146"/>
    </row>
    <row r="6" spans="2:13">
      <c r="B6" s="584" t="s">
        <v>146</v>
      </c>
      <c r="C6" s="584"/>
      <c r="D6" s="584"/>
      <c r="E6" s="248"/>
      <c r="F6" s="147"/>
      <c r="G6" s="148"/>
    </row>
    <row r="7" spans="2:13" ht="45.15" customHeight="1">
      <c r="B7" s="583" t="s">
        <v>586</v>
      </c>
      <c r="C7" s="583"/>
      <c r="D7" s="583"/>
      <c r="E7" s="249"/>
      <c r="F7" s="149"/>
      <c r="G7" s="148"/>
    </row>
    <row r="8" spans="2:13">
      <c r="B8" s="585" t="s">
        <v>147</v>
      </c>
      <c r="C8" s="585"/>
      <c r="D8" s="585"/>
      <c r="E8" s="250"/>
      <c r="F8" s="150"/>
      <c r="G8" s="148"/>
    </row>
    <row r="9" spans="2:13">
      <c r="B9" s="17"/>
      <c r="C9" s="17"/>
      <c r="D9" s="18"/>
      <c r="E9" s="251"/>
      <c r="F9" s="143"/>
    </row>
    <row r="10" spans="2:13">
      <c r="B10" s="282"/>
      <c r="C10" s="279">
        <v>45838</v>
      </c>
      <c r="D10" s="279">
        <v>45473</v>
      </c>
      <c r="E10" s="352"/>
      <c r="F10" s="43"/>
    </row>
    <row r="11" spans="2:13" ht="7.2" customHeight="1">
      <c r="B11" s="33"/>
      <c r="C11" s="535"/>
      <c r="D11" s="536"/>
      <c r="E11" s="252"/>
      <c r="F11" s="43"/>
    </row>
    <row r="12" spans="2:13">
      <c r="B12" s="33" t="s">
        <v>148</v>
      </c>
      <c r="C12" s="34"/>
      <c r="D12" s="244"/>
      <c r="E12" s="314"/>
      <c r="F12" s="43"/>
      <c r="M12" s="144"/>
    </row>
    <row r="13" spans="2:13" ht="7.2" customHeight="1">
      <c r="B13" s="33"/>
      <c r="C13" s="34"/>
      <c r="D13" s="244"/>
      <c r="E13" s="314"/>
      <c r="F13" s="43"/>
      <c r="M13" s="144"/>
    </row>
    <row r="14" spans="2:13" s="4" customFormat="1">
      <c r="B14" s="35" t="s">
        <v>149</v>
      </c>
      <c r="C14" s="36">
        <v>8140372076</v>
      </c>
      <c r="D14" s="36">
        <v>6197243979</v>
      </c>
      <c r="E14" s="307"/>
      <c r="F14" s="184"/>
      <c r="G14" s="152"/>
      <c r="H14" s="152"/>
      <c r="I14" s="152"/>
      <c r="J14" s="152"/>
      <c r="K14" s="152"/>
      <c r="L14" s="152"/>
      <c r="M14" s="152"/>
    </row>
    <row r="15" spans="2:13" s="4" customFormat="1">
      <c r="B15" s="35" t="s">
        <v>523</v>
      </c>
      <c r="C15" s="36">
        <v>-3071013231</v>
      </c>
      <c r="D15" s="36">
        <v>-2942464080</v>
      </c>
      <c r="E15" s="307"/>
      <c r="F15" s="184"/>
      <c r="G15" s="152"/>
      <c r="H15" s="152"/>
      <c r="I15" s="152"/>
      <c r="J15" s="152"/>
      <c r="K15" s="152"/>
      <c r="L15" s="152"/>
      <c r="M15" s="152"/>
    </row>
    <row r="16" spans="2:13" s="4" customFormat="1">
      <c r="B16" s="35" t="s">
        <v>150</v>
      </c>
      <c r="C16" s="36">
        <v>-1613264601</v>
      </c>
      <c r="D16" s="36">
        <v>-972288989</v>
      </c>
      <c r="E16" s="307"/>
      <c r="F16" s="184"/>
      <c r="G16" s="152"/>
      <c r="H16" s="152"/>
      <c r="I16" s="152"/>
      <c r="J16" s="152"/>
      <c r="K16" s="152"/>
      <c r="L16" s="152"/>
      <c r="M16" s="152"/>
    </row>
    <row r="17" spans="2:13" s="4" customFormat="1">
      <c r="B17" s="35" t="s">
        <v>524</v>
      </c>
      <c r="C17" s="36">
        <v>-941753132</v>
      </c>
      <c r="D17" s="36">
        <v>-747865978</v>
      </c>
      <c r="E17" s="307"/>
      <c r="F17" s="184"/>
      <c r="G17" s="152"/>
      <c r="H17" s="152"/>
      <c r="I17" s="152"/>
      <c r="J17" s="152"/>
      <c r="K17" s="152"/>
      <c r="L17" s="152"/>
      <c r="M17" s="152"/>
    </row>
    <row r="18" spans="2:13" s="4" customFormat="1" ht="31.5" customHeight="1">
      <c r="B18" s="39" t="s">
        <v>151</v>
      </c>
      <c r="C18" s="37">
        <f>SUM(C14:C17)</f>
        <v>2514341112</v>
      </c>
      <c r="D18" s="37">
        <f>SUM(D14:D17)</f>
        <v>1534624932</v>
      </c>
      <c r="E18" s="307"/>
      <c r="F18" s="243"/>
      <c r="G18" s="152"/>
      <c r="H18" s="152"/>
      <c r="I18" s="152"/>
      <c r="J18" s="152"/>
      <c r="K18" s="152"/>
      <c r="L18" s="152"/>
      <c r="M18" s="152"/>
    </row>
    <row r="19" spans="2:13" s="4" customFormat="1">
      <c r="B19" s="33" t="s">
        <v>152</v>
      </c>
      <c r="C19" s="37"/>
      <c r="D19" s="37"/>
      <c r="E19" s="315"/>
      <c r="F19" s="184"/>
      <c r="G19" s="152"/>
      <c r="H19" s="152"/>
      <c r="I19" s="152"/>
      <c r="J19" s="152"/>
      <c r="K19" s="152"/>
      <c r="L19" s="152"/>
      <c r="M19" s="152"/>
    </row>
    <row r="20" spans="2:13" s="4" customFormat="1">
      <c r="B20" s="35" t="s">
        <v>153</v>
      </c>
      <c r="C20" s="36">
        <v>0</v>
      </c>
      <c r="D20" s="36">
        <v>0</v>
      </c>
      <c r="E20" s="307"/>
      <c r="F20" s="184"/>
      <c r="G20" s="152"/>
      <c r="H20" s="152"/>
      <c r="I20" s="152"/>
      <c r="J20" s="152"/>
      <c r="K20" s="152"/>
      <c r="L20" s="152"/>
      <c r="M20" s="152"/>
    </row>
    <row r="21" spans="2:13" s="4" customFormat="1">
      <c r="B21" s="33" t="s">
        <v>154</v>
      </c>
      <c r="C21" s="36"/>
      <c r="D21" s="36"/>
      <c r="E21" s="307"/>
      <c r="F21" s="184"/>
      <c r="G21" s="152"/>
      <c r="H21" s="152"/>
      <c r="I21" s="152"/>
      <c r="J21" s="152"/>
      <c r="K21" s="152"/>
      <c r="L21" s="152"/>
      <c r="M21" s="152"/>
    </row>
    <row r="22" spans="2:13" s="4" customFormat="1">
      <c r="B22" s="35" t="s">
        <v>155</v>
      </c>
      <c r="C22" s="36">
        <v>-2426922531</v>
      </c>
      <c r="D22" s="36">
        <v>-946648880</v>
      </c>
      <c r="E22" s="307"/>
      <c r="F22" s="184"/>
      <c r="G22" s="153"/>
      <c r="H22" s="152"/>
      <c r="I22" s="152"/>
      <c r="J22" s="152"/>
      <c r="K22" s="152"/>
      <c r="L22" s="152"/>
      <c r="M22" s="152"/>
    </row>
    <row r="23" spans="2:13" s="4" customFormat="1">
      <c r="B23" s="39" t="s">
        <v>156</v>
      </c>
      <c r="C23" s="37">
        <f>+C18+C20+C22</f>
        <v>87418581</v>
      </c>
      <c r="D23" s="37">
        <f>+D18+D20+D22</f>
        <v>587976052</v>
      </c>
      <c r="E23" s="307"/>
      <c r="F23" s="184"/>
      <c r="G23" s="153"/>
      <c r="H23" s="152"/>
      <c r="I23" s="152"/>
      <c r="J23" s="152"/>
      <c r="K23" s="152"/>
      <c r="L23" s="152"/>
      <c r="M23" s="152"/>
    </row>
    <row r="24" spans="2:13" s="4" customFormat="1">
      <c r="B24" s="35" t="s">
        <v>157</v>
      </c>
      <c r="C24" s="36">
        <v>-950420563</v>
      </c>
      <c r="D24" s="36">
        <v>-472292109</v>
      </c>
      <c r="E24" s="307"/>
      <c r="F24" s="184"/>
      <c r="G24" s="153"/>
      <c r="H24" s="152"/>
      <c r="I24" s="152"/>
      <c r="J24" s="152"/>
      <c r="K24" s="152"/>
      <c r="L24" s="152"/>
      <c r="M24" s="152"/>
    </row>
    <row r="25" spans="2:13" s="4" customFormat="1">
      <c r="B25" s="33" t="s">
        <v>158</v>
      </c>
      <c r="C25" s="37">
        <f>+C23+C24</f>
        <v>-863001982</v>
      </c>
      <c r="D25" s="37">
        <f>+D23+D24</f>
        <v>115683943</v>
      </c>
      <c r="E25" s="307"/>
      <c r="F25" s="184"/>
      <c r="G25" s="153"/>
      <c r="H25" s="152"/>
      <c r="I25" s="152"/>
      <c r="J25" s="152"/>
      <c r="K25" s="152"/>
      <c r="L25" s="152"/>
      <c r="M25" s="152"/>
    </row>
    <row r="26" spans="2:13" s="4" customFormat="1">
      <c r="B26" s="33"/>
      <c r="C26" s="36"/>
      <c r="D26" s="36"/>
      <c r="E26" s="315"/>
      <c r="F26" s="184"/>
      <c r="G26" s="153"/>
      <c r="H26" s="152"/>
      <c r="I26" s="152"/>
      <c r="J26" s="152"/>
      <c r="K26" s="152"/>
      <c r="L26" s="152"/>
      <c r="M26" s="152"/>
    </row>
    <row r="27" spans="2:13" s="4" customFormat="1">
      <c r="B27" s="33" t="s">
        <v>159</v>
      </c>
      <c r="C27" s="36"/>
      <c r="D27" s="36"/>
      <c r="E27" s="316"/>
      <c r="F27" s="184"/>
      <c r="G27" s="153"/>
      <c r="H27" s="152"/>
      <c r="I27" s="152"/>
      <c r="J27" s="152"/>
      <c r="K27" s="152"/>
      <c r="L27" s="152"/>
      <c r="M27" s="152"/>
    </row>
    <row r="28" spans="2:13" ht="7.2" customHeight="1">
      <c r="B28" s="33"/>
      <c r="C28" s="36"/>
      <c r="D28" s="36"/>
      <c r="E28" s="313"/>
      <c r="F28" s="170"/>
      <c r="M28" s="144"/>
    </row>
    <row r="29" spans="2:13" s="4" customFormat="1">
      <c r="B29" s="38" t="s">
        <v>160</v>
      </c>
      <c r="C29" s="36">
        <v>0</v>
      </c>
      <c r="D29" s="36">
        <v>0</v>
      </c>
      <c r="E29" s="307"/>
      <c r="F29" s="184"/>
      <c r="G29" s="153"/>
      <c r="H29" s="152"/>
      <c r="I29" s="152"/>
      <c r="J29" s="152"/>
      <c r="K29" s="152"/>
      <c r="L29" s="152"/>
      <c r="M29" s="152"/>
    </row>
    <row r="30" spans="2:13" s="4" customFormat="1">
      <c r="B30" s="38" t="s">
        <v>102</v>
      </c>
      <c r="C30" s="36">
        <v>0</v>
      </c>
      <c r="D30" s="36">
        <v>0</v>
      </c>
      <c r="E30" s="307"/>
      <c r="F30" s="184"/>
      <c r="G30" s="153"/>
      <c r="H30" s="152"/>
      <c r="I30" s="152"/>
      <c r="J30" s="152"/>
      <c r="K30" s="152"/>
      <c r="L30" s="152"/>
      <c r="M30" s="152"/>
    </row>
    <row r="31" spans="2:13" s="4" customFormat="1">
      <c r="B31" s="38" t="s">
        <v>525</v>
      </c>
      <c r="C31" s="36">
        <v>0</v>
      </c>
      <c r="D31" s="36">
        <v>0</v>
      </c>
      <c r="E31" s="307"/>
      <c r="F31" s="184"/>
      <c r="G31" s="153"/>
      <c r="H31" s="152"/>
      <c r="I31" s="152"/>
      <c r="J31" s="152"/>
      <c r="K31" s="152"/>
      <c r="L31" s="152"/>
      <c r="M31" s="152"/>
    </row>
    <row r="32" spans="2:13" s="4" customFormat="1">
      <c r="B32" s="35" t="s">
        <v>161</v>
      </c>
      <c r="C32" s="36">
        <v>32580634</v>
      </c>
      <c r="D32" s="36">
        <v>7742560</v>
      </c>
      <c r="E32" s="307"/>
      <c r="F32" s="184"/>
      <c r="G32" s="153"/>
      <c r="H32" s="152"/>
      <c r="I32" s="152"/>
      <c r="J32" s="152"/>
      <c r="K32" s="152"/>
      <c r="L32" s="152"/>
      <c r="M32" s="152"/>
    </row>
    <row r="33" spans="2:13" s="4" customFormat="1">
      <c r="B33" s="35" t="s">
        <v>162</v>
      </c>
      <c r="C33" s="36">
        <v>0</v>
      </c>
      <c r="D33" s="36">
        <v>0</v>
      </c>
      <c r="E33" s="307"/>
      <c r="F33" s="184"/>
      <c r="G33" s="153"/>
      <c r="H33" s="152"/>
      <c r="I33" s="152"/>
      <c r="J33" s="152"/>
      <c r="K33" s="152"/>
      <c r="L33" s="152"/>
      <c r="M33" s="152"/>
    </row>
    <row r="34" spans="2:13" s="4" customFormat="1">
      <c r="B34" s="33" t="s">
        <v>163</v>
      </c>
      <c r="C34" s="37">
        <f>SUM(C29:C33)</f>
        <v>32580634</v>
      </c>
      <c r="D34" s="37">
        <f>SUM(D29:D33)</f>
        <v>7742560</v>
      </c>
      <c r="E34" s="317"/>
      <c r="F34" s="184"/>
      <c r="G34" s="152"/>
      <c r="H34" s="152"/>
      <c r="I34" s="152"/>
      <c r="J34" s="152"/>
      <c r="K34" s="152"/>
      <c r="L34" s="152"/>
      <c r="M34" s="152"/>
    </row>
    <row r="35" spans="2:13" s="4" customFormat="1">
      <c r="B35" s="33"/>
      <c r="C35" s="36"/>
      <c r="D35" s="36"/>
      <c r="E35" s="317"/>
      <c r="F35" s="184"/>
      <c r="G35" s="152"/>
      <c r="H35" s="152"/>
      <c r="I35" s="152"/>
      <c r="J35" s="152"/>
      <c r="K35" s="152"/>
      <c r="L35" s="152"/>
      <c r="M35" s="152"/>
    </row>
    <row r="36" spans="2:13" s="4" customFormat="1">
      <c r="B36" s="33"/>
      <c r="C36" s="36"/>
      <c r="D36" s="36"/>
      <c r="E36" s="318"/>
      <c r="F36" s="184"/>
      <c r="G36" s="152"/>
      <c r="H36" s="152"/>
      <c r="I36" s="152"/>
      <c r="J36" s="152"/>
      <c r="K36" s="152"/>
      <c r="L36" s="152"/>
      <c r="M36" s="152"/>
    </row>
    <row r="37" spans="2:13" s="4" customFormat="1" ht="31.5" customHeight="1">
      <c r="B37" s="33" t="s">
        <v>164</v>
      </c>
      <c r="C37" s="36"/>
      <c r="D37" s="36"/>
      <c r="E37" s="318"/>
      <c r="F37" s="184"/>
      <c r="G37" s="152"/>
      <c r="H37" s="152"/>
      <c r="I37" s="152"/>
      <c r="J37" s="152"/>
      <c r="K37" s="152"/>
      <c r="L37" s="152"/>
      <c r="M37" s="152"/>
    </row>
    <row r="38" spans="2:13" s="4" customFormat="1">
      <c r="B38" s="35" t="s">
        <v>165</v>
      </c>
      <c r="C38" s="36">
        <v>0</v>
      </c>
      <c r="D38" s="36">
        <v>0</v>
      </c>
      <c r="E38" s="307"/>
      <c r="F38" s="184"/>
      <c r="G38" s="152"/>
      <c r="H38" s="152"/>
      <c r="I38" s="152"/>
      <c r="J38" s="152"/>
      <c r="K38" s="152"/>
      <c r="L38" s="152"/>
      <c r="M38" s="152"/>
    </row>
    <row r="39" spans="2:13" s="4" customFormat="1">
      <c r="B39" s="35" t="s">
        <v>166</v>
      </c>
      <c r="C39" s="36">
        <v>0</v>
      </c>
      <c r="D39" s="36">
        <v>0</v>
      </c>
      <c r="E39" s="307"/>
      <c r="F39" s="184"/>
      <c r="G39" s="152"/>
      <c r="H39" s="152"/>
      <c r="I39" s="152"/>
      <c r="J39" s="152"/>
      <c r="K39" s="152"/>
      <c r="L39" s="152"/>
      <c r="M39" s="152"/>
    </row>
    <row r="40" spans="2:13" s="4" customFormat="1">
      <c r="B40" s="35" t="s">
        <v>167</v>
      </c>
      <c r="C40" s="36">
        <v>0</v>
      </c>
      <c r="D40" s="36">
        <v>0</v>
      </c>
      <c r="E40" s="307"/>
      <c r="F40" s="184"/>
      <c r="G40" s="154"/>
      <c r="H40" s="152"/>
      <c r="I40" s="152"/>
      <c r="J40" s="152"/>
      <c r="K40" s="152"/>
      <c r="L40" s="152"/>
      <c r="M40" s="152"/>
    </row>
    <row r="41" spans="2:13" s="4" customFormat="1">
      <c r="B41" s="35" t="s">
        <v>168</v>
      </c>
      <c r="C41" s="36">
        <v>0</v>
      </c>
      <c r="D41" s="36">
        <v>0</v>
      </c>
      <c r="E41" s="307"/>
      <c r="F41" s="184"/>
      <c r="G41" s="155"/>
      <c r="H41" s="152"/>
      <c r="I41" s="152"/>
      <c r="J41" s="152"/>
      <c r="K41" s="152"/>
      <c r="L41" s="152"/>
      <c r="M41" s="152"/>
    </row>
    <row r="42" spans="2:13" s="431" customFormat="1">
      <c r="B42" s="440" t="s">
        <v>169</v>
      </c>
      <c r="C42" s="36">
        <v>0</v>
      </c>
      <c r="D42" s="36">
        <v>0</v>
      </c>
      <c r="E42" s="307"/>
      <c r="F42" s="184"/>
      <c r="G42" s="441"/>
      <c r="H42" s="317"/>
      <c r="I42" s="317"/>
      <c r="J42" s="317"/>
      <c r="K42" s="317"/>
      <c r="L42" s="317"/>
      <c r="M42" s="317"/>
    </row>
    <row r="43" spans="2:13" s="431" customFormat="1">
      <c r="B43" s="442" t="s">
        <v>170</v>
      </c>
      <c r="C43" s="37">
        <f>+C25+C34+C42</f>
        <v>-830421348</v>
      </c>
      <c r="D43" s="37">
        <f>+D25+D34+D42</f>
        <v>123426503</v>
      </c>
      <c r="E43" s="307"/>
      <c r="F43" s="184"/>
      <c r="G43" s="317"/>
      <c r="H43" s="317"/>
      <c r="I43" s="317"/>
      <c r="J43" s="317"/>
      <c r="K43" s="317"/>
      <c r="L43" s="317"/>
      <c r="M43" s="317"/>
    </row>
    <row r="44" spans="2:13" s="431" customFormat="1">
      <c r="B44" s="440" t="s">
        <v>171</v>
      </c>
      <c r="C44" s="37">
        <v>872891049</v>
      </c>
      <c r="D44" s="37">
        <v>40102324</v>
      </c>
      <c r="E44" s="307"/>
      <c r="F44" s="184"/>
      <c r="G44" s="317"/>
      <c r="H44" s="317"/>
      <c r="I44" s="317"/>
      <c r="J44" s="317"/>
      <c r="K44" s="317"/>
      <c r="L44" s="317"/>
      <c r="M44" s="317"/>
    </row>
    <row r="45" spans="2:13" s="431" customFormat="1">
      <c r="B45" s="443" t="s">
        <v>172</v>
      </c>
      <c r="C45" s="538">
        <f>+C43+C44</f>
        <v>42469701</v>
      </c>
      <c r="D45" s="538">
        <f>+D43+D44</f>
        <v>163528827</v>
      </c>
      <c r="E45" s="307"/>
      <c r="F45" s="243"/>
      <c r="G45" s="317"/>
      <c r="H45" s="317"/>
      <c r="I45" s="317"/>
      <c r="J45" s="317"/>
      <c r="K45" s="317"/>
      <c r="L45" s="317"/>
      <c r="M45" s="317"/>
    </row>
    <row r="46" spans="2:13" s="431" customFormat="1">
      <c r="B46" s="444"/>
      <c r="C46" s="445"/>
      <c r="D46" s="445"/>
      <c r="E46" s="446"/>
      <c r="F46" s="184"/>
      <c r="G46" s="317"/>
      <c r="H46" s="317"/>
      <c r="I46" s="317"/>
      <c r="J46" s="317"/>
      <c r="K46" s="317"/>
      <c r="L46" s="317"/>
      <c r="M46" s="317"/>
    </row>
    <row r="47" spans="2:13" s="431" customFormat="1">
      <c r="B47" s="581" t="s">
        <v>481</v>
      </c>
      <c r="C47" s="581"/>
      <c r="D47" s="581"/>
      <c r="E47" s="447"/>
      <c r="F47" s="184"/>
      <c r="G47" s="317"/>
      <c r="H47" s="317"/>
      <c r="I47" s="317"/>
      <c r="J47" s="317"/>
      <c r="K47" s="317"/>
      <c r="L47" s="317"/>
      <c r="M47" s="317"/>
    </row>
    <row r="48" spans="2:13" s="4" customFormat="1">
      <c r="B48" s="349"/>
      <c r="C48" s="349"/>
      <c r="D48" s="349"/>
      <c r="E48" s="319"/>
      <c r="F48" s="151"/>
      <c r="G48" s="152"/>
      <c r="H48" s="152"/>
      <c r="I48" s="152"/>
      <c r="J48" s="152"/>
      <c r="K48" s="152"/>
      <c r="L48" s="152"/>
      <c r="M48" s="152"/>
    </row>
    <row r="49" spans="2:13" s="4" customFormat="1">
      <c r="B49" s="349"/>
      <c r="C49" s="349"/>
      <c r="D49" s="349"/>
      <c r="E49" s="319"/>
      <c r="F49" s="151"/>
      <c r="G49" s="152"/>
      <c r="H49" s="152"/>
      <c r="I49" s="152"/>
      <c r="J49" s="152"/>
      <c r="K49" s="152"/>
      <c r="L49" s="152"/>
      <c r="M49" s="152"/>
    </row>
    <row r="50" spans="2:13" s="4" customFormat="1">
      <c r="B50" s="349"/>
      <c r="C50" s="349"/>
      <c r="D50" s="349"/>
      <c r="E50" s="319"/>
      <c r="F50" s="151"/>
      <c r="G50" s="152"/>
      <c r="H50" s="152"/>
      <c r="I50" s="152"/>
      <c r="J50" s="152"/>
      <c r="K50" s="152"/>
      <c r="L50" s="152"/>
      <c r="M50" s="152"/>
    </row>
    <row r="51" spans="2:13" s="4" customFormat="1">
      <c r="B51" s="349"/>
      <c r="C51" s="349"/>
      <c r="D51" s="349"/>
      <c r="E51" s="319"/>
      <c r="F51" s="151"/>
      <c r="G51" s="152"/>
      <c r="H51" s="152"/>
      <c r="I51" s="152"/>
      <c r="J51" s="152"/>
      <c r="K51" s="152"/>
      <c r="L51" s="152"/>
      <c r="M51" s="152"/>
    </row>
    <row r="52" spans="2:13" s="4" customFormat="1">
      <c r="B52" s="349"/>
      <c r="C52" s="349"/>
      <c r="D52" s="349"/>
      <c r="E52" s="319"/>
      <c r="F52" s="151"/>
      <c r="G52" s="152"/>
      <c r="H52" s="152"/>
      <c r="I52" s="152"/>
      <c r="J52" s="152"/>
      <c r="K52" s="152"/>
      <c r="L52" s="152"/>
      <c r="M52" s="152"/>
    </row>
    <row r="53" spans="2:13" s="4" customFormat="1">
      <c r="B53" s="349"/>
      <c r="C53" s="349"/>
      <c r="D53" s="349"/>
      <c r="E53" s="319"/>
      <c r="F53" s="151"/>
      <c r="G53" s="152"/>
      <c r="H53" s="152"/>
      <c r="I53" s="152"/>
      <c r="J53" s="152"/>
      <c r="K53" s="152"/>
      <c r="L53" s="152"/>
      <c r="M53" s="152"/>
    </row>
    <row r="54" spans="2:13">
      <c r="B54" s="14"/>
      <c r="C54" s="10"/>
      <c r="D54" s="10"/>
      <c r="E54" s="43"/>
      <c r="F54" s="43"/>
      <c r="M54" s="144"/>
    </row>
    <row r="55" spans="2:13">
      <c r="B55" s="10"/>
      <c r="C55" s="19"/>
      <c r="D55" s="10"/>
      <c r="E55" s="43"/>
      <c r="F55" s="143"/>
      <c r="M55" s="144"/>
    </row>
    <row r="56" spans="2:13">
      <c r="B56" s="14"/>
      <c r="C56" s="10"/>
      <c r="D56" s="10"/>
      <c r="E56" s="43"/>
      <c r="F56" s="143"/>
      <c r="M56" s="144"/>
    </row>
    <row r="57" spans="2:13">
      <c r="B57" s="14"/>
      <c r="C57" s="10"/>
      <c r="D57" s="10"/>
      <c r="E57" s="43"/>
      <c r="F57" s="143"/>
      <c r="M57" s="144"/>
    </row>
    <row r="58" spans="2:13">
      <c r="B58" s="416" t="s">
        <v>575</v>
      </c>
      <c r="C58" s="416" t="s">
        <v>576</v>
      </c>
      <c r="D58" s="416"/>
      <c r="E58" s="413" t="s">
        <v>85</v>
      </c>
      <c r="H58" s="152"/>
      <c r="M58" s="144"/>
    </row>
    <row r="59" spans="2:13">
      <c r="B59" s="415" t="s">
        <v>26</v>
      </c>
      <c r="C59" s="415" t="s">
        <v>577</v>
      </c>
      <c r="D59" s="415"/>
      <c r="E59" s="116" t="s">
        <v>86</v>
      </c>
      <c r="H59" s="152"/>
    </row>
    <row r="60" spans="2:13">
      <c r="B60" s="415"/>
      <c r="C60" s="116"/>
      <c r="D60" s="116"/>
      <c r="E60" s="116"/>
      <c r="F60" s="116"/>
    </row>
    <row r="61" spans="2:13">
      <c r="B61" s="415"/>
      <c r="C61" s="116"/>
      <c r="D61" s="116"/>
      <c r="E61" s="116"/>
      <c r="F61" s="116"/>
    </row>
    <row r="62" spans="2:13">
      <c r="B62" s="349"/>
      <c r="C62" s="349"/>
      <c r="D62" s="349"/>
      <c r="E62" s="349"/>
      <c r="F62" s="349"/>
    </row>
    <row r="63" spans="2:13">
      <c r="B63" s="349"/>
      <c r="C63" s="349"/>
      <c r="D63" s="349"/>
      <c r="E63" s="349"/>
      <c r="F63" s="349"/>
    </row>
    <row r="64" spans="2:13">
      <c r="B64" s="349"/>
      <c r="C64" s="349"/>
      <c r="D64" s="349"/>
      <c r="E64" s="349"/>
      <c r="F64" s="349"/>
    </row>
    <row r="65" spans="2:6">
      <c r="B65" s="416"/>
      <c r="C65" s="349"/>
      <c r="D65" s="349"/>
      <c r="E65" s="349"/>
      <c r="F65" s="349"/>
    </row>
    <row r="66" spans="2:6">
      <c r="B66" s="415"/>
      <c r="C66" s="349"/>
      <c r="D66" s="349"/>
      <c r="E66" s="349"/>
      <c r="F66" s="349"/>
    </row>
  </sheetData>
  <mergeCells count="5">
    <mergeCell ref="B47:D47"/>
    <mergeCell ref="B5:D5"/>
    <mergeCell ref="B6:D6"/>
    <mergeCell ref="B7:D7"/>
    <mergeCell ref="B8:D8"/>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Q69"/>
  <sheetViews>
    <sheetView showGridLines="0" zoomScale="70" zoomScaleNormal="70" zoomScaleSheetLayoutView="55" workbookViewId="0">
      <pane ySplit="12" topLeftCell="A13" activePane="bottomLeft" state="frozen"/>
      <selection activeCell="B10" sqref="B10:O10"/>
      <selection pane="bottomLeft"/>
    </sheetView>
  </sheetViews>
  <sheetFormatPr baseColWidth="10" defaultColWidth="11.44140625" defaultRowHeight="15.6"/>
  <cols>
    <col min="1" max="1" width="3.5546875" style="1" customWidth="1"/>
    <col min="2" max="2" width="46.109375" style="2" customWidth="1"/>
    <col min="3" max="5" width="21" style="1" customWidth="1"/>
    <col min="6" max="6" width="17.88671875" style="1" customWidth="1"/>
    <col min="7" max="7" width="20.44140625" style="1" customWidth="1"/>
    <col min="8" max="8" width="17.88671875" style="1" customWidth="1"/>
    <col min="9" max="9" width="20.109375" style="1" customWidth="1"/>
    <col min="10" max="10" width="19.33203125" style="1" bestFit="1" customWidth="1"/>
    <col min="11" max="11" width="21" style="1" bestFit="1" customWidth="1"/>
    <col min="12" max="12" width="18.6640625" style="1" bestFit="1" customWidth="1"/>
    <col min="13" max="13" width="23.33203125" style="144" customWidth="1"/>
    <col min="14" max="14" width="15.109375" style="144" bestFit="1" customWidth="1"/>
    <col min="15" max="15" width="15.44140625" style="144" bestFit="1" customWidth="1"/>
    <col min="16" max="16" width="21.88671875" style="144" bestFit="1" customWidth="1"/>
    <col min="17" max="16384" width="11.44140625" style="1"/>
  </cols>
  <sheetData>
    <row r="2" spans="2:17">
      <c r="B2" s="587"/>
      <c r="C2" s="587"/>
      <c r="D2" s="587"/>
      <c r="E2" s="587"/>
      <c r="F2" s="587"/>
      <c r="G2" s="587"/>
      <c r="H2" s="587"/>
      <c r="I2" s="587"/>
      <c r="J2" s="587"/>
      <c r="K2" s="587"/>
      <c r="L2" s="587"/>
    </row>
    <row r="3" spans="2:17">
      <c r="B3" s="6"/>
      <c r="C3" s="6"/>
      <c r="D3" s="6"/>
      <c r="E3" s="6"/>
      <c r="F3" s="6"/>
      <c r="G3" s="6"/>
      <c r="H3" s="6"/>
      <c r="I3" s="6"/>
      <c r="J3" s="6"/>
      <c r="K3" s="6"/>
      <c r="L3" s="6"/>
    </row>
    <row r="4" spans="2:17">
      <c r="B4" s="6"/>
      <c r="C4" s="6"/>
      <c r="D4" s="6"/>
      <c r="E4" s="6"/>
      <c r="F4" s="6"/>
      <c r="G4" s="6"/>
      <c r="H4" s="6"/>
      <c r="I4" s="6"/>
      <c r="J4" s="6"/>
      <c r="K4" s="6"/>
      <c r="L4" s="5"/>
    </row>
    <row r="5" spans="2:17">
      <c r="B5" s="6"/>
      <c r="C5" s="6"/>
      <c r="D5" s="6"/>
      <c r="E5" s="6"/>
      <c r="F5" s="6"/>
      <c r="G5" s="6"/>
      <c r="H5" s="6"/>
      <c r="I5" s="6"/>
      <c r="J5" s="6"/>
      <c r="K5" s="6"/>
      <c r="L5" s="5"/>
    </row>
    <row r="6" spans="2:17">
      <c r="B6" s="590" t="s">
        <v>1</v>
      </c>
      <c r="C6" s="590"/>
      <c r="D6" s="590"/>
      <c r="E6" s="590"/>
      <c r="F6" s="590"/>
      <c r="G6" s="590"/>
      <c r="H6" s="590"/>
      <c r="I6" s="590"/>
      <c r="J6" s="590"/>
      <c r="K6" s="590"/>
      <c r="L6" s="590"/>
    </row>
    <row r="7" spans="2:17">
      <c r="B7" s="588" t="s">
        <v>194</v>
      </c>
      <c r="C7" s="588"/>
      <c r="D7" s="588"/>
      <c r="E7" s="588"/>
      <c r="F7" s="588"/>
      <c r="G7" s="588"/>
      <c r="H7" s="588"/>
      <c r="I7" s="588"/>
      <c r="J7" s="588"/>
      <c r="K7" s="588"/>
      <c r="L7" s="588"/>
    </row>
    <row r="8" spans="2:17">
      <c r="B8" s="589" t="s">
        <v>587</v>
      </c>
      <c r="C8" s="589"/>
      <c r="D8" s="589"/>
      <c r="E8" s="589"/>
      <c r="F8" s="589"/>
      <c r="G8" s="589"/>
      <c r="H8" s="589"/>
      <c r="I8" s="589"/>
      <c r="J8" s="589"/>
      <c r="K8" s="589"/>
      <c r="L8" s="589"/>
    </row>
    <row r="9" spans="2:17">
      <c r="B9" s="582" t="s">
        <v>88</v>
      </c>
      <c r="C9" s="582"/>
      <c r="D9" s="582"/>
      <c r="E9" s="582"/>
      <c r="F9" s="582"/>
      <c r="G9" s="582"/>
      <c r="H9" s="582"/>
      <c r="I9" s="582"/>
      <c r="J9" s="582"/>
      <c r="K9" s="582"/>
      <c r="L9" s="582"/>
    </row>
    <row r="10" spans="2:17">
      <c r="B10" s="18"/>
      <c r="C10" s="15"/>
      <c r="D10" s="15"/>
      <c r="E10" s="15"/>
      <c r="F10" s="15"/>
      <c r="G10" s="15"/>
      <c r="H10" s="15"/>
      <c r="I10" s="15"/>
      <c r="J10" s="15"/>
      <c r="K10" s="15"/>
      <c r="L10" s="15"/>
    </row>
    <row r="11" spans="2:17" s="4" customFormat="1" ht="31.5" customHeight="1">
      <c r="B11" s="575" t="s">
        <v>195</v>
      </c>
      <c r="C11" s="575" t="s">
        <v>196</v>
      </c>
      <c r="D11" s="575"/>
      <c r="E11" s="575"/>
      <c r="F11" s="575" t="s">
        <v>197</v>
      </c>
      <c r="G11" s="575"/>
      <c r="H11" s="575"/>
      <c r="I11" s="575" t="s">
        <v>198</v>
      </c>
      <c r="J11" s="575"/>
      <c r="K11" s="562" t="s">
        <v>129</v>
      </c>
      <c r="L11" s="562"/>
      <c r="M11" s="152"/>
      <c r="N11" s="152"/>
      <c r="O11" s="152"/>
      <c r="P11" s="152"/>
    </row>
    <row r="12" spans="2:17" s="4" customFormat="1" ht="33" customHeight="1">
      <c r="B12" s="575"/>
      <c r="C12" s="277" t="s">
        <v>199</v>
      </c>
      <c r="D12" s="277" t="s">
        <v>200</v>
      </c>
      <c r="E12" s="277" t="s">
        <v>201</v>
      </c>
      <c r="F12" s="277" t="s">
        <v>202</v>
      </c>
      <c r="G12" s="277" t="s">
        <v>203</v>
      </c>
      <c r="H12" s="277" t="s">
        <v>204</v>
      </c>
      <c r="I12" s="277" t="s">
        <v>205</v>
      </c>
      <c r="J12" s="277" t="s">
        <v>206</v>
      </c>
      <c r="K12" s="279">
        <v>45838</v>
      </c>
      <c r="L12" s="279">
        <v>45657</v>
      </c>
      <c r="M12" s="152"/>
      <c r="N12" s="152"/>
      <c r="O12" s="152"/>
      <c r="P12" s="152"/>
    </row>
    <row r="13" spans="2:17" s="431" customFormat="1" ht="24.6" customHeight="1">
      <c r="B13" s="542" t="s">
        <v>558</v>
      </c>
      <c r="C13" s="541">
        <v>10000000000</v>
      </c>
      <c r="D13" s="541">
        <v>0</v>
      </c>
      <c r="E13" s="541">
        <v>10000000000</v>
      </c>
      <c r="F13" s="541">
        <v>221637639</v>
      </c>
      <c r="G13" s="541">
        <v>3845460613</v>
      </c>
      <c r="H13" s="541">
        <v>0</v>
      </c>
      <c r="I13" s="541">
        <v>0</v>
      </c>
      <c r="J13" s="541">
        <v>9011241742</v>
      </c>
      <c r="K13" s="541">
        <f>+E13+F13+G13+J13</f>
        <v>23078339994</v>
      </c>
      <c r="L13" s="541">
        <v>14067098252</v>
      </c>
      <c r="M13" s="317"/>
      <c r="N13" s="317"/>
      <c r="O13" s="317"/>
      <c r="P13" s="317"/>
    </row>
    <row r="14" spans="2:17" s="431" customFormat="1" ht="24.6" customHeight="1">
      <c r="B14" s="539" t="s">
        <v>207</v>
      </c>
      <c r="C14" s="36">
        <v>0</v>
      </c>
      <c r="D14" s="36">
        <v>0</v>
      </c>
      <c r="E14" s="36">
        <v>0</v>
      </c>
      <c r="F14" s="36">
        <v>450562087</v>
      </c>
      <c r="G14" s="36"/>
      <c r="H14" s="36">
        <v>0</v>
      </c>
      <c r="I14" s="36">
        <v>0</v>
      </c>
      <c r="J14" s="36">
        <v>-450562087</v>
      </c>
      <c r="K14" s="36">
        <v>0</v>
      </c>
      <c r="L14" s="36">
        <v>0</v>
      </c>
      <c r="M14" s="432"/>
      <c r="N14" s="317"/>
      <c r="O14" s="317"/>
      <c r="P14" s="317"/>
    </row>
    <row r="15" spans="2:17" s="431" customFormat="1" ht="24.6" customHeight="1">
      <c r="B15" s="539" t="s">
        <v>208</v>
      </c>
      <c r="C15" s="36">
        <v>0</v>
      </c>
      <c r="D15" s="36">
        <v>0</v>
      </c>
      <c r="E15" s="36">
        <v>0</v>
      </c>
      <c r="F15" s="36"/>
      <c r="G15" s="36">
        <v>8560679655</v>
      </c>
      <c r="H15" s="36">
        <v>0</v>
      </c>
      <c r="I15" s="36">
        <v>0</v>
      </c>
      <c r="J15" s="36">
        <v>-8560679655</v>
      </c>
      <c r="K15" s="36">
        <v>0</v>
      </c>
      <c r="L15" s="36">
        <v>0</v>
      </c>
      <c r="M15" s="317"/>
      <c r="N15" s="317"/>
      <c r="O15" s="433"/>
      <c r="P15" s="317"/>
      <c r="Q15" s="317"/>
    </row>
    <row r="16" spans="2:17" s="431" customFormat="1" ht="24.6" customHeight="1">
      <c r="B16" s="540" t="s">
        <v>209</v>
      </c>
      <c r="C16" s="537">
        <v>0</v>
      </c>
      <c r="D16" s="537">
        <v>0</v>
      </c>
      <c r="E16" s="537">
        <v>0</v>
      </c>
      <c r="F16" s="537">
        <v>0</v>
      </c>
      <c r="G16" s="537">
        <v>0</v>
      </c>
      <c r="H16" s="537">
        <v>0</v>
      </c>
      <c r="I16" s="537">
        <v>0</v>
      </c>
      <c r="J16" s="537">
        <v>4642980790</v>
      </c>
      <c r="K16" s="537">
        <v>4642980790</v>
      </c>
      <c r="L16" s="537">
        <v>9011241741</v>
      </c>
      <c r="M16" s="434"/>
      <c r="N16" s="317"/>
      <c r="O16" s="433"/>
      <c r="P16" s="317"/>
      <c r="Q16" s="317"/>
    </row>
    <row r="17" spans="2:17" s="431" customFormat="1" ht="24.6" customHeight="1">
      <c r="B17" s="435" t="s">
        <v>588</v>
      </c>
      <c r="C17" s="458">
        <f t="shared" ref="C17:K17" si="0">SUM(C13:C16)</f>
        <v>10000000000</v>
      </c>
      <c r="D17" s="458">
        <f t="shared" si="0"/>
        <v>0</v>
      </c>
      <c r="E17" s="458">
        <f t="shared" si="0"/>
        <v>10000000000</v>
      </c>
      <c r="F17" s="458">
        <f t="shared" si="0"/>
        <v>672199726</v>
      </c>
      <c r="G17" s="458">
        <f t="shared" si="0"/>
        <v>12406140268</v>
      </c>
      <c r="H17" s="458">
        <f t="shared" si="0"/>
        <v>0</v>
      </c>
      <c r="I17" s="458">
        <f t="shared" si="0"/>
        <v>0</v>
      </c>
      <c r="J17" s="458">
        <f t="shared" si="0"/>
        <v>4642980790</v>
      </c>
      <c r="K17" s="458">
        <f t="shared" si="0"/>
        <v>27721320784</v>
      </c>
      <c r="L17" s="458">
        <v>0</v>
      </c>
      <c r="M17" s="448"/>
      <c r="N17" s="432"/>
      <c r="O17" s="317"/>
      <c r="P17" s="317"/>
      <c r="Q17" s="317"/>
    </row>
    <row r="18" spans="2:17" s="431" customFormat="1" ht="24.6" customHeight="1">
      <c r="B18" s="435" t="s">
        <v>537</v>
      </c>
      <c r="C18" s="538">
        <v>10000000000</v>
      </c>
      <c r="D18" s="538">
        <v>0</v>
      </c>
      <c r="E18" s="538">
        <v>10000000000</v>
      </c>
      <c r="F18" s="538">
        <v>0</v>
      </c>
      <c r="G18" s="538">
        <v>0</v>
      </c>
      <c r="H18" s="538">
        <v>0</v>
      </c>
      <c r="I18" s="538">
        <v>4067098252</v>
      </c>
      <c r="J18" s="538">
        <v>9011241741</v>
      </c>
      <c r="K18" s="538">
        <v>0</v>
      </c>
      <c r="L18" s="538">
        <v>23078339994</v>
      </c>
      <c r="M18" s="449"/>
      <c r="N18" s="432"/>
      <c r="O18" s="317"/>
      <c r="P18" s="317"/>
      <c r="Q18" s="317"/>
    </row>
    <row r="19" spans="2:17" s="439" customFormat="1">
      <c r="B19" s="428"/>
      <c r="C19" s="175"/>
      <c r="D19" s="175"/>
      <c r="E19" s="175"/>
      <c r="F19" s="175"/>
      <c r="G19" s="175"/>
      <c r="H19" s="175"/>
      <c r="I19" s="436"/>
      <c r="J19" s="436"/>
      <c r="K19" s="436"/>
      <c r="L19" s="175"/>
      <c r="M19" s="437"/>
      <c r="N19" s="437"/>
      <c r="O19" s="437"/>
      <c r="P19" s="438"/>
      <c r="Q19" s="437"/>
    </row>
    <row r="20" spans="2:17">
      <c r="B20" s="586" t="s">
        <v>481</v>
      </c>
      <c r="C20" s="586"/>
      <c r="D20" s="586"/>
      <c r="E20" s="586"/>
      <c r="F20" s="586"/>
      <c r="G20" s="586"/>
      <c r="H20" s="586"/>
      <c r="I20" s="586"/>
      <c r="J20" s="586"/>
      <c r="K20" s="586"/>
      <c r="L20" s="586"/>
      <c r="P20" s="156"/>
      <c r="Q20" s="144"/>
    </row>
    <row r="21" spans="2:17">
      <c r="B21" s="349"/>
      <c r="C21" s="349"/>
      <c r="D21" s="349"/>
      <c r="E21" s="349"/>
      <c r="F21" s="349"/>
      <c r="G21" s="349"/>
      <c r="H21" s="349"/>
      <c r="I21" s="349"/>
      <c r="J21" s="349"/>
      <c r="K21" s="349"/>
      <c r="L21" s="349"/>
      <c r="P21" s="156"/>
      <c r="Q21" s="144"/>
    </row>
    <row r="22" spans="2:17">
      <c r="B22" s="349"/>
      <c r="C22" s="349"/>
      <c r="D22" s="349"/>
      <c r="E22" s="349"/>
      <c r="F22" s="349"/>
      <c r="G22" s="349"/>
      <c r="H22" s="349"/>
      <c r="I22" s="349"/>
      <c r="J22" s="349"/>
      <c r="K22" s="349"/>
      <c r="L22" s="349"/>
      <c r="P22" s="156"/>
      <c r="Q22" s="144"/>
    </row>
    <row r="23" spans="2:17">
      <c r="B23" s="349"/>
      <c r="C23" s="349"/>
      <c r="D23" s="349"/>
      <c r="E23" s="349"/>
      <c r="F23" s="349"/>
      <c r="G23" s="349"/>
      <c r="H23" s="349"/>
      <c r="I23" s="349"/>
      <c r="J23" s="349"/>
      <c r="K23" s="349" t="s">
        <v>306</v>
      </c>
      <c r="L23" s="349"/>
      <c r="P23" s="156"/>
      <c r="Q23" s="144"/>
    </row>
    <row r="24" spans="2:17">
      <c r="B24" s="349"/>
      <c r="C24" s="349"/>
      <c r="D24" s="349"/>
      <c r="E24" s="349"/>
      <c r="F24" s="349"/>
      <c r="G24" s="349"/>
      <c r="H24" s="349"/>
      <c r="I24" s="349"/>
      <c r="J24" s="349"/>
      <c r="K24" s="349"/>
      <c r="L24" s="349"/>
      <c r="P24" s="156"/>
      <c r="Q24" s="144"/>
    </row>
    <row r="25" spans="2:17">
      <c r="B25" s="349"/>
      <c r="C25" s="349"/>
      <c r="D25" s="349"/>
      <c r="E25" s="349"/>
      <c r="F25" s="349"/>
      <c r="G25" s="349"/>
      <c r="H25" s="349"/>
      <c r="I25" s="349"/>
      <c r="J25" s="349"/>
      <c r="K25" s="349"/>
      <c r="L25" s="349"/>
      <c r="P25" s="156"/>
      <c r="Q25" s="144"/>
    </row>
    <row r="26" spans="2:17">
      <c r="B26" s="349"/>
      <c r="C26" s="349"/>
      <c r="D26" s="349"/>
      <c r="E26" s="349"/>
      <c r="F26" s="349"/>
      <c r="G26" s="349"/>
      <c r="H26" s="349"/>
      <c r="I26" s="349"/>
      <c r="J26" s="349"/>
      <c r="K26" s="349"/>
      <c r="L26" s="349"/>
      <c r="P26" s="156"/>
      <c r="Q26" s="144"/>
    </row>
    <row r="27" spans="2:17">
      <c r="B27" s="349"/>
      <c r="C27" s="349"/>
      <c r="D27" s="349"/>
      <c r="E27" s="349"/>
      <c r="F27" s="349"/>
      <c r="G27" s="349"/>
      <c r="H27" s="349"/>
      <c r="I27" s="349"/>
      <c r="J27" s="349"/>
      <c r="K27" s="349"/>
      <c r="L27" s="349"/>
      <c r="P27" s="156"/>
      <c r="Q27" s="144"/>
    </row>
    <row r="28" spans="2:17">
      <c r="B28" s="14" t="s">
        <v>210</v>
      </c>
      <c r="C28" s="10"/>
      <c r="D28" s="10"/>
      <c r="E28" s="10"/>
      <c r="F28" s="10"/>
      <c r="G28" s="10"/>
      <c r="H28" s="10"/>
      <c r="I28" s="10"/>
      <c r="J28" s="10"/>
      <c r="K28" s="10"/>
      <c r="L28" s="10"/>
      <c r="P28" s="156"/>
      <c r="Q28" s="144"/>
    </row>
    <row r="29" spans="2:17">
      <c r="B29" s="14"/>
      <c r="C29" s="10"/>
      <c r="D29" s="10"/>
      <c r="E29" s="10"/>
      <c r="F29" s="10"/>
      <c r="G29" s="10"/>
      <c r="H29" s="10"/>
      <c r="I29" s="10"/>
      <c r="J29" s="10"/>
      <c r="K29" s="10"/>
      <c r="L29" s="10"/>
      <c r="P29" s="156"/>
      <c r="Q29" s="144"/>
    </row>
    <row r="30" spans="2:17">
      <c r="B30" s="14"/>
      <c r="C30" s="10"/>
      <c r="D30" s="10"/>
      <c r="E30" s="10"/>
      <c r="F30" s="10"/>
      <c r="G30" s="10"/>
      <c r="H30" s="10"/>
      <c r="I30" s="10"/>
      <c r="J30" s="10"/>
      <c r="K30" s="10"/>
      <c r="L30" s="10"/>
      <c r="P30" s="156"/>
      <c r="Q30" s="144"/>
    </row>
    <row r="31" spans="2:17">
      <c r="B31" s="416" t="s">
        <v>575</v>
      </c>
      <c r="C31" s="416" t="s">
        <v>576</v>
      </c>
      <c r="D31" s="21"/>
      <c r="E31" s="416"/>
      <c r="F31" s="413" t="s">
        <v>85</v>
      </c>
      <c r="G31" s="21"/>
      <c r="H31" s="42"/>
      <c r="J31" s="10"/>
      <c r="L31" s="10"/>
      <c r="O31" s="156"/>
      <c r="Q31" s="144"/>
    </row>
    <row r="32" spans="2:17">
      <c r="B32" s="415" t="s">
        <v>26</v>
      </c>
      <c r="C32" s="415" t="s">
        <v>577</v>
      </c>
      <c r="D32" s="46"/>
      <c r="E32" s="415"/>
      <c r="F32" s="116" t="s">
        <v>86</v>
      </c>
      <c r="G32" s="9"/>
      <c r="H32" s="44"/>
      <c r="J32" s="10"/>
      <c r="L32" s="10"/>
      <c r="O32" s="156"/>
      <c r="Q32" s="144"/>
    </row>
    <row r="33" spans="2:17">
      <c r="B33" s="415"/>
      <c r="C33" s="116"/>
      <c r="D33" s="116"/>
      <c r="E33" s="116"/>
      <c r="F33" s="116"/>
      <c r="G33" s="10"/>
      <c r="H33" s="10"/>
      <c r="I33" s="10"/>
      <c r="J33" s="10"/>
      <c r="K33" s="10"/>
      <c r="L33" s="10"/>
      <c r="Q33" s="144"/>
    </row>
    <row r="34" spans="2:17">
      <c r="B34" s="415"/>
      <c r="C34" s="116"/>
      <c r="D34" s="116"/>
      <c r="E34" s="116"/>
      <c r="F34" s="116"/>
      <c r="G34" s="10"/>
      <c r="H34" s="10"/>
      <c r="I34" s="10"/>
      <c r="J34" s="10"/>
      <c r="K34" s="10"/>
      <c r="L34" s="10"/>
      <c r="Q34" s="144"/>
    </row>
    <row r="35" spans="2:17">
      <c r="B35" s="349"/>
      <c r="C35" s="349"/>
      <c r="D35" s="349"/>
      <c r="E35" s="349"/>
      <c r="F35" s="349"/>
      <c r="Q35" s="144"/>
    </row>
    <row r="36" spans="2:17">
      <c r="B36" s="349"/>
      <c r="C36" s="349"/>
      <c r="D36" s="349"/>
      <c r="E36" s="349"/>
      <c r="F36" s="349"/>
      <c r="Q36" s="144"/>
    </row>
    <row r="37" spans="2:17">
      <c r="B37" s="349"/>
      <c r="C37" s="349"/>
      <c r="D37" s="349"/>
      <c r="E37" s="349"/>
      <c r="F37" s="349"/>
      <c r="Q37" s="144"/>
    </row>
    <row r="38" spans="2:17">
      <c r="B38" s="416"/>
      <c r="C38" s="349"/>
      <c r="D38" s="349"/>
      <c r="E38" s="349"/>
      <c r="F38" s="349"/>
      <c r="Q38" s="144"/>
    </row>
    <row r="39" spans="2:17">
      <c r="B39" s="415"/>
      <c r="C39" s="349"/>
      <c r="D39" s="349"/>
      <c r="E39" s="349"/>
      <c r="F39" s="349"/>
    </row>
    <row r="69" spans="4:4">
      <c r="D69" s="1">
        <f>'Estado de Evolución del Patrimo'!G2</f>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1">
    <mergeCell ref="B20:L20"/>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U536"/>
  <sheetViews>
    <sheetView showGridLines="0" zoomScale="70" zoomScaleNormal="70" zoomScaleSheetLayoutView="55" workbookViewId="0"/>
  </sheetViews>
  <sheetFormatPr baseColWidth="10" defaultColWidth="9.33203125" defaultRowHeight="15"/>
  <cols>
    <col min="1" max="1" width="11.5546875" style="337" bestFit="1" customWidth="1"/>
    <col min="2" max="2" width="43.88671875" style="82" customWidth="1"/>
    <col min="3" max="3" width="30" style="82" customWidth="1"/>
    <col min="4" max="4" width="17.88671875" style="82" bestFit="1" customWidth="1"/>
    <col min="5" max="5" width="25" style="82" bestFit="1" customWidth="1"/>
    <col min="6" max="6" width="33.77734375" style="82" bestFit="1" customWidth="1"/>
    <col min="7" max="7" width="22.6640625" style="82" bestFit="1" customWidth="1"/>
    <col min="8" max="8" width="26.88671875" style="82" customWidth="1"/>
    <col min="9" max="9" width="31.33203125" style="83" customWidth="1"/>
    <col min="10" max="10" width="27.44140625" style="82" customWidth="1"/>
    <col min="11" max="13" width="21.88671875" style="82" customWidth="1"/>
    <col min="14" max="14" width="16.5546875" style="82" bestFit="1" customWidth="1"/>
    <col min="15" max="15" width="14" style="82" bestFit="1" customWidth="1"/>
    <col min="16" max="16384" width="9.33203125" style="82"/>
  </cols>
  <sheetData>
    <row r="1" spans="1:13" ht="15.6">
      <c r="A1" s="353"/>
      <c r="B1" s="81"/>
      <c r="C1" s="81"/>
      <c r="D1" s="81"/>
      <c r="E1" s="81"/>
      <c r="F1" s="81"/>
      <c r="H1" s="81"/>
    </row>
    <row r="2" spans="1:13" ht="15.6">
      <c r="A2" s="353"/>
      <c r="B2" s="81"/>
      <c r="C2" s="81"/>
      <c r="D2" s="81"/>
      <c r="E2" s="81"/>
      <c r="F2" s="81"/>
      <c r="G2" s="53"/>
      <c r="H2" s="81"/>
    </row>
    <row r="3" spans="1:13" ht="15.6">
      <c r="A3" s="353"/>
      <c r="B3" s="81"/>
      <c r="C3" s="81"/>
      <c r="D3" s="81"/>
      <c r="E3" s="81"/>
      <c r="F3" s="81"/>
      <c r="G3" s="53"/>
      <c r="H3" s="81"/>
    </row>
    <row r="4" spans="1:13" ht="15.6">
      <c r="A4" s="353"/>
      <c r="B4" s="81"/>
      <c r="C4" s="81"/>
      <c r="D4" s="81"/>
      <c r="E4" s="81"/>
      <c r="F4" s="81"/>
      <c r="G4" s="53"/>
      <c r="H4" s="81"/>
    </row>
    <row r="5" spans="1:13" ht="15.6">
      <c r="A5" s="353"/>
      <c r="B5" s="588" t="s">
        <v>1</v>
      </c>
      <c r="C5" s="588"/>
      <c r="D5" s="588"/>
      <c r="E5" s="588"/>
      <c r="F5" s="588"/>
      <c r="G5" s="588"/>
      <c r="H5" s="588"/>
      <c r="I5" s="588"/>
      <c r="J5" s="588"/>
      <c r="K5" s="11"/>
      <c r="L5" s="11"/>
      <c r="M5" s="11"/>
    </row>
    <row r="6" spans="1:13" ht="15.6">
      <c r="A6" s="353"/>
      <c r="B6" s="650" t="s">
        <v>589</v>
      </c>
      <c r="C6" s="650"/>
      <c r="D6" s="650"/>
      <c r="E6" s="650"/>
      <c r="F6" s="650"/>
      <c r="G6" s="650"/>
      <c r="H6" s="650"/>
      <c r="I6" s="650"/>
      <c r="J6" s="650"/>
      <c r="K6" s="354"/>
      <c r="L6" s="354"/>
      <c r="M6" s="354"/>
    </row>
    <row r="7" spans="1:13" ht="15.6">
      <c r="A7" s="353"/>
      <c r="B7" s="651" t="s">
        <v>88</v>
      </c>
      <c r="C7" s="651"/>
      <c r="D7" s="651"/>
      <c r="E7" s="651"/>
      <c r="F7" s="651"/>
      <c r="G7" s="651"/>
      <c r="H7" s="651"/>
      <c r="I7" s="651"/>
      <c r="J7" s="651"/>
      <c r="K7" s="355"/>
      <c r="L7" s="355"/>
      <c r="M7" s="355"/>
    </row>
    <row r="8" spans="1:13" ht="15.6">
      <c r="A8" s="353"/>
      <c r="B8" s="81"/>
      <c r="C8" s="81"/>
      <c r="D8" s="81"/>
      <c r="E8" s="81"/>
      <c r="F8" s="81"/>
      <c r="G8" s="53"/>
      <c r="H8" s="81"/>
    </row>
    <row r="9" spans="1:13" ht="15.6">
      <c r="A9" s="353"/>
      <c r="B9" s="11" t="s">
        <v>293</v>
      </c>
      <c r="C9" s="10"/>
      <c r="D9" s="10"/>
      <c r="E9" s="10"/>
      <c r="F9" s="10"/>
      <c r="G9" s="10"/>
      <c r="H9" s="10"/>
      <c r="I9" s="10"/>
      <c r="J9" s="10"/>
      <c r="K9" s="10"/>
      <c r="L9" s="10"/>
    </row>
    <row r="10" spans="1:13" ht="15.6">
      <c r="A10" s="353"/>
      <c r="B10" s="10"/>
      <c r="C10" s="10"/>
      <c r="D10" s="10"/>
      <c r="E10" s="10"/>
      <c r="F10" s="10"/>
      <c r="G10" s="10"/>
      <c r="H10" s="10"/>
      <c r="I10" s="10"/>
      <c r="J10" s="10"/>
      <c r="K10" s="10"/>
      <c r="L10" s="10"/>
    </row>
    <row r="11" spans="1:13" ht="15.6">
      <c r="A11" s="353"/>
      <c r="B11" s="11" t="s">
        <v>294</v>
      </c>
      <c r="C11" s="10"/>
      <c r="D11" s="10"/>
      <c r="E11" s="10"/>
      <c r="F11" s="10"/>
      <c r="G11" s="10"/>
      <c r="H11" s="10"/>
      <c r="I11" s="10"/>
      <c r="J11" s="10"/>
      <c r="K11" s="10"/>
      <c r="L11" s="10"/>
    </row>
    <row r="12" spans="1:13" ht="15.6">
      <c r="A12" s="353"/>
      <c r="B12" s="10"/>
      <c r="C12" s="10"/>
      <c r="D12" s="10"/>
      <c r="E12" s="10"/>
      <c r="F12" s="10"/>
      <c r="G12" s="10"/>
      <c r="H12" s="10"/>
      <c r="I12" s="10"/>
      <c r="J12" s="10"/>
      <c r="K12" s="10"/>
      <c r="L12" s="10"/>
    </row>
    <row r="13" spans="1:13" ht="99.75" customHeight="1">
      <c r="A13" s="353"/>
      <c r="B13" s="652" t="s">
        <v>581</v>
      </c>
      <c r="C13" s="652"/>
      <c r="D13" s="652"/>
      <c r="E13" s="652"/>
      <c r="F13" s="652"/>
      <c r="G13" s="652"/>
      <c r="H13" s="652"/>
      <c r="I13" s="652"/>
      <c r="J13" s="652"/>
      <c r="K13" s="356"/>
      <c r="L13" s="10"/>
    </row>
    <row r="14" spans="1:13" ht="15.6">
      <c r="A14" s="353"/>
      <c r="B14" s="10"/>
      <c r="C14" s="10"/>
      <c r="D14" s="10"/>
      <c r="E14" s="10"/>
      <c r="F14" s="10"/>
      <c r="G14" s="10"/>
      <c r="H14" s="10"/>
      <c r="I14" s="10"/>
      <c r="J14" s="10"/>
      <c r="K14" s="10"/>
      <c r="L14" s="10"/>
    </row>
    <row r="15" spans="1:13" ht="15.6">
      <c r="A15" s="353"/>
      <c r="B15" s="11" t="s">
        <v>295</v>
      </c>
      <c r="C15" s="10"/>
      <c r="D15" s="10"/>
      <c r="E15" s="10"/>
      <c r="F15" s="10"/>
      <c r="G15" s="10"/>
      <c r="H15" s="10"/>
      <c r="I15" s="10"/>
      <c r="J15" s="10"/>
      <c r="K15" s="10"/>
      <c r="L15" s="10"/>
    </row>
    <row r="16" spans="1:13" ht="15.6">
      <c r="A16" s="353"/>
      <c r="B16" s="10"/>
      <c r="C16" s="10"/>
      <c r="D16" s="10"/>
      <c r="E16" s="10"/>
      <c r="F16" s="10"/>
      <c r="G16" s="10"/>
      <c r="H16" s="10"/>
      <c r="I16" s="10"/>
      <c r="J16" s="10"/>
      <c r="K16" s="10"/>
      <c r="L16" s="10"/>
    </row>
    <row r="17" spans="1:12" ht="15.6">
      <c r="A17" s="353"/>
      <c r="B17" s="11" t="s">
        <v>296</v>
      </c>
      <c r="C17" s="10"/>
      <c r="D17" s="10"/>
      <c r="E17" s="10"/>
      <c r="F17" s="10"/>
      <c r="G17" s="10"/>
      <c r="H17" s="10"/>
      <c r="I17" s="10"/>
      <c r="J17" s="10"/>
      <c r="K17" s="10"/>
      <c r="L17" s="10"/>
    </row>
    <row r="18" spans="1:12" ht="15.6">
      <c r="A18" s="353"/>
      <c r="B18" s="621" t="s">
        <v>549</v>
      </c>
      <c r="C18" s="621"/>
      <c r="D18" s="621"/>
      <c r="E18" s="621"/>
      <c r="F18" s="621"/>
      <c r="G18" s="621"/>
      <c r="H18" s="621"/>
      <c r="I18" s="621"/>
      <c r="J18" s="621"/>
      <c r="K18" s="14"/>
      <c r="L18" s="10"/>
    </row>
    <row r="19" spans="1:12" ht="15.6">
      <c r="A19" s="353"/>
      <c r="B19" s="10" t="s">
        <v>297</v>
      </c>
      <c r="C19" s="10"/>
      <c r="D19" s="10"/>
      <c r="E19" s="10"/>
      <c r="F19" s="10"/>
      <c r="G19" s="10"/>
      <c r="H19" s="10"/>
      <c r="I19" s="10"/>
      <c r="J19" s="10"/>
      <c r="K19" s="10"/>
      <c r="L19" s="10"/>
    </row>
    <row r="20" spans="1:12" ht="15.6">
      <c r="A20" s="353"/>
      <c r="B20" s="10"/>
      <c r="C20" s="10"/>
      <c r="D20" s="10"/>
      <c r="E20" s="10"/>
      <c r="F20" s="10"/>
      <c r="G20" s="10"/>
      <c r="H20" s="10"/>
      <c r="I20" s="10"/>
      <c r="J20" s="10"/>
      <c r="K20" s="10"/>
      <c r="L20" s="10"/>
    </row>
    <row r="21" spans="1:12" ht="15.6">
      <c r="A21" s="353"/>
      <c r="B21" s="11" t="s">
        <v>298</v>
      </c>
      <c r="C21" s="10"/>
      <c r="D21" s="10"/>
      <c r="E21" s="10"/>
      <c r="F21" s="10"/>
      <c r="G21" s="10"/>
      <c r="H21" s="10"/>
      <c r="I21" s="10"/>
      <c r="J21" s="10"/>
      <c r="K21" s="10"/>
      <c r="L21" s="10"/>
    </row>
    <row r="22" spans="1:12" ht="31.95" customHeight="1">
      <c r="A22" s="353"/>
      <c r="B22" s="621" t="s">
        <v>550</v>
      </c>
      <c r="C22" s="621"/>
      <c r="D22" s="621"/>
      <c r="E22" s="621"/>
      <c r="F22" s="621"/>
      <c r="G22" s="621"/>
      <c r="H22" s="621"/>
      <c r="I22" s="621"/>
      <c r="J22" s="621"/>
      <c r="K22" s="357"/>
      <c r="L22" s="10"/>
    </row>
    <row r="23" spans="1:12" ht="15.6">
      <c r="A23" s="353"/>
      <c r="B23" s="348"/>
      <c r="C23" s="348"/>
      <c r="D23" s="348"/>
      <c r="E23" s="348"/>
      <c r="F23" s="348"/>
      <c r="G23" s="348"/>
      <c r="H23" s="348"/>
      <c r="I23" s="348"/>
      <c r="J23" s="348"/>
      <c r="K23" s="348"/>
      <c r="L23" s="10"/>
    </row>
    <row r="24" spans="1:12" ht="15.6">
      <c r="A24" s="353"/>
      <c r="B24" s="15" t="s">
        <v>299</v>
      </c>
      <c r="C24" s="348"/>
      <c r="D24" s="348"/>
      <c r="E24" s="348"/>
      <c r="F24" s="348"/>
      <c r="G24" s="348"/>
      <c r="H24" s="348"/>
      <c r="I24" s="348"/>
      <c r="J24" s="348"/>
      <c r="K24" s="348"/>
      <c r="L24" s="10"/>
    </row>
    <row r="25" spans="1:12" ht="41.25" customHeight="1">
      <c r="A25" s="353"/>
      <c r="B25" s="653" t="s">
        <v>590</v>
      </c>
      <c r="C25" s="653"/>
      <c r="D25" s="653"/>
      <c r="E25" s="653"/>
      <c r="F25" s="653"/>
      <c r="G25" s="653"/>
      <c r="H25" s="653"/>
      <c r="I25" s="653"/>
      <c r="J25" s="653"/>
      <c r="K25" s="423"/>
      <c r="L25" s="175"/>
    </row>
    <row r="26" spans="1:12" ht="15.6">
      <c r="A26" s="353"/>
      <c r="B26" s="423"/>
      <c r="C26" s="423"/>
      <c r="D26" s="423"/>
      <c r="E26" s="423"/>
      <c r="F26" s="423"/>
      <c r="G26" s="423"/>
      <c r="H26" s="423"/>
      <c r="I26" s="423"/>
      <c r="J26" s="423"/>
      <c r="K26" s="423"/>
      <c r="L26" s="175"/>
    </row>
    <row r="27" spans="1:12" ht="15.6">
      <c r="A27" s="353"/>
      <c r="B27" s="424" t="s">
        <v>300</v>
      </c>
      <c r="C27" s="422"/>
      <c r="D27" s="422"/>
      <c r="E27" s="422"/>
      <c r="F27" s="422"/>
      <c r="G27" s="422"/>
      <c r="H27" s="422"/>
      <c r="I27" s="422"/>
      <c r="J27" s="422"/>
      <c r="K27" s="422"/>
      <c r="L27" s="175"/>
    </row>
    <row r="28" spans="1:12" ht="15.6">
      <c r="A28" s="353"/>
      <c r="B28" s="654" t="s">
        <v>551</v>
      </c>
      <c r="C28" s="654"/>
      <c r="D28" s="654"/>
      <c r="E28" s="654"/>
      <c r="F28" s="654"/>
      <c r="G28" s="654"/>
      <c r="H28" s="654"/>
      <c r="I28" s="654"/>
      <c r="J28" s="654"/>
      <c r="K28" s="654"/>
      <c r="L28" s="175"/>
    </row>
    <row r="29" spans="1:12" ht="15.6">
      <c r="A29" s="353"/>
      <c r="B29" s="655" t="s">
        <v>552</v>
      </c>
      <c r="C29" s="655"/>
      <c r="D29" s="655"/>
      <c r="E29" s="655"/>
      <c r="F29" s="655"/>
      <c r="G29" s="655"/>
      <c r="H29" s="655"/>
      <c r="I29" s="655"/>
      <c r="J29" s="655"/>
      <c r="K29" s="655"/>
      <c r="L29" s="175"/>
    </row>
    <row r="30" spans="1:12" ht="15.6">
      <c r="A30" s="353"/>
      <c r="B30" s="653" t="s">
        <v>301</v>
      </c>
      <c r="C30" s="653"/>
      <c r="D30" s="653"/>
      <c r="E30" s="653"/>
      <c r="F30" s="653"/>
      <c r="G30" s="653"/>
      <c r="H30" s="653"/>
      <c r="I30" s="653"/>
      <c r="J30" s="653"/>
      <c r="K30" s="423"/>
      <c r="L30" s="175"/>
    </row>
    <row r="31" spans="1:12" ht="15.6">
      <c r="A31" s="353"/>
      <c r="B31" s="656" t="s">
        <v>553</v>
      </c>
      <c r="C31" s="656"/>
      <c r="D31" s="656"/>
      <c r="E31" s="656"/>
      <c r="F31" s="656"/>
      <c r="G31" s="656"/>
      <c r="H31" s="656"/>
      <c r="I31" s="656"/>
      <c r="J31" s="656"/>
      <c r="K31" s="656"/>
      <c r="L31" s="656"/>
    </row>
    <row r="32" spans="1:12" ht="15.6">
      <c r="A32" s="353"/>
      <c r="B32" s="657" t="s">
        <v>302</v>
      </c>
      <c r="C32" s="657"/>
      <c r="D32" s="657"/>
      <c r="E32" s="657"/>
      <c r="F32" s="657"/>
      <c r="G32" s="657"/>
      <c r="H32" s="657"/>
      <c r="I32" s="657"/>
      <c r="J32" s="657"/>
      <c r="K32" s="657"/>
      <c r="L32" s="425"/>
    </row>
    <row r="33" spans="1:12" ht="15.6">
      <c r="A33" s="353"/>
      <c r="B33" s="658" t="s">
        <v>303</v>
      </c>
      <c r="C33" s="658"/>
      <c r="D33" s="658"/>
      <c r="E33" s="658"/>
      <c r="F33" s="658"/>
      <c r="G33" s="658"/>
      <c r="H33" s="658"/>
      <c r="I33" s="658"/>
      <c r="J33" s="658"/>
      <c r="K33" s="426"/>
      <c r="L33" s="426"/>
    </row>
    <row r="34" spans="1:12" ht="15.6">
      <c r="A34" s="353"/>
      <c r="B34" s="656" t="s">
        <v>554</v>
      </c>
      <c r="C34" s="656"/>
      <c r="D34" s="656"/>
      <c r="E34" s="656"/>
      <c r="F34" s="656"/>
      <c r="G34" s="656"/>
      <c r="H34" s="656"/>
      <c r="I34" s="656"/>
      <c r="J34" s="656"/>
      <c r="K34" s="656"/>
      <c r="L34" s="175"/>
    </row>
    <row r="35" spans="1:12" ht="15.6">
      <c r="A35" s="353"/>
      <c r="B35" s="653" t="s">
        <v>304</v>
      </c>
      <c r="C35" s="653"/>
      <c r="D35" s="653"/>
      <c r="E35" s="653"/>
      <c r="F35" s="653"/>
      <c r="G35" s="653"/>
      <c r="H35" s="653"/>
      <c r="I35" s="653"/>
      <c r="J35" s="653"/>
      <c r="K35" s="423"/>
      <c r="L35" s="175"/>
    </row>
    <row r="36" spans="1:12" ht="15.6">
      <c r="A36" s="353"/>
      <c r="B36" s="422"/>
      <c r="C36" s="422"/>
      <c r="D36" s="422"/>
      <c r="E36" s="422"/>
      <c r="F36" s="422"/>
      <c r="G36" s="422"/>
      <c r="H36" s="422"/>
      <c r="I36" s="422"/>
      <c r="J36" s="422"/>
      <c r="K36" s="422"/>
      <c r="L36" s="175"/>
    </row>
    <row r="37" spans="1:12" ht="15.6">
      <c r="A37" s="353"/>
      <c r="B37" s="427" t="s">
        <v>305</v>
      </c>
      <c r="C37" s="175"/>
      <c r="D37" s="175"/>
      <c r="E37" s="175"/>
      <c r="F37" s="175"/>
      <c r="G37" s="175"/>
      <c r="H37" s="175"/>
      <c r="I37" s="175"/>
      <c r="J37" s="175"/>
      <c r="K37" s="175"/>
      <c r="L37" s="175"/>
    </row>
    <row r="38" spans="1:12" ht="48.75" customHeight="1">
      <c r="A38" s="353"/>
      <c r="B38" s="624" t="s">
        <v>591</v>
      </c>
      <c r="C38" s="624"/>
      <c r="D38" s="624"/>
      <c r="E38" s="624"/>
      <c r="F38" s="624"/>
      <c r="G38" s="624"/>
      <c r="H38" s="624"/>
      <c r="I38" s="624"/>
      <c r="J38" s="624"/>
      <c r="K38" s="428"/>
      <c r="L38" s="412"/>
    </row>
    <row r="39" spans="1:12" ht="15.6">
      <c r="A39" s="353"/>
      <c r="B39" s="175" t="s">
        <v>306</v>
      </c>
      <c r="C39" s="175"/>
      <c r="D39" s="175"/>
      <c r="E39" s="175"/>
      <c r="F39" s="175"/>
      <c r="G39" s="175"/>
      <c r="H39" s="175"/>
      <c r="I39" s="175"/>
      <c r="J39" s="175"/>
      <c r="K39" s="175"/>
      <c r="L39" s="175"/>
    </row>
    <row r="40" spans="1:12" ht="15.6">
      <c r="A40" s="353"/>
      <c r="B40" s="11" t="s">
        <v>307</v>
      </c>
      <c r="C40" s="10"/>
      <c r="D40" s="10"/>
      <c r="E40" s="10"/>
      <c r="F40" s="10"/>
      <c r="G40" s="10"/>
      <c r="H40" s="10"/>
      <c r="I40" s="10"/>
      <c r="J40" s="10"/>
      <c r="K40" s="10"/>
      <c r="L40" s="10"/>
    </row>
    <row r="41" spans="1:12" ht="15.6">
      <c r="A41" s="353"/>
      <c r="B41" s="659" t="s">
        <v>308</v>
      </c>
      <c r="C41" s="659"/>
      <c r="D41" s="659"/>
      <c r="E41" s="659"/>
      <c r="F41" s="659"/>
      <c r="G41" s="659"/>
      <c r="H41" s="659"/>
      <c r="I41" s="659"/>
      <c r="J41" s="659"/>
      <c r="K41" s="659"/>
      <c r="L41" s="10"/>
    </row>
    <row r="42" spans="1:12" ht="15.6">
      <c r="A42" s="353"/>
      <c r="B42" s="571" t="s">
        <v>309</v>
      </c>
      <c r="C42" s="571"/>
      <c r="D42" s="571"/>
      <c r="E42" s="571"/>
      <c r="F42" s="571"/>
      <c r="G42" s="571"/>
      <c r="H42" s="571"/>
      <c r="I42" s="571"/>
      <c r="J42" s="571"/>
      <c r="K42" s="571"/>
      <c r="L42" s="10"/>
    </row>
    <row r="43" spans="1:12" ht="15.6">
      <c r="A43" s="353"/>
      <c r="B43" s="10"/>
      <c r="C43" s="10"/>
      <c r="D43" s="10"/>
      <c r="E43" s="10"/>
      <c r="F43" s="10"/>
      <c r="G43" s="10"/>
      <c r="H43" s="10"/>
      <c r="I43" s="10"/>
      <c r="J43" s="10"/>
      <c r="K43" s="10"/>
      <c r="L43" s="10"/>
    </row>
    <row r="44" spans="1:12" ht="15.6">
      <c r="A44" s="353"/>
      <c r="B44" s="11" t="s">
        <v>310</v>
      </c>
      <c r="C44" s="10"/>
      <c r="D44" s="10"/>
      <c r="E44" s="10"/>
      <c r="F44" s="10"/>
      <c r="G44" s="10"/>
      <c r="H44" s="10"/>
      <c r="I44" s="10"/>
      <c r="J44" s="10"/>
      <c r="K44" s="10"/>
      <c r="L44" s="10"/>
    </row>
    <row r="45" spans="1:12" ht="15.6">
      <c r="A45" s="353"/>
      <c r="B45" s="659" t="s">
        <v>311</v>
      </c>
      <c r="C45" s="659"/>
      <c r="D45" s="659"/>
      <c r="E45" s="659"/>
      <c r="F45" s="659"/>
      <c r="G45" s="659"/>
      <c r="H45" s="659"/>
      <c r="I45" s="659"/>
      <c r="J45" s="659"/>
      <c r="K45" s="659"/>
      <c r="L45" s="10"/>
    </row>
    <row r="46" spans="1:12" ht="15.6">
      <c r="A46" s="353"/>
      <c r="B46" s="659" t="s">
        <v>312</v>
      </c>
      <c r="C46" s="659"/>
      <c r="D46" s="659"/>
      <c r="E46" s="659"/>
      <c r="F46" s="659"/>
      <c r="G46" s="659"/>
      <c r="H46" s="659"/>
      <c r="I46" s="659"/>
      <c r="J46" s="659"/>
      <c r="K46" s="659"/>
      <c r="L46" s="10"/>
    </row>
    <row r="47" spans="1:12" ht="15.6">
      <c r="A47" s="353"/>
      <c r="B47" s="659" t="s">
        <v>313</v>
      </c>
      <c r="C47" s="659"/>
      <c r="D47" s="659"/>
      <c r="E47" s="659"/>
      <c r="F47" s="659"/>
      <c r="G47" s="659"/>
      <c r="H47" s="659"/>
      <c r="I47" s="659"/>
      <c r="J47" s="659"/>
      <c r="K47" s="659"/>
      <c r="L47" s="10"/>
    </row>
    <row r="48" spans="1:12" ht="15.6">
      <c r="A48" s="353"/>
      <c r="B48" s="348"/>
      <c r="C48" s="348"/>
      <c r="D48" s="348"/>
      <c r="E48" s="348"/>
      <c r="F48" s="348"/>
      <c r="G48" s="348"/>
      <c r="H48" s="348"/>
      <c r="I48" s="348"/>
      <c r="J48" s="348"/>
      <c r="K48" s="348"/>
      <c r="L48" s="10"/>
    </row>
    <row r="49" spans="1:12" ht="15.6">
      <c r="A49" s="353"/>
      <c r="B49" s="11" t="s">
        <v>314</v>
      </c>
      <c r="C49" s="10"/>
      <c r="D49" s="10"/>
      <c r="E49" s="10"/>
      <c r="F49" s="10"/>
      <c r="G49" s="10"/>
      <c r="H49" s="10"/>
      <c r="I49" s="10"/>
      <c r="J49" s="10"/>
      <c r="K49" s="10"/>
      <c r="L49" s="10"/>
    </row>
    <row r="50" spans="1:12" ht="15.6">
      <c r="A50" s="353"/>
      <c r="B50" s="659" t="s">
        <v>315</v>
      </c>
      <c r="C50" s="659"/>
      <c r="D50" s="659"/>
      <c r="E50" s="659"/>
      <c r="F50" s="659"/>
      <c r="G50" s="659"/>
      <c r="H50" s="659"/>
      <c r="I50" s="659"/>
      <c r="J50" s="659"/>
      <c r="K50" s="659"/>
      <c r="L50" s="10"/>
    </row>
    <row r="51" spans="1:12" ht="15.6">
      <c r="A51" s="353"/>
      <c r="B51" s="571" t="s">
        <v>316</v>
      </c>
      <c r="C51" s="571"/>
      <c r="D51" s="571"/>
      <c r="E51" s="571"/>
      <c r="F51" s="571"/>
      <c r="G51" s="571"/>
      <c r="H51" s="571"/>
      <c r="I51" s="571"/>
      <c r="J51" s="571"/>
      <c r="K51" s="358"/>
      <c r="L51" s="10"/>
    </row>
    <row r="52" spans="1:12" ht="15.6">
      <c r="A52" s="353"/>
      <c r="B52" s="359"/>
      <c r="C52" s="359"/>
      <c r="D52" s="359"/>
      <c r="E52" s="359"/>
      <c r="F52" s="359"/>
      <c r="G52" s="359"/>
      <c r="H52" s="359"/>
      <c r="I52" s="359"/>
      <c r="J52" s="359"/>
      <c r="K52" s="359"/>
      <c r="L52" s="10"/>
    </row>
    <row r="53" spans="1:12" ht="15.6">
      <c r="A53" s="353"/>
      <c r="B53" s="360" t="s">
        <v>317</v>
      </c>
      <c r="C53" s="359"/>
      <c r="D53" s="359"/>
      <c r="E53" s="359"/>
      <c r="F53" s="359"/>
      <c r="G53" s="359"/>
      <c r="H53" s="359"/>
      <c r="I53" s="359"/>
      <c r="J53" s="359"/>
      <c r="K53" s="359"/>
      <c r="L53" s="10"/>
    </row>
    <row r="54" spans="1:12" ht="15.6">
      <c r="A54" s="353"/>
      <c r="B54" s="621" t="s">
        <v>318</v>
      </c>
      <c r="C54" s="621"/>
      <c r="D54" s="621"/>
      <c r="E54" s="621"/>
      <c r="F54" s="621"/>
      <c r="G54" s="621"/>
      <c r="H54" s="621"/>
      <c r="I54" s="621"/>
      <c r="J54" s="621"/>
      <c r="K54" s="358"/>
      <c r="L54" s="10"/>
    </row>
    <row r="55" spans="1:12" ht="15.6">
      <c r="A55" s="353"/>
      <c r="B55" s="348"/>
      <c r="C55" s="348"/>
      <c r="D55" s="348"/>
      <c r="E55" s="348"/>
      <c r="F55" s="348"/>
      <c r="G55" s="348"/>
      <c r="H55" s="348"/>
      <c r="I55" s="348"/>
      <c r="J55" s="359"/>
      <c r="K55" s="359"/>
      <c r="L55" s="10"/>
    </row>
    <row r="56" spans="1:12" ht="15.6">
      <c r="A56" s="353"/>
      <c r="B56" s="11" t="s">
        <v>319</v>
      </c>
      <c r="C56" s="10"/>
      <c r="D56" s="10"/>
      <c r="E56" s="10"/>
      <c r="F56" s="10"/>
      <c r="G56" s="10"/>
      <c r="H56" s="10"/>
      <c r="I56" s="10"/>
      <c r="J56" s="10"/>
      <c r="K56" s="10"/>
      <c r="L56" s="10"/>
    </row>
    <row r="57" spans="1:12" ht="15.6">
      <c r="A57" s="353"/>
      <c r="B57" s="659" t="s">
        <v>320</v>
      </c>
      <c r="C57" s="659"/>
      <c r="D57" s="659"/>
      <c r="E57" s="659"/>
      <c r="F57" s="659"/>
      <c r="G57" s="659"/>
      <c r="H57" s="659"/>
      <c r="I57" s="659"/>
      <c r="J57" s="659"/>
      <c r="K57" s="659"/>
      <c r="L57" s="10"/>
    </row>
    <row r="58" spans="1:12" ht="15.6">
      <c r="A58" s="353"/>
      <c r="B58" s="81"/>
      <c r="C58" s="81"/>
      <c r="D58" s="81"/>
      <c r="E58" s="81"/>
      <c r="F58" s="81"/>
      <c r="G58" s="53"/>
      <c r="H58" s="81"/>
    </row>
    <row r="59" spans="1:12" ht="15.6">
      <c r="A59" s="336"/>
      <c r="B59" s="81"/>
      <c r="C59" s="81"/>
      <c r="D59" s="81"/>
      <c r="E59" s="81"/>
      <c r="F59" s="81"/>
      <c r="H59" s="81"/>
    </row>
    <row r="60" spans="1:12" ht="15.6">
      <c r="A60" s="336"/>
      <c r="B60" s="81"/>
      <c r="C60" s="81"/>
      <c r="D60" s="81"/>
      <c r="E60" s="81"/>
      <c r="F60" s="81"/>
      <c r="G60" s="53"/>
      <c r="H60" s="81"/>
    </row>
    <row r="61" spans="1:12" ht="15.6">
      <c r="B61" s="81" t="s">
        <v>321</v>
      </c>
    </row>
    <row r="63" spans="1:12" ht="15.6">
      <c r="B63" s="81" t="s">
        <v>322</v>
      </c>
    </row>
    <row r="64" spans="1:12" ht="50.4" customHeight="1">
      <c r="B64" s="571" t="s">
        <v>583</v>
      </c>
      <c r="C64" s="571"/>
      <c r="D64" s="571"/>
      <c r="E64" s="571"/>
      <c r="F64" s="571"/>
      <c r="G64" s="571"/>
      <c r="H64" s="571"/>
    </row>
    <row r="65" spans="1:12" ht="15.75" customHeight="1">
      <c r="B65" s="571"/>
      <c r="C65" s="571"/>
      <c r="D65" s="571"/>
      <c r="E65" s="571"/>
      <c r="F65" s="571"/>
      <c r="G65" s="571"/>
      <c r="H65" s="571"/>
    </row>
    <row r="66" spans="1:12">
      <c r="B66" s="10"/>
      <c r="C66" s="84"/>
      <c r="D66" s="84"/>
      <c r="E66" s="84"/>
      <c r="F66" s="84"/>
      <c r="G66" s="84"/>
      <c r="H66" s="84"/>
    </row>
    <row r="67" spans="1:12" ht="52.95" customHeight="1">
      <c r="B67" s="283" t="s">
        <v>323</v>
      </c>
      <c r="C67" s="283" t="s">
        <v>592</v>
      </c>
      <c r="D67" s="283" t="s">
        <v>593</v>
      </c>
      <c r="E67" s="283" t="s">
        <v>559</v>
      </c>
      <c r="F67" s="157"/>
      <c r="G67" s="100"/>
      <c r="H67" s="100"/>
      <c r="I67" s="111"/>
      <c r="J67" s="100"/>
    </row>
    <row r="68" spans="1:12" ht="18.600000000000001" customHeight="1">
      <c r="B68" s="119" t="s">
        <v>555</v>
      </c>
      <c r="C68" s="429">
        <v>7784.15</v>
      </c>
      <c r="D68" s="430">
        <v>7533.98</v>
      </c>
      <c r="E68" s="430">
        <v>7808.37</v>
      </c>
      <c r="F68" s="216"/>
      <c r="G68" s="100"/>
      <c r="H68" s="100"/>
      <c r="I68" s="111"/>
      <c r="J68" s="100"/>
    </row>
    <row r="69" spans="1:12" ht="25.5" customHeight="1">
      <c r="B69" s="119" t="s">
        <v>324</v>
      </c>
      <c r="C69" s="429">
        <v>7784.15</v>
      </c>
      <c r="D69" s="430">
        <v>7543.01</v>
      </c>
      <c r="E69" s="430">
        <v>7808.37</v>
      </c>
      <c r="F69" s="216"/>
      <c r="G69" s="100"/>
      <c r="H69" s="100"/>
      <c r="I69" s="111"/>
      <c r="J69" s="100"/>
    </row>
    <row r="70" spans="1:12" ht="25.5" customHeight="1">
      <c r="B70" s="368" t="s">
        <v>556</v>
      </c>
      <c r="C70" s="367"/>
      <c r="D70" s="217"/>
      <c r="E70" s="217"/>
      <c r="F70" s="216"/>
      <c r="G70" s="100"/>
      <c r="H70" s="100"/>
      <c r="I70" s="111"/>
      <c r="J70" s="100"/>
    </row>
    <row r="71" spans="1:12">
      <c r="B71" s="85"/>
      <c r="C71" s="366"/>
      <c r="D71" s="365"/>
      <c r="E71" s="366"/>
      <c r="F71" s="364"/>
      <c r="G71" s="100"/>
      <c r="H71" s="100"/>
      <c r="I71" s="111"/>
    </row>
    <row r="72" spans="1:12">
      <c r="B72" s="85"/>
      <c r="C72" s="363"/>
      <c r="D72" s="362"/>
      <c r="E72" s="363"/>
      <c r="F72" s="361"/>
      <c r="G72" s="100"/>
      <c r="H72" s="100"/>
      <c r="I72" s="111"/>
    </row>
    <row r="73" spans="1:12" ht="15.6">
      <c r="B73" s="81" t="s">
        <v>325</v>
      </c>
    </row>
    <row r="74" spans="1:12">
      <c r="B74" s="594" t="s">
        <v>326</v>
      </c>
      <c r="C74" s="594"/>
      <c r="D74" s="594"/>
      <c r="E74" s="594"/>
      <c r="F74" s="594"/>
      <c r="G74" s="594"/>
      <c r="H74" s="594"/>
    </row>
    <row r="75" spans="1:12" s="86" customFormat="1" ht="49.2" customHeight="1">
      <c r="A75" s="338"/>
      <c r="B75" s="575" t="s">
        <v>327</v>
      </c>
      <c r="C75" s="277" t="s">
        <v>328</v>
      </c>
      <c r="D75" s="277" t="s">
        <v>328</v>
      </c>
      <c r="E75" s="277" t="s">
        <v>329</v>
      </c>
      <c r="F75" s="277" t="s">
        <v>330</v>
      </c>
      <c r="G75" s="277" t="s">
        <v>331</v>
      </c>
      <c r="H75" s="277" t="s">
        <v>332</v>
      </c>
      <c r="I75" s="158"/>
      <c r="J75" s="159"/>
      <c r="K75" s="159"/>
      <c r="L75" s="159"/>
    </row>
    <row r="76" spans="1:12" ht="24" customHeight="1">
      <c r="B76" s="575"/>
      <c r="C76" s="277" t="s">
        <v>333</v>
      </c>
      <c r="D76" s="277" t="s">
        <v>334</v>
      </c>
      <c r="E76" s="284">
        <v>45838</v>
      </c>
      <c r="F76" s="277" t="s">
        <v>335</v>
      </c>
      <c r="G76" s="284">
        <v>45657</v>
      </c>
      <c r="H76" s="277" t="s">
        <v>335</v>
      </c>
      <c r="I76" s="111"/>
      <c r="J76" s="100"/>
      <c r="K76" s="100"/>
      <c r="L76" s="100"/>
    </row>
    <row r="77" spans="1:12" s="121" customFormat="1" ht="18.600000000000001" customHeight="1">
      <c r="A77" s="337"/>
      <c r="B77" s="254" t="s">
        <v>89</v>
      </c>
      <c r="C77" s="254"/>
      <c r="D77" s="452"/>
      <c r="E77" s="254"/>
      <c r="F77" s="254"/>
      <c r="G77" s="254"/>
      <c r="H77" s="254"/>
      <c r="I77" s="163"/>
      <c r="J77" s="135"/>
      <c r="K77" s="135"/>
      <c r="L77" s="135"/>
    </row>
    <row r="78" spans="1:12" s="121" customFormat="1" ht="18.600000000000001" customHeight="1">
      <c r="A78" s="337"/>
      <c r="B78" s="254" t="s">
        <v>336</v>
      </c>
      <c r="C78" s="254"/>
      <c r="D78" s="260"/>
      <c r="E78" s="254"/>
      <c r="F78" s="450"/>
      <c r="G78" s="260"/>
      <c r="H78" s="450"/>
      <c r="I78" s="163"/>
      <c r="J78" s="135"/>
      <c r="K78" s="135"/>
      <c r="L78" s="135"/>
    </row>
    <row r="79" spans="1:12" s="121" customFormat="1" ht="18.600000000000001" customHeight="1">
      <c r="A79" s="337"/>
      <c r="B79" s="196" t="s">
        <v>99</v>
      </c>
      <c r="C79" s="255" t="s">
        <v>337</v>
      </c>
      <c r="D79" s="545">
        <v>0</v>
      </c>
      <c r="E79" s="261">
        <v>7784.15</v>
      </c>
      <c r="F79" s="543">
        <v>0</v>
      </c>
      <c r="G79" s="256">
        <v>7808.37</v>
      </c>
      <c r="H79" s="543">
        <v>234863710.25</v>
      </c>
      <c r="I79" s="163"/>
      <c r="J79" s="135"/>
      <c r="K79" s="135"/>
      <c r="L79" s="135"/>
    </row>
    <row r="80" spans="1:12" s="121" customFormat="1" ht="18.600000000000001" customHeight="1">
      <c r="A80" s="337"/>
      <c r="B80" s="196" t="s">
        <v>266</v>
      </c>
      <c r="C80" s="255" t="s">
        <v>337</v>
      </c>
      <c r="D80" s="545">
        <v>1840.3300000000015</v>
      </c>
      <c r="E80" s="261">
        <v>7784.15</v>
      </c>
      <c r="F80" s="543">
        <v>14325404.769500012</v>
      </c>
      <c r="G80" s="256">
        <v>7808.37</v>
      </c>
      <c r="H80" s="543">
        <v>0</v>
      </c>
      <c r="I80" s="163"/>
      <c r="J80" s="135"/>
      <c r="K80" s="135"/>
      <c r="L80" s="135"/>
    </row>
    <row r="81" spans="1:14" s="121" customFormat="1" ht="18.600000000000001" customHeight="1">
      <c r="A81" s="337"/>
      <c r="B81" s="257" t="s">
        <v>338</v>
      </c>
      <c r="C81" s="258"/>
      <c r="D81" s="259">
        <v>0</v>
      </c>
      <c r="E81" s="260"/>
      <c r="F81" s="187">
        <v>14325404.769500012</v>
      </c>
      <c r="G81" s="260"/>
      <c r="H81" s="187">
        <v>234863710.25</v>
      </c>
      <c r="I81" s="163"/>
      <c r="J81" s="278"/>
      <c r="K81" s="135"/>
      <c r="L81" s="135"/>
    </row>
    <row r="82" spans="1:14" s="121" customFormat="1" ht="18.600000000000001" customHeight="1">
      <c r="A82" s="337"/>
      <c r="B82" s="255"/>
      <c r="C82" s="255"/>
      <c r="D82" s="545"/>
      <c r="E82" s="261"/>
      <c r="F82" s="543"/>
      <c r="G82" s="261"/>
      <c r="H82" s="483"/>
      <c r="I82" s="163"/>
      <c r="J82" s="135"/>
      <c r="K82" s="135"/>
      <c r="L82" s="135"/>
    </row>
    <row r="83" spans="1:14" s="121" customFormat="1" ht="18.600000000000001" customHeight="1">
      <c r="A83" s="337"/>
      <c r="B83" s="254" t="s">
        <v>339</v>
      </c>
      <c r="C83" s="262"/>
      <c r="D83" s="546"/>
      <c r="E83" s="546"/>
      <c r="F83" s="544"/>
      <c r="G83" s="546"/>
      <c r="H83" s="544"/>
      <c r="I83" s="163"/>
      <c r="J83" s="135"/>
      <c r="K83" s="135"/>
      <c r="L83" s="135"/>
    </row>
    <row r="84" spans="1:14" s="121" customFormat="1" ht="18.600000000000001" customHeight="1">
      <c r="A84" s="337"/>
      <c r="B84" s="254" t="s">
        <v>340</v>
      </c>
      <c r="C84" s="262"/>
      <c r="D84" s="259"/>
      <c r="E84" s="260"/>
      <c r="F84" s="483"/>
      <c r="G84" s="260"/>
      <c r="H84" s="483"/>
      <c r="I84" s="163"/>
      <c r="J84" s="135"/>
      <c r="K84" s="135"/>
      <c r="L84" s="135"/>
    </row>
    <row r="85" spans="1:14" s="121" customFormat="1" ht="18.600000000000001" customHeight="1">
      <c r="A85" s="337"/>
      <c r="B85" s="196" t="s">
        <v>100</v>
      </c>
      <c r="C85" s="255" t="s">
        <v>337</v>
      </c>
      <c r="D85" s="545">
        <v>2396.7399999999998</v>
      </c>
      <c r="E85" s="545">
        <v>7784.15</v>
      </c>
      <c r="F85" s="543">
        <v>18656583.670999996</v>
      </c>
      <c r="G85" s="256">
        <v>7808.37</v>
      </c>
      <c r="H85" s="543">
        <v>26640618.714000031</v>
      </c>
      <c r="I85" s="163"/>
      <c r="J85" s="135"/>
      <c r="K85" s="135"/>
      <c r="L85" s="135"/>
    </row>
    <row r="86" spans="1:14" s="121" customFormat="1" ht="18.600000000000001" customHeight="1">
      <c r="A86" s="337"/>
      <c r="B86" s="263" t="s">
        <v>341</v>
      </c>
      <c r="C86" s="258"/>
      <c r="D86" s="259">
        <f>SUM(D79:D85)</f>
        <v>4237.0700000000015</v>
      </c>
      <c r="E86" s="259"/>
      <c r="F86" s="187">
        <v>18656583.670999996</v>
      </c>
      <c r="G86" s="545"/>
      <c r="H86" s="187">
        <v>26640618.714000031</v>
      </c>
      <c r="I86" s="163"/>
      <c r="J86" s="278"/>
      <c r="K86" s="135"/>
      <c r="L86" s="135"/>
    </row>
    <row r="87" spans="1:14">
      <c r="B87" s="10"/>
      <c r="D87" s="363"/>
      <c r="I87" s="111"/>
      <c r="J87" s="135"/>
    </row>
    <row r="88" spans="1:14" ht="15.6">
      <c r="B88" s="81" t="s">
        <v>342</v>
      </c>
      <c r="J88" s="121"/>
    </row>
    <row r="89" spans="1:14" ht="6" customHeight="1">
      <c r="J89" s="121"/>
    </row>
    <row r="90" spans="1:14" ht="29.4" customHeight="1">
      <c r="B90" s="571" t="s">
        <v>343</v>
      </c>
      <c r="C90" s="571"/>
      <c r="D90" s="571"/>
      <c r="E90" s="571"/>
      <c r="F90" s="571"/>
      <c r="G90" s="571"/>
      <c r="H90" s="571"/>
      <c r="I90" s="220"/>
      <c r="J90" s="121"/>
    </row>
    <row r="92" spans="1:14" s="88" customFormat="1" ht="35.4" customHeight="1">
      <c r="A92" s="339"/>
      <c r="B92" s="575" t="s">
        <v>323</v>
      </c>
      <c r="C92" s="575"/>
      <c r="D92" s="575"/>
      <c r="E92" s="277" t="s">
        <v>344</v>
      </c>
      <c r="F92" s="277" t="s">
        <v>345</v>
      </c>
      <c r="G92" s="277" t="s">
        <v>344</v>
      </c>
      <c r="H92" s="277" t="s">
        <v>345</v>
      </c>
      <c r="I92" s="160"/>
      <c r="J92" s="160"/>
      <c r="K92" s="160"/>
      <c r="L92" s="160"/>
      <c r="M92" s="160"/>
      <c r="N92" s="160"/>
    </row>
    <row r="93" spans="1:14" ht="18" customHeight="1">
      <c r="B93" s="575"/>
      <c r="C93" s="575"/>
      <c r="D93" s="575"/>
      <c r="E93" s="284">
        <v>45838</v>
      </c>
      <c r="F93" s="284">
        <v>45838</v>
      </c>
      <c r="G93" s="284">
        <v>45473</v>
      </c>
      <c r="H93" s="284">
        <v>45473</v>
      </c>
      <c r="I93" s="100"/>
      <c r="J93" s="100"/>
      <c r="K93" s="100"/>
      <c r="L93" s="100"/>
      <c r="M93" s="100"/>
      <c r="N93" s="100"/>
    </row>
    <row r="94" spans="1:14" s="121" customFormat="1" ht="18.600000000000001" customHeight="1">
      <c r="A94" s="337">
        <v>42201101</v>
      </c>
      <c r="B94" s="618" t="s">
        <v>346</v>
      </c>
      <c r="C94" s="618"/>
      <c r="D94" s="618"/>
      <c r="E94" s="547">
        <v>7784.15</v>
      </c>
      <c r="F94" s="533">
        <v>11854880</v>
      </c>
      <c r="G94" s="548">
        <v>7808.37</v>
      </c>
      <c r="H94" s="533">
        <v>28927635</v>
      </c>
      <c r="I94" s="135"/>
      <c r="J94" s="135"/>
      <c r="K94" s="135"/>
      <c r="L94" s="135"/>
      <c r="M94" s="135"/>
      <c r="N94" s="135"/>
    </row>
    <row r="95" spans="1:14" s="121" customFormat="1" ht="18.600000000000001" customHeight="1">
      <c r="A95" s="337">
        <v>42201102</v>
      </c>
      <c r="B95" s="618" t="s">
        <v>347</v>
      </c>
      <c r="C95" s="618"/>
      <c r="D95" s="618"/>
      <c r="E95" s="547">
        <v>7784.15</v>
      </c>
      <c r="F95" s="533">
        <v>396164</v>
      </c>
      <c r="G95" s="548">
        <v>7808.37</v>
      </c>
      <c r="H95" s="533">
        <v>10740673</v>
      </c>
      <c r="I95" s="135"/>
      <c r="J95" s="135"/>
      <c r="K95" s="135"/>
      <c r="L95" s="135"/>
      <c r="M95" s="135"/>
      <c r="N95" s="135"/>
    </row>
    <row r="96" spans="1:14" s="121" customFormat="1" ht="18.600000000000001" customHeight="1">
      <c r="A96" s="337">
        <v>51401301</v>
      </c>
      <c r="B96" s="618" t="s">
        <v>348</v>
      </c>
      <c r="C96" s="618"/>
      <c r="D96" s="618"/>
      <c r="E96" s="547">
        <v>7784.15</v>
      </c>
      <c r="F96" s="533">
        <v>-14932908</v>
      </c>
      <c r="G96" s="548">
        <v>7808.37</v>
      </c>
      <c r="H96" s="533">
        <v>-38787613</v>
      </c>
      <c r="I96" s="135"/>
      <c r="J96" s="135"/>
      <c r="K96" s="129"/>
      <c r="L96" s="135"/>
      <c r="M96" s="135"/>
      <c r="N96" s="135"/>
    </row>
    <row r="97" spans="1:19" s="121" customFormat="1" ht="18.600000000000001" customHeight="1">
      <c r="A97" s="337">
        <v>51401302</v>
      </c>
      <c r="B97" s="618" t="s">
        <v>349</v>
      </c>
      <c r="C97" s="618"/>
      <c r="D97" s="618"/>
      <c r="E97" s="547">
        <v>7784.15</v>
      </c>
      <c r="F97" s="533">
        <v>-338141</v>
      </c>
      <c r="G97" s="548">
        <v>7808.37</v>
      </c>
      <c r="H97" s="533">
        <v>-10759018</v>
      </c>
      <c r="I97" s="135"/>
      <c r="J97" s="135"/>
      <c r="K97" s="129"/>
      <c r="L97" s="135"/>
      <c r="M97" s="135"/>
      <c r="N97" s="135"/>
    </row>
    <row r="98" spans="1:19" ht="18.600000000000001" customHeight="1">
      <c r="B98" s="619" t="s">
        <v>350</v>
      </c>
      <c r="C98" s="619"/>
      <c r="D98" s="619"/>
      <c r="E98" s="533"/>
      <c r="F98" s="554">
        <f>SUM(F94:F97)</f>
        <v>-3020005</v>
      </c>
      <c r="G98" s="534"/>
      <c r="H98" s="554">
        <f>SUM(H94:H97)</f>
        <v>-9878323</v>
      </c>
      <c r="I98" s="100"/>
      <c r="J98" s="278">
        <v>0</v>
      </c>
      <c r="K98" s="87"/>
      <c r="L98" s="100"/>
      <c r="M98" s="100"/>
      <c r="N98" s="100"/>
    </row>
    <row r="99" spans="1:19">
      <c r="D99" s="90"/>
      <c r="H99" s="121"/>
      <c r="I99" s="111"/>
      <c r="J99" s="135"/>
      <c r="K99" s="87"/>
      <c r="L99" s="100"/>
      <c r="M99" s="100"/>
      <c r="N99" s="100"/>
    </row>
    <row r="100" spans="1:19" ht="15.6">
      <c r="B100" s="81" t="s">
        <v>351</v>
      </c>
      <c r="D100" s="90"/>
      <c r="I100" s="111"/>
      <c r="J100" s="135"/>
      <c r="K100" s="87"/>
      <c r="L100" s="100"/>
      <c r="M100" s="100"/>
      <c r="N100" s="100"/>
    </row>
    <row r="101" spans="1:19" ht="15.6">
      <c r="B101" s="81"/>
      <c r="D101" s="90"/>
      <c r="I101" s="111"/>
      <c r="J101" s="129"/>
      <c r="K101" s="87"/>
      <c r="L101" s="100"/>
      <c r="M101" s="100"/>
      <c r="N101" s="100"/>
    </row>
    <row r="102" spans="1:19" ht="15.6">
      <c r="B102" s="81" t="s">
        <v>352</v>
      </c>
      <c r="I102" s="111"/>
      <c r="J102" s="87"/>
      <c r="K102" s="87"/>
      <c r="L102" s="100"/>
      <c r="M102" s="100"/>
      <c r="N102" s="100"/>
    </row>
    <row r="103" spans="1:19">
      <c r="B103" s="82" t="s">
        <v>353</v>
      </c>
      <c r="H103" s="100"/>
      <c r="I103" s="111"/>
      <c r="J103" s="100"/>
      <c r="K103" s="100"/>
      <c r="L103" s="100"/>
      <c r="M103" s="100"/>
      <c r="N103" s="100"/>
      <c r="O103" s="100"/>
      <c r="P103" s="100"/>
      <c r="Q103" s="100"/>
    </row>
    <row r="104" spans="1:19" ht="15.6">
      <c r="B104" s="81"/>
      <c r="F104" s="100"/>
      <c r="G104" s="100"/>
      <c r="H104" s="100"/>
      <c r="I104" s="111"/>
      <c r="J104" s="100"/>
      <c r="K104" s="100"/>
      <c r="L104" s="100"/>
      <c r="M104" s="100"/>
      <c r="N104" s="100"/>
      <c r="O104" s="100"/>
      <c r="P104" s="100"/>
      <c r="Q104" s="100"/>
    </row>
    <row r="105" spans="1:19" ht="18" customHeight="1">
      <c r="B105" s="562" t="s">
        <v>354</v>
      </c>
      <c r="C105" s="562"/>
      <c r="D105" s="284">
        <v>45838</v>
      </c>
      <c r="E105" s="283">
        <v>45657</v>
      </c>
      <c r="F105" s="100"/>
      <c r="G105" s="100"/>
      <c r="H105" s="100"/>
      <c r="I105" s="111"/>
      <c r="J105" s="100"/>
      <c r="K105" s="100"/>
      <c r="L105" s="100"/>
      <c r="M105" s="100"/>
      <c r="N105" s="100"/>
      <c r="O105" s="100"/>
      <c r="P105" s="100"/>
      <c r="Q105" s="100"/>
    </row>
    <row r="106" spans="1:19" s="81" customFormat="1" ht="18.600000000000001" customHeight="1">
      <c r="A106" s="340"/>
      <c r="B106" s="620" t="s">
        <v>355</v>
      </c>
      <c r="C106" s="620"/>
      <c r="D106" s="212"/>
      <c r="E106" s="212"/>
      <c r="F106" s="213"/>
      <c r="G106" s="213"/>
      <c r="H106" s="161"/>
      <c r="I106" s="162"/>
      <c r="J106" s="161"/>
      <c r="K106" s="161"/>
      <c r="L106" s="161"/>
      <c r="M106" s="161"/>
      <c r="N106" s="161"/>
      <c r="O106" s="161"/>
      <c r="P106" s="161"/>
      <c r="Q106" s="161"/>
    </row>
    <row r="107" spans="1:19" s="81" customFormat="1" ht="18.600000000000001" customHeight="1">
      <c r="A107" s="341">
        <v>11111101</v>
      </c>
      <c r="B107" s="614" t="s">
        <v>356</v>
      </c>
      <c r="C107" s="615"/>
      <c r="D107" s="188">
        <v>2000000</v>
      </c>
      <c r="E107" s="188">
        <v>2000000</v>
      </c>
      <c r="F107" s="213"/>
      <c r="G107" s="213"/>
      <c r="H107" s="161"/>
      <c r="I107" s="162"/>
      <c r="J107" s="161"/>
      <c r="K107" s="161"/>
      <c r="L107" s="161"/>
      <c r="M107" s="161"/>
      <c r="N107" s="161"/>
      <c r="O107" s="161"/>
      <c r="P107" s="161"/>
      <c r="Q107" s="161"/>
    </row>
    <row r="108" spans="1:19" s="81" customFormat="1" ht="18.600000000000001" customHeight="1">
      <c r="A108" s="340"/>
      <c r="B108" s="620" t="s">
        <v>99</v>
      </c>
      <c r="C108" s="620"/>
      <c r="D108" s="214"/>
      <c r="E108" s="214"/>
      <c r="F108" s="213"/>
      <c r="G108" s="213"/>
      <c r="H108" s="161"/>
      <c r="I108" s="162"/>
      <c r="J108" s="161"/>
      <c r="K108" s="161"/>
      <c r="L108" s="161"/>
      <c r="M108" s="161"/>
      <c r="N108" s="161"/>
      <c r="O108" s="161"/>
      <c r="P108" s="161"/>
      <c r="Q108" s="161"/>
    </row>
    <row r="109" spans="1:19" s="81" customFormat="1" ht="18.600000000000001" customHeight="1">
      <c r="A109" s="341">
        <v>11114101</v>
      </c>
      <c r="B109" s="616" t="s">
        <v>265</v>
      </c>
      <c r="C109" s="617"/>
      <c r="D109" s="188">
        <v>40469701</v>
      </c>
      <c r="E109" s="215">
        <v>870891049</v>
      </c>
      <c r="F109" s="213"/>
      <c r="G109" s="213"/>
      <c r="H109" s="161"/>
      <c r="I109" s="162"/>
      <c r="J109" s="161"/>
      <c r="K109" s="161"/>
      <c r="L109" s="161"/>
      <c r="M109" s="161"/>
      <c r="N109" s="161"/>
      <c r="O109" s="161"/>
      <c r="P109" s="161"/>
      <c r="Q109" s="161"/>
      <c r="R109" s="161"/>
      <c r="S109" s="161"/>
    </row>
    <row r="110" spans="1:19" ht="18.600000000000001" customHeight="1">
      <c r="B110" s="613" t="s">
        <v>357</v>
      </c>
      <c r="C110" s="613"/>
      <c r="D110" s="200">
        <f>+D109+D107</f>
        <v>42469701</v>
      </c>
      <c r="E110" s="200">
        <f>+E109+E107</f>
        <v>872891049</v>
      </c>
      <c r="F110" s="278"/>
      <c r="G110" s="278"/>
      <c r="H110" s="100"/>
      <c r="I110" s="111"/>
      <c r="J110" s="100"/>
      <c r="K110" s="100"/>
      <c r="L110" s="100"/>
      <c r="M110" s="100"/>
      <c r="N110" s="100"/>
      <c r="O110" s="100"/>
      <c r="P110" s="100"/>
      <c r="Q110" s="100"/>
      <c r="R110" s="100"/>
      <c r="S110" s="100"/>
    </row>
    <row r="111" spans="1:19" ht="15.6">
      <c r="D111" s="92"/>
      <c r="F111" s="87"/>
      <c r="G111" s="87"/>
      <c r="H111" s="100"/>
      <c r="I111" s="111"/>
      <c r="J111" s="100"/>
      <c r="K111" s="100"/>
      <c r="L111" s="100"/>
      <c r="M111" s="100"/>
      <c r="N111" s="100"/>
      <c r="O111" s="100"/>
      <c r="P111" s="100"/>
      <c r="Q111" s="100"/>
      <c r="R111" s="100"/>
      <c r="S111" s="100"/>
    </row>
    <row r="112" spans="1:19" s="52" customFormat="1" ht="15.6">
      <c r="A112" s="342"/>
      <c r="B112" s="81" t="s">
        <v>358</v>
      </c>
      <c r="C112" s="68"/>
      <c r="D112" s="92"/>
      <c r="E112" s="93"/>
      <c r="F112" s="128"/>
      <c r="G112" s="128"/>
      <c r="H112" s="133"/>
      <c r="I112" s="222"/>
      <c r="J112" s="133"/>
      <c r="K112" s="133"/>
      <c r="L112" s="133"/>
      <c r="M112" s="133"/>
      <c r="N112" s="133"/>
      <c r="O112" s="133"/>
      <c r="P112" s="133"/>
      <c r="Q112" s="133"/>
      <c r="R112" s="133"/>
      <c r="S112" s="133"/>
    </row>
    <row r="113" spans="1:19" s="52" customFormat="1" ht="28.95" customHeight="1">
      <c r="A113" s="342"/>
      <c r="B113" s="287"/>
      <c r="C113" s="575" t="s">
        <v>359</v>
      </c>
      <c r="D113" s="575"/>
      <c r="E113" s="575"/>
      <c r="F113" s="288" t="s">
        <v>360</v>
      </c>
      <c r="G113" s="288" t="s">
        <v>361</v>
      </c>
      <c r="H113" s="288" t="s">
        <v>362</v>
      </c>
      <c r="I113" s="289" t="s">
        <v>363</v>
      </c>
      <c r="J113" s="288" t="s">
        <v>364</v>
      </c>
      <c r="K113" s="133"/>
      <c r="L113" s="167"/>
      <c r="M113" s="167"/>
      <c r="N113" s="133"/>
      <c r="O113" s="133"/>
      <c r="P113" s="133"/>
      <c r="Q113" s="133"/>
      <c r="R113" s="133"/>
      <c r="S113" s="133"/>
    </row>
    <row r="114" spans="1:19" s="234" customFormat="1" ht="18.600000000000001" customHeight="1">
      <c r="A114" s="342"/>
      <c r="B114" s="625" t="s">
        <v>365</v>
      </c>
      <c r="C114" s="635"/>
      <c r="D114" s="635"/>
      <c r="E114" s="626"/>
      <c r="F114" s="194"/>
      <c r="G114" s="194"/>
      <c r="H114" s="194"/>
      <c r="I114" s="194"/>
      <c r="J114" s="203"/>
      <c r="K114" s="224"/>
      <c r="L114" s="233"/>
      <c r="M114" s="233"/>
      <c r="N114" s="224"/>
      <c r="O114" s="224"/>
      <c r="P114" s="224"/>
      <c r="Q114" s="224"/>
      <c r="R114" s="224"/>
      <c r="S114" s="224"/>
    </row>
    <row r="115" spans="1:19" s="234" customFormat="1" ht="15" customHeight="1">
      <c r="A115" s="342"/>
      <c r="B115" s="408" t="s">
        <v>477</v>
      </c>
      <c r="C115" s="409" t="s">
        <v>366</v>
      </c>
      <c r="D115" s="320"/>
      <c r="E115" s="321"/>
      <c r="F115" s="191">
        <v>222951790</v>
      </c>
      <c r="G115" s="191">
        <v>218077569</v>
      </c>
      <c r="H115" s="191">
        <v>210000000</v>
      </c>
      <c r="I115" s="201">
        <v>1.0384646142857143</v>
      </c>
      <c r="J115" s="202">
        <v>46134</v>
      </c>
      <c r="K115" s="224"/>
      <c r="L115" s="233"/>
      <c r="M115" s="233"/>
      <c r="N115" s="224"/>
      <c r="O115" s="224"/>
      <c r="P115" s="224"/>
      <c r="Q115" s="224"/>
      <c r="R115" s="224"/>
      <c r="S115" s="224"/>
    </row>
    <row r="116" spans="1:19" s="234" customFormat="1" ht="15" customHeight="1">
      <c r="A116" s="342"/>
      <c r="B116" s="408" t="s">
        <v>541</v>
      </c>
      <c r="C116" s="409" t="s">
        <v>366</v>
      </c>
      <c r="D116" s="320"/>
      <c r="E116" s="321"/>
      <c r="F116" s="191">
        <v>194041198</v>
      </c>
      <c r="G116" s="191">
        <v>192481660</v>
      </c>
      <c r="H116" s="191">
        <v>190000000</v>
      </c>
      <c r="I116" s="201">
        <v>1.0130613684210525</v>
      </c>
      <c r="J116" s="202">
        <v>45915</v>
      </c>
      <c r="K116" s="224"/>
      <c r="L116" s="224"/>
      <c r="M116" s="224"/>
      <c r="N116" s="224"/>
      <c r="O116" s="224"/>
      <c r="P116" s="224"/>
      <c r="Q116" s="224"/>
      <c r="R116" s="224"/>
      <c r="S116" s="224"/>
    </row>
    <row r="117" spans="1:19" s="234" customFormat="1" ht="15" customHeight="1">
      <c r="A117" s="342"/>
      <c r="B117" s="408" t="s">
        <v>542</v>
      </c>
      <c r="C117" s="409" t="s">
        <v>366</v>
      </c>
      <c r="D117" s="320"/>
      <c r="E117" s="321"/>
      <c r="F117" s="191">
        <v>49423593</v>
      </c>
      <c r="G117" s="191">
        <v>49473921</v>
      </c>
      <c r="H117" s="191">
        <v>50000000</v>
      </c>
      <c r="I117" s="201">
        <v>0.98947841999999997</v>
      </c>
      <c r="J117" s="202">
        <v>46885</v>
      </c>
      <c r="K117" s="224"/>
      <c r="L117" s="223"/>
      <c r="M117" s="233"/>
      <c r="N117" s="224"/>
      <c r="O117" s="224"/>
      <c r="P117" s="224"/>
      <c r="Q117" s="224"/>
      <c r="R117" s="224"/>
      <c r="S117" s="224"/>
    </row>
    <row r="118" spans="1:19" s="234" customFormat="1" ht="15" customHeight="1">
      <c r="A118" s="342"/>
      <c r="B118" s="408" t="s">
        <v>565</v>
      </c>
      <c r="C118" s="409" t="s">
        <v>366</v>
      </c>
      <c r="D118" s="320"/>
      <c r="E118" s="321"/>
      <c r="F118" s="191">
        <v>500879613</v>
      </c>
      <c r="G118" s="191">
        <v>508476822</v>
      </c>
      <c r="H118" s="191">
        <v>500000000</v>
      </c>
      <c r="I118" s="201">
        <v>1.016953644</v>
      </c>
      <c r="J118" s="202">
        <v>46038</v>
      </c>
      <c r="K118" s="224"/>
      <c r="L118" s="224"/>
      <c r="M118" s="224"/>
      <c r="N118" s="224"/>
      <c r="O118" s="224"/>
      <c r="P118" s="224"/>
      <c r="Q118" s="224"/>
      <c r="R118" s="224"/>
      <c r="S118" s="224"/>
    </row>
    <row r="119" spans="1:19" s="234" customFormat="1" ht="15" customHeight="1">
      <c r="A119" s="342"/>
      <c r="B119" s="408" t="s">
        <v>566</v>
      </c>
      <c r="C119" s="409" t="s">
        <v>366</v>
      </c>
      <c r="D119" s="320"/>
      <c r="E119" s="321"/>
      <c r="F119" s="191">
        <v>501477959</v>
      </c>
      <c r="G119" s="191">
        <v>506689184</v>
      </c>
      <c r="H119" s="191">
        <v>500000000</v>
      </c>
      <c r="I119" s="201">
        <v>1.0133783679999999</v>
      </c>
      <c r="J119" s="202">
        <v>46058</v>
      </c>
      <c r="K119" s="224"/>
      <c r="L119" s="224"/>
      <c r="M119" s="224"/>
      <c r="N119" s="224"/>
      <c r="O119" s="224"/>
      <c r="P119" s="224"/>
      <c r="Q119" s="224"/>
      <c r="R119" s="224"/>
      <c r="S119" s="224"/>
    </row>
    <row r="120" spans="1:19" s="234" customFormat="1" ht="15" customHeight="1">
      <c r="A120" s="342"/>
      <c r="B120" s="408" t="s">
        <v>567</v>
      </c>
      <c r="C120" s="409" t="s">
        <v>366</v>
      </c>
      <c r="D120" s="320"/>
      <c r="E120" s="321"/>
      <c r="F120" s="191">
        <v>501477959</v>
      </c>
      <c r="G120" s="191">
        <v>506689184</v>
      </c>
      <c r="H120" s="191">
        <v>500000000</v>
      </c>
      <c r="I120" s="201">
        <v>1.0133783679999999</v>
      </c>
      <c r="J120" s="202">
        <v>46058</v>
      </c>
      <c r="K120" s="224"/>
      <c r="L120" s="224"/>
      <c r="M120" s="224"/>
      <c r="N120" s="224"/>
      <c r="O120" s="224"/>
      <c r="P120" s="224"/>
      <c r="Q120" s="224"/>
      <c r="R120" s="224"/>
      <c r="S120" s="224"/>
    </row>
    <row r="121" spans="1:19" s="234" customFormat="1" ht="15" customHeight="1">
      <c r="A121" s="342"/>
      <c r="B121" s="408" t="s">
        <v>568</v>
      </c>
      <c r="C121" s="409" t="s">
        <v>366</v>
      </c>
      <c r="D121" s="320"/>
      <c r="E121" s="321"/>
      <c r="F121" s="191">
        <v>503894606</v>
      </c>
      <c r="G121" s="191">
        <v>508141814</v>
      </c>
      <c r="H121" s="191">
        <v>500000000</v>
      </c>
      <c r="I121" s="201">
        <v>1.016283628</v>
      </c>
      <c r="J121" s="202">
        <v>46058</v>
      </c>
      <c r="K121" s="224"/>
      <c r="L121" s="224"/>
      <c r="M121" s="224"/>
      <c r="N121" s="224"/>
      <c r="O121" s="224"/>
      <c r="P121" s="224"/>
      <c r="Q121" s="224"/>
      <c r="R121" s="224"/>
      <c r="S121" s="224"/>
    </row>
    <row r="122" spans="1:19" s="234" customFormat="1" ht="15" customHeight="1">
      <c r="A122" s="342"/>
      <c r="B122" s="408" t="s">
        <v>569</v>
      </c>
      <c r="C122" s="409" t="s">
        <v>366</v>
      </c>
      <c r="D122" s="320"/>
      <c r="E122" s="321"/>
      <c r="F122" s="191">
        <v>1009817620</v>
      </c>
      <c r="G122" s="191">
        <v>1014553927</v>
      </c>
      <c r="H122" s="191">
        <v>1000000000</v>
      </c>
      <c r="I122" s="201">
        <v>1.0145539269999999</v>
      </c>
      <c r="J122" s="202">
        <v>46034</v>
      </c>
      <c r="K122" s="224"/>
      <c r="L122" s="224"/>
      <c r="M122" s="224"/>
      <c r="N122" s="224"/>
      <c r="O122" s="224"/>
      <c r="P122" s="224"/>
      <c r="Q122" s="224"/>
      <c r="R122" s="224"/>
      <c r="S122" s="224"/>
    </row>
    <row r="123" spans="1:19" s="234" customFormat="1" ht="15" customHeight="1">
      <c r="A123" s="342"/>
      <c r="B123" s="408" t="s">
        <v>598</v>
      </c>
      <c r="C123" s="409" t="s">
        <v>366</v>
      </c>
      <c r="D123" s="320"/>
      <c r="E123" s="321"/>
      <c r="F123" s="191">
        <v>505551857</v>
      </c>
      <c r="G123" s="191">
        <v>502002595</v>
      </c>
      <c r="H123" s="191">
        <v>500000000</v>
      </c>
      <c r="I123" s="201">
        <v>1.00400519</v>
      </c>
      <c r="J123" s="202">
        <v>46106</v>
      </c>
      <c r="K123" s="224"/>
      <c r="L123" s="224"/>
      <c r="M123" s="224"/>
      <c r="N123" s="224"/>
      <c r="O123" s="224"/>
      <c r="P123" s="224"/>
      <c r="Q123" s="224"/>
      <c r="R123" s="224"/>
      <c r="S123" s="224"/>
    </row>
    <row r="124" spans="1:19" s="234" customFormat="1" ht="15" customHeight="1">
      <c r="A124" s="342"/>
      <c r="B124" s="408" t="s">
        <v>599</v>
      </c>
      <c r="C124" s="409" t="s">
        <v>596</v>
      </c>
      <c r="D124" s="320"/>
      <c r="E124" s="321"/>
      <c r="F124" s="191">
        <v>511557038</v>
      </c>
      <c r="G124" s="191">
        <v>508816397</v>
      </c>
      <c r="H124" s="191">
        <v>500000000</v>
      </c>
      <c r="I124" s="201">
        <v>1.0176327940000001</v>
      </c>
      <c r="J124" s="202">
        <v>46182</v>
      </c>
      <c r="K124" s="224"/>
      <c r="L124" s="278"/>
      <c r="M124" s="224"/>
      <c r="N124" s="224"/>
      <c r="O124" s="224"/>
      <c r="P124" s="224"/>
      <c r="Q124" s="224"/>
      <c r="R124" s="224"/>
      <c r="S124" s="224"/>
    </row>
    <row r="125" spans="1:19" s="234" customFormat="1" ht="15" customHeight="1">
      <c r="A125" s="342"/>
      <c r="B125" s="408" t="s">
        <v>600</v>
      </c>
      <c r="C125" s="409" t="s">
        <v>596</v>
      </c>
      <c r="D125" s="320"/>
      <c r="E125" s="321"/>
      <c r="F125" s="191">
        <v>511557038</v>
      </c>
      <c r="G125" s="191">
        <v>508816397</v>
      </c>
      <c r="H125" s="191">
        <v>500000000</v>
      </c>
      <c r="I125" s="201">
        <v>1.0176327940000001</v>
      </c>
      <c r="J125" s="202">
        <v>46182</v>
      </c>
      <c r="K125" s="224"/>
      <c r="L125" s="224"/>
      <c r="M125" s="224"/>
      <c r="N125" s="224"/>
      <c r="O125" s="224"/>
      <c r="P125" s="224"/>
      <c r="Q125" s="224"/>
      <c r="R125" s="224"/>
      <c r="S125" s="224"/>
    </row>
    <row r="126" spans="1:19" s="234" customFormat="1" ht="15" customHeight="1">
      <c r="A126" s="342"/>
      <c r="B126" s="408" t="s">
        <v>601</v>
      </c>
      <c r="C126" s="409" t="s">
        <v>596</v>
      </c>
      <c r="D126" s="320"/>
      <c r="E126" s="321"/>
      <c r="F126" s="191">
        <v>511557038</v>
      </c>
      <c r="G126" s="191">
        <v>508816397</v>
      </c>
      <c r="H126" s="191">
        <v>500000000</v>
      </c>
      <c r="I126" s="201">
        <v>1.0176327940000001</v>
      </c>
      <c r="J126" s="202">
        <v>46182</v>
      </c>
      <c r="K126" s="224"/>
      <c r="L126" s="223"/>
      <c r="M126" s="278"/>
      <c r="N126" s="224"/>
      <c r="O126" s="224"/>
      <c r="P126" s="224"/>
      <c r="Q126" s="224"/>
      <c r="R126" s="224"/>
      <c r="S126" s="224"/>
    </row>
    <row r="127" spans="1:19" s="234" customFormat="1" ht="15" customHeight="1">
      <c r="A127" s="342"/>
      <c r="B127" s="408" t="s">
        <v>602</v>
      </c>
      <c r="C127" s="409" t="s">
        <v>596</v>
      </c>
      <c r="D127" s="320"/>
      <c r="E127" s="321"/>
      <c r="F127" s="191">
        <v>511557038</v>
      </c>
      <c r="G127" s="191">
        <v>508816397</v>
      </c>
      <c r="H127" s="191">
        <v>500000000</v>
      </c>
      <c r="I127" s="201">
        <v>1.0176327940000001</v>
      </c>
      <c r="J127" s="202">
        <v>46182</v>
      </c>
      <c r="K127" s="224"/>
      <c r="L127" s="223"/>
      <c r="M127" s="278"/>
      <c r="N127" s="224"/>
      <c r="O127" s="224"/>
      <c r="P127" s="224"/>
      <c r="Q127" s="224"/>
      <c r="R127" s="224"/>
      <c r="S127" s="224"/>
    </row>
    <row r="128" spans="1:19" s="234" customFormat="1" ht="15" customHeight="1">
      <c r="A128" s="342"/>
      <c r="B128" s="408" t="s">
        <v>603</v>
      </c>
      <c r="C128" s="409" t="s">
        <v>596</v>
      </c>
      <c r="D128" s="320"/>
      <c r="E128" s="321"/>
      <c r="F128" s="191">
        <v>511557038</v>
      </c>
      <c r="G128" s="191">
        <v>508816397</v>
      </c>
      <c r="H128" s="191">
        <v>500000000</v>
      </c>
      <c r="I128" s="201">
        <v>1.0176327940000001</v>
      </c>
      <c r="J128" s="202">
        <v>46182</v>
      </c>
      <c r="K128" s="224"/>
      <c r="L128" s="223"/>
      <c r="M128" s="278"/>
      <c r="N128" s="224"/>
      <c r="O128" s="224"/>
      <c r="P128" s="224"/>
      <c r="Q128" s="224"/>
      <c r="R128" s="224"/>
      <c r="S128" s="224"/>
    </row>
    <row r="129" spans="1:19" s="234" customFormat="1" ht="15" customHeight="1">
      <c r="A129" s="342"/>
      <c r="B129" s="408" t="s">
        <v>604</v>
      </c>
      <c r="C129" s="409" t="s">
        <v>596</v>
      </c>
      <c r="D129" s="320"/>
      <c r="E129" s="321"/>
      <c r="F129" s="191">
        <v>511557038</v>
      </c>
      <c r="G129" s="191">
        <v>508816397</v>
      </c>
      <c r="H129" s="191">
        <v>500000000</v>
      </c>
      <c r="I129" s="201">
        <v>1.0176327940000001</v>
      </c>
      <c r="J129" s="202">
        <v>46182</v>
      </c>
      <c r="K129" s="224"/>
      <c r="L129" s="223"/>
      <c r="M129" s="278"/>
      <c r="N129" s="224"/>
      <c r="O129" s="224"/>
      <c r="P129" s="224"/>
      <c r="Q129" s="224"/>
      <c r="R129" s="224"/>
      <c r="S129" s="224"/>
    </row>
    <row r="130" spans="1:19" s="234" customFormat="1" ht="15" customHeight="1">
      <c r="A130" s="342"/>
      <c r="B130" s="408" t="s">
        <v>605</v>
      </c>
      <c r="C130" s="409" t="s">
        <v>596</v>
      </c>
      <c r="D130" s="320"/>
      <c r="E130" s="321"/>
      <c r="F130" s="191">
        <v>511557038</v>
      </c>
      <c r="G130" s="191">
        <v>508816397</v>
      </c>
      <c r="H130" s="191">
        <v>500000000</v>
      </c>
      <c r="I130" s="201">
        <v>1.0176327940000001</v>
      </c>
      <c r="J130" s="202">
        <v>46182</v>
      </c>
      <c r="K130" s="224"/>
      <c r="L130" s="223"/>
      <c r="M130" s="278"/>
      <c r="N130" s="224"/>
      <c r="O130" s="224"/>
      <c r="P130" s="224"/>
      <c r="Q130" s="224"/>
      <c r="R130" s="224"/>
      <c r="S130" s="224"/>
    </row>
    <row r="131" spans="1:19" s="234" customFormat="1" ht="15" customHeight="1">
      <c r="A131" s="342"/>
      <c r="B131" s="408" t="s">
        <v>606</v>
      </c>
      <c r="C131" s="409" t="s">
        <v>596</v>
      </c>
      <c r="D131" s="320"/>
      <c r="E131" s="321"/>
      <c r="F131" s="191">
        <v>511557038</v>
      </c>
      <c r="G131" s="191">
        <v>508816397</v>
      </c>
      <c r="H131" s="191">
        <v>500000000</v>
      </c>
      <c r="I131" s="201">
        <v>1.0176327940000001</v>
      </c>
      <c r="J131" s="202">
        <v>46182</v>
      </c>
      <c r="K131" s="224"/>
      <c r="L131" s="223"/>
      <c r="M131" s="278"/>
      <c r="N131" s="224"/>
      <c r="O131" s="224"/>
      <c r="P131" s="224"/>
      <c r="Q131" s="224"/>
      <c r="R131" s="224"/>
      <c r="S131" s="224"/>
    </row>
    <row r="132" spans="1:19" s="234" customFormat="1" ht="15" customHeight="1">
      <c r="A132" s="342"/>
      <c r="B132" s="408" t="s">
        <v>607</v>
      </c>
      <c r="C132" s="409" t="s">
        <v>596</v>
      </c>
      <c r="D132" s="320"/>
      <c r="E132" s="321"/>
      <c r="F132" s="191">
        <v>511557038</v>
      </c>
      <c r="G132" s="191">
        <v>508816397</v>
      </c>
      <c r="H132" s="191">
        <v>500000000</v>
      </c>
      <c r="I132" s="201">
        <v>1.0176327940000001</v>
      </c>
      <c r="J132" s="202">
        <v>46182</v>
      </c>
      <c r="K132" s="224"/>
      <c r="L132" s="223"/>
      <c r="M132" s="278"/>
      <c r="N132" s="224"/>
      <c r="O132" s="224"/>
      <c r="P132" s="224"/>
      <c r="Q132" s="224"/>
      <c r="R132" s="224"/>
      <c r="S132" s="224"/>
    </row>
    <row r="133" spans="1:19" s="234" customFormat="1" ht="15" customHeight="1">
      <c r="A133" s="342"/>
      <c r="B133" s="408" t="s">
        <v>608</v>
      </c>
      <c r="C133" s="409" t="s">
        <v>596</v>
      </c>
      <c r="D133" s="320"/>
      <c r="E133" s="321"/>
      <c r="F133" s="191">
        <v>511557038</v>
      </c>
      <c r="G133" s="191">
        <v>508816397</v>
      </c>
      <c r="H133" s="191">
        <v>500000000</v>
      </c>
      <c r="I133" s="201">
        <v>1.0176327940000001</v>
      </c>
      <c r="J133" s="202">
        <v>46182</v>
      </c>
      <c r="K133" s="224"/>
      <c r="L133" s="223"/>
      <c r="M133" s="278"/>
      <c r="N133" s="224"/>
      <c r="O133" s="224"/>
      <c r="P133" s="224"/>
      <c r="Q133" s="224"/>
      <c r="R133" s="224"/>
      <c r="S133" s="224"/>
    </row>
    <row r="134" spans="1:19" s="234" customFormat="1" ht="15" customHeight="1">
      <c r="A134" s="342"/>
      <c r="B134" s="408" t="s">
        <v>609</v>
      </c>
      <c r="C134" s="409" t="s">
        <v>597</v>
      </c>
      <c r="D134" s="320"/>
      <c r="E134" s="321"/>
      <c r="F134" s="191">
        <v>151925406</v>
      </c>
      <c r="G134" s="191">
        <v>151469047</v>
      </c>
      <c r="H134" s="191">
        <v>150000000</v>
      </c>
      <c r="I134" s="201">
        <v>1.0097936466666666</v>
      </c>
      <c r="J134" s="202">
        <v>46258</v>
      </c>
      <c r="K134" s="224"/>
      <c r="L134" s="223"/>
      <c r="M134" s="278"/>
      <c r="N134" s="224"/>
      <c r="O134" s="224"/>
      <c r="P134" s="224"/>
      <c r="Q134" s="224"/>
      <c r="R134" s="224"/>
      <c r="S134" s="224"/>
    </row>
    <row r="135" spans="1:19" s="234" customFormat="1" ht="15" customHeight="1">
      <c r="A135" s="342"/>
      <c r="B135" s="408" t="s">
        <v>610</v>
      </c>
      <c r="C135" s="409" t="s">
        <v>597</v>
      </c>
      <c r="D135" s="320"/>
      <c r="E135" s="321"/>
      <c r="F135" s="191">
        <v>151925406</v>
      </c>
      <c r="G135" s="191">
        <v>151469047</v>
      </c>
      <c r="H135" s="191">
        <v>150000000</v>
      </c>
      <c r="I135" s="201">
        <v>1.0097936466666666</v>
      </c>
      <c r="J135" s="202">
        <v>46258</v>
      </c>
      <c r="K135" s="224"/>
      <c r="L135" s="223"/>
      <c r="M135" s="278"/>
      <c r="N135" s="224"/>
      <c r="O135" s="224"/>
      <c r="P135" s="224"/>
      <c r="Q135" s="224"/>
      <c r="R135" s="224"/>
      <c r="S135" s="224"/>
    </row>
    <row r="136" spans="1:19" s="234" customFormat="1" ht="15" customHeight="1">
      <c r="A136" s="342"/>
      <c r="B136" s="408" t="s">
        <v>611</v>
      </c>
      <c r="C136" s="409" t="s">
        <v>597</v>
      </c>
      <c r="D136" s="320"/>
      <c r="E136" s="321"/>
      <c r="F136" s="191">
        <v>151925406</v>
      </c>
      <c r="G136" s="191">
        <v>151469047</v>
      </c>
      <c r="H136" s="191">
        <v>150000000</v>
      </c>
      <c r="I136" s="201">
        <v>1.0097936466666666</v>
      </c>
      <c r="J136" s="202">
        <v>46258</v>
      </c>
      <c r="K136" s="224"/>
      <c r="L136" s="223"/>
      <c r="M136" s="278"/>
      <c r="N136" s="224"/>
      <c r="O136" s="224"/>
      <c r="P136" s="224"/>
      <c r="Q136" s="224"/>
      <c r="R136" s="224"/>
      <c r="S136" s="224"/>
    </row>
    <row r="137" spans="1:19" s="234" customFormat="1" ht="15" customHeight="1">
      <c r="A137" s="342"/>
      <c r="B137" s="408" t="s">
        <v>612</v>
      </c>
      <c r="C137" s="409" t="s">
        <v>597</v>
      </c>
      <c r="D137" s="320"/>
      <c r="E137" s="321"/>
      <c r="F137" s="191">
        <v>151925406</v>
      </c>
      <c r="G137" s="191">
        <v>151469047</v>
      </c>
      <c r="H137" s="191">
        <v>150000000</v>
      </c>
      <c r="I137" s="201">
        <v>1.0097936466666666</v>
      </c>
      <c r="J137" s="202">
        <v>46258</v>
      </c>
      <c r="K137" s="224"/>
      <c r="L137" s="223"/>
      <c r="M137" s="278"/>
      <c r="N137" s="224"/>
      <c r="O137" s="224"/>
      <c r="P137" s="224"/>
      <c r="Q137" s="224"/>
      <c r="R137" s="224"/>
      <c r="S137" s="224"/>
    </row>
    <row r="138" spans="1:19" s="234" customFormat="1" ht="15" customHeight="1">
      <c r="A138" s="342"/>
      <c r="B138" s="408" t="s">
        <v>613</v>
      </c>
      <c r="C138" s="409" t="s">
        <v>597</v>
      </c>
      <c r="D138" s="320"/>
      <c r="E138" s="321"/>
      <c r="F138" s="191">
        <v>151925406</v>
      </c>
      <c r="G138" s="191">
        <v>151469047</v>
      </c>
      <c r="H138" s="191">
        <v>150000000</v>
      </c>
      <c r="I138" s="201">
        <v>1.0097936466666666</v>
      </c>
      <c r="J138" s="202">
        <v>46258</v>
      </c>
      <c r="K138" s="224"/>
      <c r="L138" s="223"/>
      <c r="M138" s="278"/>
      <c r="N138" s="224"/>
      <c r="O138" s="224"/>
      <c r="P138" s="224"/>
      <c r="Q138" s="224"/>
      <c r="R138" s="224"/>
      <c r="S138" s="224"/>
    </row>
    <row r="139" spans="1:19" s="234" customFormat="1" ht="15" customHeight="1">
      <c r="A139" s="342"/>
      <c r="B139" s="408" t="s">
        <v>614</v>
      </c>
      <c r="C139" s="409" t="s">
        <v>597</v>
      </c>
      <c r="D139" s="320"/>
      <c r="E139" s="321"/>
      <c r="F139" s="191">
        <v>200783907</v>
      </c>
      <c r="G139" s="191">
        <v>200753843</v>
      </c>
      <c r="H139" s="191">
        <v>200000000</v>
      </c>
      <c r="I139" s="201">
        <v>1.0037692149999999</v>
      </c>
      <c r="J139" s="202">
        <v>46315</v>
      </c>
      <c r="K139" s="224"/>
      <c r="L139" s="223"/>
      <c r="M139" s="278"/>
      <c r="N139" s="224"/>
      <c r="O139" s="224"/>
      <c r="P139" s="224"/>
      <c r="Q139" s="224"/>
      <c r="R139" s="224"/>
      <c r="S139" s="224"/>
    </row>
    <row r="140" spans="1:19" s="234" customFormat="1" ht="15" customHeight="1">
      <c r="A140" s="342"/>
      <c r="B140" s="408" t="s">
        <v>615</v>
      </c>
      <c r="C140" s="409" t="s">
        <v>597</v>
      </c>
      <c r="D140" s="320"/>
      <c r="E140" s="321"/>
      <c r="F140" s="191">
        <v>200783907</v>
      </c>
      <c r="G140" s="191">
        <v>200753843</v>
      </c>
      <c r="H140" s="191">
        <v>200000000</v>
      </c>
      <c r="I140" s="201">
        <v>1.0037692149999999</v>
      </c>
      <c r="J140" s="202">
        <v>46315</v>
      </c>
      <c r="K140" s="224"/>
      <c r="L140" s="223"/>
      <c r="M140" s="278"/>
      <c r="N140" s="224"/>
      <c r="O140" s="224"/>
      <c r="P140" s="224"/>
      <c r="Q140" s="224"/>
      <c r="R140" s="224"/>
      <c r="S140" s="224"/>
    </row>
    <row r="141" spans="1:19" s="234" customFormat="1" ht="15" customHeight="1">
      <c r="A141" s="342"/>
      <c r="B141" s="408" t="s">
        <v>616</v>
      </c>
      <c r="C141" s="409" t="s">
        <v>597</v>
      </c>
      <c r="D141" s="320"/>
      <c r="E141" s="321"/>
      <c r="F141" s="191">
        <v>250982607</v>
      </c>
      <c r="G141" s="191">
        <v>251609720</v>
      </c>
      <c r="H141" s="191">
        <v>250000000</v>
      </c>
      <c r="I141" s="201">
        <v>1.0064388799999999</v>
      </c>
      <c r="J141" s="202">
        <v>45911</v>
      </c>
      <c r="K141" s="224"/>
      <c r="L141" s="223"/>
      <c r="M141" s="278"/>
      <c r="N141" s="224"/>
      <c r="O141" s="224"/>
      <c r="P141" s="224"/>
      <c r="Q141" s="224"/>
      <c r="R141" s="224"/>
      <c r="S141" s="224"/>
    </row>
    <row r="142" spans="1:19" s="234" customFormat="1" ht="15" customHeight="1">
      <c r="A142" s="342"/>
      <c r="B142" s="408" t="s">
        <v>617</v>
      </c>
      <c r="C142" s="409" t="s">
        <v>597</v>
      </c>
      <c r="D142" s="320"/>
      <c r="E142" s="321"/>
      <c r="F142" s="191">
        <v>251116189</v>
      </c>
      <c r="G142" s="191">
        <v>251286260</v>
      </c>
      <c r="H142" s="191">
        <v>250000000</v>
      </c>
      <c r="I142" s="201">
        <v>1.0051450399999999</v>
      </c>
      <c r="J142" s="202">
        <v>45911</v>
      </c>
      <c r="K142" s="224"/>
      <c r="L142" s="223"/>
      <c r="M142" s="278"/>
      <c r="N142" s="224"/>
      <c r="O142" s="224"/>
      <c r="P142" s="224"/>
      <c r="Q142" s="224"/>
      <c r="R142" s="224"/>
      <c r="S142" s="224"/>
    </row>
    <row r="143" spans="1:19" s="234" customFormat="1" ht="15" customHeight="1">
      <c r="A143" s="342"/>
      <c r="B143" s="408" t="s">
        <v>618</v>
      </c>
      <c r="C143" s="409" t="s">
        <v>597</v>
      </c>
      <c r="D143" s="320"/>
      <c r="E143" s="321"/>
      <c r="F143" s="191">
        <v>251116189</v>
      </c>
      <c r="G143" s="191">
        <v>251286260</v>
      </c>
      <c r="H143" s="191">
        <v>250000000</v>
      </c>
      <c r="I143" s="201">
        <v>1.0051450399999999</v>
      </c>
      <c r="J143" s="202">
        <v>45911</v>
      </c>
      <c r="K143" s="224"/>
      <c r="L143" s="223"/>
      <c r="M143" s="278"/>
      <c r="N143" s="224"/>
      <c r="O143" s="224"/>
      <c r="P143" s="224"/>
      <c r="Q143" s="224"/>
      <c r="R143" s="224"/>
      <c r="S143" s="224"/>
    </row>
    <row r="144" spans="1:19" s="234" customFormat="1" ht="15" customHeight="1">
      <c r="A144" s="342"/>
      <c r="B144" s="408" t="s">
        <v>619</v>
      </c>
      <c r="C144" s="409" t="s">
        <v>597</v>
      </c>
      <c r="D144" s="320"/>
      <c r="E144" s="321"/>
      <c r="F144" s="191">
        <v>251116189</v>
      </c>
      <c r="G144" s="191">
        <v>251286260</v>
      </c>
      <c r="H144" s="191">
        <v>250000000</v>
      </c>
      <c r="I144" s="201">
        <v>1.0051450399999999</v>
      </c>
      <c r="J144" s="202">
        <v>45911</v>
      </c>
      <c r="K144" s="224"/>
      <c r="L144" s="223"/>
      <c r="M144" s="278"/>
      <c r="N144" s="224"/>
      <c r="O144" s="224"/>
      <c r="P144" s="224"/>
      <c r="Q144" s="224"/>
      <c r="R144" s="224"/>
      <c r="S144" s="224"/>
    </row>
    <row r="145" spans="1:19" s="234" customFormat="1" ht="15" customHeight="1">
      <c r="A145" s="342"/>
      <c r="B145" s="408" t="s">
        <v>620</v>
      </c>
      <c r="C145" s="409" t="s">
        <v>597</v>
      </c>
      <c r="D145" s="320"/>
      <c r="E145" s="321"/>
      <c r="F145" s="191">
        <v>251116189</v>
      </c>
      <c r="G145" s="191">
        <v>251286260</v>
      </c>
      <c r="H145" s="191">
        <v>250000000</v>
      </c>
      <c r="I145" s="201">
        <v>1.0051450399999999</v>
      </c>
      <c r="J145" s="202">
        <v>45911</v>
      </c>
      <c r="K145" s="224"/>
      <c r="L145" s="223"/>
      <c r="M145" s="278"/>
      <c r="N145" s="224"/>
      <c r="O145" s="224"/>
      <c r="P145" s="224"/>
      <c r="Q145" s="224"/>
      <c r="R145" s="224"/>
      <c r="S145" s="224"/>
    </row>
    <row r="146" spans="1:19" s="234" customFormat="1" ht="15" customHeight="1">
      <c r="A146" s="342"/>
      <c r="B146" s="408" t="s">
        <v>621</v>
      </c>
      <c r="C146" s="409" t="s">
        <v>597</v>
      </c>
      <c r="D146" s="320"/>
      <c r="E146" s="321"/>
      <c r="F146" s="191">
        <v>251116189</v>
      </c>
      <c r="G146" s="191">
        <v>251286260</v>
      </c>
      <c r="H146" s="191">
        <v>250000000</v>
      </c>
      <c r="I146" s="201">
        <v>1.0051450399999999</v>
      </c>
      <c r="J146" s="202">
        <v>45911</v>
      </c>
      <c r="K146" s="224"/>
      <c r="L146" s="223"/>
      <c r="M146" s="278"/>
      <c r="N146" s="224"/>
      <c r="O146" s="224"/>
      <c r="P146" s="224"/>
      <c r="Q146" s="224"/>
      <c r="R146" s="224"/>
      <c r="S146" s="224"/>
    </row>
    <row r="147" spans="1:19" s="234" customFormat="1" ht="15" customHeight="1">
      <c r="A147" s="342"/>
      <c r="B147" s="408" t="s">
        <v>622</v>
      </c>
      <c r="C147" s="409" t="s">
        <v>597</v>
      </c>
      <c r="D147" s="320"/>
      <c r="E147" s="321"/>
      <c r="F147" s="191">
        <v>251116189</v>
      </c>
      <c r="G147" s="191">
        <v>251286260</v>
      </c>
      <c r="H147" s="191">
        <v>250000000</v>
      </c>
      <c r="I147" s="201">
        <v>1.0051450399999999</v>
      </c>
      <c r="J147" s="202">
        <v>45911</v>
      </c>
      <c r="K147" s="224"/>
      <c r="L147" s="223"/>
      <c r="M147" s="278"/>
      <c r="N147" s="224"/>
      <c r="O147" s="224"/>
      <c r="P147" s="224"/>
      <c r="Q147" s="224"/>
      <c r="R147" s="224"/>
      <c r="S147" s="224"/>
    </row>
    <row r="148" spans="1:19" s="234" customFormat="1" ht="15" customHeight="1">
      <c r="A148" s="342"/>
      <c r="B148" s="408" t="s">
        <v>623</v>
      </c>
      <c r="C148" s="409" t="s">
        <v>597</v>
      </c>
      <c r="D148" s="320"/>
      <c r="E148" s="321"/>
      <c r="F148" s="191">
        <v>251116189</v>
      </c>
      <c r="G148" s="191">
        <v>251286260</v>
      </c>
      <c r="H148" s="191">
        <v>250000000</v>
      </c>
      <c r="I148" s="201">
        <v>1.0051450399999999</v>
      </c>
      <c r="J148" s="202">
        <v>45911</v>
      </c>
      <c r="K148" s="224"/>
      <c r="L148" s="223"/>
      <c r="M148" s="278"/>
      <c r="N148" s="224"/>
      <c r="O148" s="224"/>
      <c r="P148" s="224"/>
      <c r="Q148" s="224"/>
      <c r="R148" s="224"/>
      <c r="S148" s="224"/>
    </row>
    <row r="149" spans="1:19" s="234" customFormat="1" ht="15" customHeight="1">
      <c r="A149" s="342"/>
      <c r="B149" s="408" t="s">
        <v>624</v>
      </c>
      <c r="C149" s="409" t="s">
        <v>597</v>
      </c>
      <c r="D149" s="320"/>
      <c r="E149" s="321"/>
      <c r="F149" s="191">
        <v>251116189</v>
      </c>
      <c r="G149" s="191">
        <v>251286260</v>
      </c>
      <c r="H149" s="191">
        <v>250000000</v>
      </c>
      <c r="I149" s="201">
        <v>1.0051450399999999</v>
      </c>
      <c r="J149" s="202">
        <v>45911</v>
      </c>
      <c r="K149" s="224"/>
      <c r="L149" s="223"/>
      <c r="M149" s="278"/>
      <c r="N149" s="224"/>
      <c r="O149" s="224"/>
      <c r="P149" s="224"/>
      <c r="Q149" s="224"/>
      <c r="R149" s="224"/>
      <c r="S149" s="224"/>
    </row>
    <row r="150" spans="1:19" s="234" customFormat="1" ht="15" customHeight="1">
      <c r="A150" s="342"/>
      <c r="B150" s="408" t="s">
        <v>625</v>
      </c>
      <c r="C150" s="409" t="s">
        <v>570</v>
      </c>
      <c r="D150" s="320"/>
      <c r="E150" s="321"/>
      <c r="F150" s="191">
        <v>100564962</v>
      </c>
      <c r="G150" s="191">
        <v>102427560</v>
      </c>
      <c r="H150" s="191">
        <v>100000000</v>
      </c>
      <c r="I150" s="201">
        <v>1.0242756</v>
      </c>
      <c r="J150" s="202">
        <v>46133</v>
      </c>
      <c r="K150" s="224"/>
      <c r="L150" s="223"/>
      <c r="M150" s="278"/>
      <c r="N150" s="224"/>
      <c r="O150" s="224"/>
      <c r="P150" s="224"/>
      <c r="Q150" s="224"/>
      <c r="R150" s="224"/>
      <c r="S150" s="224"/>
    </row>
    <row r="151" spans="1:19" s="234" customFormat="1" ht="15" customHeight="1">
      <c r="A151" s="342"/>
      <c r="B151" s="408" t="s">
        <v>626</v>
      </c>
      <c r="C151" s="409" t="s">
        <v>570</v>
      </c>
      <c r="D151" s="320"/>
      <c r="E151" s="321"/>
      <c r="F151" s="191">
        <v>100564962</v>
      </c>
      <c r="G151" s="191">
        <v>102427560</v>
      </c>
      <c r="H151" s="191">
        <v>100000000</v>
      </c>
      <c r="I151" s="201">
        <v>1.0242756</v>
      </c>
      <c r="J151" s="202">
        <v>46133</v>
      </c>
      <c r="K151" s="224"/>
      <c r="L151" s="223"/>
      <c r="M151" s="278"/>
      <c r="N151" s="224"/>
      <c r="O151" s="224"/>
      <c r="P151" s="224"/>
      <c r="Q151" s="224"/>
      <c r="R151" s="224"/>
      <c r="S151" s="224"/>
    </row>
    <row r="152" spans="1:19" s="234" customFormat="1" ht="15" customHeight="1">
      <c r="A152" s="342"/>
      <c r="B152" s="408" t="s">
        <v>627</v>
      </c>
      <c r="C152" s="409" t="s">
        <v>570</v>
      </c>
      <c r="D152" s="320"/>
      <c r="E152" s="321"/>
      <c r="F152" s="191">
        <v>100564962</v>
      </c>
      <c r="G152" s="191">
        <v>102427560</v>
      </c>
      <c r="H152" s="191">
        <v>100000000</v>
      </c>
      <c r="I152" s="201">
        <v>1.0242756</v>
      </c>
      <c r="J152" s="202">
        <v>46133</v>
      </c>
      <c r="K152" s="224"/>
      <c r="L152" s="223"/>
      <c r="M152" s="278"/>
      <c r="N152" s="224"/>
      <c r="O152" s="224"/>
      <c r="P152" s="224"/>
      <c r="Q152" s="224"/>
      <c r="R152" s="224"/>
      <c r="S152" s="224"/>
    </row>
    <row r="153" spans="1:19" s="234" customFormat="1" ht="15" customHeight="1">
      <c r="A153" s="342"/>
      <c r="B153" s="408" t="s">
        <v>628</v>
      </c>
      <c r="C153" s="409" t="s">
        <v>570</v>
      </c>
      <c r="D153" s="320"/>
      <c r="E153" s="321"/>
      <c r="F153" s="191">
        <v>100564962</v>
      </c>
      <c r="G153" s="191">
        <v>102427560</v>
      </c>
      <c r="H153" s="191">
        <v>100000000</v>
      </c>
      <c r="I153" s="201">
        <v>1.0242756</v>
      </c>
      <c r="J153" s="202">
        <v>46133</v>
      </c>
      <c r="K153" s="224"/>
      <c r="L153" s="223"/>
      <c r="M153" s="278"/>
      <c r="N153" s="224"/>
      <c r="O153" s="224"/>
      <c r="P153" s="224"/>
      <c r="Q153" s="224"/>
      <c r="R153" s="224"/>
      <c r="S153" s="224"/>
    </row>
    <row r="154" spans="1:19" s="234" customFormat="1" ht="15" customHeight="1">
      <c r="A154" s="342"/>
      <c r="B154" s="408" t="s">
        <v>629</v>
      </c>
      <c r="C154" s="409" t="s">
        <v>570</v>
      </c>
      <c r="D154" s="320"/>
      <c r="E154" s="321"/>
      <c r="F154" s="191">
        <v>100564962</v>
      </c>
      <c r="G154" s="191">
        <v>102427560</v>
      </c>
      <c r="H154" s="191">
        <v>100000000</v>
      </c>
      <c r="I154" s="201">
        <v>1.0242756</v>
      </c>
      <c r="J154" s="202">
        <v>46133</v>
      </c>
      <c r="K154" s="224"/>
      <c r="L154" s="223"/>
      <c r="M154" s="278"/>
      <c r="N154" s="224"/>
      <c r="O154" s="224"/>
      <c r="P154" s="224"/>
      <c r="Q154" s="224"/>
      <c r="R154" s="224"/>
      <c r="S154" s="224"/>
    </row>
    <row r="155" spans="1:19" s="234" customFormat="1" ht="15" customHeight="1">
      <c r="A155" s="342"/>
      <c r="B155" s="408" t="s">
        <v>630</v>
      </c>
      <c r="C155" s="409" t="s">
        <v>570</v>
      </c>
      <c r="D155" s="320"/>
      <c r="E155" s="321"/>
      <c r="F155" s="191">
        <v>100564962</v>
      </c>
      <c r="G155" s="191">
        <v>102427560</v>
      </c>
      <c r="H155" s="191">
        <v>100000000</v>
      </c>
      <c r="I155" s="201">
        <v>1.0242756</v>
      </c>
      <c r="J155" s="202">
        <v>46133</v>
      </c>
      <c r="K155" s="224"/>
      <c r="L155" s="223"/>
      <c r="M155" s="278"/>
      <c r="N155" s="224"/>
      <c r="O155" s="224"/>
      <c r="P155" s="224"/>
      <c r="Q155" s="224"/>
      <c r="R155" s="224"/>
      <c r="S155" s="224"/>
    </row>
    <row r="156" spans="1:19" s="234" customFormat="1" ht="15" customHeight="1">
      <c r="A156" s="342"/>
      <c r="B156" s="408" t="s">
        <v>631</v>
      </c>
      <c r="C156" s="409" t="s">
        <v>570</v>
      </c>
      <c r="D156" s="320"/>
      <c r="E156" s="321"/>
      <c r="F156" s="191">
        <v>100564962</v>
      </c>
      <c r="G156" s="191">
        <v>102427560</v>
      </c>
      <c r="H156" s="191">
        <v>100000000</v>
      </c>
      <c r="I156" s="201">
        <v>1.0242756</v>
      </c>
      <c r="J156" s="202">
        <v>46133</v>
      </c>
      <c r="K156" s="224"/>
      <c r="L156" s="223"/>
      <c r="M156" s="278"/>
      <c r="N156" s="224"/>
      <c r="O156" s="224"/>
      <c r="P156" s="224"/>
      <c r="Q156" s="224"/>
      <c r="R156" s="224"/>
      <c r="S156" s="224"/>
    </row>
    <row r="157" spans="1:19" s="234" customFormat="1" ht="15" customHeight="1">
      <c r="A157" s="342"/>
      <c r="B157" s="408" t="s">
        <v>632</v>
      </c>
      <c r="C157" s="409" t="s">
        <v>570</v>
      </c>
      <c r="D157" s="320"/>
      <c r="E157" s="321"/>
      <c r="F157" s="191">
        <v>100564962</v>
      </c>
      <c r="G157" s="191">
        <v>102427560</v>
      </c>
      <c r="H157" s="191">
        <v>100000000</v>
      </c>
      <c r="I157" s="201">
        <v>1.0242756</v>
      </c>
      <c r="J157" s="202">
        <v>46133</v>
      </c>
      <c r="K157" s="224"/>
      <c r="L157" s="223"/>
      <c r="M157" s="278"/>
      <c r="N157" s="224"/>
      <c r="O157" s="224"/>
      <c r="P157" s="224"/>
      <c r="Q157" s="224"/>
      <c r="R157" s="224"/>
      <c r="S157" s="224"/>
    </row>
    <row r="158" spans="1:19" s="234" customFormat="1" ht="15" customHeight="1">
      <c r="A158" s="342"/>
      <c r="B158" s="408" t="s">
        <v>633</v>
      </c>
      <c r="C158" s="409" t="s">
        <v>570</v>
      </c>
      <c r="D158" s="320"/>
      <c r="E158" s="321"/>
      <c r="F158" s="191">
        <v>100564962</v>
      </c>
      <c r="G158" s="191">
        <v>102427560</v>
      </c>
      <c r="H158" s="191">
        <v>100000000</v>
      </c>
      <c r="I158" s="201">
        <v>1.0242756</v>
      </c>
      <c r="J158" s="202">
        <v>46133</v>
      </c>
      <c r="K158" s="224"/>
      <c r="L158" s="223"/>
      <c r="M158" s="278"/>
      <c r="N158" s="224"/>
      <c r="O158" s="224"/>
      <c r="P158" s="224"/>
      <c r="Q158" s="224"/>
      <c r="R158" s="224"/>
      <c r="S158" s="224"/>
    </row>
    <row r="159" spans="1:19" s="234" customFormat="1" ht="15" customHeight="1">
      <c r="A159" s="342"/>
      <c r="B159" s="408" t="s">
        <v>634</v>
      </c>
      <c r="C159" s="409" t="s">
        <v>570</v>
      </c>
      <c r="D159" s="320"/>
      <c r="E159" s="321"/>
      <c r="F159" s="191">
        <v>100564962</v>
      </c>
      <c r="G159" s="191">
        <v>102427560</v>
      </c>
      <c r="H159" s="191">
        <v>100000000</v>
      </c>
      <c r="I159" s="201">
        <v>1.0242756</v>
      </c>
      <c r="J159" s="202">
        <v>46133</v>
      </c>
      <c r="K159" s="224"/>
      <c r="L159" s="223"/>
      <c r="M159" s="278"/>
      <c r="N159" s="224"/>
      <c r="O159" s="224"/>
      <c r="P159" s="224"/>
      <c r="Q159" s="224"/>
      <c r="R159" s="224"/>
      <c r="S159" s="224"/>
    </row>
    <row r="160" spans="1:19" s="234" customFormat="1" ht="15" customHeight="1">
      <c r="A160" s="342"/>
      <c r="B160" s="408" t="s">
        <v>635</v>
      </c>
      <c r="C160" s="409" t="s">
        <v>570</v>
      </c>
      <c r="D160" s="320"/>
      <c r="E160" s="321"/>
      <c r="F160" s="191">
        <v>100564962</v>
      </c>
      <c r="G160" s="191">
        <v>102427560</v>
      </c>
      <c r="H160" s="191">
        <v>100000000</v>
      </c>
      <c r="I160" s="201">
        <v>1.0242756</v>
      </c>
      <c r="J160" s="202">
        <v>46133</v>
      </c>
      <c r="K160" s="224"/>
      <c r="L160" s="223"/>
      <c r="M160" s="278"/>
      <c r="N160" s="224"/>
      <c r="O160" s="224"/>
      <c r="P160" s="224"/>
      <c r="Q160" s="224"/>
      <c r="R160" s="224"/>
      <c r="S160" s="224"/>
    </row>
    <row r="161" spans="1:19" s="234" customFormat="1" ht="15" customHeight="1">
      <c r="A161" s="342"/>
      <c r="B161" s="408" t="s">
        <v>636</v>
      </c>
      <c r="C161" s="409" t="s">
        <v>570</v>
      </c>
      <c r="D161" s="320"/>
      <c r="E161" s="321"/>
      <c r="F161" s="191">
        <v>100564962</v>
      </c>
      <c r="G161" s="191">
        <v>102427560</v>
      </c>
      <c r="H161" s="191">
        <v>100000000</v>
      </c>
      <c r="I161" s="201">
        <v>1.0242756</v>
      </c>
      <c r="J161" s="202">
        <v>46133</v>
      </c>
      <c r="K161" s="224"/>
      <c r="L161" s="223"/>
      <c r="M161" s="278"/>
      <c r="N161" s="224"/>
      <c r="O161" s="224"/>
      <c r="P161" s="224"/>
      <c r="Q161" s="224"/>
      <c r="R161" s="224"/>
      <c r="S161" s="224"/>
    </row>
    <row r="162" spans="1:19" s="234" customFormat="1" ht="15" customHeight="1">
      <c r="A162" s="342"/>
      <c r="B162" s="408" t="s">
        <v>637</v>
      </c>
      <c r="C162" s="409" t="s">
        <v>570</v>
      </c>
      <c r="D162" s="320"/>
      <c r="E162" s="321"/>
      <c r="F162" s="191">
        <v>100564962</v>
      </c>
      <c r="G162" s="191">
        <v>102427560</v>
      </c>
      <c r="H162" s="191">
        <v>100000000</v>
      </c>
      <c r="I162" s="201">
        <v>1.0242756</v>
      </c>
      <c r="J162" s="202">
        <v>46133</v>
      </c>
      <c r="K162" s="224"/>
      <c r="L162" s="223"/>
      <c r="M162" s="278"/>
      <c r="N162" s="224"/>
      <c r="O162" s="224"/>
      <c r="P162" s="224"/>
      <c r="Q162" s="224"/>
      <c r="R162" s="224"/>
      <c r="S162" s="224"/>
    </row>
    <row r="163" spans="1:19" s="234" customFormat="1" ht="15" customHeight="1">
      <c r="A163" s="342"/>
      <c r="B163" s="408" t="s">
        <v>638</v>
      </c>
      <c r="C163" s="409" t="s">
        <v>570</v>
      </c>
      <c r="D163" s="320"/>
      <c r="E163" s="321"/>
      <c r="F163" s="191">
        <v>100564962</v>
      </c>
      <c r="G163" s="191">
        <v>102427560</v>
      </c>
      <c r="H163" s="191">
        <v>100000000</v>
      </c>
      <c r="I163" s="201">
        <v>1.0242756</v>
      </c>
      <c r="J163" s="202">
        <v>46133</v>
      </c>
      <c r="K163" s="224"/>
      <c r="L163" s="223"/>
      <c r="M163" s="278"/>
      <c r="N163" s="224"/>
      <c r="O163" s="224"/>
      <c r="P163" s="224"/>
      <c r="Q163" s="224"/>
      <c r="R163" s="224"/>
      <c r="S163" s="224"/>
    </row>
    <row r="164" spans="1:19" s="234" customFormat="1" ht="15" customHeight="1">
      <c r="A164" s="342"/>
      <c r="B164" s="408" t="s">
        <v>639</v>
      </c>
      <c r="C164" s="409" t="s">
        <v>570</v>
      </c>
      <c r="D164" s="320"/>
      <c r="E164" s="321"/>
      <c r="F164" s="191">
        <v>100564962</v>
      </c>
      <c r="G164" s="191">
        <v>102427560</v>
      </c>
      <c r="H164" s="191">
        <v>100000000</v>
      </c>
      <c r="I164" s="201">
        <v>1.0242756</v>
      </c>
      <c r="J164" s="202">
        <v>46133</v>
      </c>
      <c r="K164" s="224"/>
      <c r="L164" s="223"/>
      <c r="M164" s="278"/>
      <c r="N164" s="224"/>
      <c r="O164" s="224"/>
      <c r="P164" s="224"/>
      <c r="Q164" s="224"/>
      <c r="R164" s="224"/>
      <c r="S164" s="224"/>
    </row>
    <row r="165" spans="1:19" s="234" customFormat="1" ht="15" customHeight="1">
      <c r="A165" s="342"/>
      <c r="B165" s="408" t="s">
        <v>640</v>
      </c>
      <c r="C165" s="409" t="s">
        <v>570</v>
      </c>
      <c r="D165" s="320"/>
      <c r="E165" s="321"/>
      <c r="F165" s="191">
        <v>100564962</v>
      </c>
      <c r="G165" s="191">
        <v>102427560</v>
      </c>
      <c r="H165" s="191">
        <v>100000000</v>
      </c>
      <c r="I165" s="201">
        <v>1.0242756</v>
      </c>
      <c r="J165" s="202">
        <v>46133</v>
      </c>
      <c r="K165" s="224"/>
      <c r="L165" s="223"/>
      <c r="M165" s="278"/>
      <c r="N165" s="224"/>
      <c r="O165" s="224"/>
      <c r="P165" s="224"/>
      <c r="Q165" s="224"/>
      <c r="R165" s="224"/>
      <c r="S165" s="224"/>
    </row>
    <row r="166" spans="1:19" s="234" customFormat="1" ht="15" customHeight="1">
      <c r="A166" s="342"/>
      <c r="B166" s="408" t="s">
        <v>641</v>
      </c>
      <c r="C166" s="409" t="s">
        <v>570</v>
      </c>
      <c r="D166" s="320"/>
      <c r="E166" s="321"/>
      <c r="F166" s="191">
        <v>100564962</v>
      </c>
      <c r="G166" s="191">
        <v>102427560</v>
      </c>
      <c r="H166" s="191">
        <v>100000000</v>
      </c>
      <c r="I166" s="201">
        <v>1.0242756</v>
      </c>
      <c r="J166" s="202">
        <v>46133</v>
      </c>
      <c r="K166" s="224"/>
      <c r="L166" s="223"/>
      <c r="M166" s="278"/>
      <c r="N166" s="224"/>
      <c r="O166" s="224"/>
      <c r="P166" s="224"/>
      <c r="Q166" s="224"/>
      <c r="R166" s="224"/>
      <c r="S166" s="224"/>
    </row>
    <row r="167" spans="1:19" s="234" customFormat="1" ht="15" customHeight="1">
      <c r="A167" s="342"/>
      <c r="B167" s="408" t="s">
        <v>642</v>
      </c>
      <c r="C167" s="409" t="s">
        <v>570</v>
      </c>
      <c r="D167" s="320"/>
      <c r="E167" s="321"/>
      <c r="F167" s="191">
        <v>100564962</v>
      </c>
      <c r="G167" s="191">
        <v>102427560</v>
      </c>
      <c r="H167" s="191">
        <v>100000000</v>
      </c>
      <c r="I167" s="201">
        <v>1.0242756</v>
      </c>
      <c r="J167" s="202">
        <v>46133</v>
      </c>
      <c r="K167" s="224"/>
      <c r="L167" s="223"/>
      <c r="M167" s="278"/>
      <c r="N167" s="224"/>
      <c r="O167" s="224"/>
      <c r="P167" s="224"/>
      <c r="Q167" s="224"/>
      <c r="R167" s="224"/>
      <c r="S167" s="224"/>
    </row>
    <row r="168" spans="1:19" s="234" customFormat="1" ht="15" customHeight="1">
      <c r="A168" s="342"/>
      <c r="B168" s="408" t="s">
        <v>643</v>
      </c>
      <c r="C168" s="409" t="s">
        <v>570</v>
      </c>
      <c r="D168" s="320"/>
      <c r="E168" s="321"/>
      <c r="F168" s="191">
        <v>100564962</v>
      </c>
      <c r="G168" s="191">
        <v>102427560</v>
      </c>
      <c r="H168" s="191">
        <v>100000000</v>
      </c>
      <c r="I168" s="201">
        <v>1.0242756</v>
      </c>
      <c r="J168" s="202">
        <v>46133</v>
      </c>
      <c r="K168" s="224"/>
      <c r="L168" s="223"/>
      <c r="M168" s="278"/>
      <c r="N168" s="224"/>
      <c r="O168" s="224"/>
      <c r="P168" s="224"/>
      <c r="Q168" s="224"/>
      <c r="R168" s="224"/>
      <c r="S168" s="224"/>
    </row>
    <row r="169" spans="1:19" s="234" customFormat="1" ht="15" customHeight="1">
      <c r="A169" s="342"/>
      <c r="B169" s="408" t="s">
        <v>644</v>
      </c>
      <c r="C169" s="409" t="s">
        <v>570</v>
      </c>
      <c r="D169" s="320"/>
      <c r="E169" s="321"/>
      <c r="F169" s="191">
        <v>100564962</v>
      </c>
      <c r="G169" s="191">
        <v>102427560</v>
      </c>
      <c r="H169" s="191">
        <v>100000000</v>
      </c>
      <c r="I169" s="201">
        <v>1.0242756</v>
      </c>
      <c r="J169" s="202">
        <v>46133</v>
      </c>
      <c r="K169" s="224"/>
      <c r="L169" s="223"/>
      <c r="M169" s="278"/>
      <c r="N169" s="224"/>
      <c r="O169" s="224"/>
      <c r="P169" s="224"/>
      <c r="Q169" s="224"/>
      <c r="R169" s="224"/>
      <c r="S169" s="224"/>
    </row>
    <row r="170" spans="1:19" s="234" customFormat="1" ht="15" customHeight="1">
      <c r="A170" s="342"/>
      <c r="B170" s="408" t="s">
        <v>645</v>
      </c>
      <c r="C170" s="409" t="s">
        <v>570</v>
      </c>
      <c r="D170" s="320"/>
      <c r="E170" s="321"/>
      <c r="F170" s="191">
        <v>100564962</v>
      </c>
      <c r="G170" s="191">
        <v>102427560</v>
      </c>
      <c r="H170" s="191">
        <v>100000000</v>
      </c>
      <c r="I170" s="201">
        <v>1.0242756</v>
      </c>
      <c r="J170" s="202">
        <v>46133</v>
      </c>
      <c r="K170" s="224"/>
      <c r="L170" s="223"/>
      <c r="M170" s="278"/>
      <c r="N170" s="224"/>
      <c r="O170" s="224"/>
      <c r="P170" s="224"/>
      <c r="Q170" s="224"/>
      <c r="R170" s="224"/>
      <c r="S170" s="224"/>
    </row>
    <row r="171" spans="1:19" s="234" customFormat="1" ht="15" customHeight="1">
      <c r="A171" s="342"/>
      <c r="B171" s="408" t="s">
        <v>646</v>
      </c>
      <c r="C171" s="409" t="s">
        <v>570</v>
      </c>
      <c r="D171" s="320"/>
      <c r="E171" s="321"/>
      <c r="F171" s="191">
        <v>100564962</v>
      </c>
      <c r="G171" s="191">
        <v>102427560</v>
      </c>
      <c r="H171" s="191">
        <v>100000000</v>
      </c>
      <c r="I171" s="201">
        <v>1.0242756</v>
      </c>
      <c r="J171" s="202">
        <v>46133</v>
      </c>
      <c r="K171" s="224"/>
      <c r="L171" s="223"/>
      <c r="M171" s="278"/>
      <c r="N171" s="224"/>
      <c r="O171" s="224"/>
      <c r="P171" s="224"/>
      <c r="Q171" s="224"/>
      <c r="R171" s="224"/>
      <c r="S171" s="224"/>
    </row>
    <row r="172" spans="1:19" s="234" customFormat="1" ht="15" customHeight="1">
      <c r="A172" s="342"/>
      <c r="B172" s="408" t="s">
        <v>647</v>
      </c>
      <c r="C172" s="409" t="s">
        <v>570</v>
      </c>
      <c r="D172" s="320"/>
      <c r="E172" s="321"/>
      <c r="F172" s="191">
        <v>100564962</v>
      </c>
      <c r="G172" s="191">
        <v>102427560</v>
      </c>
      <c r="H172" s="191">
        <v>100000000</v>
      </c>
      <c r="I172" s="201">
        <v>1.0242756</v>
      </c>
      <c r="J172" s="202">
        <v>46133</v>
      </c>
      <c r="K172" s="224"/>
      <c r="L172" s="223"/>
      <c r="M172" s="278"/>
      <c r="N172" s="224"/>
      <c r="O172" s="224"/>
      <c r="P172" s="224"/>
      <c r="Q172" s="224"/>
      <c r="R172" s="224"/>
      <c r="S172" s="224"/>
    </row>
    <row r="173" spans="1:19" s="234" customFormat="1" ht="15" customHeight="1">
      <c r="A173" s="342"/>
      <c r="B173" s="408" t="s">
        <v>648</v>
      </c>
      <c r="C173" s="409" t="s">
        <v>570</v>
      </c>
      <c r="D173" s="320"/>
      <c r="E173" s="321"/>
      <c r="F173" s="191">
        <v>100564962</v>
      </c>
      <c r="G173" s="191">
        <v>102427560</v>
      </c>
      <c r="H173" s="191">
        <v>100000000</v>
      </c>
      <c r="I173" s="201">
        <v>1.0242756</v>
      </c>
      <c r="J173" s="202">
        <v>46133</v>
      </c>
      <c r="K173" s="224"/>
      <c r="L173" s="223"/>
      <c r="M173" s="278"/>
      <c r="N173" s="224"/>
      <c r="O173" s="224"/>
      <c r="P173" s="224"/>
      <c r="Q173" s="224"/>
      <c r="R173" s="224"/>
      <c r="S173" s="224"/>
    </row>
    <row r="174" spans="1:19" s="234" customFormat="1" ht="15" customHeight="1">
      <c r="A174" s="342"/>
      <c r="B174" s="408" t="s">
        <v>649</v>
      </c>
      <c r="C174" s="409" t="s">
        <v>570</v>
      </c>
      <c r="D174" s="320"/>
      <c r="E174" s="321"/>
      <c r="F174" s="191">
        <v>100564962</v>
      </c>
      <c r="G174" s="191">
        <v>102427560</v>
      </c>
      <c r="H174" s="191">
        <v>100000000</v>
      </c>
      <c r="I174" s="201">
        <v>1.0242756</v>
      </c>
      <c r="J174" s="202">
        <v>46133</v>
      </c>
      <c r="K174" s="224"/>
      <c r="L174" s="223"/>
      <c r="M174" s="278"/>
      <c r="N174" s="224"/>
      <c r="O174" s="224"/>
      <c r="P174" s="224"/>
      <c r="Q174" s="224"/>
      <c r="R174" s="224"/>
      <c r="S174" s="224"/>
    </row>
    <row r="175" spans="1:19" s="234" customFormat="1" ht="15" customHeight="1">
      <c r="A175" s="342"/>
      <c r="B175" s="408" t="s">
        <v>650</v>
      </c>
      <c r="C175" s="409" t="s">
        <v>570</v>
      </c>
      <c r="D175" s="320"/>
      <c r="E175" s="321"/>
      <c r="F175" s="191">
        <v>100564962</v>
      </c>
      <c r="G175" s="191">
        <v>102427560</v>
      </c>
      <c r="H175" s="191">
        <v>100000000</v>
      </c>
      <c r="I175" s="201">
        <v>1.0242756</v>
      </c>
      <c r="J175" s="202">
        <v>46133</v>
      </c>
      <c r="K175" s="224"/>
      <c r="L175" s="223"/>
      <c r="M175" s="278"/>
      <c r="N175" s="224"/>
      <c r="O175" s="224"/>
      <c r="P175" s="224"/>
      <c r="Q175" s="224"/>
      <c r="R175" s="224"/>
      <c r="S175" s="224"/>
    </row>
    <row r="176" spans="1:19" s="234" customFormat="1" ht="15" customHeight="1">
      <c r="A176" s="342"/>
      <c r="B176" s="408" t="s">
        <v>651</v>
      </c>
      <c r="C176" s="409" t="s">
        <v>570</v>
      </c>
      <c r="D176" s="320"/>
      <c r="E176" s="321"/>
      <c r="F176" s="191">
        <v>100564962</v>
      </c>
      <c r="G176" s="191">
        <v>102427560</v>
      </c>
      <c r="H176" s="191">
        <v>100000000</v>
      </c>
      <c r="I176" s="201">
        <v>1.0242756</v>
      </c>
      <c r="J176" s="202">
        <v>46133</v>
      </c>
      <c r="K176" s="224"/>
      <c r="L176" s="223"/>
      <c r="M176" s="278"/>
      <c r="N176" s="224"/>
      <c r="O176" s="224"/>
      <c r="P176" s="224"/>
      <c r="Q176" s="224"/>
      <c r="R176" s="224"/>
      <c r="S176" s="224"/>
    </row>
    <row r="177" spans="1:19" s="234" customFormat="1" ht="15" customHeight="1">
      <c r="A177" s="342"/>
      <c r="B177" s="408" t="s">
        <v>652</v>
      </c>
      <c r="C177" s="409" t="s">
        <v>570</v>
      </c>
      <c r="D177" s="320"/>
      <c r="E177" s="321"/>
      <c r="F177" s="191">
        <v>100564962</v>
      </c>
      <c r="G177" s="191">
        <v>102427560</v>
      </c>
      <c r="H177" s="191">
        <v>100000000</v>
      </c>
      <c r="I177" s="201">
        <v>1.0242756</v>
      </c>
      <c r="J177" s="202">
        <v>46133</v>
      </c>
      <c r="K177" s="224"/>
      <c r="L177" s="223"/>
      <c r="M177" s="278"/>
      <c r="N177" s="224"/>
      <c r="O177" s="224"/>
      <c r="P177" s="224"/>
      <c r="Q177" s="224"/>
      <c r="R177" s="224"/>
      <c r="S177" s="224"/>
    </row>
    <row r="178" spans="1:19" s="234" customFormat="1" ht="15" customHeight="1">
      <c r="A178" s="342"/>
      <c r="B178" s="408" t="s">
        <v>653</v>
      </c>
      <c r="C178" s="409" t="s">
        <v>570</v>
      </c>
      <c r="D178" s="320"/>
      <c r="E178" s="321"/>
      <c r="F178" s="191">
        <v>100564962</v>
      </c>
      <c r="G178" s="191">
        <v>102427560</v>
      </c>
      <c r="H178" s="191">
        <v>100000000</v>
      </c>
      <c r="I178" s="201">
        <v>1.0242756</v>
      </c>
      <c r="J178" s="202">
        <v>46133</v>
      </c>
      <c r="K178" s="224"/>
      <c r="L178" s="223"/>
      <c r="M178" s="278"/>
      <c r="N178" s="224"/>
      <c r="O178" s="224"/>
      <c r="P178" s="224"/>
      <c r="Q178" s="224"/>
      <c r="R178" s="224"/>
      <c r="S178" s="224"/>
    </row>
    <row r="179" spans="1:19" s="234" customFormat="1" ht="15" customHeight="1">
      <c r="A179" s="342"/>
      <c r="B179" s="408" t="s">
        <v>654</v>
      </c>
      <c r="C179" s="409" t="s">
        <v>570</v>
      </c>
      <c r="D179" s="320"/>
      <c r="E179" s="321"/>
      <c r="F179" s="191">
        <v>100564962</v>
      </c>
      <c r="G179" s="191">
        <v>102427560</v>
      </c>
      <c r="H179" s="191">
        <v>100000000</v>
      </c>
      <c r="I179" s="201">
        <v>1.0242756</v>
      </c>
      <c r="J179" s="202">
        <v>46133</v>
      </c>
      <c r="K179" s="224"/>
      <c r="L179" s="223"/>
      <c r="M179" s="278"/>
      <c r="N179" s="224"/>
      <c r="O179" s="224"/>
      <c r="P179" s="224"/>
      <c r="Q179" s="224"/>
      <c r="R179" s="224"/>
      <c r="S179" s="224"/>
    </row>
    <row r="180" spans="1:19" s="234" customFormat="1" ht="18.600000000000001" customHeight="1">
      <c r="A180" s="342"/>
      <c r="B180" s="625" t="s">
        <v>367</v>
      </c>
      <c r="C180" s="635"/>
      <c r="D180" s="635"/>
      <c r="E180" s="626"/>
      <c r="F180" s="192">
        <f>SUM(F115:F179)</f>
        <v>15543142398</v>
      </c>
      <c r="G180" s="192">
        <f>SUM(G115:G179)</f>
        <v>15588330167</v>
      </c>
      <c r="H180" s="192">
        <f>SUM(H115:H179)</f>
        <v>15350000000</v>
      </c>
      <c r="I180" s="202"/>
      <c r="J180" s="203"/>
      <c r="K180" s="224"/>
      <c r="L180" s="224"/>
      <c r="M180" s="224"/>
      <c r="N180" s="224"/>
      <c r="O180" s="224"/>
      <c r="P180" s="224"/>
      <c r="Q180" s="224"/>
      <c r="R180" s="224"/>
      <c r="S180" s="224"/>
    </row>
    <row r="181" spans="1:19" s="234" customFormat="1" ht="8.4" customHeight="1">
      <c r="A181" s="342"/>
      <c r="B181" s="235"/>
      <c r="C181" s="235"/>
      <c r="D181" s="235"/>
      <c r="F181" s="204"/>
      <c r="G181" s="204">
        <v>0</v>
      </c>
      <c r="H181" s="204"/>
      <c r="I181" s="205"/>
      <c r="J181" s="206"/>
      <c r="K181" s="224"/>
      <c r="L181" s="224"/>
      <c r="M181" s="224"/>
      <c r="N181" s="224"/>
      <c r="O181" s="224"/>
      <c r="P181" s="224"/>
      <c r="Q181" s="224"/>
      <c r="R181" s="224"/>
      <c r="S181" s="224"/>
    </row>
    <row r="182" spans="1:19" s="234" customFormat="1" ht="18.600000000000001" customHeight="1">
      <c r="A182" s="342"/>
      <c r="B182" s="236" t="s">
        <v>669</v>
      </c>
      <c r="C182" s="237"/>
      <c r="D182" s="237"/>
      <c r="E182" s="238"/>
      <c r="F182" s="191"/>
      <c r="G182" s="191"/>
      <c r="H182" s="201"/>
      <c r="I182" s="202"/>
      <c r="J182" s="203"/>
      <c r="K182" s="224"/>
      <c r="L182" s="224"/>
      <c r="M182" s="224"/>
      <c r="N182" s="224"/>
      <c r="O182" s="224"/>
      <c r="P182" s="224"/>
      <c r="Q182" s="224"/>
      <c r="R182" s="224"/>
      <c r="S182" s="224"/>
    </row>
    <row r="183" spans="1:19" s="234" customFormat="1" ht="15" customHeight="1">
      <c r="A183" s="342"/>
      <c r="B183" s="239" t="s">
        <v>543</v>
      </c>
      <c r="C183" s="239" t="s">
        <v>547</v>
      </c>
      <c r="D183" s="320"/>
      <c r="E183" s="321"/>
      <c r="F183" s="410">
        <v>798833780</v>
      </c>
      <c r="G183" s="191">
        <v>804375785</v>
      </c>
      <c r="H183" s="191">
        <v>790000000</v>
      </c>
      <c r="I183" s="201">
        <v>1.0181971962025316</v>
      </c>
      <c r="J183" s="202">
        <v>48075</v>
      </c>
      <c r="K183" s="224"/>
      <c r="L183" s="224"/>
      <c r="M183" s="224"/>
      <c r="N183" s="224"/>
      <c r="O183" s="224"/>
      <c r="P183" s="224"/>
      <c r="Q183" s="224"/>
      <c r="R183" s="224"/>
      <c r="S183" s="224"/>
    </row>
    <row r="184" spans="1:19" s="234" customFormat="1" ht="15" customHeight="1">
      <c r="A184" s="342"/>
      <c r="B184" s="239" t="s">
        <v>544</v>
      </c>
      <c r="C184" s="239" t="s">
        <v>547</v>
      </c>
      <c r="D184" s="320"/>
      <c r="E184" s="321"/>
      <c r="F184" s="410">
        <v>2327541567</v>
      </c>
      <c r="G184" s="191">
        <v>2336934505</v>
      </c>
      <c r="H184" s="191">
        <v>2209000000</v>
      </c>
      <c r="I184" s="201">
        <v>1.0579151222272523</v>
      </c>
      <c r="J184" s="202">
        <v>47864</v>
      </c>
      <c r="K184" s="224"/>
      <c r="L184" s="224"/>
      <c r="M184" s="224"/>
      <c r="N184" s="224"/>
      <c r="O184" s="224"/>
      <c r="P184" s="224"/>
      <c r="Q184" s="224"/>
      <c r="R184" s="224"/>
      <c r="S184" s="224"/>
    </row>
    <row r="185" spans="1:19" s="234" customFormat="1" ht="15" customHeight="1">
      <c r="A185" s="342"/>
      <c r="B185" s="239" t="s">
        <v>545</v>
      </c>
      <c r="C185" s="239" t="s">
        <v>547</v>
      </c>
      <c r="D185" s="320"/>
      <c r="E185" s="321"/>
      <c r="F185" s="410">
        <v>1902874488</v>
      </c>
      <c r="G185" s="191">
        <v>1864469303</v>
      </c>
      <c r="H185" s="191">
        <v>1753000000</v>
      </c>
      <c r="I185" s="201">
        <v>1.0635877370222475</v>
      </c>
      <c r="J185" s="202">
        <v>47833</v>
      </c>
      <c r="K185" s="224"/>
      <c r="L185" s="224"/>
      <c r="M185" s="224"/>
      <c r="N185" s="224"/>
      <c r="O185" s="224"/>
      <c r="P185" s="224"/>
      <c r="Q185" s="224"/>
      <c r="R185" s="224"/>
      <c r="S185" s="224"/>
    </row>
    <row r="186" spans="1:19" s="234" customFormat="1" ht="15" customHeight="1">
      <c r="A186" s="342"/>
      <c r="B186" s="239" t="s">
        <v>546</v>
      </c>
      <c r="C186" s="239" t="s">
        <v>547</v>
      </c>
      <c r="D186" s="320"/>
      <c r="E186" s="321"/>
      <c r="F186" s="410">
        <v>2678823693</v>
      </c>
      <c r="G186" s="191">
        <v>2596327670</v>
      </c>
      <c r="H186" s="191">
        <v>2273000000</v>
      </c>
      <c r="I186" s="201">
        <v>1.1422471051473824</v>
      </c>
      <c r="J186" s="202">
        <v>47560</v>
      </c>
      <c r="K186" s="224"/>
      <c r="L186" s="224"/>
      <c r="M186" s="224"/>
      <c r="N186" s="224"/>
      <c r="O186" s="224"/>
      <c r="P186" s="224"/>
      <c r="Q186" s="224"/>
      <c r="R186" s="224"/>
      <c r="S186" s="224"/>
    </row>
    <row r="187" spans="1:19" s="234" customFormat="1" ht="15" customHeight="1">
      <c r="A187" s="342"/>
      <c r="B187" s="239" t="s">
        <v>368</v>
      </c>
      <c r="C187" s="239" t="s">
        <v>369</v>
      </c>
      <c r="D187" s="320"/>
      <c r="E187" s="321"/>
      <c r="F187" s="410">
        <v>647004036</v>
      </c>
      <c r="G187" s="191">
        <v>633749694</v>
      </c>
      <c r="H187" s="191">
        <v>609000000</v>
      </c>
      <c r="I187" s="201">
        <v>1.0406398916256157</v>
      </c>
      <c r="J187" s="202">
        <v>47834</v>
      </c>
      <c r="K187" s="224"/>
      <c r="L187" s="224"/>
      <c r="M187" s="224"/>
      <c r="N187" s="224"/>
      <c r="O187" s="224"/>
      <c r="P187" s="224"/>
      <c r="Q187" s="224"/>
      <c r="R187" s="224"/>
      <c r="S187" s="224"/>
    </row>
    <row r="188" spans="1:19" s="234" customFormat="1" ht="15" customHeight="1">
      <c r="A188" s="342"/>
      <c r="B188" s="239" t="s">
        <v>368</v>
      </c>
      <c r="C188" s="239" t="s">
        <v>369</v>
      </c>
      <c r="D188" s="320"/>
      <c r="E188" s="321"/>
      <c r="F188" s="410">
        <v>10000000</v>
      </c>
      <c r="G188" s="191">
        <v>9935918</v>
      </c>
      <c r="H188" s="191">
        <v>10000000</v>
      </c>
      <c r="I188" s="201">
        <v>0.99359180000000002</v>
      </c>
      <c r="J188" s="202">
        <v>47834</v>
      </c>
      <c r="K188" s="224"/>
      <c r="L188" s="224"/>
      <c r="M188" s="224"/>
      <c r="N188" s="224"/>
      <c r="O188" s="224"/>
      <c r="P188" s="224"/>
      <c r="Q188" s="224"/>
      <c r="R188" s="224"/>
      <c r="S188" s="224"/>
    </row>
    <row r="189" spans="1:19" s="234" customFormat="1" ht="15" customHeight="1">
      <c r="A189" s="342"/>
      <c r="B189" s="239" t="s">
        <v>368</v>
      </c>
      <c r="C189" s="239" t="s">
        <v>369</v>
      </c>
      <c r="D189" s="320"/>
      <c r="E189" s="321"/>
      <c r="F189" s="410">
        <v>927069136</v>
      </c>
      <c r="G189" s="191">
        <v>903546924</v>
      </c>
      <c r="H189" s="191">
        <v>868000000</v>
      </c>
      <c r="I189" s="201">
        <v>1.0409526774193549</v>
      </c>
      <c r="J189" s="202">
        <v>47834</v>
      </c>
      <c r="K189" s="224"/>
      <c r="L189" s="224"/>
      <c r="M189" s="224"/>
      <c r="N189" s="224"/>
      <c r="O189" s="224"/>
      <c r="P189" s="224"/>
      <c r="Q189" s="224"/>
      <c r="R189" s="224"/>
      <c r="S189" s="224"/>
    </row>
    <row r="190" spans="1:19" s="234" customFormat="1" ht="15" customHeight="1">
      <c r="A190" s="342"/>
      <c r="B190" s="239" t="s">
        <v>368</v>
      </c>
      <c r="C190" s="239" t="s">
        <v>369</v>
      </c>
      <c r="D190" s="320"/>
      <c r="E190" s="321"/>
      <c r="F190" s="410">
        <v>429783600</v>
      </c>
      <c r="G190" s="191">
        <v>416491581</v>
      </c>
      <c r="H190" s="191">
        <v>400000000</v>
      </c>
      <c r="I190" s="201">
        <v>1.0412289525</v>
      </c>
      <c r="J190" s="202">
        <v>47834</v>
      </c>
      <c r="K190" s="224"/>
      <c r="L190" s="224"/>
      <c r="M190" s="224"/>
      <c r="N190" s="224"/>
      <c r="O190" s="224"/>
      <c r="P190" s="224"/>
      <c r="Q190" s="224"/>
      <c r="R190" s="224"/>
      <c r="S190" s="224"/>
    </row>
    <row r="191" spans="1:19" s="234" customFormat="1" ht="15" customHeight="1">
      <c r="A191" s="342"/>
      <c r="B191" s="239" t="s">
        <v>368</v>
      </c>
      <c r="C191" s="239" t="s">
        <v>369</v>
      </c>
      <c r="D191" s="320"/>
      <c r="E191" s="321"/>
      <c r="F191" s="410">
        <v>349167060</v>
      </c>
      <c r="G191" s="191">
        <v>343628019</v>
      </c>
      <c r="H191" s="191">
        <v>330000000</v>
      </c>
      <c r="I191" s="201">
        <v>1.0412970272727273</v>
      </c>
      <c r="J191" s="202">
        <v>47834</v>
      </c>
      <c r="K191" s="224"/>
      <c r="L191" s="224"/>
      <c r="M191" s="224"/>
      <c r="N191" s="224"/>
      <c r="O191" s="224"/>
      <c r="P191" s="224"/>
      <c r="Q191" s="224"/>
      <c r="R191" s="224"/>
      <c r="S191" s="224"/>
    </row>
    <row r="192" spans="1:19" s="234" customFormat="1" ht="15" customHeight="1">
      <c r="A192" s="342"/>
      <c r="B192" s="239" t="s">
        <v>368</v>
      </c>
      <c r="C192" s="239" t="s">
        <v>369</v>
      </c>
      <c r="D192" s="320"/>
      <c r="E192" s="321"/>
      <c r="F192" s="410">
        <v>300264415</v>
      </c>
      <c r="G192" s="191">
        <v>294694839</v>
      </c>
      <c r="H192" s="191">
        <v>283000000</v>
      </c>
      <c r="I192" s="201">
        <v>1.041324519434629</v>
      </c>
      <c r="J192" s="202">
        <v>47834</v>
      </c>
      <c r="K192" s="224"/>
      <c r="L192" s="224"/>
      <c r="M192" s="224"/>
      <c r="N192" s="224"/>
      <c r="O192" s="224"/>
      <c r="P192" s="224"/>
      <c r="Q192" s="224"/>
      <c r="R192" s="224"/>
      <c r="S192" s="224"/>
    </row>
    <row r="193" spans="1:19" s="234" customFormat="1" ht="15" customHeight="1">
      <c r="A193" s="342"/>
      <c r="B193" s="239" t="s">
        <v>370</v>
      </c>
      <c r="C193" s="239" t="s">
        <v>371</v>
      </c>
      <c r="D193" s="320"/>
      <c r="E193" s="321"/>
      <c r="F193" s="410">
        <v>26075675</v>
      </c>
      <c r="G193" s="191">
        <v>25420349</v>
      </c>
      <c r="H193" s="191">
        <v>25000000</v>
      </c>
      <c r="I193" s="201">
        <v>1.0168139599999999</v>
      </c>
      <c r="J193" s="202">
        <v>46171</v>
      </c>
      <c r="K193" s="224"/>
      <c r="L193" s="224"/>
      <c r="M193" s="224"/>
      <c r="N193" s="224"/>
      <c r="O193" s="224"/>
      <c r="P193" s="224"/>
      <c r="Q193" s="224"/>
      <c r="R193" s="224"/>
      <c r="S193" s="224"/>
    </row>
    <row r="194" spans="1:19" s="234" customFormat="1" ht="18.600000000000001" customHeight="1">
      <c r="A194" s="342"/>
      <c r="B194" s="625" t="s">
        <v>372</v>
      </c>
      <c r="C194" s="635"/>
      <c r="D194" s="635"/>
      <c r="E194" s="626"/>
      <c r="F194" s="207">
        <f>SUM(F183:F193)</f>
        <v>10397437450</v>
      </c>
      <c r="G194" s="207">
        <f t="shared" ref="G194:H194" si="0">SUM(G183:G193)</f>
        <v>10229574587</v>
      </c>
      <c r="H194" s="207">
        <f t="shared" si="0"/>
        <v>9550000000</v>
      </c>
      <c r="I194" s="201"/>
      <c r="J194" s="202"/>
      <c r="K194" s="224"/>
      <c r="L194" s="224"/>
      <c r="M194" s="224"/>
      <c r="N194" s="224"/>
      <c r="O194" s="224"/>
      <c r="P194" s="224"/>
      <c r="Q194" s="224"/>
      <c r="R194" s="224"/>
      <c r="S194" s="224"/>
    </row>
    <row r="195" spans="1:19" s="234" customFormat="1" ht="10.199999999999999" customHeight="1">
      <c r="A195" s="342"/>
      <c r="B195" s="240"/>
      <c r="D195" s="241"/>
      <c r="E195" s="241"/>
      <c r="F195" s="242"/>
      <c r="G195" s="208"/>
      <c r="H195" s="208"/>
      <c r="I195" s="209"/>
      <c r="J195" s="205"/>
      <c r="K195" s="224"/>
      <c r="L195" s="224"/>
      <c r="M195" s="224"/>
      <c r="N195" s="224"/>
      <c r="O195" s="224"/>
      <c r="P195" s="224"/>
      <c r="Q195" s="224"/>
      <c r="R195" s="224"/>
      <c r="S195" s="224"/>
    </row>
    <row r="196" spans="1:19" s="234" customFormat="1" ht="18.600000000000001" customHeight="1">
      <c r="A196" s="342"/>
      <c r="B196" s="236" t="s">
        <v>670</v>
      </c>
      <c r="C196" s="237"/>
      <c r="D196" s="237"/>
      <c r="E196" s="238"/>
      <c r="F196" s="191"/>
      <c r="G196" s="191"/>
      <c r="H196" s="201"/>
      <c r="I196" s="202"/>
      <c r="J196" s="203"/>
      <c r="K196" s="224"/>
      <c r="L196" s="224"/>
      <c r="M196" s="224"/>
      <c r="N196" s="224"/>
      <c r="O196" s="224"/>
      <c r="P196" s="224"/>
      <c r="Q196" s="224"/>
      <c r="R196" s="224"/>
      <c r="S196" s="224"/>
    </row>
    <row r="197" spans="1:19" s="234" customFormat="1" ht="15" customHeight="1">
      <c r="A197" s="342"/>
      <c r="B197" s="239" t="s">
        <v>655</v>
      </c>
      <c r="C197" s="239" t="s">
        <v>534</v>
      </c>
      <c r="D197" s="320"/>
      <c r="E197" s="321"/>
      <c r="F197" s="191">
        <v>360884650</v>
      </c>
      <c r="G197" s="191">
        <v>358486676</v>
      </c>
      <c r="H197" s="191">
        <v>350000000</v>
      </c>
      <c r="I197" s="201">
        <v>1.0242476457142857</v>
      </c>
      <c r="J197" s="202">
        <v>46161</v>
      </c>
      <c r="K197" s="224"/>
      <c r="L197" s="224"/>
      <c r="M197" s="224"/>
      <c r="N197" s="224"/>
      <c r="O197" s="224"/>
      <c r="P197" s="224"/>
      <c r="Q197" s="224"/>
      <c r="R197" s="224"/>
      <c r="S197" s="224"/>
    </row>
    <row r="198" spans="1:19" s="234" customFormat="1" ht="15" customHeight="1">
      <c r="A198" s="342"/>
      <c r="B198" s="239" t="s">
        <v>548</v>
      </c>
      <c r="C198" s="239" t="s">
        <v>534</v>
      </c>
      <c r="D198" s="320"/>
      <c r="E198" s="321"/>
      <c r="F198" s="191">
        <v>178184880</v>
      </c>
      <c r="G198" s="191">
        <v>178572400</v>
      </c>
      <c r="H198" s="191">
        <v>180000000</v>
      </c>
      <c r="I198" s="201">
        <v>0.99206888888888889</v>
      </c>
      <c r="J198" s="202">
        <v>46930</v>
      </c>
      <c r="K198" s="224"/>
      <c r="L198" s="224"/>
      <c r="M198" s="224"/>
      <c r="N198" s="224"/>
      <c r="O198" s="224"/>
      <c r="P198" s="224"/>
      <c r="Q198" s="224"/>
      <c r="R198" s="224"/>
      <c r="S198" s="224"/>
    </row>
    <row r="199" spans="1:19" s="234" customFormat="1" ht="18.600000000000001" customHeight="1">
      <c r="A199" s="342"/>
      <c r="B199" s="625" t="s">
        <v>372</v>
      </c>
      <c r="C199" s="635"/>
      <c r="D199" s="635"/>
      <c r="E199" s="626"/>
      <c r="F199" s="207">
        <f>SUM(F197:F198)</f>
        <v>539069530</v>
      </c>
      <c r="G199" s="207">
        <f>SUM(G197:G198)</f>
        <v>537059076</v>
      </c>
      <c r="H199" s="207">
        <f>SUM(H197:H198)</f>
        <v>530000000</v>
      </c>
      <c r="I199" s="201"/>
      <c r="J199" s="202"/>
      <c r="K199" s="224"/>
      <c r="L199" s="224"/>
      <c r="M199" s="224"/>
      <c r="N199" s="224"/>
      <c r="O199" s="224"/>
      <c r="P199" s="224"/>
      <c r="Q199" s="224"/>
      <c r="R199" s="224"/>
      <c r="S199" s="224"/>
    </row>
    <row r="200" spans="1:19" s="234" customFormat="1" ht="10.199999999999999" customHeight="1">
      <c r="A200" s="342"/>
      <c r="B200" s="240"/>
      <c r="D200" s="241"/>
      <c r="E200" s="241"/>
      <c r="F200" s="242"/>
      <c r="G200" s="208"/>
      <c r="H200" s="208"/>
      <c r="I200" s="209"/>
      <c r="J200" s="205"/>
      <c r="K200" s="224"/>
      <c r="L200" s="224"/>
      <c r="M200" s="224"/>
      <c r="N200" s="224"/>
      <c r="O200" s="224"/>
      <c r="P200" s="224"/>
      <c r="Q200" s="224"/>
      <c r="R200" s="224"/>
      <c r="S200" s="224"/>
    </row>
    <row r="201" spans="1:19" s="234" customFormat="1" ht="18.600000000000001" customHeight="1">
      <c r="A201" s="342"/>
      <c r="B201" s="236" t="s">
        <v>671</v>
      </c>
      <c r="C201" s="237"/>
      <c r="D201" s="237"/>
      <c r="E201" s="238"/>
      <c r="F201" s="191"/>
      <c r="G201" s="191"/>
      <c r="H201" s="201"/>
      <c r="I201" s="202"/>
      <c r="J201" s="203"/>
      <c r="K201" s="224"/>
      <c r="L201" s="224"/>
      <c r="M201" s="224"/>
      <c r="N201" s="224"/>
      <c r="O201" s="224"/>
      <c r="P201" s="224"/>
      <c r="Q201" s="224"/>
      <c r="R201" s="224"/>
      <c r="S201" s="224"/>
    </row>
    <row r="202" spans="1:19" s="234" customFormat="1" ht="15" customHeight="1">
      <c r="A202" s="342"/>
      <c r="B202" s="239" t="s">
        <v>535</v>
      </c>
      <c r="C202" s="239" t="s">
        <v>366</v>
      </c>
      <c r="D202" s="320"/>
      <c r="E202" s="321"/>
      <c r="F202" s="191">
        <v>2190945024</v>
      </c>
      <c r="G202" s="191">
        <v>2142510179</v>
      </c>
      <c r="H202" s="191">
        <v>2144000000</v>
      </c>
      <c r="I202" s="201">
        <v>0.99930512080223877</v>
      </c>
      <c r="J202" s="202">
        <v>47282</v>
      </c>
      <c r="K202" s="224"/>
      <c r="L202" s="224"/>
      <c r="M202" s="224"/>
      <c r="N202" s="224"/>
      <c r="O202" s="224"/>
      <c r="P202" s="224"/>
      <c r="Q202" s="224"/>
      <c r="R202" s="224"/>
      <c r="S202" s="224"/>
    </row>
    <row r="203" spans="1:19" s="234" customFormat="1" ht="18.600000000000001" customHeight="1">
      <c r="A203" s="342"/>
      <c r="B203" s="625" t="s">
        <v>372</v>
      </c>
      <c r="C203" s="635"/>
      <c r="D203" s="635"/>
      <c r="E203" s="626"/>
      <c r="F203" s="207">
        <f>SUM(F202)</f>
        <v>2190945024</v>
      </c>
      <c r="G203" s="207">
        <f>SUM(G202)</f>
        <v>2142510179</v>
      </c>
      <c r="H203" s="207">
        <f>SUM(H202)</f>
        <v>2144000000</v>
      </c>
      <c r="I203" s="201"/>
      <c r="J203" s="202"/>
      <c r="K203" s="224"/>
      <c r="L203" s="224"/>
      <c r="M203" s="224"/>
      <c r="N203" s="224"/>
      <c r="O203" s="224"/>
      <c r="P203" s="224"/>
      <c r="Q203" s="224"/>
      <c r="R203" s="224"/>
      <c r="S203" s="224"/>
    </row>
    <row r="204" spans="1:19" s="234" customFormat="1" ht="10.199999999999999" customHeight="1">
      <c r="A204" s="342"/>
      <c r="B204" s="240"/>
      <c r="D204" s="241"/>
      <c r="E204" s="241"/>
      <c r="F204" s="242"/>
      <c r="G204" s="208"/>
      <c r="H204" s="208"/>
      <c r="I204" s="209"/>
      <c r="J204" s="205"/>
      <c r="K204" s="224"/>
      <c r="L204" s="224"/>
      <c r="M204" s="224"/>
      <c r="N204" s="224"/>
      <c r="O204" s="224"/>
      <c r="P204" s="224"/>
      <c r="Q204" s="224"/>
      <c r="R204" s="224"/>
      <c r="S204" s="224"/>
    </row>
    <row r="205" spans="1:19" s="234" customFormat="1" ht="18.600000000000001" customHeight="1">
      <c r="A205" s="342"/>
      <c r="B205" s="231"/>
      <c r="C205" s="231"/>
      <c r="D205" s="231"/>
      <c r="E205" s="232"/>
      <c r="F205" s="207"/>
      <c r="G205" s="207"/>
      <c r="H205" s="207"/>
      <c r="I205" s="201"/>
      <c r="J205" s="202"/>
      <c r="K205" s="224"/>
      <c r="L205" s="224"/>
      <c r="M205" s="224"/>
      <c r="N205" s="224"/>
      <c r="O205" s="224"/>
      <c r="P205" s="224"/>
      <c r="Q205" s="224"/>
      <c r="R205" s="224"/>
      <c r="S205" s="224"/>
    </row>
    <row r="206" spans="1:19" s="234" customFormat="1" ht="18.600000000000001" customHeight="1">
      <c r="A206" s="342"/>
      <c r="B206" s="625" t="s">
        <v>594</v>
      </c>
      <c r="C206" s="635"/>
      <c r="D206" s="635"/>
      <c r="E206" s="626"/>
      <c r="F206" s="207">
        <f>+F180+F194+F199+F203</f>
        <v>28670594402</v>
      </c>
      <c r="G206" s="207">
        <f>+G180+G194+G199+G203</f>
        <v>28497474009</v>
      </c>
      <c r="H206" s="207">
        <f>+H180+H194+H199+H203</f>
        <v>27574000000</v>
      </c>
      <c r="I206" s="201"/>
      <c r="J206" s="202"/>
      <c r="K206" s="223"/>
      <c r="L206" s="224"/>
      <c r="M206" s="224"/>
      <c r="N206" s="224"/>
      <c r="O206" s="224"/>
      <c r="P206" s="224"/>
      <c r="Q206" s="224"/>
      <c r="R206" s="224"/>
      <c r="S206" s="224"/>
    </row>
    <row r="207" spans="1:19" s="234" customFormat="1" ht="18.600000000000001" customHeight="1">
      <c r="A207" s="342"/>
      <c r="B207" s="625" t="s">
        <v>538</v>
      </c>
      <c r="C207" s="635"/>
      <c r="D207" s="635"/>
      <c r="E207" s="626"/>
      <c r="F207" s="210">
        <v>24238455916</v>
      </c>
      <c r="G207" s="210">
        <v>24106392904</v>
      </c>
      <c r="H207" s="210">
        <v>23106000000</v>
      </c>
      <c r="I207" s="210">
        <v>0</v>
      </c>
      <c r="J207" s="211">
        <v>0</v>
      </c>
      <c r="K207" s="291"/>
      <c r="L207" s="224"/>
      <c r="M207" s="224"/>
      <c r="N207" s="224"/>
      <c r="O207" s="224"/>
      <c r="P207" s="224"/>
      <c r="Q207" s="224"/>
      <c r="R207" s="224"/>
      <c r="S207" s="224"/>
    </row>
    <row r="208" spans="1:19" s="52" customFormat="1">
      <c r="A208" s="342"/>
      <c r="B208" s="10"/>
      <c r="D208" s="95"/>
      <c r="E208" s="133"/>
      <c r="F208" s="133"/>
      <c r="G208" s="457"/>
      <c r="H208" s="224"/>
      <c r="I208" s="225"/>
      <c r="J208" s="224"/>
      <c r="K208" s="133"/>
      <c r="L208" s="133"/>
      <c r="M208" s="133"/>
      <c r="N208" s="133"/>
      <c r="O208" s="133"/>
      <c r="P208" s="133"/>
      <c r="Q208" s="133"/>
      <c r="R208" s="133"/>
      <c r="S208" s="133"/>
    </row>
    <row r="209" spans="1:19" ht="15.6">
      <c r="B209" s="11" t="s">
        <v>373</v>
      </c>
      <c r="C209" s="10"/>
      <c r="D209" s="10"/>
      <c r="E209" s="43"/>
      <c r="F209" s="100"/>
      <c r="G209" s="100"/>
      <c r="H209" s="100"/>
      <c r="I209" s="111"/>
      <c r="J209" s="100"/>
      <c r="K209" s="100"/>
      <c r="L209" s="87"/>
      <c r="M209" s="100"/>
      <c r="N209" s="100"/>
      <c r="O209" s="100"/>
      <c r="P209" s="100"/>
      <c r="Q209" s="100"/>
      <c r="R209" s="100"/>
      <c r="S209" s="100"/>
    </row>
    <row r="210" spans="1:19" ht="15.6">
      <c r="B210" s="55" t="s">
        <v>374</v>
      </c>
      <c r="C210" s="10"/>
      <c r="D210" s="10"/>
      <c r="E210" s="43"/>
      <c r="F210" s="100"/>
      <c r="G210" s="290"/>
      <c r="H210" s="100"/>
      <c r="I210" s="111"/>
      <c r="J210" s="100"/>
      <c r="K210" s="100"/>
      <c r="L210" s="87"/>
      <c r="M210" s="100"/>
      <c r="N210" s="100"/>
      <c r="O210" s="100"/>
      <c r="P210" s="100"/>
      <c r="Q210" s="100"/>
      <c r="R210" s="100"/>
      <c r="S210" s="100"/>
    </row>
    <row r="211" spans="1:19">
      <c r="B211" s="18" t="s">
        <v>382</v>
      </c>
      <c r="C211" s="10"/>
      <c r="D211" s="10"/>
      <c r="E211" s="10"/>
      <c r="G211" s="87"/>
      <c r="H211" s="87"/>
      <c r="K211" s="87"/>
      <c r="L211" s="87"/>
      <c r="M211" s="100"/>
      <c r="N211" s="100"/>
      <c r="O211" s="100"/>
      <c r="P211" s="100"/>
      <c r="Q211" s="100"/>
      <c r="R211" s="100"/>
      <c r="S211" s="100"/>
    </row>
    <row r="212" spans="1:19" ht="15.6">
      <c r="B212" s="10"/>
      <c r="D212" s="96"/>
      <c r="E212" s="10"/>
      <c r="F212" s="87"/>
      <c r="G212" s="87"/>
      <c r="H212" s="100"/>
      <c r="I212" s="111"/>
      <c r="J212" s="100"/>
      <c r="K212" s="100"/>
      <c r="L212" s="100"/>
      <c r="M212" s="100"/>
      <c r="N212" s="100"/>
      <c r="O212" s="100"/>
      <c r="P212" s="100"/>
      <c r="Q212" s="100"/>
    </row>
    <row r="213" spans="1:19" ht="15.6" customHeight="1">
      <c r="B213" s="15" t="s">
        <v>376</v>
      </c>
      <c r="C213" s="15"/>
      <c r="D213" s="118"/>
      <c r="E213" s="46"/>
      <c r="F213" s="87"/>
      <c r="G213" s="87"/>
      <c r="H213" s="100"/>
      <c r="I213" s="111"/>
      <c r="J213" s="100"/>
      <c r="K213" s="100"/>
      <c r="L213" s="100"/>
      <c r="M213" s="100"/>
      <c r="N213" s="100"/>
      <c r="O213" s="100"/>
      <c r="P213" s="100"/>
      <c r="Q213" s="100"/>
    </row>
    <row r="214" spans="1:19">
      <c r="B214" s="18"/>
      <c r="C214" s="18"/>
      <c r="D214" s="18"/>
      <c r="E214" s="10"/>
      <c r="F214" s="87"/>
      <c r="G214" s="264"/>
      <c r="H214" s="123"/>
      <c r="I214" s="123"/>
      <c r="J214" s="100"/>
      <c r="K214" s="100"/>
      <c r="L214" s="100"/>
      <c r="M214" s="100"/>
      <c r="N214" s="100"/>
      <c r="O214" s="100"/>
      <c r="P214" s="100"/>
      <c r="Q214" s="100"/>
    </row>
    <row r="215" spans="1:19" ht="15.6">
      <c r="B215" s="562" t="s">
        <v>354</v>
      </c>
      <c r="C215" s="562"/>
      <c r="D215" s="283">
        <v>45838</v>
      </c>
      <c r="E215" s="283">
        <v>45657</v>
      </c>
      <c r="F215" s="87"/>
      <c r="G215" s="264"/>
      <c r="H215" s="123"/>
      <c r="I215" s="123"/>
      <c r="J215" s="100"/>
      <c r="K215" s="100"/>
      <c r="L215" s="100"/>
      <c r="M215" s="100"/>
      <c r="N215" s="100"/>
      <c r="O215" s="100"/>
      <c r="P215" s="100"/>
      <c r="Q215" s="100"/>
    </row>
    <row r="216" spans="1:19" hidden="1">
      <c r="A216" s="337">
        <v>11202201</v>
      </c>
      <c r="B216" s="616" t="s">
        <v>375</v>
      </c>
      <c r="C216" s="649"/>
      <c r="D216" s="188">
        <v>0</v>
      </c>
      <c r="E216" s="199">
        <v>0</v>
      </c>
      <c r="F216" s="218"/>
      <c r="G216" s="218"/>
      <c r="H216" s="100"/>
      <c r="I216" s="111"/>
      <c r="J216" s="100"/>
      <c r="K216" s="100"/>
      <c r="L216" s="100"/>
      <c r="M216" s="100"/>
      <c r="N216" s="100"/>
      <c r="O216" s="100"/>
      <c r="P216" s="100"/>
      <c r="Q216" s="100"/>
    </row>
    <row r="217" spans="1:19">
      <c r="A217" s="337" t="s">
        <v>377</v>
      </c>
      <c r="B217" s="616" t="s">
        <v>378</v>
      </c>
      <c r="C217" s="649"/>
      <c r="D217" s="188">
        <v>196257819</v>
      </c>
      <c r="E217" s="199">
        <v>83919485</v>
      </c>
      <c r="F217" s="129"/>
      <c r="G217" s="218"/>
      <c r="H217" s="123"/>
      <c r="I217" s="123"/>
      <c r="J217" s="100"/>
      <c r="K217" s="100"/>
      <c r="L217" s="100"/>
      <c r="M217" s="100"/>
      <c r="N217" s="100"/>
      <c r="O217" s="100"/>
      <c r="P217" s="100"/>
      <c r="Q217" s="100"/>
    </row>
    <row r="218" spans="1:19">
      <c r="A218" s="337" t="s">
        <v>379</v>
      </c>
      <c r="B218" s="616" t="s">
        <v>380</v>
      </c>
      <c r="C218" s="649"/>
      <c r="D218" s="188">
        <v>14325405</v>
      </c>
      <c r="E218" s="199">
        <v>77443722</v>
      </c>
      <c r="F218" s="129"/>
      <c r="G218" s="218"/>
      <c r="H218" s="123"/>
      <c r="I218" s="123"/>
      <c r="J218" s="100"/>
      <c r="K218" s="100"/>
      <c r="L218" s="100"/>
      <c r="M218" s="100"/>
      <c r="N218" s="100"/>
      <c r="O218" s="100"/>
      <c r="P218" s="100"/>
      <c r="Q218" s="100"/>
    </row>
    <row r="219" spans="1:19" ht="15.6">
      <c r="B219" s="613" t="s">
        <v>357</v>
      </c>
      <c r="C219" s="613"/>
      <c r="D219" s="200">
        <f>SUM(D216:D218)</f>
        <v>210583224</v>
      </c>
      <c r="E219" s="200">
        <f>SUM(E216:E218)</f>
        <v>161363207</v>
      </c>
      <c r="F219" s="292"/>
      <c r="G219" s="278"/>
      <c r="H219" s="123"/>
      <c r="I219" s="123"/>
      <c r="J219" s="100"/>
      <c r="K219" s="100"/>
      <c r="L219" s="100"/>
      <c r="M219" s="100"/>
      <c r="N219" s="100"/>
      <c r="O219" s="100"/>
      <c r="P219" s="100"/>
      <c r="Q219" s="100"/>
    </row>
    <row r="220" spans="1:19" ht="16.5" customHeight="1">
      <c r="B220" s="17"/>
      <c r="C220" s="17"/>
      <c r="D220" s="195"/>
      <c r="E220" s="175"/>
      <c r="F220" s="129"/>
      <c r="G220" s="218"/>
      <c r="H220" s="123"/>
      <c r="I220" s="123"/>
      <c r="J220" s="100"/>
      <c r="K220" s="100"/>
      <c r="L220" s="100"/>
      <c r="M220" s="100"/>
      <c r="N220" s="100"/>
      <c r="O220" s="100"/>
      <c r="P220" s="100"/>
      <c r="Q220" s="100"/>
    </row>
    <row r="221" spans="1:19" ht="15.6">
      <c r="B221" s="11" t="s">
        <v>381</v>
      </c>
      <c r="D221" s="96"/>
      <c r="E221" s="10"/>
      <c r="F221" s="87"/>
      <c r="G221" s="264"/>
      <c r="H221" s="123"/>
      <c r="I221" s="123"/>
      <c r="J221" s="100"/>
      <c r="K221" s="100"/>
      <c r="L221" s="100"/>
      <c r="M221" s="100"/>
      <c r="N221" s="100"/>
      <c r="O221" s="100"/>
      <c r="P221" s="100"/>
      <c r="Q221" s="100"/>
    </row>
    <row r="222" spans="1:19">
      <c r="B222" s="18" t="s">
        <v>382</v>
      </c>
      <c r="C222" s="18"/>
      <c r="D222" s="18"/>
      <c r="E222" s="10"/>
      <c r="F222" s="100"/>
      <c r="G222" s="100"/>
      <c r="H222" s="100"/>
      <c r="I222" s="111"/>
      <c r="J222" s="100"/>
      <c r="K222" s="100"/>
      <c r="L222" s="100"/>
      <c r="M222" s="100"/>
      <c r="N222" s="100"/>
      <c r="O222" s="100"/>
      <c r="P222" s="100"/>
      <c r="Q222" s="100"/>
    </row>
    <row r="223" spans="1:19" ht="15.6">
      <c r="B223" s="98"/>
      <c r="D223" s="96"/>
      <c r="E223" s="10"/>
      <c r="F223" s="100"/>
      <c r="G223" s="100"/>
      <c r="H223" s="100"/>
      <c r="K223" s="100"/>
      <c r="L223" s="100"/>
      <c r="M223" s="100"/>
      <c r="N223" s="100"/>
      <c r="O223" s="100"/>
      <c r="P223" s="100"/>
      <c r="Q223" s="100"/>
    </row>
    <row r="224" spans="1:19" ht="15.6">
      <c r="B224" s="81" t="s">
        <v>383</v>
      </c>
    </row>
    <row r="225" spans="1:21">
      <c r="B225" s="594" t="s">
        <v>384</v>
      </c>
      <c r="C225" s="594"/>
      <c r="D225" s="594"/>
    </row>
    <row r="226" spans="1:21">
      <c r="B226" s="17"/>
      <c r="C226" s="17"/>
      <c r="D226" s="17"/>
    </row>
    <row r="227" spans="1:21" ht="24" customHeight="1">
      <c r="B227" s="277" t="s">
        <v>211</v>
      </c>
      <c r="C227" s="591" t="s">
        <v>485</v>
      </c>
      <c r="D227" s="592"/>
      <c r="E227" s="592"/>
      <c r="F227" s="592"/>
      <c r="G227" s="593"/>
      <c r="H227" s="591" t="s">
        <v>486</v>
      </c>
      <c r="I227" s="592"/>
      <c r="J227" s="592"/>
      <c r="K227" s="592"/>
      <c r="L227" s="593"/>
      <c r="M227" s="277"/>
      <c r="N227" s="100"/>
      <c r="O227" s="100"/>
      <c r="P227" s="100"/>
      <c r="Q227" s="100"/>
      <c r="R227" s="100"/>
      <c r="S227" s="100"/>
      <c r="T227" s="100"/>
      <c r="U227" s="100"/>
    </row>
    <row r="228" spans="1:21" ht="62.4">
      <c r="B228" s="40"/>
      <c r="C228" s="277" t="s">
        <v>385</v>
      </c>
      <c r="D228" s="277" t="s">
        <v>386</v>
      </c>
      <c r="E228" s="277" t="s">
        <v>387</v>
      </c>
      <c r="F228" s="277" t="s">
        <v>388</v>
      </c>
      <c r="G228" s="277" t="s">
        <v>389</v>
      </c>
      <c r="H228" s="277" t="s">
        <v>390</v>
      </c>
      <c r="I228" s="277" t="s">
        <v>386</v>
      </c>
      <c r="J228" s="277" t="s">
        <v>387</v>
      </c>
      <c r="K228" s="277" t="s">
        <v>388</v>
      </c>
      <c r="L228" s="277" t="s">
        <v>391</v>
      </c>
      <c r="M228" s="277" t="s">
        <v>392</v>
      </c>
      <c r="N228" s="100"/>
      <c r="O228" s="100"/>
      <c r="P228" s="100"/>
      <c r="Q228" s="100"/>
      <c r="R228" s="100"/>
      <c r="S228" s="100"/>
      <c r="T228" s="100"/>
      <c r="U228" s="100"/>
    </row>
    <row r="229" spans="1:21" s="121" customFormat="1" ht="18.600000000000001" customHeight="1">
      <c r="A229" s="341">
        <v>12701104</v>
      </c>
      <c r="B229" s="265" t="s">
        <v>212</v>
      </c>
      <c r="C229" s="533">
        <v>44744705</v>
      </c>
      <c r="D229" s="533">
        <v>0</v>
      </c>
      <c r="E229" s="533">
        <v>0</v>
      </c>
      <c r="F229" s="533">
        <v>0</v>
      </c>
      <c r="G229" s="533">
        <v>44744705</v>
      </c>
      <c r="H229" s="533">
        <v>-40270234</v>
      </c>
      <c r="I229" s="533">
        <v>0</v>
      </c>
      <c r="J229" s="533">
        <v>0</v>
      </c>
      <c r="K229" s="533">
        <v>0</v>
      </c>
      <c r="L229" s="533">
        <v>-40270234</v>
      </c>
      <c r="M229" s="533">
        <v>4474471</v>
      </c>
      <c r="N229" s="268">
        <v>-6071159438</v>
      </c>
      <c r="O229" s="268">
        <v>6075633909</v>
      </c>
      <c r="P229" s="135"/>
      <c r="Q229" s="135"/>
      <c r="R229" s="135"/>
      <c r="S229" s="135"/>
      <c r="T229" s="135"/>
      <c r="U229" s="135"/>
    </row>
    <row r="230" spans="1:21" s="121" customFormat="1" ht="18.600000000000001" customHeight="1">
      <c r="A230" s="337"/>
      <c r="B230" s="194" t="s">
        <v>594</v>
      </c>
      <c r="C230" s="534">
        <f>+C229</f>
        <v>44744705</v>
      </c>
      <c r="D230" s="534">
        <v>0</v>
      </c>
      <c r="E230" s="534">
        <v>0</v>
      </c>
      <c r="F230" s="534">
        <v>0</v>
      </c>
      <c r="G230" s="534">
        <f>+G229</f>
        <v>44744705</v>
      </c>
      <c r="H230" s="534">
        <f>+H229</f>
        <v>-40270234</v>
      </c>
      <c r="I230" s="534">
        <v>0</v>
      </c>
      <c r="J230" s="534">
        <v>0</v>
      </c>
      <c r="K230" s="534">
        <v>0</v>
      </c>
      <c r="L230" s="534">
        <f>+L229</f>
        <v>-40270234</v>
      </c>
      <c r="M230" s="534">
        <f>+M229</f>
        <v>4474471</v>
      </c>
      <c r="N230" s="185"/>
      <c r="O230" s="135"/>
      <c r="P230" s="135"/>
      <c r="Q230" s="135"/>
      <c r="R230" s="135"/>
      <c r="S230" s="135"/>
      <c r="T230" s="135"/>
      <c r="U230" s="135"/>
    </row>
    <row r="231" spans="1:21" s="121" customFormat="1" ht="18.600000000000001" customHeight="1">
      <c r="A231" s="337"/>
      <c r="B231" s="194" t="s">
        <v>538</v>
      </c>
      <c r="C231" s="534">
        <v>44744705</v>
      </c>
      <c r="D231" s="534">
        <v>0</v>
      </c>
      <c r="E231" s="534">
        <v>0</v>
      </c>
      <c r="F231" s="534">
        <v>0</v>
      </c>
      <c r="G231" s="534">
        <v>44744705</v>
      </c>
      <c r="H231" s="534">
        <v>-32051278</v>
      </c>
      <c r="I231" s="534">
        <v>-8218956</v>
      </c>
      <c r="J231" s="534">
        <v>0</v>
      </c>
      <c r="K231" s="534">
        <v>0</v>
      </c>
      <c r="L231" s="534">
        <v>-40270234</v>
      </c>
      <c r="M231" s="534">
        <v>4474471</v>
      </c>
      <c r="N231" s="135"/>
      <c r="O231" s="135"/>
      <c r="P231" s="135"/>
      <c r="Q231" s="135"/>
      <c r="R231" s="135"/>
      <c r="S231" s="135"/>
      <c r="T231" s="135"/>
      <c r="U231" s="135"/>
    </row>
    <row r="232" spans="1:21" s="121" customFormat="1" ht="15.6">
      <c r="A232" s="337"/>
      <c r="B232" s="266"/>
      <c r="C232" s="267"/>
      <c r="D232" s="267"/>
      <c r="E232" s="267"/>
      <c r="F232" s="267"/>
      <c r="G232" s="293">
        <v>0</v>
      </c>
      <c r="H232" s="267"/>
      <c r="I232" s="267"/>
      <c r="J232" s="267"/>
      <c r="K232" s="267"/>
      <c r="L232" s="293"/>
      <c r="M232" s="267"/>
      <c r="N232" s="135"/>
      <c r="O232" s="135"/>
      <c r="P232" s="135"/>
      <c r="Q232" s="135"/>
      <c r="R232" s="135"/>
      <c r="S232" s="135"/>
      <c r="T232" s="135"/>
      <c r="U232" s="135"/>
    </row>
    <row r="233" spans="1:21" ht="15.6">
      <c r="B233" s="55" t="s">
        <v>393</v>
      </c>
      <c r="G233" s="134">
        <v>0</v>
      </c>
      <c r="H233" s="99"/>
      <c r="I233" s="221"/>
      <c r="L233" s="134"/>
    </row>
    <row r="234" spans="1:21">
      <c r="B234" s="594" t="s">
        <v>384</v>
      </c>
      <c r="C234" s="594"/>
      <c r="D234" s="594"/>
      <c r="H234" s="99"/>
    </row>
    <row r="235" spans="1:21">
      <c r="B235" s="17"/>
      <c r="C235" s="17"/>
      <c r="D235" s="17"/>
    </row>
    <row r="236" spans="1:21" ht="28.95" customHeight="1">
      <c r="B236" s="277" t="s">
        <v>323</v>
      </c>
      <c r="C236" s="277" t="s">
        <v>394</v>
      </c>
      <c r="D236" s="277" t="s">
        <v>395</v>
      </c>
      <c r="E236" s="277" t="s">
        <v>396</v>
      </c>
      <c r="F236" s="277" t="s">
        <v>397</v>
      </c>
      <c r="G236" s="100"/>
      <c r="H236" s="134"/>
      <c r="I236" s="111"/>
      <c r="J236" s="100"/>
      <c r="K236" s="100"/>
    </row>
    <row r="237" spans="1:21" s="121" customFormat="1" ht="18.600000000000001" customHeight="1">
      <c r="A237" s="337">
        <v>12801703</v>
      </c>
      <c r="B237" s="196" t="s">
        <v>214</v>
      </c>
      <c r="C237" s="533">
        <v>144872543.90000001</v>
      </c>
      <c r="D237" s="533">
        <v>0</v>
      </c>
      <c r="E237" s="533">
        <v>-20696083</v>
      </c>
      <c r="F237" s="533">
        <v>124176460.90000001</v>
      </c>
      <c r="G237" s="135"/>
      <c r="H237" s="185"/>
      <c r="I237" s="185"/>
      <c r="J237" s="185"/>
      <c r="K237" s="135"/>
    </row>
    <row r="238" spans="1:21" s="121" customFormat="1" ht="18.600000000000001" customHeight="1">
      <c r="A238" s="337"/>
      <c r="B238" s="194" t="s">
        <v>594</v>
      </c>
      <c r="C238" s="534">
        <f>SUM(C237)</f>
        <v>144872543.90000001</v>
      </c>
      <c r="D238" s="534">
        <f t="shared" ref="D238:F238" si="1">SUM(D237)</f>
        <v>0</v>
      </c>
      <c r="E238" s="534">
        <f t="shared" si="1"/>
        <v>-20696083</v>
      </c>
      <c r="F238" s="534">
        <f t="shared" si="1"/>
        <v>124176460.90000001</v>
      </c>
      <c r="G238" s="185"/>
      <c r="H238" s="185"/>
      <c r="I238" s="278"/>
      <c r="J238" s="135"/>
      <c r="K238" s="135"/>
    </row>
    <row r="239" spans="1:21" s="121" customFormat="1" ht="18.600000000000001" customHeight="1">
      <c r="A239" s="337"/>
      <c r="B239" s="194" t="s">
        <v>538</v>
      </c>
      <c r="C239" s="534">
        <v>124176470</v>
      </c>
      <c r="D239" s="534">
        <v>0</v>
      </c>
      <c r="E239" s="534">
        <v>-41392154.5</v>
      </c>
      <c r="F239" s="534">
        <v>82784316</v>
      </c>
      <c r="G239" s="185"/>
      <c r="H239" s="135"/>
      <c r="I239" s="163"/>
      <c r="J239" s="135"/>
      <c r="K239" s="135"/>
    </row>
    <row r="240" spans="1:21" s="121" customFormat="1" ht="15.6">
      <c r="A240" s="337"/>
      <c r="B240" s="197"/>
      <c r="C240" s="198"/>
      <c r="D240" s="227"/>
      <c r="E240" s="308"/>
      <c r="G240" s="135"/>
      <c r="H240" s="135"/>
      <c r="I240" s="163"/>
      <c r="J240" s="135"/>
      <c r="K240" s="135"/>
    </row>
    <row r="241" spans="1:13" s="121" customFormat="1" ht="15.6">
      <c r="A241" s="337"/>
      <c r="B241" s="269" t="s">
        <v>398</v>
      </c>
      <c r="E241" s="186"/>
      <c r="G241" s="185"/>
      <c r="H241" s="135"/>
      <c r="I241" s="163"/>
      <c r="J241" s="135"/>
      <c r="K241" s="135"/>
    </row>
    <row r="242" spans="1:13">
      <c r="B242" s="594" t="s">
        <v>384</v>
      </c>
      <c r="C242" s="594"/>
      <c r="D242" s="594"/>
      <c r="E242" s="99"/>
      <c r="G242" s="185"/>
      <c r="H242" s="100"/>
      <c r="I242" s="111"/>
      <c r="J242" s="167"/>
      <c r="K242" s="100"/>
    </row>
    <row r="243" spans="1:13">
      <c r="B243" s="17"/>
      <c r="C243" s="17"/>
      <c r="D243" s="17"/>
      <c r="E243" s="99"/>
      <c r="G243" s="135"/>
      <c r="H243" s="100"/>
      <c r="I243" s="111"/>
      <c r="J243" s="100"/>
      <c r="K243" s="100"/>
    </row>
    <row r="244" spans="1:13" ht="27" customHeight="1">
      <c r="B244" s="277" t="s">
        <v>323</v>
      </c>
      <c r="C244" s="277" t="s">
        <v>394</v>
      </c>
      <c r="D244" s="277" t="s">
        <v>395</v>
      </c>
      <c r="E244" s="277" t="s">
        <v>396</v>
      </c>
      <c r="F244" s="277" t="s">
        <v>397</v>
      </c>
      <c r="G244" s="135"/>
      <c r="H244" s="100"/>
      <c r="I244" s="165"/>
      <c r="J244" s="100"/>
      <c r="K244" s="100"/>
    </row>
    <row r="245" spans="1:13" s="121" customFormat="1" ht="18.600000000000001" customHeight="1">
      <c r="A245" s="341">
        <v>12801202</v>
      </c>
      <c r="B245" s="193" t="s">
        <v>399</v>
      </c>
      <c r="C245" s="533">
        <v>24958096</v>
      </c>
      <c r="D245" s="533">
        <v>24258515</v>
      </c>
      <c r="E245" s="533">
        <v>-3473318</v>
      </c>
      <c r="F245" s="533">
        <v>45743293</v>
      </c>
      <c r="G245" s="135"/>
      <c r="H245" s="185"/>
      <c r="I245" s="226"/>
      <c r="J245" s="226"/>
      <c r="K245" s="226"/>
      <c r="L245" s="226"/>
      <c r="M245" s="226"/>
    </row>
    <row r="246" spans="1:13" s="121" customFormat="1" ht="18.600000000000001" customHeight="1">
      <c r="A246" s="341">
        <v>12801203</v>
      </c>
      <c r="B246" s="193" t="s">
        <v>213</v>
      </c>
      <c r="C246" s="533">
        <v>169395540</v>
      </c>
      <c r="D246" s="533">
        <v>0</v>
      </c>
      <c r="E246" s="533">
        <v>-26930824</v>
      </c>
      <c r="F246" s="533">
        <v>142464716</v>
      </c>
      <c r="G246" s="135"/>
      <c r="H246" s="185"/>
      <c r="I246" s="226"/>
      <c r="J246" s="226"/>
      <c r="K246" s="226"/>
      <c r="L246" s="226"/>
      <c r="M246" s="226"/>
    </row>
    <row r="247" spans="1:13" s="121" customFormat="1" ht="18.600000000000001" customHeight="1">
      <c r="A247" s="337"/>
      <c r="B247" s="194" t="s">
        <v>594</v>
      </c>
      <c r="C247" s="534">
        <f>SUM(C245:C246)</f>
        <v>194353636</v>
      </c>
      <c r="D247" s="534">
        <f t="shared" ref="D247:F247" si="2">SUM(D245:D246)</f>
        <v>24258515</v>
      </c>
      <c r="E247" s="534">
        <f t="shared" si="2"/>
        <v>-30404142</v>
      </c>
      <c r="F247" s="534">
        <f t="shared" si="2"/>
        <v>188208009</v>
      </c>
      <c r="G247" s="185"/>
      <c r="H247" s="233"/>
      <c r="I247" s="226"/>
      <c r="J247" s="226"/>
      <c r="K247" s="226"/>
      <c r="L247" s="226"/>
      <c r="M247" s="226"/>
    </row>
    <row r="248" spans="1:13" s="121" customFormat="1" ht="18.600000000000001" customHeight="1">
      <c r="A248" s="337"/>
      <c r="B248" s="194" t="s">
        <v>538</v>
      </c>
      <c r="C248" s="534">
        <v>255161919</v>
      </c>
      <c r="D248" s="534">
        <v>179536055</v>
      </c>
      <c r="E248" s="534">
        <v>-109687788</v>
      </c>
      <c r="F248" s="534">
        <v>228349089</v>
      </c>
      <c r="G248" s="185"/>
      <c r="H248" s="135"/>
      <c r="I248" s="226"/>
      <c r="J248" s="226"/>
      <c r="K248" s="226"/>
      <c r="L248" s="226"/>
      <c r="M248" s="226"/>
    </row>
    <row r="249" spans="1:13" s="121" customFormat="1">
      <c r="A249" s="337"/>
      <c r="B249" s="623"/>
      <c r="C249" s="623"/>
      <c r="D249" s="623"/>
      <c r="E249" s="623"/>
      <c r="F249" s="623"/>
      <c r="G249" s="185"/>
      <c r="H249" s="135"/>
      <c r="I249" s="226"/>
      <c r="J249" s="226"/>
      <c r="K249" s="226"/>
      <c r="L249" s="226"/>
      <c r="M249" s="226"/>
    </row>
    <row r="250" spans="1:13" ht="28.95" customHeight="1">
      <c r="B250" s="599" t="s">
        <v>519</v>
      </c>
      <c r="C250" s="600"/>
      <c r="D250" s="600"/>
      <c r="E250" s="601"/>
      <c r="F250" s="277" t="s">
        <v>397</v>
      </c>
      <c r="G250" s="135"/>
      <c r="H250" s="134"/>
      <c r="I250" s="226"/>
      <c r="J250" s="226"/>
      <c r="K250" s="226"/>
      <c r="L250" s="226"/>
      <c r="M250" s="226"/>
    </row>
    <row r="251" spans="1:13" s="121" customFormat="1" ht="18.600000000000001" customHeight="1">
      <c r="A251" s="337"/>
      <c r="B251" s="602" t="s">
        <v>594</v>
      </c>
      <c r="C251" s="603"/>
      <c r="D251" s="603"/>
      <c r="E251" s="604"/>
      <c r="F251" s="187">
        <v>312384469.89999998</v>
      </c>
      <c r="G251" s="185"/>
      <c r="H251" s="185"/>
      <c r="I251" s="226"/>
      <c r="J251" s="226"/>
      <c r="K251" s="226"/>
      <c r="L251" s="226"/>
      <c r="M251" s="226"/>
    </row>
    <row r="252" spans="1:13" s="121" customFormat="1" ht="18.600000000000001" customHeight="1">
      <c r="A252" s="337"/>
      <c r="B252" s="602" t="s">
        <v>538</v>
      </c>
      <c r="C252" s="603"/>
      <c r="D252" s="603"/>
      <c r="E252" s="604"/>
      <c r="F252" s="187">
        <v>311133405</v>
      </c>
      <c r="G252" s="185"/>
      <c r="H252" s="135"/>
      <c r="I252" s="226"/>
      <c r="J252" s="226"/>
      <c r="K252" s="226"/>
      <c r="L252" s="226"/>
      <c r="M252" s="226"/>
    </row>
    <row r="253" spans="1:13" s="121" customFormat="1">
      <c r="A253" s="337"/>
      <c r="B253" s="195"/>
      <c r="C253" s="195"/>
      <c r="D253" s="195"/>
      <c r="E253" s="195"/>
      <c r="F253" s="195"/>
      <c r="G253" s="185"/>
      <c r="H253" s="135"/>
      <c r="I253" s="226"/>
      <c r="J253" s="226"/>
      <c r="K253" s="226"/>
      <c r="L253" s="226"/>
      <c r="M253" s="226"/>
    </row>
    <row r="254" spans="1:13" ht="15.6">
      <c r="B254" s="567" t="s">
        <v>400</v>
      </c>
      <c r="C254" s="567"/>
      <c r="D254" s="567"/>
      <c r="E254" s="567"/>
      <c r="F254" s="567"/>
      <c r="G254" s="100"/>
      <c r="H254" s="100"/>
      <c r="I254" s="167"/>
      <c r="J254" s="87"/>
      <c r="K254" s="100"/>
    </row>
    <row r="255" spans="1:13" ht="12.75" customHeight="1">
      <c r="B255" s="17" t="s">
        <v>401</v>
      </c>
      <c r="D255" s="101"/>
      <c r="G255" s="134"/>
      <c r="H255" s="311"/>
      <c r="I255" s="123"/>
      <c r="J255" s="87"/>
      <c r="K255" s="100"/>
    </row>
    <row r="256" spans="1:13" ht="15.6">
      <c r="B256" s="102"/>
      <c r="D256" s="101"/>
      <c r="G256" s="123"/>
      <c r="H256" s="100"/>
      <c r="I256" s="111"/>
      <c r="J256" s="87"/>
      <c r="K256" s="87"/>
    </row>
    <row r="257" spans="1:12" ht="24.6" customHeight="1">
      <c r="B257" s="575" t="s">
        <v>323</v>
      </c>
      <c r="C257" s="575"/>
      <c r="D257" s="284" t="s">
        <v>407</v>
      </c>
      <c r="E257" s="284" t="s">
        <v>408</v>
      </c>
      <c r="F257" s="100"/>
      <c r="G257" s="87"/>
      <c r="H257" s="87"/>
      <c r="I257" s="91"/>
      <c r="J257" s="87"/>
      <c r="K257" s="100"/>
      <c r="L257" s="100"/>
    </row>
    <row r="258" spans="1:12" ht="18.600000000000001" customHeight="1">
      <c r="A258" s="341">
        <v>11211101</v>
      </c>
      <c r="B258" s="606" t="s">
        <v>487</v>
      </c>
      <c r="C258" s="606"/>
      <c r="D258" s="533">
        <v>117408734</v>
      </c>
      <c r="E258" s="533">
        <v>0</v>
      </c>
      <c r="F258" s="100"/>
      <c r="G258" s="87"/>
      <c r="H258" s="87"/>
      <c r="I258" s="91"/>
      <c r="J258" s="87"/>
      <c r="K258" s="100"/>
      <c r="L258" s="100"/>
    </row>
    <row r="259" spans="1:12" ht="18.600000000000001" customHeight="1">
      <c r="A259" s="341">
        <v>11901304</v>
      </c>
      <c r="B259" s="606" t="s">
        <v>270</v>
      </c>
      <c r="C259" s="606"/>
      <c r="D259" s="533">
        <v>15548141</v>
      </c>
      <c r="E259" s="533">
        <v>0</v>
      </c>
      <c r="F259" s="135"/>
      <c r="G259" s="87"/>
      <c r="H259" s="87"/>
      <c r="I259" s="91"/>
      <c r="J259" s="87"/>
      <c r="K259" s="100"/>
      <c r="L259" s="100"/>
    </row>
    <row r="260" spans="1:12" ht="18.600000000000001" customHeight="1">
      <c r="A260" s="343">
        <v>11901309</v>
      </c>
      <c r="B260" s="606" t="s">
        <v>560</v>
      </c>
      <c r="C260" s="606"/>
      <c r="D260" s="533">
        <v>4175646</v>
      </c>
      <c r="E260" s="533">
        <v>0</v>
      </c>
      <c r="F260" s="278"/>
      <c r="G260" s="123"/>
      <c r="H260" s="100"/>
      <c r="I260" s="111"/>
      <c r="J260" s="100"/>
      <c r="K260" s="100"/>
      <c r="L260" s="100"/>
    </row>
    <row r="261" spans="1:12" ht="18.600000000000001" customHeight="1">
      <c r="A261" s="341">
        <v>11901303</v>
      </c>
      <c r="B261" s="606" t="s">
        <v>269</v>
      </c>
      <c r="C261" s="606"/>
      <c r="D261" s="533">
        <v>2472165</v>
      </c>
      <c r="E261" s="533">
        <v>0</v>
      </c>
      <c r="F261" s="135"/>
      <c r="G261" s="87"/>
      <c r="H261" s="87"/>
      <c r="I261" s="91"/>
      <c r="J261" s="87"/>
      <c r="K261" s="100"/>
      <c r="L261" s="100"/>
    </row>
    <row r="262" spans="1:12" ht="18.600000000000001" customHeight="1">
      <c r="A262" s="343">
        <v>11901310</v>
      </c>
      <c r="B262" s="606" t="s">
        <v>561</v>
      </c>
      <c r="C262" s="606"/>
      <c r="D262" s="533">
        <v>1479872</v>
      </c>
      <c r="E262" s="533">
        <v>0</v>
      </c>
      <c r="F262" s="278"/>
      <c r="G262" s="123"/>
      <c r="H262" s="100"/>
      <c r="I262" s="111"/>
      <c r="J262" s="100"/>
      <c r="K262" s="100"/>
      <c r="L262" s="100"/>
    </row>
    <row r="263" spans="1:12" s="121" customFormat="1" ht="18.600000000000001" customHeight="1">
      <c r="A263" s="341">
        <v>11212101</v>
      </c>
      <c r="B263" s="605" t="s">
        <v>267</v>
      </c>
      <c r="C263" s="605"/>
      <c r="D263" s="533">
        <v>672003</v>
      </c>
      <c r="E263" s="533">
        <v>0</v>
      </c>
      <c r="H263" s="365"/>
      <c r="I263" s="365"/>
      <c r="J263" s="461"/>
    </row>
    <row r="264" spans="1:12" ht="18.600000000000001" customHeight="1">
      <c r="B264" s="625" t="s">
        <v>594</v>
      </c>
      <c r="C264" s="626"/>
      <c r="D264" s="534">
        <f>SUM(D258:D263)</f>
        <v>141756561</v>
      </c>
      <c r="E264" s="534">
        <v>0</v>
      </c>
      <c r="F264" s="294"/>
      <c r="G264" s="123"/>
      <c r="H264" s="100"/>
      <c r="I264" s="111"/>
      <c r="J264" s="134"/>
      <c r="K264" s="100"/>
      <c r="L264" s="100"/>
    </row>
    <row r="265" spans="1:12" ht="18.600000000000001" customHeight="1">
      <c r="B265" s="625" t="s">
        <v>538</v>
      </c>
      <c r="C265" s="626"/>
      <c r="D265" s="534">
        <v>176875497</v>
      </c>
      <c r="E265" s="534">
        <v>0</v>
      </c>
      <c r="F265" s="295"/>
      <c r="G265" s="123"/>
      <c r="H265" s="100"/>
      <c r="I265" s="111"/>
      <c r="J265" s="134"/>
      <c r="K265" s="100"/>
      <c r="L265" s="100"/>
    </row>
    <row r="266" spans="1:12" ht="15.6">
      <c r="B266" s="81"/>
      <c r="D266" s="101"/>
      <c r="E266" s="129"/>
      <c r="F266" s="129"/>
      <c r="G266" s="100"/>
      <c r="H266" s="100"/>
      <c r="I266" s="111"/>
      <c r="J266" s="100"/>
      <c r="K266" s="87"/>
      <c r="L266" s="100"/>
    </row>
    <row r="267" spans="1:12" ht="15.6">
      <c r="B267" s="567" t="s">
        <v>402</v>
      </c>
      <c r="C267" s="567"/>
      <c r="D267" s="567"/>
      <c r="E267" s="567"/>
      <c r="F267" s="87"/>
      <c r="G267" s="100"/>
      <c r="H267" s="100"/>
      <c r="I267" s="111"/>
      <c r="J267" s="100"/>
      <c r="K267" s="87"/>
      <c r="L267" s="100"/>
    </row>
    <row r="268" spans="1:12" ht="15.6">
      <c r="B268" s="82" t="s">
        <v>403</v>
      </c>
      <c r="D268" s="101"/>
      <c r="E268" s="87"/>
      <c r="F268" s="87"/>
      <c r="G268" s="100"/>
      <c r="H268" s="100"/>
      <c r="I268" s="111"/>
      <c r="J268" s="100"/>
      <c r="K268" s="87"/>
      <c r="L268" s="100"/>
    </row>
    <row r="269" spans="1:12" ht="15.6">
      <c r="B269" s="81"/>
      <c r="D269" s="101"/>
      <c r="E269" s="87"/>
      <c r="F269" s="100"/>
      <c r="G269" s="100"/>
      <c r="H269" s="100"/>
      <c r="I269" s="111"/>
      <c r="J269" s="100"/>
      <c r="K269" s="87"/>
      <c r="L269" s="100"/>
    </row>
    <row r="270" spans="1:12" ht="15.6">
      <c r="B270" s="81" t="s">
        <v>404</v>
      </c>
      <c r="D270" s="101"/>
      <c r="E270" s="87"/>
      <c r="F270" s="100"/>
      <c r="G270" s="100"/>
      <c r="H270" s="100"/>
      <c r="I270" s="111"/>
      <c r="J270" s="100"/>
      <c r="K270" s="87"/>
      <c r="L270" s="100"/>
    </row>
    <row r="271" spans="1:12" ht="15.6">
      <c r="B271" s="82" t="s">
        <v>405</v>
      </c>
      <c r="D271" s="101"/>
      <c r="E271" s="87"/>
      <c r="F271" s="100"/>
      <c r="G271" s="100"/>
      <c r="H271" s="100"/>
      <c r="I271" s="111"/>
      <c r="J271" s="100"/>
      <c r="K271" s="87"/>
      <c r="L271" s="100"/>
    </row>
    <row r="272" spans="1:12" ht="15.6">
      <c r="B272" s="81"/>
      <c r="D272" s="101"/>
      <c r="E272" s="87"/>
      <c r="F272" s="100"/>
      <c r="G272" s="100"/>
      <c r="H272" s="100"/>
      <c r="I272" s="111"/>
      <c r="J272" s="100"/>
      <c r="K272" s="87"/>
    </row>
    <row r="273" spans="1:11" ht="15.6">
      <c r="B273" s="81" t="s">
        <v>406</v>
      </c>
      <c r="D273" s="101"/>
      <c r="E273" s="87"/>
      <c r="F273" s="100"/>
      <c r="G273" s="100"/>
      <c r="H273" s="100"/>
      <c r="I273" s="111"/>
      <c r="J273" s="100"/>
      <c r="K273" s="87"/>
    </row>
    <row r="274" spans="1:11" ht="15.6">
      <c r="B274" s="82" t="s">
        <v>384</v>
      </c>
      <c r="C274" s="103"/>
      <c r="D274" s="101"/>
      <c r="E274" s="87"/>
      <c r="F274" s="100"/>
      <c r="G274" s="100"/>
      <c r="H274" s="100"/>
      <c r="I274" s="111"/>
      <c r="J274" s="100"/>
      <c r="K274" s="87"/>
    </row>
    <row r="275" spans="1:11" ht="15.6">
      <c r="C275" s="103"/>
      <c r="D275" s="101"/>
      <c r="E275" s="87"/>
      <c r="F275" s="100"/>
      <c r="G275" s="100"/>
      <c r="H275" s="100"/>
      <c r="I275" s="111"/>
      <c r="J275" s="100"/>
      <c r="K275" s="87"/>
    </row>
    <row r="276" spans="1:11" ht="20.399999999999999" customHeight="1">
      <c r="B276" s="277" t="s">
        <v>323</v>
      </c>
      <c r="C276" s="296" t="s">
        <v>407</v>
      </c>
      <c r="D276" s="277" t="s">
        <v>408</v>
      </c>
      <c r="F276" s="100"/>
      <c r="G276" s="100"/>
      <c r="H276" s="100"/>
      <c r="I276" s="111"/>
      <c r="J276" s="100"/>
      <c r="K276" s="87"/>
    </row>
    <row r="277" spans="1:11" s="121" customFormat="1" ht="18.600000000000001" customHeight="1">
      <c r="A277" s="337"/>
      <c r="B277" s="120" t="s">
        <v>571</v>
      </c>
      <c r="C277" s="533">
        <v>188977979</v>
      </c>
      <c r="D277" s="533">
        <v>0</v>
      </c>
      <c r="F277" s="135"/>
      <c r="G277" s="135"/>
      <c r="H277" s="135"/>
      <c r="I277" s="163"/>
      <c r="J277" s="135"/>
      <c r="K277" s="129"/>
    </row>
    <row r="278" spans="1:11" s="121" customFormat="1" ht="18.600000000000001" customHeight="1">
      <c r="A278" s="337"/>
      <c r="B278" s="194" t="s">
        <v>594</v>
      </c>
      <c r="C278" s="534">
        <f>SUM(C277:C277)</f>
        <v>188977979</v>
      </c>
      <c r="D278" s="534">
        <v>0</v>
      </c>
      <c r="E278" s="186"/>
      <c r="F278" s="406"/>
      <c r="G278" s="135"/>
      <c r="H278" s="135"/>
      <c r="I278" s="163"/>
      <c r="J278" s="135"/>
    </row>
    <row r="279" spans="1:11" s="121" customFormat="1" ht="18.600000000000001" customHeight="1">
      <c r="A279" s="337"/>
      <c r="B279" s="194" t="s">
        <v>538</v>
      </c>
      <c r="C279" s="534">
        <v>439741295</v>
      </c>
      <c r="D279" s="534">
        <v>0</v>
      </c>
      <c r="E279" s="297"/>
      <c r="F279" s="135"/>
      <c r="G279" s="135"/>
      <c r="H279" s="135"/>
      <c r="I279" s="163"/>
      <c r="J279" s="135"/>
    </row>
    <row r="280" spans="1:11" ht="15.6">
      <c r="C280" s="103"/>
      <c r="D280" s="101"/>
      <c r="F280" s="100"/>
      <c r="G280" s="100"/>
      <c r="H280" s="100"/>
      <c r="I280" s="111"/>
      <c r="J280" s="100"/>
    </row>
    <row r="281" spans="1:11" ht="15.6">
      <c r="B281" s="627" t="s">
        <v>488</v>
      </c>
      <c r="C281" s="627"/>
      <c r="D281" s="627"/>
      <c r="F281" s="100"/>
      <c r="G281" s="100"/>
      <c r="H281" s="100"/>
      <c r="I281" s="111"/>
      <c r="J281" s="100"/>
    </row>
    <row r="282" spans="1:11">
      <c r="B282" s="82" t="s">
        <v>384</v>
      </c>
      <c r="C282" s="105"/>
      <c r="D282" s="105"/>
      <c r="F282" s="100"/>
      <c r="G282" s="100"/>
      <c r="H282" s="100"/>
      <c r="I282" s="111"/>
      <c r="J282" s="100"/>
    </row>
    <row r="283" spans="1:11" ht="15.6">
      <c r="B283" s="131"/>
      <c r="C283" s="105"/>
      <c r="D283" s="105"/>
      <c r="F283" s="100"/>
      <c r="G283" s="100"/>
      <c r="H283" s="100"/>
      <c r="I283" s="111"/>
      <c r="J283" s="100"/>
    </row>
    <row r="284" spans="1:11" ht="15.6">
      <c r="B284" s="277" t="s">
        <v>323</v>
      </c>
      <c r="C284" s="591" t="s">
        <v>407</v>
      </c>
      <c r="D284" s="593"/>
      <c r="E284" s="277" t="s">
        <v>408</v>
      </c>
      <c r="F284" s="100"/>
      <c r="G284" s="100"/>
      <c r="H284" s="100"/>
      <c r="I284" s="111"/>
      <c r="J284" s="100"/>
    </row>
    <row r="285" spans="1:11" ht="18.600000000000001" hidden="1" customHeight="1">
      <c r="A285" s="341">
        <v>21101101</v>
      </c>
      <c r="B285" s="130" t="s">
        <v>409</v>
      </c>
      <c r="C285" s="628">
        <v>0</v>
      </c>
      <c r="D285" s="629"/>
      <c r="E285" s="454">
        <v>0</v>
      </c>
      <c r="F285" s="135"/>
      <c r="G285" s="100"/>
      <c r="H285" s="100"/>
      <c r="I285" s="111"/>
      <c r="J285" s="100"/>
    </row>
    <row r="286" spans="1:11" ht="18.600000000000001" customHeight="1">
      <c r="A286" s="341">
        <v>21401108</v>
      </c>
      <c r="B286" s="453" t="s">
        <v>412</v>
      </c>
      <c r="C286" s="595">
        <v>441083175</v>
      </c>
      <c r="D286" s="596"/>
      <c r="E286" s="549">
        <v>0</v>
      </c>
      <c r="F286" s="135"/>
      <c r="G286" s="100"/>
      <c r="H286" s="100"/>
      <c r="I286" s="111"/>
      <c r="J286" s="100"/>
    </row>
    <row r="287" spans="1:11" ht="18.600000000000001" hidden="1" customHeight="1">
      <c r="A287" s="341">
        <v>21401101</v>
      </c>
      <c r="B287" s="453" t="s">
        <v>410</v>
      </c>
      <c r="C287" s="550">
        <v>0</v>
      </c>
      <c r="D287" s="551">
        <v>0</v>
      </c>
      <c r="E287" s="549">
        <v>0</v>
      </c>
      <c r="F287" s="135"/>
      <c r="G287" s="100"/>
      <c r="H287" s="100"/>
      <c r="I287" s="111"/>
      <c r="J287" s="100"/>
    </row>
    <row r="288" spans="1:11" ht="18.600000000000001" hidden="1" customHeight="1">
      <c r="A288" s="341">
        <v>21401102</v>
      </c>
      <c r="B288" s="453" t="s">
        <v>271</v>
      </c>
      <c r="C288" s="550">
        <v>0</v>
      </c>
      <c r="D288" s="551">
        <v>0</v>
      </c>
      <c r="E288" s="549">
        <v>0</v>
      </c>
      <c r="F288" s="135"/>
      <c r="G288" s="100"/>
      <c r="H288" s="100"/>
      <c r="I288" s="111"/>
      <c r="J288" s="100"/>
    </row>
    <row r="289" spans="1:11" ht="18.600000000000001" customHeight="1">
      <c r="A289" s="341">
        <v>21401105</v>
      </c>
      <c r="B289" s="453" t="s">
        <v>411</v>
      </c>
      <c r="C289" s="595">
        <v>52319446</v>
      </c>
      <c r="D289" s="596"/>
      <c r="E289" s="549">
        <v>0</v>
      </c>
      <c r="F289" s="135"/>
      <c r="G289" s="100"/>
      <c r="H289" s="100"/>
      <c r="I289" s="111"/>
      <c r="J289" s="100"/>
    </row>
    <row r="290" spans="1:11" ht="18.600000000000001" customHeight="1">
      <c r="A290" s="341" t="s">
        <v>416</v>
      </c>
      <c r="B290" s="453" t="s">
        <v>219</v>
      </c>
      <c r="C290" s="595">
        <v>36363636</v>
      </c>
      <c r="D290" s="596"/>
      <c r="E290" s="549">
        <v>0</v>
      </c>
      <c r="F290" s="135"/>
      <c r="G290" s="100"/>
      <c r="H290" s="100"/>
      <c r="I290" s="111"/>
      <c r="J290" s="100"/>
    </row>
    <row r="291" spans="1:11" ht="18.600000000000001" customHeight="1">
      <c r="A291" s="341" t="s">
        <v>413</v>
      </c>
      <c r="B291" s="453" t="s">
        <v>272</v>
      </c>
      <c r="C291" s="595">
        <v>28566666</v>
      </c>
      <c r="D291" s="596"/>
      <c r="E291" s="549">
        <v>0</v>
      </c>
      <c r="F291" s="135"/>
      <c r="G291" s="100"/>
      <c r="H291" s="100"/>
      <c r="I291" s="111"/>
      <c r="J291" s="100"/>
    </row>
    <row r="292" spans="1:11" ht="18.600000000000001" customHeight="1">
      <c r="A292" s="341">
        <v>21401103</v>
      </c>
      <c r="B292" s="453" t="s">
        <v>287</v>
      </c>
      <c r="C292" s="595">
        <v>26902500</v>
      </c>
      <c r="D292" s="596"/>
      <c r="E292" s="549">
        <v>0</v>
      </c>
      <c r="F292" s="135"/>
      <c r="G292" s="100"/>
      <c r="H292" s="100"/>
      <c r="I292" s="111"/>
      <c r="J292" s="100"/>
    </row>
    <row r="293" spans="1:11" ht="18.600000000000001" customHeight="1">
      <c r="A293" s="341">
        <v>21403101</v>
      </c>
      <c r="B293" s="453" t="s">
        <v>417</v>
      </c>
      <c r="C293" s="595">
        <v>18861293</v>
      </c>
      <c r="D293" s="596"/>
      <c r="E293" s="549">
        <v>0</v>
      </c>
      <c r="F293" s="135"/>
      <c r="G293" s="100"/>
      <c r="H293" s="100"/>
      <c r="I293" s="111"/>
      <c r="J293" s="100"/>
    </row>
    <row r="294" spans="1:11" ht="18.600000000000001" customHeight="1">
      <c r="A294" s="341">
        <v>21401114</v>
      </c>
      <c r="B294" s="453" t="s">
        <v>562</v>
      </c>
      <c r="C294" s="595">
        <v>15499998</v>
      </c>
      <c r="D294" s="596"/>
      <c r="E294" s="549">
        <v>0</v>
      </c>
      <c r="F294" s="135"/>
      <c r="G294" s="100"/>
      <c r="H294" s="100"/>
      <c r="I294" s="111"/>
      <c r="J294" s="100"/>
    </row>
    <row r="295" spans="1:11" ht="18.600000000000001" hidden="1" customHeight="1">
      <c r="A295" s="341">
        <v>21401107</v>
      </c>
      <c r="B295" s="453" t="s">
        <v>471</v>
      </c>
      <c r="C295" s="550">
        <v>0</v>
      </c>
      <c r="D295" s="551"/>
      <c r="E295" s="549">
        <v>0</v>
      </c>
      <c r="F295" s="135"/>
      <c r="G295" s="100"/>
      <c r="H295" s="100"/>
      <c r="I295" s="111"/>
      <c r="J295" s="100"/>
    </row>
    <row r="296" spans="1:11" ht="18.600000000000001" customHeight="1">
      <c r="A296" s="341">
        <v>21401111</v>
      </c>
      <c r="B296" s="453" t="s">
        <v>215</v>
      </c>
      <c r="C296" s="595">
        <v>12601133</v>
      </c>
      <c r="D296" s="596"/>
      <c r="E296" s="549">
        <v>0</v>
      </c>
      <c r="F296" s="135"/>
      <c r="G296" s="100"/>
      <c r="H296" s="100"/>
      <c r="I296" s="111"/>
      <c r="J296" s="100"/>
    </row>
    <row r="297" spans="1:11" ht="18.600000000000001" customHeight="1">
      <c r="A297" s="341" t="s">
        <v>414</v>
      </c>
      <c r="B297" s="453" t="s">
        <v>216</v>
      </c>
      <c r="C297" s="595">
        <v>8500000</v>
      </c>
      <c r="D297" s="596"/>
      <c r="E297" s="549">
        <v>0</v>
      </c>
      <c r="F297" s="135"/>
      <c r="G297" s="100"/>
      <c r="H297" s="100"/>
      <c r="I297" s="111"/>
      <c r="J297" s="100"/>
    </row>
    <row r="298" spans="1:11" ht="18.600000000000001" customHeight="1">
      <c r="A298" s="341">
        <v>21403115</v>
      </c>
      <c r="B298" s="453" t="s">
        <v>531</v>
      </c>
      <c r="C298" s="595">
        <v>1667198</v>
      </c>
      <c r="D298" s="596"/>
      <c r="E298" s="549">
        <v>0</v>
      </c>
      <c r="F298" s="135"/>
      <c r="G298" s="100"/>
      <c r="H298" s="100"/>
      <c r="I298" s="111"/>
      <c r="J298" s="100"/>
    </row>
    <row r="299" spans="1:11" ht="18.600000000000001" hidden="1" customHeight="1">
      <c r="A299" s="341" t="s">
        <v>415</v>
      </c>
      <c r="B299" s="453" t="s">
        <v>218</v>
      </c>
      <c r="C299" s="550">
        <v>0</v>
      </c>
      <c r="D299" s="551">
        <v>0</v>
      </c>
      <c r="E299" s="549">
        <v>0</v>
      </c>
      <c r="F299" s="135"/>
      <c r="G299" s="100"/>
      <c r="H299" s="100"/>
      <c r="I299" s="111"/>
      <c r="J299" s="100"/>
    </row>
    <row r="300" spans="1:11" ht="18.600000000000001" hidden="1" customHeight="1">
      <c r="A300" s="341">
        <v>21403114</v>
      </c>
      <c r="B300" s="453" t="s">
        <v>530</v>
      </c>
      <c r="C300" s="595">
        <v>0</v>
      </c>
      <c r="D300" s="596"/>
      <c r="E300" s="549">
        <v>0</v>
      </c>
      <c r="F300" s="135"/>
      <c r="G300" s="100"/>
      <c r="H300" s="100"/>
      <c r="I300" s="111"/>
      <c r="J300" s="100"/>
    </row>
    <row r="301" spans="1:11" ht="18.600000000000001" hidden="1" customHeight="1">
      <c r="A301" s="341">
        <v>21403201</v>
      </c>
      <c r="B301" s="453" t="s">
        <v>418</v>
      </c>
      <c r="C301" s="595">
        <v>0</v>
      </c>
      <c r="D301" s="596">
        <v>0</v>
      </c>
      <c r="E301" s="549">
        <v>0</v>
      </c>
      <c r="F301" s="135"/>
      <c r="G301" s="100"/>
      <c r="H301" s="100"/>
      <c r="I301" s="111"/>
      <c r="J301" s="100"/>
      <c r="K301" s="87"/>
    </row>
    <row r="302" spans="1:11" ht="18.600000000000001" hidden="1" customHeight="1">
      <c r="A302" s="341" t="s">
        <v>419</v>
      </c>
      <c r="B302" s="453" t="s">
        <v>220</v>
      </c>
      <c r="C302" s="550">
        <v>0</v>
      </c>
      <c r="D302" s="551">
        <v>0</v>
      </c>
      <c r="E302" s="549">
        <v>0</v>
      </c>
      <c r="F302" s="135"/>
      <c r="G302" s="100"/>
      <c r="H302" s="100"/>
      <c r="I302" s="111"/>
      <c r="J302" s="100"/>
      <c r="K302" s="87"/>
    </row>
    <row r="303" spans="1:11" ht="18.600000000000001" customHeight="1">
      <c r="B303" s="455" t="s">
        <v>594</v>
      </c>
      <c r="C303" s="672">
        <v>642365045</v>
      </c>
      <c r="D303" s="673"/>
      <c r="E303" s="549">
        <v>0</v>
      </c>
      <c r="F303" s="185"/>
      <c r="G303" s="134"/>
      <c r="H303" s="100"/>
      <c r="I303" s="111"/>
      <c r="J303" s="134"/>
      <c r="K303" s="87"/>
    </row>
    <row r="304" spans="1:11" ht="18.600000000000001" customHeight="1">
      <c r="B304" s="455" t="s">
        <v>538</v>
      </c>
      <c r="C304" s="672">
        <v>1030378758</v>
      </c>
      <c r="D304" s="673"/>
      <c r="E304" s="552">
        <v>0</v>
      </c>
      <c r="F304" s="185"/>
      <c r="G304" s="100"/>
      <c r="H304" s="100"/>
      <c r="I304" s="111"/>
      <c r="J304" s="134"/>
      <c r="K304" s="87"/>
    </row>
    <row r="305" spans="1:13" ht="15.6">
      <c r="C305" s="190"/>
      <c r="D305" s="189"/>
      <c r="E305" s="121"/>
      <c r="F305" s="135"/>
      <c r="G305" s="100"/>
      <c r="H305" s="100"/>
      <c r="I305" s="111"/>
      <c r="J305" s="100"/>
      <c r="K305" s="87"/>
    </row>
    <row r="306" spans="1:13" s="81" customFormat="1" ht="15.6">
      <c r="A306" s="336"/>
      <c r="B306" s="168" t="s">
        <v>527</v>
      </c>
      <c r="E306" s="334"/>
      <c r="F306" s="213"/>
      <c r="G306" s="213"/>
      <c r="H306" s="334"/>
      <c r="I306" s="418"/>
      <c r="J306" s="161"/>
      <c r="K306" s="161"/>
      <c r="L306" s="161"/>
      <c r="M306" s="161"/>
    </row>
    <row r="307" spans="1:13">
      <c r="B307" s="82" t="s">
        <v>384</v>
      </c>
      <c r="I307" s="271"/>
    </row>
    <row r="308" spans="1:13">
      <c r="I308" s="167"/>
      <c r="J308" s="100"/>
    </row>
    <row r="309" spans="1:13" ht="15.6">
      <c r="A309" s="407"/>
      <c r="B309" s="591" t="s">
        <v>498</v>
      </c>
      <c r="C309" s="592"/>
      <c r="D309" s="593"/>
      <c r="E309" s="277" t="s">
        <v>499</v>
      </c>
      <c r="F309" s="277" t="s">
        <v>500</v>
      </c>
      <c r="G309" s="277" t="s">
        <v>501</v>
      </c>
      <c r="H309" s="277" t="s">
        <v>502</v>
      </c>
      <c r="I309" s="167"/>
      <c r="J309" s="100"/>
      <c r="K309" s="100"/>
    </row>
    <row r="310" spans="1:13">
      <c r="A310" s="478">
        <v>21101101</v>
      </c>
      <c r="B310" s="566" t="s">
        <v>490</v>
      </c>
      <c r="C310" s="566"/>
      <c r="D310" s="566"/>
      <c r="E310" s="477" t="s">
        <v>491</v>
      </c>
      <c r="F310" s="477" t="s">
        <v>492</v>
      </c>
      <c r="G310" s="533">
        <v>4998188208</v>
      </c>
      <c r="H310" s="533">
        <v>102550330</v>
      </c>
      <c r="I310" s="87">
        <v>41201301</v>
      </c>
      <c r="K310" s="100"/>
    </row>
    <row r="311" spans="1:13" ht="18.600000000000001" customHeight="1">
      <c r="A311" s="478">
        <v>21103101</v>
      </c>
      <c r="B311" s="566" t="s">
        <v>490</v>
      </c>
      <c r="C311" s="566"/>
      <c r="D311" s="566"/>
      <c r="E311" s="477" t="s">
        <v>491</v>
      </c>
      <c r="F311" s="477" t="s">
        <v>493</v>
      </c>
      <c r="G311" s="533">
        <v>38199123</v>
      </c>
      <c r="H311" s="533">
        <v>27687603</v>
      </c>
      <c r="I311" s="87">
        <v>41201202</v>
      </c>
      <c r="K311" s="100"/>
    </row>
    <row r="312" spans="1:13" ht="18.600000000000001" customHeight="1">
      <c r="A312" s="478">
        <v>21103102</v>
      </c>
      <c r="B312" s="566" t="s">
        <v>494</v>
      </c>
      <c r="C312" s="566"/>
      <c r="D312" s="566"/>
      <c r="E312" s="477" t="s">
        <v>491</v>
      </c>
      <c r="F312" s="477" t="s">
        <v>492</v>
      </c>
      <c r="G312" s="533">
        <v>3151535134</v>
      </c>
      <c r="H312" s="533">
        <v>51358464</v>
      </c>
      <c r="I312" s="87">
        <v>41201302</v>
      </c>
      <c r="K312" s="100"/>
    </row>
    <row r="313" spans="1:13" ht="18.600000000000001" customHeight="1">
      <c r="A313" s="478">
        <v>21103102</v>
      </c>
      <c r="B313" s="566" t="s">
        <v>50</v>
      </c>
      <c r="C313" s="566"/>
      <c r="D313" s="566"/>
      <c r="E313" s="477" t="s">
        <v>495</v>
      </c>
      <c r="F313" s="477" t="s">
        <v>496</v>
      </c>
      <c r="G313" s="533">
        <v>-1200000000</v>
      </c>
      <c r="H313" s="533">
        <v>-115500000</v>
      </c>
      <c r="I313" s="87">
        <v>51304107</v>
      </c>
      <c r="K313" s="100"/>
    </row>
    <row r="314" spans="1:13" ht="18.600000000000001" customHeight="1">
      <c r="A314" s="478">
        <v>21401101</v>
      </c>
      <c r="B314" s="566" t="s">
        <v>50</v>
      </c>
      <c r="C314" s="566"/>
      <c r="D314" s="566"/>
      <c r="E314" s="477" t="s">
        <v>495</v>
      </c>
      <c r="F314" s="477" t="s">
        <v>281</v>
      </c>
      <c r="G314" s="533">
        <v>-838783684</v>
      </c>
      <c r="H314" s="533">
        <v>-106818506</v>
      </c>
      <c r="I314" s="87">
        <v>51101401</v>
      </c>
      <c r="K314" s="100"/>
    </row>
    <row r="315" spans="1:13" ht="18.600000000000001" customHeight="1">
      <c r="A315" s="478">
        <v>21401102</v>
      </c>
      <c r="B315" s="566" t="s">
        <v>50</v>
      </c>
      <c r="C315" s="566"/>
      <c r="D315" s="566"/>
      <c r="E315" s="477" t="s">
        <v>495</v>
      </c>
      <c r="F315" s="477" t="s">
        <v>497</v>
      </c>
      <c r="G315" s="533">
        <v>-49834086</v>
      </c>
      <c r="H315" s="533">
        <v>-9791330</v>
      </c>
      <c r="I315" s="87">
        <v>51302106</v>
      </c>
      <c r="K315" s="100"/>
    </row>
    <row r="316" spans="1:13" ht="18.600000000000001" customHeight="1">
      <c r="A316" s="478"/>
      <c r="B316" s="607" t="s">
        <v>594</v>
      </c>
      <c r="C316" s="608"/>
      <c r="D316" s="609"/>
      <c r="E316" s="476">
        <v>0</v>
      </c>
      <c r="F316" s="89">
        <v>0</v>
      </c>
      <c r="G316" s="534">
        <f>SUM(G310:G315)</f>
        <v>6099304695</v>
      </c>
      <c r="H316" s="534">
        <v>0</v>
      </c>
      <c r="I316" s="271"/>
      <c r="J316" s="475"/>
      <c r="K316" s="100"/>
      <c r="L316" s="100"/>
      <c r="M316" s="100"/>
    </row>
    <row r="317" spans="1:13" ht="18.600000000000001" customHeight="1">
      <c r="A317" s="478"/>
      <c r="B317" s="607" t="s">
        <v>538</v>
      </c>
      <c r="C317" s="608"/>
      <c r="D317" s="609"/>
      <c r="E317" s="474">
        <v>0</v>
      </c>
      <c r="F317" s="473">
        <v>0</v>
      </c>
      <c r="G317" s="534">
        <v>0</v>
      </c>
      <c r="H317" s="534">
        <f>SUM(H310:H316)</f>
        <v>-50513439</v>
      </c>
      <c r="I317" s="167"/>
      <c r="J317" s="100"/>
      <c r="K317" s="100"/>
      <c r="L317" s="100"/>
      <c r="M317" s="100"/>
    </row>
    <row r="318" spans="1:13" s="121" customFormat="1" ht="18.600000000000001" customHeight="1">
      <c r="A318" s="341"/>
      <c r="B318" s="235"/>
      <c r="C318" s="235"/>
      <c r="D318" s="235"/>
      <c r="E318" s="298"/>
      <c r="F318" s="272"/>
      <c r="G318" s="185"/>
      <c r="H318" s="135"/>
      <c r="I318" s="233"/>
      <c r="J318" s="135"/>
      <c r="K318" s="135"/>
      <c r="L318" s="135"/>
      <c r="M318" s="135"/>
    </row>
    <row r="319" spans="1:13" s="100" customFormat="1" ht="15.6">
      <c r="A319" s="337"/>
      <c r="B319" s="109" t="s">
        <v>503</v>
      </c>
      <c r="C319" s="110"/>
      <c r="D319" s="110"/>
      <c r="E319" s="110"/>
      <c r="F319" s="110"/>
      <c r="I319" s="167"/>
    </row>
    <row r="320" spans="1:13">
      <c r="B320" s="82" t="s">
        <v>384</v>
      </c>
      <c r="C320" s="104"/>
      <c r="D320" s="104"/>
      <c r="G320" s="100"/>
      <c r="H320" s="100"/>
      <c r="I320" s="111"/>
      <c r="J320" s="100"/>
      <c r="K320" s="100"/>
      <c r="L320" s="100"/>
      <c r="M320" s="100"/>
    </row>
    <row r="321" spans="1:13">
      <c r="C321" s="104"/>
      <c r="D321" s="104"/>
      <c r="E321" s="459"/>
      <c r="G321" s="100"/>
      <c r="H321" s="100"/>
      <c r="I321" s="111"/>
      <c r="J321" s="100"/>
      <c r="K321" s="100"/>
      <c r="L321" s="100"/>
      <c r="M321" s="100"/>
    </row>
    <row r="322" spans="1:13" ht="31.2">
      <c r="B322" s="591" t="s">
        <v>506</v>
      </c>
      <c r="C322" s="592"/>
      <c r="D322" s="593"/>
      <c r="E322" s="277" t="s">
        <v>507</v>
      </c>
      <c r="F322" s="277" t="s">
        <v>508</v>
      </c>
      <c r="G322" s="277" t="s">
        <v>509</v>
      </c>
      <c r="H322" s="277" t="s">
        <v>510</v>
      </c>
      <c r="I322" s="111"/>
      <c r="J322" s="100"/>
      <c r="K322" s="100"/>
      <c r="L322" s="100"/>
      <c r="M322" s="100"/>
    </row>
    <row r="323" spans="1:13">
      <c r="B323" s="667" t="s">
        <v>50</v>
      </c>
      <c r="C323" s="668"/>
      <c r="D323" s="617"/>
      <c r="E323" s="456">
        <v>75054127</v>
      </c>
      <c r="F323" s="347">
        <v>-2117105246</v>
      </c>
      <c r="G323" s="299">
        <v>-2042051119</v>
      </c>
      <c r="H323" s="347">
        <v>-489662792</v>
      </c>
      <c r="I323" s="111"/>
      <c r="J323" s="100"/>
      <c r="K323" s="100"/>
      <c r="L323" s="100"/>
      <c r="M323" s="100"/>
    </row>
    <row r="324" spans="1:13">
      <c r="B324" s="125" t="s">
        <v>84</v>
      </c>
      <c r="C324" s="126"/>
      <c r="D324" s="127"/>
      <c r="E324" s="456">
        <v>0</v>
      </c>
      <c r="F324" s="347">
        <v>-60000000</v>
      </c>
      <c r="G324" s="299">
        <v>-60000000</v>
      </c>
      <c r="H324" s="347">
        <v>-60000000</v>
      </c>
      <c r="I324" s="111"/>
      <c r="J324" s="100"/>
      <c r="K324" s="100"/>
      <c r="L324" s="100"/>
      <c r="M324" s="100"/>
    </row>
    <row r="325" spans="1:13">
      <c r="B325" s="125" t="s">
        <v>516</v>
      </c>
      <c r="C325" s="126"/>
      <c r="D325" s="127"/>
      <c r="E325" s="456">
        <v>0</v>
      </c>
      <c r="F325" s="347">
        <v>-42000000</v>
      </c>
      <c r="G325" s="299">
        <v>-42000000</v>
      </c>
      <c r="H325" s="347">
        <v>-42000000</v>
      </c>
      <c r="I325" s="111"/>
      <c r="J325" s="100"/>
      <c r="K325" s="100"/>
      <c r="L325" s="100"/>
      <c r="M325" s="100"/>
    </row>
    <row r="326" spans="1:13">
      <c r="B326" s="610" t="s">
        <v>30</v>
      </c>
      <c r="C326" s="611"/>
      <c r="D326" s="612"/>
      <c r="E326" s="456">
        <v>4815229</v>
      </c>
      <c r="F326" s="347">
        <v>-42000000</v>
      </c>
      <c r="G326" s="299">
        <v>-37184771</v>
      </c>
      <c r="H326" s="347">
        <v>-42000000</v>
      </c>
      <c r="I326" s="111"/>
      <c r="J326" s="100"/>
      <c r="K326" s="100"/>
      <c r="L326" s="100"/>
      <c r="M326" s="100"/>
    </row>
    <row r="327" spans="1:13" ht="15.6">
      <c r="B327" s="625" t="s">
        <v>594</v>
      </c>
      <c r="C327" s="635"/>
      <c r="D327" s="626"/>
      <c r="E327" s="300">
        <f>SUM(E323:E326)</f>
        <v>79869356</v>
      </c>
      <c r="F327" s="300">
        <f t="shared" ref="F327:H327" si="3">SUM(F323:F326)</f>
        <v>-2261105246</v>
      </c>
      <c r="G327" s="300">
        <f t="shared" si="3"/>
        <v>-2181235890</v>
      </c>
      <c r="H327" s="300">
        <f t="shared" si="3"/>
        <v>-633662792</v>
      </c>
      <c r="I327" s="111"/>
      <c r="J327" s="100"/>
      <c r="K327" s="100"/>
      <c r="L327" s="100"/>
      <c r="M327" s="100"/>
    </row>
    <row r="328" spans="1:13" ht="15.6">
      <c r="B328" s="625" t="s">
        <v>595</v>
      </c>
      <c r="C328" s="635"/>
      <c r="D328" s="626"/>
      <c r="E328" s="301">
        <v>2090325</v>
      </c>
      <c r="F328" s="300"/>
      <c r="G328" s="299"/>
      <c r="H328" s="300">
        <v>-633662792</v>
      </c>
      <c r="I328" s="111"/>
      <c r="J328" s="100"/>
      <c r="K328" s="100"/>
      <c r="L328" s="100"/>
      <c r="M328" s="100"/>
    </row>
    <row r="329" spans="1:13" ht="15.6">
      <c r="B329" s="302"/>
      <c r="C329" s="285"/>
      <c r="D329" s="285"/>
      <c r="E329" s="303"/>
      <c r="F329" s="304"/>
      <c r="G329" s="304"/>
      <c r="H329" s="298"/>
      <c r="I329" s="111"/>
      <c r="J329" s="100"/>
      <c r="K329" s="100"/>
      <c r="L329" s="100"/>
      <c r="M329" s="100"/>
    </row>
    <row r="330" spans="1:13" ht="15.6">
      <c r="C330" s="104"/>
      <c r="D330" s="104"/>
      <c r="E330" s="303"/>
      <c r="F330" s="346"/>
      <c r="G330" s="100"/>
      <c r="H330" s="100"/>
      <c r="I330" s="111"/>
      <c r="J330" s="100"/>
      <c r="K330" s="100"/>
      <c r="L330" s="100"/>
      <c r="M330" s="100"/>
    </row>
    <row r="331" spans="1:13" s="121" customFormat="1" ht="18.600000000000001" customHeight="1">
      <c r="A331" s="341"/>
      <c r="B331" s="235"/>
      <c r="C331" s="235"/>
      <c r="D331" s="235"/>
      <c r="E331" s="298"/>
      <c r="F331" s="272"/>
      <c r="G331" s="129"/>
      <c r="H331" s="135"/>
      <c r="I331" s="163"/>
      <c r="J331" s="135"/>
      <c r="K331" s="135"/>
      <c r="L331" s="135"/>
      <c r="M331" s="135"/>
    </row>
    <row r="332" spans="1:13" ht="15.6">
      <c r="B332" s="74" t="s">
        <v>504</v>
      </c>
      <c r="C332" s="104"/>
      <c r="D332" s="104"/>
      <c r="F332" s="43"/>
      <c r="G332" s="43"/>
      <c r="H332" s="136"/>
      <c r="I332" s="137"/>
      <c r="J332" s="100"/>
      <c r="K332" s="87"/>
    </row>
    <row r="333" spans="1:13">
      <c r="B333" s="594" t="s">
        <v>420</v>
      </c>
      <c r="C333" s="594"/>
      <c r="F333" s="100"/>
      <c r="G333" s="43"/>
      <c r="H333" s="136"/>
      <c r="I333" s="137"/>
      <c r="J333" s="100"/>
      <c r="K333" s="100"/>
    </row>
    <row r="334" spans="1:13">
      <c r="B334" s="102"/>
      <c r="C334" s="107"/>
      <c r="G334" s="105"/>
      <c r="H334" s="106"/>
      <c r="I334" s="137"/>
      <c r="J334" s="100"/>
    </row>
    <row r="335" spans="1:13" ht="31.2">
      <c r="B335" s="661" t="s">
        <v>323</v>
      </c>
      <c r="C335" s="662"/>
      <c r="D335" s="663"/>
      <c r="E335" s="277" t="s">
        <v>421</v>
      </c>
      <c r="F335" s="597" t="s">
        <v>422</v>
      </c>
      <c r="G335" s="597" t="s">
        <v>423</v>
      </c>
      <c r="H335" s="597" t="s">
        <v>424</v>
      </c>
      <c r="I335" s="111" t="s">
        <v>672</v>
      </c>
      <c r="J335" s="100"/>
      <c r="K335" s="100"/>
      <c r="L335" s="100"/>
      <c r="M335" s="100"/>
    </row>
    <row r="336" spans="1:13" ht="15.6">
      <c r="B336" s="664"/>
      <c r="C336" s="665"/>
      <c r="D336" s="666"/>
      <c r="E336" s="277" t="s">
        <v>425</v>
      </c>
      <c r="F336" s="598"/>
      <c r="G336" s="598"/>
      <c r="H336" s="598"/>
      <c r="I336" s="111"/>
      <c r="J336" s="100"/>
      <c r="K336" s="100"/>
      <c r="L336" s="100"/>
      <c r="M336" s="100"/>
    </row>
    <row r="337" spans="1:13" ht="18.600000000000001" customHeight="1">
      <c r="A337" s="341">
        <v>30111101</v>
      </c>
      <c r="B337" s="630" t="s">
        <v>38</v>
      </c>
      <c r="C337" s="631"/>
      <c r="D337" s="632"/>
      <c r="E337" s="347">
        <v>10000000000</v>
      </c>
      <c r="F337" s="347">
        <v>0</v>
      </c>
      <c r="G337" s="347">
        <v>0</v>
      </c>
      <c r="H337" s="553">
        <v>10000000000</v>
      </c>
      <c r="I337" s="163"/>
      <c r="J337" s="100"/>
      <c r="K337" s="100"/>
      <c r="L337" s="100"/>
      <c r="M337" s="100"/>
    </row>
    <row r="338" spans="1:13" ht="18.600000000000001" customHeight="1">
      <c r="B338" s="630" t="s">
        <v>426</v>
      </c>
      <c r="C338" s="631"/>
      <c r="D338" s="632"/>
      <c r="E338" s="347">
        <v>0</v>
      </c>
      <c r="F338" s="347">
        <v>0</v>
      </c>
      <c r="G338" s="347">
        <v>0</v>
      </c>
      <c r="H338" s="553">
        <v>0</v>
      </c>
      <c r="I338" s="163"/>
      <c r="J338" s="100"/>
      <c r="K338" s="100"/>
      <c r="L338" s="100"/>
      <c r="M338" s="100"/>
    </row>
    <row r="339" spans="1:13" ht="18.600000000000001" customHeight="1">
      <c r="B339" s="630" t="s">
        <v>427</v>
      </c>
      <c r="C339" s="631"/>
      <c r="D339" s="632"/>
      <c r="E339" s="347">
        <v>0</v>
      </c>
      <c r="F339" s="347">
        <v>0</v>
      </c>
      <c r="G339" s="347">
        <v>0</v>
      </c>
      <c r="H339" s="553">
        <v>0</v>
      </c>
      <c r="I339" s="163"/>
      <c r="J339" s="100"/>
      <c r="K339" s="100"/>
      <c r="L339" s="100"/>
      <c r="M339" s="100"/>
    </row>
    <row r="340" spans="1:13" ht="18.600000000000001" customHeight="1">
      <c r="A340" s="343">
        <v>30211101</v>
      </c>
      <c r="B340" s="630" t="s">
        <v>472</v>
      </c>
      <c r="C340" s="631"/>
      <c r="D340" s="632"/>
      <c r="E340" s="347">
        <v>221637639</v>
      </c>
      <c r="F340" s="347">
        <v>450562087</v>
      </c>
      <c r="G340" s="347">
        <v>0</v>
      </c>
      <c r="H340" s="553">
        <v>672199726</v>
      </c>
      <c r="I340" s="163"/>
      <c r="J340" s="100"/>
      <c r="K340" s="100"/>
      <c r="L340" s="100"/>
      <c r="M340" s="100"/>
    </row>
    <row r="341" spans="1:13" ht="18.600000000000001" customHeight="1">
      <c r="A341" s="343">
        <v>30211103</v>
      </c>
      <c r="B341" s="630" t="s">
        <v>473</v>
      </c>
      <c r="C341" s="631"/>
      <c r="D341" s="632"/>
      <c r="E341" s="347">
        <v>3845460613</v>
      </c>
      <c r="F341" s="347">
        <v>8560679655</v>
      </c>
      <c r="G341" s="347">
        <v>0</v>
      </c>
      <c r="H341" s="553">
        <v>12406140268</v>
      </c>
      <c r="I341" s="163"/>
      <c r="J341" s="100"/>
      <c r="K341" s="100"/>
      <c r="L341" s="100"/>
      <c r="M341" s="100"/>
    </row>
    <row r="342" spans="1:13" ht="18.600000000000001" customHeight="1">
      <c r="A342" s="341">
        <v>30311101</v>
      </c>
      <c r="B342" s="630" t="s">
        <v>428</v>
      </c>
      <c r="C342" s="631"/>
      <c r="D342" s="632"/>
      <c r="E342" s="347">
        <v>0</v>
      </c>
      <c r="F342" s="347">
        <v>0</v>
      </c>
      <c r="G342" s="347">
        <v>0</v>
      </c>
      <c r="H342" s="553">
        <v>0</v>
      </c>
      <c r="I342" s="163"/>
      <c r="J342" s="100"/>
      <c r="K342" s="100"/>
      <c r="L342" s="100"/>
      <c r="M342" s="100"/>
    </row>
    <row r="343" spans="1:13" ht="18.600000000000001" customHeight="1">
      <c r="A343" s="341">
        <v>30311102</v>
      </c>
      <c r="B343" s="630" t="s">
        <v>429</v>
      </c>
      <c r="C343" s="631"/>
      <c r="D343" s="632"/>
      <c r="E343" s="347">
        <v>9011241742</v>
      </c>
      <c r="F343" s="347">
        <v>4642980790</v>
      </c>
      <c r="G343" s="347">
        <v>-9011241742</v>
      </c>
      <c r="H343" s="553">
        <v>4642980790</v>
      </c>
      <c r="I343" s="278"/>
      <c r="J343" s="123"/>
      <c r="K343" s="100"/>
      <c r="L343" s="100"/>
      <c r="M343" s="100"/>
    </row>
    <row r="344" spans="1:13" ht="18.600000000000001" customHeight="1">
      <c r="B344" s="607" t="s">
        <v>357</v>
      </c>
      <c r="C344" s="608"/>
      <c r="D344" s="609"/>
      <c r="E344" s="228">
        <v>23078339994</v>
      </c>
      <c r="F344" s="451">
        <v>13654222532</v>
      </c>
      <c r="G344" s="553">
        <v>-9011241742</v>
      </c>
      <c r="H344" s="228">
        <v>27721320784</v>
      </c>
      <c r="I344" s="226"/>
      <c r="J344" s="165"/>
      <c r="K344" s="100"/>
      <c r="L344" s="100"/>
      <c r="M344" s="100"/>
    </row>
    <row r="345" spans="1:13" ht="15.6">
      <c r="B345" s="15"/>
      <c r="C345" s="108"/>
      <c r="D345" s="108"/>
      <c r="E345" s="229"/>
      <c r="F345" s="229"/>
      <c r="G345" s="121"/>
      <c r="H345" s="230"/>
      <c r="I345" s="312"/>
      <c r="J345" s="166"/>
      <c r="K345" s="100"/>
      <c r="L345" s="100"/>
      <c r="M345" s="100"/>
    </row>
    <row r="346" spans="1:13">
      <c r="E346" s="121"/>
      <c r="F346" s="121"/>
      <c r="G346" s="129"/>
      <c r="H346" s="135"/>
      <c r="I346" s="163"/>
      <c r="J346" s="135"/>
      <c r="K346" s="100"/>
      <c r="L346" s="100"/>
      <c r="M346" s="100"/>
    </row>
    <row r="347" spans="1:13" ht="15.6">
      <c r="B347" s="55" t="s">
        <v>505</v>
      </c>
      <c r="C347" s="107"/>
      <c r="E347" s="121"/>
      <c r="F347" s="121"/>
      <c r="G347" s="135"/>
      <c r="H347" s="135"/>
      <c r="I347" s="163"/>
      <c r="J347" s="135"/>
      <c r="K347" s="100"/>
      <c r="L347" s="100"/>
      <c r="M347" s="100"/>
    </row>
    <row r="348" spans="1:13">
      <c r="B348" s="594" t="s">
        <v>430</v>
      </c>
      <c r="C348" s="594"/>
      <c r="D348" s="594"/>
      <c r="E348" s="594"/>
      <c r="F348" s="594"/>
      <c r="G348" s="100"/>
      <c r="H348" s="100"/>
      <c r="I348" s="111"/>
      <c r="J348" s="100"/>
      <c r="K348" s="100"/>
      <c r="L348" s="100"/>
      <c r="M348" s="100"/>
    </row>
    <row r="349" spans="1:13" ht="15.6">
      <c r="B349" s="74"/>
      <c r="C349" s="112"/>
      <c r="D349" s="112"/>
      <c r="G349" s="100"/>
      <c r="H349" s="100"/>
      <c r="I349" s="111"/>
      <c r="J349" s="100"/>
      <c r="K349" s="100"/>
      <c r="L349" s="100"/>
      <c r="M349" s="100"/>
    </row>
    <row r="350" spans="1:13" ht="15.6">
      <c r="A350" s="336"/>
      <c r="B350" s="55" t="s">
        <v>433</v>
      </c>
      <c r="C350" s="97"/>
      <c r="G350" s="100"/>
      <c r="H350" s="100"/>
      <c r="I350" s="111"/>
      <c r="J350" s="100"/>
      <c r="K350" s="100"/>
      <c r="L350" s="100"/>
      <c r="M350" s="100"/>
    </row>
    <row r="351" spans="1:13" ht="15.6">
      <c r="A351" s="336"/>
      <c r="B351" s="81"/>
      <c r="C351" s="97"/>
      <c r="G351" s="100"/>
      <c r="H351" s="100"/>
      <c r="I351" s="111"/>
      <c r="J351" s="100"/>
      <c r="K351" s="100"/>
      <c r="L351" s="100"/>
      <c r="M351" s="100"/>
    </row>
    <row r="352" spans="1:13" ht="15.6">
      <c r="B352" s="55" t="s">
        <v>434</v>
      </c>
      <c r="F352" s="99"/>
      <c r="G352" s="100"/>
      <c r="H352" s="100"/>
      <c r="I352" s="111"/>
      <c r="J352" s="100"/>
      <c r="K352" s="100"/>
      <c r="L352" s="100"/>
      <c r="M352" s="100"/>
    </row>
    <row r="353" spans="1:13">
      <c r="B353" s="82" t="s">
        <v>384</v>
      </c>
      <c r="C353" s="10"/>
      <c r="D353" s="10"/>
      <c r="E353" s="87"/>
      <c r="F353" s="87"/>
      <c r="G353" s="100"/>
      <c r="H353" s="100"/>
      <c r="I353" s="111"/>
      <c r="J353" s="100"/>
      <c r="K353" s="100"/>
      <c r="L353" s="100"/>
      <c r="M353" s="100"/>
    </row>
    <row r="354" spans="1:13" ht="15.6">
      <c r="B354" s="55"/>
      <c r="C354" s="10"/>
      <c r="D354" s="10"/>
      <c r="E354" s="87"/>
      <c r="F354" s="87"/>
      <c r="G354" s="100"/>
      <c r="H354" s="100"/>
      <c r="I354" s="111"/>
      <c r="J354" s="100"/>
      <c r="K354" s="100"/>
      <c r="L354" s="100"/>
      <c r="M354" s="100"/>
    </row>
    <row r="355" spans="1:13" ht="18.600000000000001" customHeight="1">
      <c r="B355" s="575" t="s">
        <v>323</v>
      </c>
      <c r="C355" s="575"/>
      <c r="D355" s="575"/>
      <c r="E355" s="284">
        <v>45838</v>
      </c>
      <c r="F355" s="284">
        <v>45473</v>
      </c>
      <c r="G355" s="100"/>
      <c r="H355" s="100"/>
      <c r="I355" s="111"/>
      <c r="J355" s="100"/>
      <c r="K355" s="100"/>
      <c r="L355" s="100"/>
      <c r="M355" s="100"/>
    </row>
    <row r="356" spans="1:13" s="121" customFormat="1" ht="18.600000000000001" customHeight="1">
      <c r="A356" s="341">
        <v>41201301</v>
      </c>
      <c r="B356" s="637" t="s">
        <v>275</v>
      </c>
      <c r="C356" s="637"/>
      <c r="D356" s="637"/>
      <c r="E356" s="347">
        <v>4998188208</v>
      </c>
      <c r="F356" s="347">
        <v>4113568544</v>
      </c>
      <c r="I356" s="305"/>
      <c r="J356" s="135"/>
      <c r="K356" s="135"/>
      <c r="L356" s="135"/>
      <c r="M356" s="135"/>
    </row>
    <row r="357" spans="1:13" s="121" customFormat="1" ht="18.600000000000001" customHeight="1">
      <c r="A357" s="341">
        <v>41201302</v>
      </c>
      <c r="B357" s="637" t="s">
        <v>435</v>
      </c>
      <c r="C357" s="637"/>
      <c r="D357" s="637"/>
      <c r="E357" s="347">
        <v>3151535134</v>
      </c>
      <c r="F357" s="347">
        <v>2085765967</v>
      </c>
      <c r="I357" s="305"/>
      <c r="J357" s="135"/>
      <c r="K357" s="135"/>
      <c r="L357" s="135"/>
    </row>
    <row r="358" spans="1:13" s="121" customFormat="1" ht="18.600000000000001" customHeight="1">
      <c r="A358" s="337"/>
      <c r="B358" s="625" t="s">
        <v>594</v>
      </c>
      <c r="C358" s="635"/>
      <c r="D358" s="626"/>
      <c r="E358" s="553">
        <f>SUM(E356:E357)</f>
        <v>8149723342</v>
      </c>
      <c r="F358" s="553">
        <v>0</v>
      </c>
      <c r="G358" s="185"/>
      <c r="I358" s="305"/>
      <c r="J358" s="185"/>
      <c r="K358" s="135"/>
      <c r="L358" s="135"/>
    </row>
    <row r="359" spans="1:13" s="121" customFormat="1" ht="18.600000000000001" customHeight="1">
      <c r="A359" s="337"/>
      <c r="B359" s="625" t="s">
        <v>595</v>
      </c>
      <c r="C359" s="635"/>
      <c r="D359" s="626"/>
      <c r="E359" s="553">
        <v>0</v>
      </c>
      <c r="F359" s="553">
        <f>SUM(F356:F358)</f>
        <v>6199334511</v>
      </c>
      <c r="G359" s="185"/>
      <c r="I359" s="305"/>
      <c r="J359" s="135"/>
      <c r="K359" s="135"/>
      <c r="L359" s="135"/>
    </row>
    <row r="360" spans="1:13" s="121" customFormat="1" ht="15.6">
      <c r="A360" s="337"/>
      <c r="B360" s="266"/>
      <c r="C360" s="272"/>
      <c r="D360" s="272"/>
      <c r="E360" s="186"/>
      <c r="F360" s="129"/>
      <c r="I360" s="305"/>
      <c r="J360" s="135"/>
      <c r="K360" s="135"/>
      <c r="L360" s="135"/>
    </row>
    <row r="361" spans="1:13" ht="15.6">
      <c r="B361" s="55" t="s">
        <v>436</v>
      </c>
      <c r="F361" s="87"/>
      <c r="G361" s="100"/>
      <c r="H361" s="100"/>
      <c r="I361" s="111"/>
      <c r="J361" s="100"/>
      <c r="K361" s="100"/>
      <c r="L361" s="100"/>
    </row>
    <row r="362" spans="1:13">
      <c r="B362" s="82" t="s">
        <v>384</v>
      </c>
      <c r="C362" s="10"/>
      <c r="D362" s="10"/>
      <c r="F362" s="87"/>
      <c r="G362" s="100"/>
      <c r="H362" s="100"/>
      <c r="I362" s="111"/>
      <c r="J362" s="100"/>
      <c r="K362" s="100"/>
      <c r="L362" s="100"/>
    </row>
    <row r="363" spans="1:13" ht="15.6">
      <c r="B363" s="55"/>
      <c r="C363" s="10"/>
      <c r="D363" s="10"/>
      <c r="F363" s="87"/>
      <c r="G363" s="100"/>
      <c r="H363" s="100"/>
      <c r="I363" s="111"/>
      <c r="J363" s="100"/>
      <c r="K363" s="100"/>
      <c r="L363" s="100"/>
    </row>
    <row r="364" spans="1:13" ht="18.600000000000001" customHeight="1">
      <c r="B364" s="575" t="s">
        <v>323</v>
      </c>
      <c r="C364" s="575"/>
      <c r="D364" s="575"/>
      <c r="E364" s="284">
        <v>45838</v>
      </c>
      <c r="F364" s="284">
        <v>45473</v>
      </c>
      <c r="G364" s="100"/>
      <c r="H364" s="100"/>
      <c r="I364" s="111"/>
      <c r="J364" s="100"/>
      <c r="K364" s="100"/>
      <c r="L364" s="100"/>
    </row>
    <row r="365" spans="1:13" s="121" customFormat="1" ht="18.600000000000001" customHeight="1">
      <c r="A365" s="341">
        <v>41301101</v>
      </c>
      <c r="B365" s="669" t="s">
        <v>528</v>
      </c>
      <c r="C365" s="670"/>
      <c r="D365" s="671"/>
      <c r="E365" s="347">
        <v>0</v>
      </c>
      <c r="F365" s="347">
        <v>27978616</v>
      </c>
      <c r="H365" s="82"/>
      <c r="I365" s="163"/>
      <c r="J365" s="135"/>
      <c r="K365" s="135"/>
      <c r="L365" s="135"/>
    </row>
    <row r="366" spans="1:13" s="121" customFormat="1" ht="18.600000000000001" customHeight="1">
      <c r="A366" s="341">
        <v>41301107</v>
      </c>
      <c r="B366" s="371" t="s">
        <v>439</v>
      </c>
      <c r="C366" s="369"/>
      <c r="D366" s="370"/>
      <c r="E366" s="347">
        <v>654795985</v>
      </c>
      <c r="F366" s="347">
        <v>134001144</v>
      </c>
      <c r="H366" s="82"/>
      <c r="I366" s="163"/>
      <c r="J366" s="135"/>
      <c r="K366" s="135"/>
      <c r="L366" s="135"/>
    </row>
    <row r="367" spans="1:13" s="121" customFormat="1" ht="18.600000000000001" customHeight="1">
      <c r="A367" s="341">
        <v>41301105</v>
      </c>
      <c r="B367" s="669" t="s">
        <v>437</v>
      </c>
      <c r="C367" s="670"/>
      <c r="D367" s="671"/>
      <c r="E367" s="347">
        <v>360842205</v>
      </c>
      <c r="F367" s="347">
        <v>494052192</v>
      </c>
      <c r="H367" s="82"/>
      <c r="I367" s="163"/>
      <c r="J367" s="135"/>
      <c r="K367" s="135"/>
      <c r="L367" s="135"/>
    </row>
    <row r="368" spans="1:13" s="121" customFormat="1" ht="18.600000000000001" customHeight="1">
      <c r="A368" s="341">
        <v>41301103</v>
      </c>
      <c r="B368" s="669" t="s">
        <v>276</v>
      </c>
      <c r="C368" s="670"/>
      <c r="D368" s="671"/>
      <c r="E368" s="347">
        <v>106278378</v>
      </c>
      <c r="F368" s="347">
        <v>74959</v>
      </c>
      <c r="H368" s="82"/>
      <c r="I368" s="163"/>
      <c r="J368" s="135"/>
      <c r="K368" s="135"/>
      <c r="L368" s="135"/>
    </row>
    <row r="369" spans="1:12" s="121" customFormat="1" ht="18.600000000000001" customHeight="1">
      <c r="A369" s="341">
        <v>41302317</v>
      </c>
      <c r="B369" s="372" t="s">
        <v>278</v>
      </c>
      <c r="C369" s="350"/>
      <c r="D369" s="351"/>
      <c r="E369" s="347">
        <v>32551250</v>
      </c>
      <c r="F369" s="347">
        <v>4526982</v>
      </c>
      <c r="H369" s="135"/>
      <c r="I369" s="163"/>
      <c r="J369" s="135"/>
      <c r="K369" s="135"/>
      <c r="L369" s="135"/>
    </row>
    <row r="370" spans="1:12" s="121" customFormat="1" ht="18.600000000000001" customHeight="1">
      <c r="A370" s="341">
        <v>41301109</v>
      </c>
      <c r="B370" s="371" t="s">
        <v>277</v>
      </c>
      <c r="C370" s="369"/>
      <c r="D370" s="370"/>
      <c r="E370" s="347">
        <v>13613575</v>
      </c>
      <c r="F370" s="347">
        <v>1593345</v>
      </c>
      <c r="G370" s="377"/>
      <c r="H370" s="309"/>
      <c r="I370" s="163"/>
      <c r="J370" s="135"/>
      <c r="K370" s="135"/>
      <c r="L370" s="135"/>
    </row>
    <row r="371" spans="1:12" s="121" customFormat="1" ht="18.600000000000001" customHeight="1">
      <c r="A371" s="341">
        <v>41302117</v>
      </c>
      <c r="B371" s="371" t="s">
        <v>438</v>
      </c>
      <c r="C371" s="369"/>
      <c r="D371" s="370"/>
      <c r="E371" s="347">
        <v>1733652</v>
      </c>
      <c r="F371" s="347">
        <v>665739</v>
      </c>
      <c r="H371" s="82"/>
      <c r="I371" s="163"/>
      <c r="J371" s="135"/>
      <c r="K371" s="135"/>
      <c r="L371" s="135"/>
    </row>
    <row r="372" spans="1:12" s="121" customFormat="1" ht="18.600000000000001" customHeight="1">
      <c r="A372" s="341">
        <v>41302111</v>
      </c>
      <c r="B372" s="371" t="s">
        <v>557</v>
      </c>
      <c r="C372" s="369"/>
      <c r="D372" s="370"/>
      <c r="E372" s="347">
        <v>267687</v>
      </c>
      <c r="F372" s="347">
        <v>0</v>
      </c>
      <c r="H372" s="82"/>
      <c r="I372" s="163"/>
      <c r="J372" s="135"/>
      <c r="K372" s="135"/>
      <c r="L372" s="135"/>
    </row>
    <row r="373" spans="1:12" s="121" customFormat="1" ht="18.600000000000001" customHeight="1">
      <c r="A373" s="341" t="s">
        <v>539</v>
      </c>
      <c r="B373" s="372" t="s">
        <v>540</v>
      </c>
      <c r="C373" s="350"/>
      <c r="D373" s="351"/>
      <c r="E373" s="347">
        <v>29384</v>
      </c>
      <c r="F373" s="347">
        <v>0</v>
      </c>
      <c r="H373" s="135"/>
      <c r="I373" s="163"/>
      <c r="J373" s="135"/>
      <c r="K373" s="135"/>
      <c r="L373" s="135"/>
    </row>
    <row r="374" spans="1:12" s="121" customFormat="1" ht="18.600000000000001" customHeight="1">
      <c r="A374" s="341">
        <v>41302119</v>
      </c>
      <c r="B374" s="371" t="s">
        <v>223</v>
      </c>
      <c r="C374" s="369"/>
      <c r="D374" s="370"/>
      <c r="E374" s="347">
        <v>7227</v>
      </c>
      <c r="F374" s="347">
        <v>1913034</v>
      </c>
      <c r="H374" s="82"/>
      <c r="I374" s="163"/>
      <c r="J374" s="135"/>
      <c r="K374" s="135"/>
      <c r="L374" s="135"/>
    </row>
    <row r="375" spans="1:12" s="121" customFormat="1" ht="18.600000000000001" customHeight="1">
      <c r="A375" s="341">
        <v>41302113</v>
      </c>
      <c r="B375" s="371" t="s">
        <v>529</v>
      </c>
      <c r="C375" s="369"/>
      <c r="D375" s="370"/>
      <c r="E375" s="347">
        <v>0</v>
      </c>
      <c r="F375" s="347">
        <v>39142</v>
      </c>
      <c r="H375" s="82"/>
      <c r="I375" s="163"/>
      <c r="J375" s="135"/>
      <c r="K375" s="135"/>
      <c r="L375" s="135"/>
    </row>
    <row r="376" spans="1:12" s="121" customFormat="1" ht="18.600000000000001" customHeight="1">
      <c r="A376" s="341">
        <v>41302313</v>
      </c>
      <c r="B376" s="371" t="s">
        <v>221</v>
      </c>
      <c r="C376" s="126"/>
      <c r="D376" s="127"/>
      <c r="E376" s="347">
        <v>0</v>
      </c>
      <c r="F376" s="347">
        <v>75560</v>
      </c>
      <c r="H376" s="100"/>
      <c r="I376" s="163"/>
      <c r="J376" s="135"/>
      <c r="K376" s="135"/>
      <c r="L376" s="135"/>
    </row>
    <row r="377" spans="1:12" s="121" customFormat="1" ht="18.600000000000001" customHeight="1">
      <c r="A377" s="341">
        <v>41302315</v>
      </c>
      <c r="B377" s="371" t="s">
        <v>222</v>
      </c>
      <c r="C377" s="350"/>
      <c r="D377" s="351"/>
      <c r="E377" s="347">
        <v>0</v>
      </c>
      <c r="F377" s="347">
        <v>17546</v>
      </c>
      <c r="H377" s="135"/>
      <c r="I377" s="163"/>
      <c r="J377" s="135"/>
      <c r="K377" s="135"/>
      <c r="L377" s="135"/>
    </row>
    <row r="378" spans="1:12" s="121" customFormat="1" ht="18.600000000000001" customHeight="1">
      <c r="A378" s="341">
        <v>41302319</v>
      </c>
      <c r="B378" s="371" t="s">
        <v>223</v>
      </c>
      <c r="C378" s="350"/>
      <c r="D378" s="351"/>
      <c r="E378" s="347">
        <v>0</v>
      </c>
      <c r="F378" s="347">
        <v>7267</v>
      </c>
      <c r="H378" s="135"/>
      <c r="I378" s="163"/>
      <c r="J378" s="135"/>
      <c r="K378" s="135"/>
      <c r="L378" s="135"/>
    </row>
    <row r="379" spans="1:12" s="121" customFormat="1" ht="18.600000000000001" customHeight="1">
      <c r="A379" s="341">
        <v>41302329</v>
      </c>
      <c r="B379" s="372" t="s">
        <v>528</v>
      </c>
      <c r="C379" s="350"/>
      <c r="D379" s="351"/>
      <c r="E379" s="347">
        <v>0</v>
      </c>
      <c r="F379" s="347">
        <v>1209438</v>
      </c>
      <c r="H379" s="135"/>
      <c r="I379" s="163"/>
      <c r="J379" s="135"/>
      <c r="K379" s="135"/>
      <c r="L379" s="135"/>
    </row>
    <row r="380" spans="1:12" s="121" customFormat="1" ht="18.600000000000001" customHeight="1">
      <c r="A380" s="337"/>
      <c r="B380" s="625" t="s">
        <v>594</v>
      </c>
      <c r="C380" s="635"/>
      <c r="D380" s="626"/>
      <c r="E380" s="553">
        <f>SUM(E365:E379)</f>
        <v>1170119343</v>
      </c>
      <c r="F380" s="553">
        <v>0</v>
      </c>
      <c r="G380" s="185"/>
      <c r="H380" s="135"/>
      <c r="I380" s="163"/>
      <c r="J380" s="185"/>
      <c r="K380" s="135"/>
      <c r="L380" s="135"/>
    </row>
    <row r="381" spans="1:12" s="121" customFormat="1" ht="18.600000000000001" customHeight="1">
      <c r="A381" s="337"/>
      <c r="B381" s="625" t="s">
        <v>595</v>
      </c>
      <c r="C381" s="635"/>
      <c r="D381" s="626"/>
      <c r="E381" s="553">
        <v>0</v>
      </c>
      <c r="F381" s="553">
        <f>SUM(F365:F380)</f>
        <v>666154964</v>
      </c>
      <c r="G381" s="185"/>
      <c r="H381" s="135"/>
      <c r="I381" s="163"/>
      <c r="J381" s="135"/>
      <c r="K381" s="135"/>
      <c r="L381" s="135"/>
    </row>
    <row r="382" spans="1:12" s="121" customFormat="1">
      <c r="A382" s="337"/>
      <c r="B382" s="273"/>
      <c r="C382" s="274"/>
      <c r="D382" s="274"/>
      <c r="E382" s="268">
        <v>34589200</v>
      </c>
      <c r="F382" s="129"/>
      <c r="G382" s="185"/>
      <c r="H382" s="135"/>
      <c r="I382" s="163"/>
      <c r="J382" s="135"/>
      <c r="K382" s="135"/>
      <c r="L382" s="135"/>
    </row>
    <row r="383" spans="1:12" ht="15.6">
      <c r="B383" s="567" t="s">
        <v>440</v>
      </c>
      <c r="C383" s="567"/>
      <c r="D383" s="567"/>
      <c r="E383" s="270">
        <v>-1135530143</v>
      </c>
      <c r="F383" s="129"/>
      <c r="G383" s="135"/>
      <c r="H383" s="100"/>
      <c r="I383" s="111"/>
      <c r="J383" s="100"/>
      <c r="K383" s="100"/>
      <c r="L383" s="100"/>
    </row>
    <row r="384" spans="1:12">
      <c r="B384" s="82" t="s">
        <v>384</v>
      </c>
      <c r="D384" s="113"/>
      <c r="E384" s="121"/>
      <c r="F384" s="129"/>
      <c r="G384" s="135"/>
      <c r="H384" s="100"/>
      <c r="I384" s="111"/>
      <c r="J384" s="100"/>
      <c r="K384" s="100"/>
      <c r="L384" s="100"/>
    </row>
    <row r="385" spans="1:12" ht="15.6">
      <c r="B385" s="74"/>
      <c r="C385" s="112"/>
      <c r="D385" s="112"/>
      <c r="E385" s="121"/>
      <c r="F385" s="129"/>
      <c r="G385" s="135"/>
      <c r="H385" s="100"/>
      <c r="I385" s="111"/>
      <c r="J385" s="100"/>
      <c r="K385" s="100"/>
      <c r="L385" s="100"/>
    </row>
    <row r="386" spans="1:12" ht="15.6">
      <c r="B386" s="575" t="s">
        <v>323</v>
      </c>
      <c r="C386" s="575"/>
      <c r="D386" s="575"/>
      <c r="E386" s="284">
        <v>45838</v>
      </c>
      <c r="F386" s="284">
        <v>45473</v>
      </c>
      <c r="G386" s="100"/>
      <c r="H386" s="100"/>
      <c r="I386" s="111"/>
      <c r="J386" s="100"/>
      <c r="K386" s="100"/>
      <c r="L386" s="100"/>
    </row>
    <row r="387" spans="1:12" s="121" customFormat="1">
      <c r="A387" s="341">
        <v>41601103</v>
      </c>
      <c r="B387" s="610" t="s">
        <v>224</v>
      </c>
      <c r="C387" s="611"/>
      <c r="D387" s="612"/>
      <c r="E387" s="347">
        <v>79869356</v>
      </c>
      <c r="F387" s="347">
        <v>3800592</v>
      </c>
      <c r="H387" s="135"/>
      <c r="I387" s="163"/>
      <c r="J387" s="135"/>
      <c r="K387" s="135"/>
      <c r="L387" s="135"/>
    </row>
    <row r="388" spans="1:12" ht="15.6">
      <c r="B388" s="625" t="s">
        <v>594</v>
      </c>
      <c r="C388" s="635"/>
      <c r="D388" s="626"/>
      <c r="E388" s="553">
        <f>+E387</f>
        <v>79869356</v>
      </c>
      <c r="F388" s="553">
        <v>0</v>
      </c>
      <c r="G388" s="185"/>
      <c r="H388" s="135"/>
      <c r="I388" s="111"/>
      <c r="J388" s="100"/>
      <c r="K388" s="100"/>
      <c r="L388" s="100"/>
    </row>
    <row r="389" spans="1:12" ht="15.6">
      <c r="B389" s="625" t="s">
        <v>595</v>
      </c>
      <c r="C389" s="635"/>
      <c r="D389" s="626"/>
      <c r="E389" s="553">
        <v>0</v>
      </c>
      <c r="F389" s="553">
        <f>+F387</f>
        <v>3800592</v>
      </c>
      <c r="G389" s="185"/>
      <c r="H389" s="135"/>
      <c r="I389" s="111"/>
      <c r="J389" s="100"/>
      <c r="K389" s="100"/>
      <c r="L389" s="100"/>
    </row>
    <row r="390" spans="1:12" ht="15.6">
      <c r="B390" s="74"/>
      <c r="C390" s="112"/>
      <c r="D390" s="112"/>
      <c r="E390" s="479">
        <v>0</v>
      </c>
      <c r="F390" s="129"/>
      <c r="G390" s="135"/>
      <c r="H390" s="135"/>
      <c r="I390" s="111"/>
      <c r="J390" s="100"/>
      <c r="K390" s="100"/>
      <c r="L390" s="100"/>
    </row>
    <row r="391" spans="1:12" ht="15.6">
      <c r="B391" s="55" t="s">
        <v>441</v>
      </c>
      <c r="E391" s="121"/>
      <c r="F391" s="129"/>
      <c r="G391" s="129"/>
      <c r="H391" s="135"/>
      <c r="I391" s="111"/>
      <c r="J391" s="100"/>
      <c r="K391" s="100"/>
      <c r="L391" s="100"/>
    </row>
    <row r="392" spans="1:12">
      <c r="B392" s="82" t="s">
        <v>384</v>
      </c>
      <c r="C392" s="10"/>
      <c r="D392" s="10"/>
      <c r="E392" s="121"/>
      <c r="F392" s="129"/>
      <c r="G392" s="129"/>
      <c r="H392" s="135"/>
      <c r="I392" s="111"/>
      <c r="J392" s="100"/>
      <c r="K392" s="100"/>
      <c r="L392" s="100"/>
    </row>
    <row r="393" spans="1:12" ht="15.6">
      <c r="B393" s="55"/>
      <c r="C393" s="10"/>
      <c r="D393" s="10"/>
      <c r="E393" s="121"/>
      <c r="F393" s="129"/>
      <c r="G393" s="129"/>
      <c r="H393" s="135"/>
      <c r="I393" s="111"/>
      <c r="J393" s="100"/>
      <c r="K393" s="100"/>
      <c r="L393" s="100"/>
    </row>
    <row r="394" spans="1:12" ht="18.600000000000001" customHeight="1">
      <c r="B394" s="575" t="s">
        <v>323</v>
      </c>
      <c r="C394" s="575"/>
      <c r="D394" s="575"/>
      <c r="E394" s="284">
        <v>45838</v>
      </c>
      <c r="F394" s="284">
        <v>45473</v>
      </c>
      <c r="G394" s="87"/>
      <c r="H394" s="100"/>
      <c r="I394" s="111"/>
      <c r="J394" s="100"/>
      <c r="K394" s="100"/>
      <c r="L394" s="100"/>
    </row>
    <row r="395" spans="1:12" s="121" customFormat="1" ht="18.600000000000001" customHeight="1">
      <c r="A395" s="341">
        <v>48101103</v>
      </c>
      <c r="B395" s="637" t="s">
        <v>280</v>
      </c>
      <c r="C395" s="637"/>
      <c r="D395" s="637"/>
      <c r="E395" s="347">
        <v>82099567</v>
      </c>
      <c r="F395" s="347">
        <v>28524902</v>
      </c>
      <c r="G395" s="129"/>
      <c r="H395" s="129"/>
      <c r="I395" s="219"/>
      <c r="J395" s="135"/>
      <c r="K395" s="135"/>
      <c r="L395" s="135"/>
    </row>
    <row r="396" spans="1:12" s="121" customFormat="1" ht="18.600000000000001" customHeight="1">
      <c r="A396" s="337">
        <v>41201202</v>
      </c>
      <c r="B396" s="610" t="s">
        <v>513</v>
      </c>
      <c r="C396" s="611"/>
      <c r="D396" s="612"/>
      <c r="E396" s="347">
        <v>38199123</v>
      </c>
      <c r="F396" s="347">
        <v>43265755</v>
      </c>
      <c r="G396" s="129"/>
      <c r="H396" s="129"/>
      <c r="I396" s="219"/>
      <c r="J396" s="135"/>
      <c r="K396" s="135"/>
      <c r="L396" s="135"/>
    </row>
    <row r="397" spans="1:12" s="121" customFormat="1" ht="18.600000000000001" customHeight="1">
      <c r="A397" s="337">
        <v>41601104</v>
      </c>
      <c r="B397" s="637" t="s">
        <v>474</v>
      </c>
      <c r="C397" s="637"/>
      <c r="D397" s="637"/>
      <c r="E397" s="347">
        <v>12623156</v>
      </c>
      <c r="F397" s="347">
        <v>9800495</v>
      </c>
      <c r="G397" s="129"/>
      <c r="H397" s="129"/>
      <c r="I397" s="219"/>
      <c r="J397" s="135"/>
      <c r="K397" s="135"/>
      <c r="L397" s="135"/>
    </row>
    <row r="398" spans="1:12" s="121" customFormat="1" ht="18.600000000000001" customHeight="1">
      <c r="A398" s="341">
        <v>42201101</v>
      </c>
      <c r="B398" s="637" t="s">
        <v>442</v>
      </c>
      <c r="C398" s="637"/>
      <c r="D398" s="637"/>
      <c r="E398" s="347">
        <v>11854880</v>
      </c>
      <c r="F398" s="347">
        <v>12804417</v>
      </c>
      <c r="G398" s="129"/>
      <c r="H398" s="135"/>
      <c r="I398" s="163"/>
      <c r="J398" s="135"/>
      <c r="K398" s="135"/>
      <c r="L398" s="135"/>
    </row>
    <row r="399" spans="1:12" s="121" customFormat="1" ht="18.600000000000001" customHeight="1">
      <c r="A399" s="341" t="s">
        <v>512</v>
      </c>
      <c r="B399" s="637" t="s">
        <v>511</v>
      </c>
      <c r="C399" s="637"/>
      <c r="D399" s="637"/>
      <c r="E399" s="347">
        <v>111103099</v>
      </c>
      <c r="F399" s="347">
        <v>35000000</v>
      </c>
      <c r="G399" s="135"/>
      <c r="H399" s="129"/>
      <c r="I399" s="219"/>
      <c r="J399" s="135"/>
      <c r="K399" s="135"/>
      <c r="L399" s="135"/>
    </row>
    <row r="400" spans="1:12" s="121" customFormat="1" ht="18.600000000000001" customHeight="1">
      <c r="A400" s="341">
        <v>42201102</v>
      </c>
      <c r="B400" s="637" t="s">
        <v>443</v>
      </c>
      <c r="C400" s="637"/>
      <c r="D400" s="637"/>
      <c r="E400" s="347">
        <v>396164</v>
      </c>
      <c r="F400" s="347">
        <v>2501428</v>
      </c>
      <c r="G400" s="129"/>
      <c r="H400" s="135"/>
      <c r="I400" s="163"/>
      <c r="J400" s="135"/>
      <c r="K400" s="135"/>
      <c r="L400" s="135"/>
    </row>
    <row r="401" spans="1:12" s="121" customFormat="1" ht="18.600000000000001" customHeight="1">
      <c r="A401" s="341">
        <v>48101102</v>
      </c>
      <c r="B401" s="637" t="s">
        <v>279</v>
      </c>
      <c r="C401" s="637"/>
      <c r="D401" s="637"/>
      <c r="E401" s="347">
        <v>267</v>
      </c>
      <c r="F401" s="347">
        <v>344</v>
      </c>
      <c r="G401" s="135"/>
      <c r="H401" s="135"/>
      <c r="I401" s="163"/>
      <c r="J401" s="135"/>
      <c r="K401" s="135"/>
      <c r="L401" s="135"/>
    </row>
    <row r="402" spans="1:12" s="121" customFormat="1" ht="18.600000000000001" hidden="1" customHeight="1">
      <c r="A402" s="341"/>
      <c r="B402" s="610" t="s">
        <v>526</v>
      </c>
      <c r="C402" s="611"/>
      <c r="D402" s="612"/>
      <c r="E402" s="347">
        <v>0</v>
      </c>
      <c r="F402" s="347">
        <v>0</v>
      </c>
      <c r="G402" s="135"/>
      <c r="H402" s="135"/>
      <c r="I402" s="163"/>
      <c r="J402" s="135"/>
      <c r="K402" s="135"/>
      <c r="L402" s="135"/>
    </row>
    <row r="403" spans="1:12" s="121" customFormat="1" ht="15" hidden="1" customHeight="1">
      <c r="A403" s="337">
        <v>48101105</v>
      </c>
      <c r="B403" s="667" t="s">
        <v>292</v>
      </c>
      <c r="C403" s="668"/>
      <c r="D403" s="617"/>
      <c r="E403" s="347">
        <v>0</v>
      </c>
      <c r="F403" s="347">
        <v>0</v>
      </c>
      <c r="G403" s="129"/>
      <c r="H403" s="129"/>
      <c r="I403" s="219"/>
      <c r="J403" s="135"/>
      <c r="K403" s="135"/>
      <c r="L403" s="135"/>
    </row>
    <row r="404" spans="1:12" s="121" customFormat="1" ht="18.600000000000001" customHeight="1">
      <c r="A404" s="337"/>
      <c r="B404" s="625" t="s">
        <v>594</v>
      </c>
      <c r="C404" s="635"/>
      <c r="D404" s="626"/>
      <c r="E404" s="553">
        <f>SUM(E395:E403)</f>
        <v>256276256</v>
      </c>
      <c r="F404" s="553">
        <v>0</v>
      </c>
      <c r="G404" s="297"/>
      <c r="H404" s="129"/>
      <c r="I404" s="219"/>
      <c r="J404" s="185"/>
      <c r="K404" s="135"/>
      <c r="L404" s="135"/>
    </row>
    <row r="405" spans="1:12" s="121" customFormat="1" ht="18.600000000000001" customHeight="1">
      <c r="A405" s="337"/>
      <c r="B405" s="625" t="s">
        <v>595</v>
      </c>
      <c r="C405" s="635"/>
      <c r="D405" s="626"/>
      <c r="E405" s="553">
        <v>0</v>
      </c>
      <c r="F405" s="553">
        <f>SUM(F396:F404)</f>
        <v>103372439</v>
      </c>
      <c r="G405" s="186"/>
      <c r="H405" s="270">
        <v>0</v>
      </c>
      <c r="I405" s="219"/>
      <c r="J405" s="135"/>
      <c r="K405" s="135"/>
      <c r="L405" s="135"/>
    </row>
    <row r="406" spans="1:12">
      <c r="C406" s="94"/>
      <c r="D406" s="94"/>
      <c r="E406" s="121"/>
      <c r="F406" s="129"/>
      <c r="G406" s="129"/>
      <c r="H406" s="129"/>
      <c r="I406" s="91"/>
      <c r="J406" s="100"/>
      <c r="K406" s="100"/>
      <c r="L406" s="100"/>
    </row>
    <row r="407" spans="1:12" ht="15.6">
      <c r="A407" s="336"/>
      <c r="B407" s="55" t="s">
        <v>444</v>
      </c>
      <c r="C407" s="97"/>
      <c r="E407" s="121"/>
      <c r="F407" s="129"/>
      <c r="G407" s="129"/>
      <c r="H407" s="129"/>
      <c r="I407" s="91"/>
      <c r="J407" s="100"/>
      <c r="K407" s="100"/>
      <c r="L407" s="100"/>
    </row>
    <row r="408" spans="1:12">
      <c r="A408" s="336"/>
      <c r="B408" s="82" t="s">
        <v>384</v>
      </c>
      <c r="C408" s="97"/>
      <c r="F408" s="87"/>
      <c r="G408" s="87"/>
      <c r="H408" s="87"/>
      <c r="I408" s="91"/>
      <c r="J408" s="100"/>
      <c r="K408" s="100"/>
      <c r="L408" s="100"/>
    </row>
    <row r="409" spans="1:12">
      <c r="A409" s="336"/>
      <c r="C409" s="97"/>
      <c r="F409" s="87"/>
      <c r="G409" s="87"/>
      <c r="H409" s="87"/>
      <c r="I409" s="91"/>
      <c r="J409" s="100"/>
      <c r="K409" s="100"/>
      <c r="L409" s="100"/>
    </row>
    <row r="410" spans="1:12" ht="18.600000000000001" customHeight="1">
      <c r="A410" s="336"/>
      <c r="B410" s="674" t="s">
        <v>323</v>
      </c>
      <c r="C410" s="674"/>
      <c r="D410" s="674"/>
      <c r="E410" s="284">
        <v>45838</v>
      </c>
      <c r="F410" s="284">
        <v>45473</v>
      </c>
      <c r="G410" s="87"/>
      <c r="H410" s="87"/>
      <c r="I410" s="91"/>
      <c r="J410" s="100"/>
      <c r="K410" s="100"/>
      <c r="L410" s="100"/>
    </row>
    <row r="411" spans="1:12" ht="18.600000000000001" customHeight="1">
      <c r="A411" s="336"/>
      <c r="B411" s="660" t="s">
        <v>445</v>
      </c>
      <c r="C411" s="660"/>
      <c r="D411" s="660"/>
      <c r="E411" s="347"/>
      <c r="F411" s="347"/>
      <c r="G411" s="129"/>
      <c r="H411" s="129"/>
      <c r="I411" s="91"/>
      <c r="J411" s="100"/>
      <c r="K411" s="100"/>
      <c r="L411" s="100"/>
    </row>
    <row r="412" spans="1:12" ht="18.600000000000001" customHeight="1">
      <c r="A412" s="341">
        <v>51201101</v>
      </c>
      <c r="B412" s="636" t="s">
        <v>446</v>
      </c>
      <c r="C412" s="636"/>
      <c r="D412" s="636"/>
      <c r="E412" s="347">
        <v>274181816</v>
      </c>
      <c r="F412" s="347">
        <v>219254547</v>
      </c>
      <c r="G412" s="129"/>
      <c r="H412" s="129"/>
      <c r="I412" s="111"/>
      <c r="J412" s="100"/>
      <c r="K412" s="100"/>
      <c r="L412" s="100"/>
    </row>
    <row r="413" spans="1:12" ht="18.600000000000001" hidden="1" customHeight="1">
      <c r="A413" s="341">
        <v>51101303</v>
      </c>
      <c r="B413" s="636" t="s">
        <v>572</v>
      </c>
      <c r="C413" s="636"/>
      <c r="D413" s="636"/>
      <c r="E413" s="347">
        <v>0</v>
      </c>
      <c r="F413" s="347">
        <v>0</v>
      </c>
      <c r="G413" s="129"/>
      <c r="H413" s="129"/>
      <c r="I413" s="111"/>
      <c r="J413" s="100"/>
      <c r="K413" s="100"/>
      <c r="L413" s="100"/>
    </row>
    <row r="414" spans="1:12" ht="18.600000000000001" hidden="1" customHeight="1">
      <c r="A414" s="341">
        <v>51106101</v>
      </c>
      <c r="B414" s="636" t="s">
        <v>225</v>
      </c>
      <c r="C414" s="636"/>
      <c r="D414" s="636"/>
      <c r="E414" s="347">
        <v>0</v>
      </c>
      <c r="F414" s="347">
        <v>0</v>
      </c>
      <c r="G414" s="129"/>
      <c r="H414" s="129"/>
      <c r="I414" s="91"/>
      <c r="J414" s="100"/>
      <c r="K414" s="100"/>
      <c r="L414" s="100"/>
    </row>
    <row r="415" spans="1:12" ht="18.600000000000001" hidden="1" customHeight="1">
      <c r="A415" s="341">
        <v>51106102</v>
      </c>
      <c r="B415" s="636" t="s">
        <v>226</v>
      </c>
      <c r="C415" s="636"/>
      <c r="D415" s="636"/>
      <c r="E415" s="347">
        <v>0</v>
      </c>
      <c r="F415" s="347">
        <v>0</v>
      </c>
      <c r="G415" s="129"/>
      <c r="H415" s="129"/>
      <c r="I415" s="91"/>
      <c r="J415" s="100"/>
      <c r="K415" s="100"/>
      <c r="L415" s="100"/>
    </row>
    <row r="416" spans="1:12" ht="18.600000000000001" hidden="1" customHeight="1">
      <c r="A416" s="341">
        <v>51107101</v>
      </c>
      <c r="B416" s="636" t="s">
        <v>227</v>
      </c>
      <c r="C416" s="636"/>
      <c r="D416" s="636"/>
      <c r="E416" s="347">
        <v>0</v>
      </c>
      <c r="F416" s="347">
        <v>0</v>
      </c>
      <c r="G416" s="129"/>
      <c r="H416" s="129"/>
      <c r="I416" s="91"/>
      <c r="J416" s="100"/>
      <c r="K416" s="100"/>
      <c r="L416" s="100"/>
    </row>
    <row r="417" spans="1:12" ht="18.600000000000001" customHeight="1">
      <c r="A417" s="341">
        <v>51201107</v>
      </c>
      <c r="B417" s="645" t="s">
        <v>228</v>
      </c>
      <c r="C417" s="646"/>
      <c r="D417" s="647"/>
      <c r="E417" s="347">
        <v>0</v>
      </c>
      <c r="F417" s="347">
        <v>1366373</v>
      </c>
      <c r="G417" s="129"/>
      <c r="H417" s="129"/>
      <c r="I417" s="91"/>
      <c r="J417" s="100"/>
      <c r="K417" s="100"/>
      <c r="L417" s="100"/>
    </row>
    <row r="418" spans="1:12" ht="18.600000000000001" customHeight="1">
      <c r="A418" s="336"/>
      <c r="B418" s="634" t="s">
        <v>357</v>
      </c>
      <c r="C418" s="634"/>
      <c r="D418" s="634"/>
      <c r="E418" s="553">
        <f>SUM(E412:E417)</f>
        <v>274181816</v>
      </c>
      <c r="F418" s="553">
        <f>SUM(F412:F417)</f>
        <v>220620920</v>
      </c>
      <c r="G418" s="306"/>
      <c r="H418" s="306"/>
      <c r="I418" s="91"/>
      <c r="J418" s="134"/>
      <c r="K418" s="100"/>
      <c r="L418" s="100"/>
    </row>
    <row r="419" spans="1:12" ht="18.600000000000001" customHeight="1">
      <c r="A419" s="336"/>
      <c r="B419" s="660" t="s">
        <v>447</v>
      </c>
      <c r="C419" s="660"/>
      <c r="D419" s="660"/>
      <c r="E419" s="347"/>
      <c r="F419" s="347"/>
      <c r="G419" s="129"/>
      <c r="H419" s="129"/>
      <c r="I419" s="91"/>
      <c r="J419" s="134"/>
      <c r="K419" s="100"/>
      <c r="L419" s="100"/>
    </row>
    <row r="420" spans="1:12" ht="18.600000000000001" customHeight="1">
      <c r="A420" s="344">
        <v>51301101</v>
      </c>
      <c r="B420" s="645" t="s">
        <v>229</v>
      </c>
      <c r="C420" s="646"/>
      <c r="D420" s="647"/>
      <c r="E420" s="347">
        <v>617427630</v>
      </c>
      <c r="F420" s="347">
        <v>456057616</v>
      </c>
      <c r="G420" s="465"/>
      <c r="H420" s="129"/>
      <c r="I420" s="91"/>
      <c r="J420" s="134"/>
      <c r="K420" s="100"/>
      <c r="L420" s="100"/>
    </row>
    <row r="421" spans="1:12" ht="18.600000000000001" customHeight="1">
      <c r="A421" s="344">
        <v>51302103</v>
      </c>
      <c r="B421" s="636" t="s">
        <v>233</v>
      </c>
      <c r="C421" s="636"/>
      <c r="D421" s="636"/>
      <c r="E421" s="347">
        <v>441083175</v>
      </c>
      <c r="F421" s="347">
        <v>352196238</v>
      </c>
      <c r="G421" s="465"/>
      <c r="H421" s="129"/>
      <c r="I421" s="91"/>
      <c r="J421" s="134"/>
      <c r="K421" s="100"/>
      <c r="L421" s="100"/>
    </row>
    <row r="422" spans="1:12" ht="18" customHeight="1">
      <c r="A422" s="344">
        <v>51302101</v>
      </c>
      <c r="B422" s="636" t="s">
        <v>232</v>
      </c>
      <c r="C422" s="636"/>
      <c r="D422" s="636"/>
      <c r="E422" s="347">
        <v>103608059</v>
      </c>
      <c r="F422" s="347">
        <v>76752105</v>
      </c>
      <c r="G422" s="465"/>
      <c r="H422" s="129"/>
      <c r="I422" s="91"/>
      <c r="J422" s="134"/>
      <c r="K422" s="100"/>
      <c r="L422" s="100"/>
    </row>
    <row r="423" spans="1:12" ht="18.600000000000001" customHeight="1">
      <c r="A423" s="344" t="s">
        <v>448</v>
      </c>
      <c r="B423" s="645" t="s">
        <v>244</v>
      </c>
      <c r="C423" s="646"/>
      <c r="D423" s="647"/>
      <c r="E423" s="347">
        <v>69152439</v>
      </c>
      <c r="F423" s="347">
        <v>64156155</v>
      </c>
      <c r="G423" s="465"/>
      <c r="H423" s="129"/>
      <c r="I423" s="91"/>
      <c r="J423" s="134"/>
      <c r="K423" s="100"/>
      <c r="L423" s="100"/>
    </row>
    <row r="424" spans="1:12" ht="18.600000000000001" customHeight="1">
      <c r="A424" s="344">
        <v>51304103</v>
      </c>
      <c r="B424" s="636" t="s">
        <v>239</v>
      </c>
      <c r="C424" s="636"/>
      <c r="D424" s="636"/>
      <c r="E424" s="347">
        <v>53644673</v>
      </c>
      <c r="F424" s="347">
        <v>31952135</v>
      </c>
      <c r="G424" s="465"/>
      <c r="H424" s="129"/>
      <c r="I424" s="91"/>
      <c r="J424" s="134"/>
      <c r="K424" s="100"/>
      <c r="L424" s="100"/>
    </row>
    <row r="425" spans="1:12" ht="18.600000000000001" customHeight="1">
      <c r="A425" s="344">
        <v>51301104</v>
      </c>
      <c r="B425" s="636" t="s">
        <v>230</v>
      </c>
      <c r="C425" s="636"/>
      <c r="D425" s="636"/>
      <c r="E425" s="347">
        <v>52327304</v>
      </c>
      <c r="F425" s="347">
        <v>38763691</v>
      </c>
      <c r="G425" s="465"/>
      <c r="H425" s="129"/>
      <c r="I425" s="91"/>
      <c r="J425" s="134"/>
      <c r="K425" s="100"/>
      <c r="L425" s="100"/>
    </row>
    <row r="426" spans="1:12" ht="18.600000000000001" customHeight="1">
      <c r="A426" s="341">
        <v>51101301</v>
      </c>
      <c r="B426" s="636" t="s">
        <v>217</v>
      </c>
      <c r="C426" s="636"/>
      <c r="D426" s="636"/>
      <c r="E426" s="347">
        <v>47923028</v>
      </c>
      <c r="F426" s="347">
        <v>46302967</v>
      </c>
      <c r="G426" s="460"/>
      <c r="H426" s="129"/>
      <c r="I426" s="91"/>
      <c r="J426" s="134"/>
      <c r="K426" s="100"/>
      <c r="L426" s="100"/>
    </row>
    <row r="427" spans="1:12" ht="18.600000000000001" customHeight="1">
      <c r="A427" s="344">
        <v>51304106</v>
      </c>
      <c r="B427" s="636" t="s">
        <v>241</v>
      </c>
      <c r="C427" s="636"/>
      <c r="D427" s="636"/>
      <c r="E427" s="347">
        <v>46000000</v>
      </c>
      <c r="F427" s="347">
        <v>42000000</v>
      </c>
      <c r="G427" s="465"/>
      <c r="H427" s="129"/>
      <c r="I427" s="91"/>
      <c r="J427" s="134"/>
      <c r="K427" s="100"/>
      <c r="L427" s="100"/>
    </row>
    <row r="428" spans="1:12" ht="18.600000000000001" customHeight="1">
      <c r="A428" s="344">
        <v>51305204</v>
      </c>
      <c r="B428" s="636" t="s">
        <v>251</v>
      </c>
      <c r="C428" s="636"/>
      <c r="D428" s="636"/>
      <c r="E428" s="347">
        <v>30404142</v>
      </c>
      <c r="F428" s="347">
        <v>30404142</v>
      </c>
      <c r="G428" s="465"/>
      <c r="H428" s="129"/>
      <c r="I428" s="91"/>
      <c r="J428" s="134"/>
      <c r="K428" s="100"/>
      <c r="L428" s="100"/>
    </row>
    <row r="429" spans="1:12" ht="18.600000000000001" customHeight="1">
      <c r="A429" s="344">
        <v>51306103</v>
      </c>
      <c r="B429" s="636" t="s">
        <v>212</v>
      </c>
      <c r="C429" s="636"/>
      <c r="D429" s="636"/>
      <c r="E429" s="347">
        <v>29272371</v>
      </c>
      <c r="F429" s="347">
        <v>26223054</v>
      </c>
      <c r="G429" s="465"/>
      <c r="H429" s="129"/>
      <c r="I429" s="91"/>
      <c r="J429" s="134"/>
      <c r="K429" s="100"/>
      <c r="L429" s="100"/>
    </row>
    <row r="430" spans="1:12" ht="18.600000000000001" customHeight="1">
      <c r="A430" s="344" t="s">
        <v>449</v>
      </c>
      <c r="B430" s="645" t="s">
        <v>245</v>
      </c>
      <c r="C430" s="646"/>
      <c r="D430" s="647"/>
      <c r="E430" s="347">
        <v>26227621</v>
      </c>
      <c r="F430" s="347">
        <v>24412349</v>
      </c>
      <c r="G430" s="465"/>
      <c r="H430" s="129"/>
      <c r="I430" s="91"/>
      <c r="J430" s="134"/>
      <c r="K430" s="100"/>
      <c r="L430" s="100"/>
    </row>
    <row r="431" spans="1:12" ht="18.600000000000001" customHeight="1">
      <c r="A431" s="345">
        <v>51304101</v>
      </c>
      <c r="B431" s="636" t="s">
        <v>237</v>
      </c>
      <c r="C431" s="636"/>
      <c r="D431" s="636"/>
      <c r="E431" s="347">
        <v>23877857</v>
      </c>
      <c r="F431" s="347">
        <v>22500000</v>
      </c>
      <c r="G431" s="466"/>
      <c r="H431" s="129"/>
      <c r="I431" s="91"/>
      <c r="J431" s="134"/>
      <c r="K431" s="100"/>
      <c r="L431" s="100"/>
    </row>
    <row r="432" spans="1:12" ht="18.600000000000001" customHeight="1">
      <c r="A432" s="344">
        <v>51306106</v>
      </c>
      <c r="B432" s="645" t="s">
        <v>252</v>
      </c>
      <c r="C432" s="646"/>
      <c r="D432" s="647"/>
      <c r="E432" s="347">
        <v>20722483</v>
      </c>
      <c r="F432" s="347">
        <v>19355764</v>
      </c>
      <c r="G432" s="465"/>
      <c r="H432" s="129"/>
      <c r="I432" s="91"/>
      <c r="J432" s="134"/>
      <c r="K432" s="100"/>
      <c r="L432" s="100"/>
    </row>
    <row r="433" spans="1:12" ht="18.600000000000001" customHeight="1">
      <c r="A433" s="344">
        <v>51305201</v>
      </c>
      <c r="B433" s="636" t="s">
        <v>250</v>
      </c>
      <c r="C433" s="636"/>
      <c r="D433" s="636"/>
      <c r="E433" s="347">
        <v>20696076</v>
      </c>
      <c r="F433" s="347">
        <v>20696076</v>
      </c>
      <c r="G433" s="465"/>
      <c r="H433" s="129"/>
      <c r="I433" s="91"/>
      <c r="J433" s="134"/>
      <c r="K433" s="100"/>
      <c r="L433" s="100"/>
    </row>
    <row r="434" spans="1:12" ht="18.600000000000001" customHeight="1">
      <c r="A434" s="344">
        <v>51304109</v>
      </c>
      <c r="B434" s="636" t="s">
        <v>243</v>
      </c>
      <c r="C434" s="636"/>
      <c r="D434" s="636"/>
      <c r="E434" s="347">
        <v>18860824</v>
      </c>
      <c r="F434" s="347">
        <v>18145452</v>
      </c>
      <c r="G434" s="465"/>
      <c r="H434" s="129"/>
      <c r="I434" s="91"/>
      <c r="J434" s="134"/>
      <c r="K434" s="100"/>
      <c r="L434" s="100"/>
    </row>
    <row r="435" spans="1:12" ht="18.600000000000001" customHeight="1">
      <c r="A435" s="344">
        <v>51302113</v>
      </c>
      <c r="B435" s="636" t="s">
        <v>563</v>
      </c>
      <c r="C435" s="636"/>
      <c r="D435" s="636"/>
      <c r="E435" s="347">
        <v>15499998</v>
      </c>
      <c r="F435" s="347">
        <v>0</v>
      </c>
      <c r="G435" s="465"/>
      <c r="H435" s="129"/>
      <c r="I435" s="91"/>
      <c r="J435" s="134"/>
      <c r="K435" s="100"/>
      <c r="L435" s="100"/>
    </row>
    <row r="436" spans="1:12" ht="18.600000000000001" customHeight="1">
      <c r="A436" s="345">
        <v>51304114</v>
      </c>
      <c r="B436" s="636" t="s">
        <v>246</v>
      </c>
      <c r="C436" s="636"/>
      <c r="D436" s="636"/>
      <c r="E436" s="347">
        <v>15000000</v>
      </c>
      <c r="F436" s="347">
        <v>15000000</v>
      </c>
      <c r="G436" s="466"/>
      <c r="H436" s="129"/>
      <c r="I436" s="91"/>
      <c r="J436" s="134"/>
      <c r="K436" s="100"/>
      <c r="L436" s="100"/>
    </row>
    <row r="437" spans="1:12" ht="18.600000000000001" customHeight="1">
      <c r="A437" s="344">
        <v>51309102</v>
      </c>
      <c r="B437" s="636" t="s">
        <v>253</v>
      </c>
      <c r="C437" s="636"/>
      <c r="D437" s="636"/>
      <c r="E437" s="347">
        <v>11656604</v>
      </c>
      <c r="F437" s="347">
        <v>5715400</v>
      </c>
      <c r="G437" s="465"/>
      <c r="H437" s="129"/>
      <c r="I437" s="91"/>
      <c r="J437" s="134"/>
      <c r="K437" s="100"/>
      <c r="L437" s="100"/>
    </row>
    <row r="438" spans="1:12" ht="18.600000000000001" customHeight="1">
      <c r="A438" s="345">
        <v>51301105</v>
      </c>
      <c r="B438" s="636" t="s">
        <v>286</v>
      </c>
      <c r="C438" s="636"/>
      <c r="D438" s="636"/>
      <c r="E438" s="347">
        <v>12599999</v>
      </c>
      <c r="F438" s="347">
        <v>12725000</v>
      </c>
      <c r="G438" s="466"/>
      <c r="H438" s="129"/>
      <c r="I438" s="91"/>
      <c r="J438" s="134"/>
      <c r="K438" s="100"/>
      <c r="L438" s="100"/>
    </row>
    <row r="439" spans="1:12" ht="18.600000000000001" customHeight="1">
      <c r="A439" s="343">
        <v>51301109</v>
      </c>
      <c r="B439" s="636" t="s">
        <v>231</v>
      </c>
      <c r="C439" s="636"/>
      <c r="D439" s="636"/>
      <c r="E439" s="347">
        <v>10500000</v>
      </c>
      <c r="F439" s="347">
        <v>9106667</v>
      </c>
      <c r="G439" s="467"/>
      <c r="H439" s="129"/>
      <c r="I439" s="91"/>
      <c r="J439" s="134"/>
      <c r="K439" s="100"/>
      <c r="L439" s="100"/>
    </row>
    <row r="440" spans="1:12" ht="18.600000000000001" customHeight="1">
      <c r="A440" s="341">
        <v>51302110</v>
      </c>
      <c r="B440" s="636" t="s">
        <v>235</v>
      </c>
      <c r="C440" s="636"/>
      <c r="D440" s="636"/>
      <c r="E440" s="347">
        <v>7194727</v>
      </c>
      <c r="F440" s="347">
        <v>0</v>
      </c>
      <c r="G440" s="460"/>
      <c r="H440" s="129"/>
      <c r="I440" s="91"/>
      <c r="J440" s="134"/>
      <c r="K440" s="100"/>
      <c r="L440" s="100"/>
    </row>
    <row r="441" spans="1:12" ht="18.600000000000001" customHeight="1">
      <c r="A441" s="345">
        <v>51304115</v>
      </c>
      <c r="B441" s="636" t="s">
        <v>247</v>
      </c>
      <c r="C441" s="636"/>
      <c r="D441" s="636"/>
      <c r="E441" s="347">
        <v>4747284</v>
      </c>
      <c r="F441" s="347">
        <v>4383714</v>
      </c>
      <c r="G441" s="466"/>
      <c r="H441" s="129"/>
      <c r="I441" s="91"/>
      <c r="J441" s="134"/>
      <c r="K441" s="100"/>
      <c r="L441" s="100"/>
    </row>
    <row r="442" spans="1:12" ht="18.600000000000001" customHeight="1">
      <c r="A442" s="344">
        <v>51104101</v>
      </c>
      <c r="B442" s="636" t="s">
        <v>284</v>
      </c>
      <c r="C442" s="636"/>
      <c r="D442" s="636"/>
      <c r="E442" s="347">
        <v>4112696</v>
      </c>
      <c r="F442" s="347">
        <v>4629900</v>
      </c>
      <c r="G442" s="465"/>
      <c r="H442" s="129"/>
      <c r="I442" s="91"/>
      <c r="J442" s="134"/>
      <c r="K442" s="100"/>
      <c r="L442" s="100"/>
    </row>
    <row r="443" spans="1:12" ht="18.600000000000001" customHeight="1">
      <c r="A443" s="344">
        <v>51310110</v>
      </c>
      <c r="B443" s="329" t="s">
        <v>451</v>
      </c>
      <c r="C443" s="330"/>
      <c r="D443" s="331"/>
      <c r="E443" s="347">
        <v>4000000</v>
      </c>
      <c r="F443" s="347">
        <v>3300000</v>
      </c>
      <c r="G443" s="465"/>
      <c r="H443" s="129"/>
      <c r="I443" s="91"/>
      <c r="J443" s="134"/>
      <c r="K443" s="100"/>
      <c r="L443" s="100"/>
    </row>
    <row r="444" spans="1:12" ht="18.600000000000001" customHeight="1">
      <c r="A444" s="344">
        <v>51305202</v>
      </c>
      <c r="B444" s="636" t="s">
        <v>564</v>
      </c>
      <c r="C444" s="636"/>
      <c r="D444" s="636"/>
      <c r="E444" s="347">
        <v>3399546</v>
      </c>
      <c r="F444" s="347">
        <v>0</v>
      </c>
      <c r="G444" s="465"/>
      <c r="H444" s="129"/>
      <c r="I444" s="91"/>
      <c r="J444" s="134"/>
      <c r="K444" s="100"/>
      <c r="L444" s="100"/>
    </row>
    <row r="445" spans="1:12" ht="18.600000000000001" customHeight="1">
      <c r="A445" s="344">
        <v>51401201</v>
      </c>
      <c r="B445" s="636" t="s">
        <v>259</v>
      </c>
      <c r="C445" s="636"/>
      <c r="D445" s="636"/>
      <c r="E445" s="347">
        <v>1983975</v>
      </c>
      <c r="F445" s="347">
        <v>4943135</v>
      </c>
      <c r="G445" s="465"/>
      <c r="H445" s="129"/>
      <c r="I445" s="91"/>
      <c r="J445" s="134"/>
      <c r="K445" s="100"/>
      <c r="L445" s="100"/>
    </row>
    <row r="446" spans="1:12" ht="18.600000000000001" customHeight="1">
      <c r="A446" s="344">
        <v>51310102</v>
      </c>
      <c r="B446" s="636" t="s">
        <v>255</v>
      </c>
      <c r="C446" s="636"/>
      <c r="D446" s="636"/>
      <c r="E446" s="347">
        <v>1159094</v>
      </c>
      <c r="F446" s="347">
        <v>872730</v>
      </c>
      <c r="G446" s="465"/>
      <c r="H446" s="129"/>
      <c r="I446" s="91"/>
      <c r="J446" s="134"/>
      <c r="K446" s="100"/>
      <c r="L446" s="100"/>
    </row>
    <row r="447" spans="1:12" ht="18.600000000000001" customHeight="1">
      <c r="A447" s="344">
        <v>51310199</v>
      </c>
      <c r="B447" s="636" t="s">
        <v>258</v>
      </c>
      <c r="C447" s="636"/>
      <c r="D447" s="636"/>
      <c r="E447" s="347">
        <v>1097092</v>
      </c>
      <c r="F447" s="347">
        <v>1681819</v>
      </c>
      <c r="G447" s="465"/>
      <c r="H447" s="129"/>
      <c r="I447" s="91"/>
      <c r="J447" s="134"/>
      <c r="K447" s="100"/>
      <c r="L447" s="100"/>
    </row>
    <row r="448" spans="1:12" ht="18.600000000000001" customHeight="1">
      <c r="A448" s="344">
        <v>51304104</v>
      </c>
      <c r="B448" s="636" t="s">
        <v>240</v>
      </c>
      <c r="C448" s="636"/>
      <c r="D448" s="636"/>
      <c r="E448" s="347">
        <v>987751</v>
      </c>
      <c r="F448" s="347">
        <v>688380</v>
      </c>
      <c r="G448" s="465"/>
      <c r="H448" s="129"/>
      <c r="I448" s="91"/>
      <c r="J448" s="134"/>
      <c r="K448" s="100"/>
      <c r="L448" s="100"/>
    </row>
    <row r="449" spans="1:12" ht="18.600000000000001" customHeight="1">
      <c r="A449" s="344">
        <v>51310106</v>
      </c>
      <c r="B449" s="636" t="s">
        <v>256</v>
      </c>
      <c r="C449" s="636"/>
      <c r="D449" s="636"/>
      <c r="E449" s="347">
        <v>430507</v>
      </c>
      <c r="F449" s="347">
        <v>181818</v>
      </c>
      <c r="G449" s="465"/>
      <c r="H449" s="129"/>
      <c r="I449" s="91"/>
      <c r="J449" s="134"/>
      <c r="K449" s="100"/>
      <c r="L449" s="100"/>
    </row>
    <row r="450" spans="1:12" ht="18.600000000000001" customHeight="1">
      <c r="A450" s="344">
        <v>51309106</v>
      </c>
      <c r="B450" s="329" t="s">
        <v>254</v>
      </c>
      <c r="C450" s="330"/>
      <c r="D450" s="331"/>
      <c r="E450" s="347">
        <v>139916</v>
      </c>
      <c r="F450" s="347">
        <v>298982</v>
      </c>
      <c r="G450" s="465"/>
      <c r="H450" s="129"/>
      <c r="I450" s="91"/>
      <c r="J450" s="134"/>
      <c r="K450" s="100"/>
      <c r="L450" s="100"/>
    </row>
    <row r="451" spans="1:12" ht="18.600000000000001" customHeight="1">
      <c r="A451" s="344">
        <v>51304102</v>
      </c>
      <c r="B451" s="636" t="s">
        <v>238</v>
      </c>
      <c r="C451" s="636"/>
      <c r="D451" s="636"/>
      <c r="E451" s="347">
        <v>0</v>
      </c>
      <c r="F451" s="347">
        <v>43491840</v>
      </c>
      <c r="G451" s="465"/>
      <c r="H451" s="129"/>
      <c r="I451" s="91"/>
      <c r="J451" s="134"/>
      <c r="K451" s="100"/>
      <c r="L451" s="100"/>
    </row>
    <row r="452" spans="1:12" ht="18.600000000000001" customHeight="1">
      <c r="A452" s="343" t="s">
        <v>450</v>
      </c>
      <c r="B452" s="636" t="s">
        <v>248</v>
      </c>
      <c r="C452" s="636"/>
      <c r="D452" s="636"/>
      <c r="E452" s="347">
        <v>0</v>
      </c>
      <c r="F452" s="347">
        <v>2798202</v>
      </c>
      <c r="G452" s="467"/>
      <c r="H452" s="129"/>
      <c r="I452" s="91"/>
      <c r="J452" s="134"/>
      <c r="K452" s="100"/>
      <c r="L452" s="100"/>
    </row>
    <row r="453" spans="1:12" ht="18.600000000000001" customHeight="1">
      <c r="A453" s="343">
        <v>51304117</v>
      </c>
      <c r="B453" s="636" t="s">
        <v>475</v>
      </c>
      <c r="C453" s="636"/>
      <c r="D453" s="636"/>
      <c r="E453" s="347">
        <v>0</v>
      </c>
      <c r="F453" s="347">
        <v>30000000</v>
      </c>
      <c r="G453" s="467"/>
      <c r="H453" s="129"/>
      <c r="I453" s="91"/>
      <c r="J453" s="134"/>
      <c r="K453" s="100"/>
      <c r="L453" s="100"/>
    </row>
    <row r="454" spans="1:12" ht="18.600000000000001" customHeight="1">
      <c r="A454" s="344">
        <v>51305103</v>
      </c>
      <c r="B454" s="636" t="s">
        <v>249</v>
      </c>
      <c r="C454" s="636"/>
      <c r="D454" s="636"/>
      <c r="E454" s="347">
        <v>0</v>
      </c>
      <c r="F454" s="347">
        <v>4109478</v>
      </c>
      <c r="G454" s="465"/>
      <c r="H454" s="129"/>
      <c r="I454" s="91"/>
      <c r="J454" s="134"/>
      <c r="K454" s="100"/>
      <c r="L454" s="100"/>
    </row>
    <row r="455" spans="1:12" ht="18.600000000000001" customHeight="1">
      <c r="A455" s="344">
        <v>51310118</v>
      </c>
      <c r="B455" s="636" t="s">
        <v>476</v>
      </c>
      <c r="C455" s="636"/>
      <c r="D455" s="636"/>
      <c r="E455" s="347">
        <v>0</v>
      </c>
      <c r="F455" s="347">
        <v>5000000</v>
      </c>
      <c r="G455" s="465"/>
      <c r="H455" s="129"/>
      <c r="I455" s="91"/>
      <c r="J455" s="134"/>
      <c r="K455" s="100"/>
      <c r="L455" s="100"/>
    </row>
    <row r="456" spans="1:12" ht="18.600000000000001" hidden="1" customHeight="1">
      <c r="A456" s="344">
        <v>51302112</v>
      </c>
      <c r="B456" s="645" t="s">
        <v>533</v>
      </c>
      <c r="C456" s="646"/>
      <c r="D456" s="647"/>
      <c r="E456" s="347">
        <v>0</v>
      </c>
      <c r="F456" s="347">
        <v>0</v>
      </c>
      <c r="G456" s="465"/>
      <c r="H456" s="129"/>
      <c r="I456" s="91"/>
      <c r="J456" s="134"/>
      <c r="K456" s="100"/>
      <c r="L456" s="100"/>
    </row>
    <row r="457" spans="1:12" ht="18.600000000000001" customHeight="1">
      <c r="A457" s="336"/>
      <c r="B457" s="648" t="s">
        <v>357</v>
      </c>
      <c r="C457" s="648"/>
      <c r="D457" s="648"/>
      <c r="E457" s="553">
        <f>SUM(E420:E456)</f>
        <v>1695736871</v>
      </c>
      <c r="F457" s="553">
        <f>SUM(F420:F456)</f>
        <v>1418844809</v>
      </c>
      <c r="G457" s="185"/>
      <c r="H457" s="185"/>
      <c r="I457" s="91"/>
      <c r="J457" s="134"/>
      <c r="K457" s="100"/>
      <c r="L457" s="100"/>
    </row>
    <row r="458" spans="1:12" ht="18.600000000000001" customHeight="1">
      <c r="A458" s="469"/>
      <c r="B458" s="638" t="s">
        <v>288</v>
      </c>
      <c r="C458" s="638"/>
      <c r="D458" s="638"/>
      <c r="E458" s="347"/>
      <c r="F458" s="347"/>
      <c r="G458" s="87"/>
      <c r="H458" s="87"/>
      <c r="I458" s="91"/>
      <c r="J458" s="134"/>
      <c r="K458" s="100"/>
      <c r="L458" s="100"/>
    </row>
    <row r="459" spans="1:12" ht="18.600000000000001" customHeight="1">
      <c r="A459" s="472">
        <v>51501103</v>
      </c>
      <c r="B459" s="643" t="s">
        <v>262</v>
      </c>
      <c r="C459" s="643"/>
      <c r="D459" s="643"/>
      <c r="E459" s="347">
        <v>28688494</v>
      </c>
      <c r="F459" s="347">
        <v>14017433</v>
      </c>
      <c r="G459" s="87"/>
      <c r="H459" s="87"/>
      <c r="I459" s="91"/>
      <c r="J459" s="134"/>
      <c r="K459" s="100"/>
      <c r="L459" s="100"/>
    </row>
    <row r="460" spans="1:12" ht="18.600000000000001" customHeight="1">
      <c r="A460" s="472">
        <v>51501102</v>
      </c>
      <c r="B460" s="643" t="s">
        <v>289</v>
      </c>
      <c r="C460" s="643"/>
      <c r="D460" s="643"/>
      <c r="E460" s="347">
        <v>839433</v>
      </c>
      <c r="F460" s="347">
        <v>778656</v>
      </c>
      <c r="G460" s="87"/>
      <c r="H460" s="87"/>
      <c r="I460" s="91"/>
      <c r="J460" s="100"/>
      <c r="K460" s="100"/>
      <c r="L460" s="100"/>
    </row>
    <row r="461" spans="1:12" ht="18.600000000000001" customHeight="1">
      <c r="A461" s="469"/>
      <c r="B461" s="638" t="s">
        <v>357</v>
      </c>
      <c r="C461" s="638"/>
      <c r="D461" s="638"/>
      <c r="E461" s="553">
        <f>SUM(E459:E460)</f>
        <v>29527927</v>
      </c>
      <c r="F461" s="553">
        <f>SUM(F459:F460)</f>
        <v>14796089</v>
      </c>
      <c r="G461" s="470"/>
      <c r="H461" s="470"/>
      <c r="I461" s="91"/>
      <c r="J461" s="134"/>
      <c r="K461" s="100"/>
      <c r="L461" s="100"/>
    </row>
    <row r="462" spans="1:12" ht="18.600000000000001" customHeight="1">
      <c r="A462" s="469"/>
      <c r="B462" s="638" t="s">
        <v>522</v>
      </c>
      <c r="C462" s="638"/>
      <c r="D462" s="638"/>
      <c r="E462" s="347"/>
      <c r="F462" s="347"/>
      <c r="G462" s="87"/>
      <c r="H462" s="87"/>
      <c r="I462" s="91"/>
      <c r="J462" s="100"/>
      <c r="K462" s="100"/>
      <c r="L462" s="100"/>
    </row>
    <row r="463" spans="1:12" ht="18.600000000000001" customHeight="1">
      <c r="A463" s="469">
        <v>51103203</v>
      </c>
      <c r="B463" s="462" t="s">
        <v>515</v>
      </c>
      <c r="C463" s="463"/>
      <c r="D463" s="464"/>
      <c r="E463" s="347">
        <v>140146826</v>
      </c>
      <c r="F463" s="347">
        <v>3915266</v>
      </c>
      <c r="G463" s="87"/>
      <c r="H463" s="87"/>
      <c r="I463" s="91"/>
      <c r="J463" s="134"/>
      <c r="K463" s="100"/>
      <c r="L463" s="100"/>
    </row>
    <row r="464" spans="1:12" ht="18.600000000000001" customHeight="1">
      <c r="A464" s="469">
        <v>51103201</v>
      </c>
      <c r="B464" s="462" t="s">
        <v>514</v>
      </c>
      <c r="C464" s="463"/>
      <c r="D464" s="464"/>
      <c r="E464" s="347">
        <v>102334582</v>
      </c>
      <c r="F464" s="347">
        <v>14305338</v>
      </c>
      <c r="G464" s="87"/>
      <c r="H464" s="87"/>
      <c r="I464" s="91"/>
      <c r="J464" s="134"/>
      <c r="K464" s="100"/>
      <c r="L464" s="100"/>
    </row>
    <row r="465" spans="1:12" ht="18.600000000000001" customHeight="1">
      <c r="A465" s="469">
        <v>51401301</v>
      </c>
      <c r="B465" s="643" t="s">
        <v>260</v>
      </c>
      <c r="C465" s="643"/>
      <c r="D465" s="643"/>
      <c r="E465" s="347">
        <v>14932908</v>
      </c>
      <c r="F465" s="347">
        <v>11374207</v>
      </c>
      <c r="G465" s="87"/>
      <c r="H465" s="87"/>
      <c r="I465" s="91"/>
      <c r="J465" s="134"/>
      <c r="K465" s="100"/>
      <c r="L465" s="100"/>
    </row>
    <row r="466" spans="1:12" ht="18.600000000000001" customHeight="1">
      <c r="A466" s="469">
        <v>51401302</v>
      </c>
      <c r="B466" s="643" t="s">
        <v>261</v>
      </c>
      <c r="C466" s="643"/>
      <c r="D466" s="643"/>
      <c r="E466" s="347">
        <v>338141</v>
      </c>
      <c r="F466" s="347">
        <v>3015908</v>
      </c>
      <c r="G466" s="87"/>
      <c r="H466" s="87"/>
      <c r="I466" s="91"/>
      <c r="J466" s="134"/>
      <c r="K466" s="100"/>
      <c r="L466" s="100"/>
    </row>
    <row r="467" spans="1:12" ht="18.600000000000001" customHeight="1">
      <c r="A467" s="469"/>
      <c r="B467" s="638" t="s">
        <v>357</v>
      </c>
      <c r="C467" s="638"/>
      <c r="D467" s="638"/>
      <c r="E467" s="553">
        <f>SUM(E463:E466)</f>
        <v>257752457</v>
      </c>
      <c r="F467" s="553">
        <f>SUM(F463:F466)</f>
        <v>32610719</v>
      </c>
      <c r="G467" s="470"/>
      <c r="H467" s="470"/>
      <c r="I467" s="91"/>
      <c r="J467" s="134"/>
      <c r="K467" s="100"/>
      <c r="L467" s="100"/>
    </row>
    <row r="468" spans="1:12" ht="18.600000000000001" customHeight="1">
      <c r="A468" s="469"/>
      <c r="B468" s="639" t="s">
        <v>189</v>
      </c>
      <c r="C468" s="638"/>
      <c r="D468" s="638"/>
      <c r="E468" s="347"/>
      <c r="F468" s="347"/>
      <c r="G468" s="470"/>
      <c r="H468" s="470"/>
      <c r="I468" s="91"/>
      <c r="J468" s="134"/>
      <c r="K468" s="100"/>
      <c r="L468" s="100"/>
    </row>
    <row r="469" spans="1:12" ht="18.600000000000001" customHeight="1">
      <c r="A469" s="469">
        <v>51304107</v>
      </c>
      <c r="B469" s="640" t="s">
        <v>242</v>
      </c>
      <c r="C469" s="641"/>
      <c r="D469" s="642"/>
      <c r="E469" s="347">
        <v>1200000000</v>
      </c>
      <c r="F469" s="347">
        <v>624500001</v>
      </c>
      <c r="G469" s="470"/>
      <c r="H469" s="470"/>
      <c r="I469" s="91"/>
      <c r="J469" s="134"/>
      <c r="K469" s="100"/>
      <c r="L469" s="100"/>
    </row>
    <row r="470" spans="1:12" ht="18.600000000000001" customHeight="1">
      <c r="A470" s="471">
        <v>51101401</v>
      </c>
      <c r="B470" s="640" t="s">
        <v>282</v>
      </c>
      <c r="C470" s="641"/>
      <c r="D470" s="642"/>
      <c r="E470" s="347">
        <v>838783684</v>
      </c>
      <c r="F470" s="347">
        <v>380062079</v>
      </c>
      <c r="G470" s="470"/>
      <c r="H470" s="470"/>
      <c r="I470" s="91"/>
      <c r="J470" s="134"/>
      <c r="K470" s="100"/>
      <c r="L470" s="100"/>
    </row>
    <row r="471" spans="1:12" ht="18.600000000000001" customHeight="1">
      <c r="A471" s="471">
        <v>51303101</v>
      </c>
      <c r="B471" s="640" t="s">
        <v>236</v>
      </c>
      <c r="C471" s="641"/>
      <c r="D471" s="642"/>
      <c r="E471" s="347">
        <v>144000000</v>
      </c>
      <c r="F471" s="347">
        <v>144000000</v>
      </c>
      <c r="G471" s="470"/>
      <c r="H471" s="470"/>
      <c r="I471" s="91"/>
      <c r="J471" s="134"/>
      <c r="K471" s="100"/>
      <c r="L471" s="100"/>
    </row>
    <row r="472" spans="1:12" ht="18.600000000000001" customHeight="1">
      <c r="A472" s="469">
        <v>51302106</v>
      </c>
      <c r="B472" s="640" t="s">
        <v>234</v>
      </c>
      <c r="C472" s="641"/>
      <c r="D472" s="642"/>
      <c r="E472" s="347">
        <v>49834086</v>
      </c>
      <c r="F472" s="347">
        <v>33527735</v>
      </c>
      <c r="G472" s="470"/>
      <c r="H472" s="470"/>
      <c r="I472" s="91"/>
      <c r="J472" s="134"/>
      <c r="K472" s="100"/>
      <c r="L472" s="100"/>
    </row>
    <row r="473" spans="1:12" ht="18.600000000000001" customHeight="1">
      <c r="A473" s="471">
        <v>51310114</v>
      </c>
      <c r="B473" s="640" t="s">
        <v>257</v>
      </c>
      <c r="C473" s="641"/>
      <c r="D473" s="642"/>
      <c r="E473" s="347">
        <v>21600000</v>
      </c>
      <c r="F473" s="347">
        <v>17400000</v>
      </c>
      <c r="G473" s="470"/>
      <c r="H473" s="470"/>
      <c r="I473" s="91"/>
      <c r="J473" s="134"/>
      <c r="K473" s="100"/>
      <c r="L473" s="100"/>
    </row>
    <row r="474" spans="1:12" ht="18.600000000000001" customHeight="1">
      <c r="A474" s="471">
        <v>51105101</v>
      </c>
      <c r="B474" s="640" t="s">
        <v>285</v>
      </c>
      <c r="C474" s="641"/>
      <c r="D474" s="642"/>
      <c r="E474" s="347">
        <v>6055778</v>
      </c>
      <c r="F474" s="347">
        <v>1811420</v>
      </c>
      <c r="G474" s="470"/>
      <c r="H474" s="470"/>
      <c r="I474" s="91"/>
      <c r="J474" s="134"/>
      <c r="K474" s="100"/>
      <c r="L474" s="100"/>
    </row>
    <row r="475" spans="1:12" ht="18.600000000000001" customHeight="1">
      <c r="A475" s="471">
        <v>51101303</v>
      </c>
      <c r="B475" s="640" t="s">
        <v>431</v>
      </c>
      <c r="C475" s="641"/>
      <c r="D475" s="642"/>
      <c r="E475" s="347">
        <v>831698</v>
      </c>
      <c r="F475" s="347">
        <v>452853</v>
      </c>
      <c r="G475" s="470"/>
      <c r="H475" s="470"/>
      <c r="I475" s="91"/>
      <c r="J475" s="134"/>
      <c r="K475" s="100"/>
      <c r="L475" s="100"/>
    </row>
    <row r="476" spans="1:12" ht="18.600000000000001" customHeight="1">
      <c r="A476" s="469"/>
      <c r="B476" s="640" t="s">
        <v>225</v>
      </c>
      <c r="C476" s="641"/>
      <c r="D476" s="642"/>
      <c r="E476" s="347">
        <v>0</v>
      </c>
      <c r="F476" s="347">
        <v>41167</v>
      </c>
      <c r="G476" s="470"/>
      <c r="H476" s="470"/>
      <c r="I476" s="91"/>
      <c r="J476" s="134"/>
      <c r="K476" s="100"/>
      <c r="L476" s="100"/>
    </row>
    <row r="477" spans="1:12" ht="18.600000000000001" hidden="1" customHeight="1">
      <c r="A477" s="469">
        <v>51106101</v>
      </c>
      <c r="B477" s="640" t="s">
        <v>432</v>
      </c>
      <c r="C477" s="641"/>
      <c r="D477" s="642"/>
      <c r="E477" s="347">
        <v>0</v>
      </c>
      <c r="F477" s="347">
        <v>0</v>
      </c>
      <c r="G477" s="470"/>
      <c r="H477" s="470"/>
      <c r="I477" s="91"/>
      <c r="J477" s="134"/>
      <c r="K477" s="100"/>
      <c r="L477" s="100"/>
    </row>
    <row r="478" spans="1:12" ht="18.600000000000001" hidden="1" customHeight="1">
      <c r="A478" s="469">
        <v>51103201</v>
      </c>
      <c r="B478" s="640" t="s">
        <v>277</v>
      </c>
      <c r="C478" s="641"/>
      <c r="D478" s="642"/>
      <c r="E478" s="347">
        <v>0</v>
      </c>
      <c r="F478" s="347">
        <v>0</v>
      </c>
      <c r="G478" s="470"/>
      <c r="H478" s="470"/>
      <c r="I478" s="91"/>
      <c r="J478" s="134"/>
      <c r="K478" s="100"/>
      <c r="L478" s="100"/>
    </row>
    <row r="479" spans="1:12" ht="18.600000000000001" hidden="1" customHeight="1">
      <c r="A479" s="469">
        <v>51103203</v>
      </c>
      <c r="B479" s="640" t="s">
        <v>276</v>
      </c>
      <c r="C479" s="641"/>
      <c r="D479" s="642"/>
      <c r="E479" s="347">
        <v>0</v>
      </c>
      <c r="F479" s="347">
        <v>0</v>
      </c>
      <c r="G479" s="470"/>
      <c r="H479" s="470"/>
      <c r="I479" s="91"/>
      <c r="J479" s="134"/>
      <c r="K479" s="100"/>
      <c r="L479" s="100"/>
    </row>
    <row r="480" spans="1:12" ht="18.600000000000001" hidden="1" customHeight="1">
      <c r="A480" s="469">
        <v>51103205</v>
      </c>
      <c r="B480" s="640" t="s">
        <v>268</v>
      </c>
      <c r="C480" s="641"/>
      <c r="D480" s="642"/>
      <c r="E480" s="347">
        <v>0</v>
      </c>
      <c r="F480" s="347">
        <v>0</v>
      </c>
      <c r="G480" s="470"/>
      <c r="H480" s="470"/>
      <c r="I480" s="91"/>
      <c r="J480" s="134"/>
      <c r="K480" s="100"/>
      <c r="L480" s="100"/>
    </row>
    <row r="481" spans="1:12" ht="18.600000000000001" hidden="1" customHeight="1">
      <c r="A481" s="469">
        <v>51103317</v>
      </c>
      <c r="B481" s="640" t="s">
        <v>283</v>
      </c>
      <c r="C481" s="641"/>
      <c r="D481" s="642"/>
      <c r="E481" s="347">
        <v>0</v>
      </c>
      <c r="F481" s="347">
        <v>0</v>
      </c>
      <c r="G481" s="470"/>
      <c r="H481" s="470"/>
      <c r="I481" s="91"/>
      <c r="J481" s="134"/>
      <c r="K481" s="100"/>
      <c r="L481" s="100"/>
    </row>
    <row r="482" spans="1:12" ht="18.600000000000001" customHeight="1">
      <c r="A482" s="469"/>
      <c r="B482" s="638" t="s">
        <v>357</v>
      </c>
      <c r="C482" s="638"/>
      <c r="D482" s="638"/>
      <c r="E482" s="553">
        <f>SUM(E469:E481)</f>
        <v>2261105246</v>
      </c>
      <c r="F482" s="553">
        <f>SUM(F469:F481)</f>
        <v>1201795255</v>
      </c>
      <c r="G482" s="470"/>
      <c r="H482" s="470"/>
      <c r="I482" s="91"/>
      <c r="J482" s="134"/>
      <c r="K482" s="100"/>
      <c r="L482" s="100"/>
    </row>
    <row r="483" spans="1:12" ht="18.600000000000001" customHeight="1">
      <c r="A483" s="336"/>
      <c r="B483" s="648" t="s">
        <v>452</v>
      </c>
      <c r="C483" s="648"/>
      <c r="D483" s="648"/>
      <c r="E483" s="347"/>
      <c r="F483" s="347"/>
      <c r="G483" s="129"/>
      <c r="H483" s="129"/>
      <c r="I483" s="91"/>
      <c r="J483" s="100"/>
      <c r="K483" s="100"/>
      <c r="L483" s="100"/>
    </row>
    <row r="484" spans="1:12" s="121" customFormat="1" ht="18.600000000000001" customHeight="1">
      <c r="A484" s="345">
        <v>51201104</v>
      </c>
      <c r="B484" s="644" t="s">
        <v>532</v>
      </c>
      <c r="C484" s="644"/>
      <c r="D484" s="644"/>
      <c r="E484" s="347">
        <v>5853870</v>
      </c>
      <c r="F484" s="347">
        <v>0</v>
      </c>
      <c r="G484" s="129"/>
      <c r="H484" s="129"/>
      <c r="I484" s="219"/>
      <c r="J484" s="135"/>
      <c r="K484" s="135"/>
      <c r="L484" s="135"/>
    </row>
    <row r="485" spans="1:12" ht="18.600000000000001" hidden="1" customHeight="1">
      <c r="A485" s="336"/>
      <c r="B485" s="636" t="s">
        <v>453</v>
      </c>
      <c r="C485" s="636"/>
      <c r="D485" s="636"/>
      <c r="E485" s="347">
        <v>0</v>
      </c>
      <c r="F485" s="347">
        <v>0</v>
      </c>
      <c r="G485" s="129"/>
      <c r="H485" s="129"/>
      <c r="I485" s="91"/>
      <c r="J485" s="100"/>
      <c r="K485" s="100"/>
      <c r="L485" s="100"/>
    </row>
    <row r="486" spans="1:12" ht="18.600000000000001" hidden="1" customHeight="1">
      <c r="A486" s="345">
        <v>51501203</v>
      </c>
      <c r="B486" s="644" t="s">
        <v>263</v>
      </c>
      <c r="C486" s="644"/>
      <c r="D486" s="644"/>
      <c r="E486" s="347">
        <v>0</v>
      </c>
      <c r="F486" s="347">
        <v>0</v>
      </c>
      <c r="G486" s="129"/>
      <c r="H486" s="129"/>
      <c r="I486" s="91"/>
      <c r="J486" s="100"/>
      <c r="K486" s="100"/>
      <c r="L486" s="100"/>
    </row>
    <row r="487" spans="1:12" ht="18.600000000000001" customHeight="1">
      <c r="A487" s="345">
        <v>51501303</v>
      </c>
      <c r="B487" s="636" t="s">
        <v>291</v>
      </c>
      <c r="C487" s="636"/>
      <c r="D487" s="636"/>
      <c r="E487" s="347">
        <v>0</v>
      </c>
      <c r="F487" s="347">
        <v>200593</v>
      </c>
      <c r="G487" s="129"/>
      <c r="H487" s="129"/>
      <c r="I487" s="91"/>
      <c r="J487" s="100"/>
      <c r="K487" s="100"/>
      <c r="L487" s="100"/>
    </row>
    <row r="488" spans="1:12" ht="18.600000000000001" hidden="1" customHeight="1">
      <c r="A488" s="345">
        <v>51501301</v>
      </c>
      <c r="B488" s="636" t="s">
        <v>454</v>
      </c>
      <c r="C488" s="636"/>
      <c r="D488" s="636"/>
      <c r="E488" s="347">
        <v>0</v>
      </c>
      <c r="F488" s="347">
        <v>0</v>
      </c>
      <c r="G488" s="129"/>
      <c r="H488" s="129"/>
      <c r="I488" s="91"/>
      <c r="J488" s="100"/>
      <c r="K488" s="100"/>
      <c r="L488" s="100"/>
    </row>
    <row r="489" spans="1:12" ht="18.600000000000001" hidden="1" customHeight="1">
      <c r="A489" s="336"/>
      <c r="B489" s="636" t="s">
        <v>455</v>
      </c>
      <c r="C489" s="636"/>
      <c r="D489" s="636"/>
      <c r="E489" s="347">
        <v>0</v>
      </c>
      <c r="F489" s="347">
        <v>0</v>
      </c>
      <c r="G489" s="129"/>
      <c r="H489" s="129"/>
      <c r="I489" s="91"/>
      <c r="J489" s="100"/>
      <c r="K489" s="100"/>
      <c r="L489" s="100"/>
    </row>
    <row r="490" spans="1:12" ht="18.600000000000001" customHeight="1">
      <c r="A490" s="345">
        <v>51501201</v>
      </c>
      <c r="B490" s="636" t="s">
        <v>290</v>
      </c>
      <c r="C490" s="636"/>
      <c r="D490" s="636"/>
      <c r="E490" s="347">
        <v>0</v>
      </c>
      <c r="F490" s="347">
        <v>834318</v>
      </c>
      <c r="G490" s="129"/>
      <c r="H490" s="129"/>
      <c r="I490" s="91"/>
      <c r="J490" s="100"/>
      <c r="K490" s="100"/>
      <c r="L490" s="100"/>
    </row>
    <row r="491" spans="1:12" ht="18.600000000000001" customHeight="1">
      <c r="A491" s="345">
        <v>52101101</v>
      </c>
      <c r="B491" s="636" t="s">
        <v>264</v>
      </c>
      <c r="C491" s="636"/>
      <c r="D491" s="636"/>
      <c r="E491" s="347">
        <v>93900</v>
      </c>
      <c r="F491" s="347">
        <v>4437</v>
      </c>
      <c r="G491" s="129"/>
      <c r="H491" s="129"/>
      <c r="I491" s="91"/>
      <c r="J491" s="100"/>
      <c r="K491" s="100"/>
      <c r="L491" s="100"/>
    </row>
    <row r="492" spans="1:12" ht="18.600000000000001" hidden="1" customHeight="1">
      <c r="A492" s="335" t="s">
        <v>456</v>
      </c>
      <c r="B492" s="645" t="s">
        <v>268</v>
      </c>
      <c r="C492" s="646"/>
      <c r="D492" s="647"/>
      <c r="E492" s="347">
        <v>0</v>
      </c>
      <c r="F492" s="347">
        <v>0</v>
      </c>
      <c r="G492" s="129"/>
      <c r="H492" s="129"/>
      <c r="I492" s="91"/>
      <c r="J492" s="100"/>
      <c r="K492" s="100"/>
      <c r="L492" s="100"/>
    </row>
    <row r="493" spans="1:12" ht="18.600000000000001" hidden="1" customHeight="1">
      <c r="A493" s="343" t="s">
        <v>456</v>
      </c>
      <c r="B493" s="636" t="s">
        <v>268</v>
      </c>
      <c r="C493" s="636"/>
      <c r="D493" s="636"/>
      <c r="E493" s="347">
        <v>0</v>
      </c>
      <c r="F493" s="347">
        <v>0</v>
      </c>
      <c r="G493" s="129"/>
      <c r="H493" s="129"/>
      <c r="I493" s="91"/>
      <c r="J493" s="100"/>
      <c r="K493" s="100"/>
      <c r="L493" s="100"/>
    </row>
    <row r="494" spans="1:12" ht="18.600000000000001" hidden="1" customHeight="1">
      <c r="A494" s="343" t="s">
        <v>457</v>
      </c>
      <c r="B494" s="636" t="s">
        <v>283</v>
      </c>
      <c r="C494" s="636"/>
      <c r="D494" s="636"/>
      <c r="E494" s="347">
        <v>0</v>
      </c>
      <c r="F494" s="347">
        <v>0</v>
      </c>
      <c r="G494" s="129"/>
      <c r="H494" s="129"/>
      <c r="I494" s="91"/>
      <c r="J494" s="100"/>
      <c r="K494" s="100"/>
      <c r="L494" s="100"/>
    </row>
    <row r="495" spans="1:12" ht="18.600000000000001" customHeight="1">
      <c r="A495" s="336"/>
      <c r="B495" s="634" t="s">
        <v>357</v>
      </c>
      <c r="C495" s="634"/>
      <c r="D495" s="634"/>
      <c r="E495" s="553">
        <f>SUM(E484:E494)</f>
        <v>5947770</v>
      </c>
      <c r="F495" s="553">
        <f>SUM(F484:F494)</f>
        <v>1039348</v>
      </c>
      <c r="G495" s="185"/>
      <c r="H495" s="185"/>
      <c r="I495" s="91"/>
      <c r="J495" s="134"/>
      <c r="K495" s="100"/>
      <c r="L495" s="100"/>
    </row>
    <row r="496" spans="1:12">
      <c r="A496" s="336"/>
      <c r="B496" s="121"/>
      <c r="C496" s="297"/>
      <c r="D496" s="121"/>
      <c r="E496" s="121"/>
      <c r="F496" s="121"/>
      <c r="G496" s="129"/>
      <c r="H496" s="129"/>
      <c r="I496" s="91"/>
      <c r="J496" s="100"/>
      <c r="K496" s="100"/>
      <c r="L496" s="100"/>
    </row>
    <row r="497" spans="2:12">
      <c r="B497" s="332"/>
      <c r="C497" s="332"/>
      <c r="D497" s="332"/>
      <c r="E497" s="121"/>
      <c r="F497" s="186"/>
      <c r="G497" s="129"/>
      <c r="H497" s="129"/>
      <c r="I497" s="91"/>
      <c r="J497" s="100"/>
      <c r="K497" s="100"/>
      <c r="L497" s="100"/>
    </row>
    <row r="498" spans="2:12" ht="15.6">
      <c r="B498" s="633" t="s">
        <v>458</v>
      </c>
      <c r="C498" s="633"/>
      <c r="D498" s="633"/>
      <c r="E498" s="633"/>
      <c r="F498" s="633"/>
      <c r="G498" s="129"/>
      <c r="H498" s="129"/>
      <c r="I498" s="91"/>
      <c r="J498" s="100"/>
      <c r="K498" s="100"/>
      <c r="L498" s="100"/>
    </row>
    <row r="499" spans="2:12">
      <c r="B499" s="121"/>
      <c r="C499" s="121"/>
      <c r="D499" s="121"/>
      <c r="E499" s="121"/>
      <c r="F499" s="121"/>
      <c r="G499" s="129"/>
      <c r="H499" s="129"/>
      <c r="I499" s="91"/>
      <c r="J499" s="100"/>
      <c r="K499" s="100"/>
      <c r="L499" s="100"/>
    </row>
    <row r="500" spans="2:12" ht="15.6">
      <c r="B500" s="269" t="s">
        <v>459</v>
      </c>
      <c r="C500" s="121"/>
      <c r="D500" s="121"/>
      <c r="E500" s="121"/>
      <c r="F500" s="121"/>
      <c r="G500" s="129"/>
      <c r="H500" s="129"/>
      <c r="I500" s="91"/>
      <c r="J500" s="100"/>
      <c r="K500" s="100"/>
      <c r="L500" s="100"/>
    </row>
    <row r="501" spans="2:12">
      <c r="B501" s="121" t="s">
        <v>460</v>
      </c>
      <c r="C501" s="121"/>
      <c r="D501" s="121"/>
      <c r="E501" s="121"/>
      <c r="F501" s="121"/>
      <c r="G501" s="129"/>
      <c r="H501" s="129"/>
      <c r="I501" s="91"/>
      <c r="J501" s="100"/>
      <c r="K501" s="100"/>
      <c r="L501" s="100"/>
    </row>
    <row r="502" spans="2:12">
      <c r="B502" s="121"/>
      <c r="C502" s="121"/>
      <c r="D502" s="121"/>
      <c r="E502" s="121"/>
      <c r="F502" s="121"/>
      <c r="G502" s="100"/>
      <c r="H502" s="100"/>
      <c r="I502" s="111"/>
      <c r="J502" s="100"/>
      <c r="K502" s="100"/>
      <c r="L502" s="100"/>
    </row>
    <row r="503" spans="2:12" ht="15.6">
      <c r="B503" s="269" t="s">
        <v>461</v>
      </c>
      <c r="C503" s="121"/>
      <c r="D503" s="121"/>
      <c r="E503" s="121"/>
      <c r="F503" s="121"/>
      <c r="G503" s="100"/>
      <c r="H503" s="100"/>
      <c r="I503" s="111"/>
      <c r="J503" s="100"/>
      <c r="K503" s="100"/>
      <c r="L503" s="100"/>
    </row>
    <row r="504" spans="2:12">
      <c r="B504" s="121" t="s">
        <v>462</v>
      </c>
      <c r="C504" s="121"/>
      <c r="D504" s="121"/>
      <c r="E504" s="121"/>
      <c r="F504" s="121"/>
      <c r="G504" s="100"/>
      <c r="H504" s="100"/>
      <c r="I504" s="111"/>
      <c r="J504" s="100"/>
      <c r="K504" s="100"/>
      <c r="L504" s="100"/>
    </row>
    <row r="505" spans="2:12">
      <c r="B505" s="121"/>
      <c r="C505" s="121"/>
      <c r="D505" s="121"/>
      <c r="E505" s="121"/>
      <c r="F505" s="121"/>
      <c r="G505" s="100"/>
      <c r="H505" s="100"/>
      <c r="I505" s="111"/>
      <c r="J505" s="100"/>
      <c r="K505" s="100"/>
      <c r="L505" s="100"/>
    </row>
    <row r="506" spans="2:12" ht="15.6">
      <c r="B506" s="334" t="s">
        <v>463</v>
      </c>
      <c r="C506" s="121"/>
      <c r="D506" s="121"/>
      <c r="E506" s="121"/>
      <c r="F506" s="121"/>
      <c r="G506" s="100"/>
      <c r="H506" s="100"/>
      <c r="I506" s="111"/>
      <c r="J506" s="100"/>
      <c r="K506" s="100"/>
      <c r="L506" s="100"/>
    </row>
    <row r="507" spans="2:12" ht="15" customHeight="1">
      <c r="B507" s="624" t="s">
        <v>464</v>
      </c>
      <c r="C507" s="624"/>
      <c r="D507" s="624"/>
      <c r="E507" s="624"/>
      <c r="F507" s="624"/>
      <c r="G507" s="100"/>
      <c r="H507" s="100"/>
      <c r="I507" s="111"/>
      <c r="J507" s="100"/>
      <c r="K507" s="100"/>
      <c r="L507" s="100"/>
    </row>
    <row r="508" spans="2:12">
      <c r="B508" s="121"/>
      <c r="C508" s="121"/>
      <c r="D508" s="121"/>
      <c r="E508" s="121"/>
      <c r="F508" s="121"/>
      <c r="G508" s="100"/>
      <c r="H508" s="100"/>
      <c r="I508" s="111"/>
      <c r="J508" s="100"/>
      <c r="K508" s="100"/>
      <c r="L508" s="100"/>
    </row>
    <row r="509" spans="2:12" ht="15.6">
      <c r="B509" s="333" t="s">
        <v>465</v>
      </c>
      <c r="C509" s="121"/>
      <c r="D509" s="121"/>
      <c r="E509" s="121"/>
      <c r="F509" s="121"/>
      <c r="G509" s="100"/>
      <c r="H509" s="100"/>
      <c r="I509" s="111"/>
      <c r="J509" s="100"/>
      <c r="K509" s="100"/>
      <c r="L509" s="100"/>
    </row>
    <row r="510" spans="2:12" ht="29.25" customHeight="1">
      <c r="B510" s="622" t="s">
        <v>466</v>
      </c>
      <c r="C510" s="622"/>
      <c r="D510" s="622"/>
      <c r="E510" s="622"/>
      <c r="F510" s="622"/>
      <c r="G510" s="100"/>
      <c r="H510" s="100"/>
      <c r="I510" s="111"/>
      <c r="J510" s="100"/>
      <c r="K510" s="100"/>
    </row>
    <row r="511" spans="2:12">
      <c r="G511" s="100"/>
      <c r="H511" s="100"/>
      <c r="I511" s="111"/>
      <c r="J511" s="100"/>
      <c r="K511" s="100"/>
    </row>
    <row r="512" spans="2:12" ht="15.6">
      <c r="B512" s="56" t="s">
        <v>467</v>
      </c>
      <c r="G512" s="100"/>
      <c r="H512" s="100"/>
      <c r="I512" s="111"/>
      <c r="J512" s="100"/>
      <c r="K512" s="100"/>
    </row>
    <row r="513" spans="2:11" ht="27.15" customHeight="1">
      <c r="B513" s="622" t="s">
        <v>468</v>
      </c>
      <c r="C513" s="622"/>
      <c r="D513" s="622"/>
      <c r="E513" s="622"/>
      <c r="F513" s="622"/>
      <c r="G513" s="100"/>
      <c r="H513" s="100"/>
      <c r="I513" s="111"/>
      <c r="J513" s="100"/>
      <c r="K513" s="100"/>
    </row>
    <row r="514" spans="2:11">
      <c r="G514" s="100"/>
      <c r="H514" s="100"/>
      <c r="I514" s="111"/>
      <c r="J514" s="100"/>
      <c r="K514" s="100"/>
    </row>
    <row r="515" spans="2:11" ht="15.6">
      <c r="B515" s="81" t="s">
        <v>469</v>
      </c>
      <c r="G515" s="100"/>
      <c r="H515" s="100"/>
      <c r="I515" s="111"/>
      <c r="J515" s="100"/>
      <c r="K515" s="100"/>
    </row>
    <row r="516" spans="2:11" ht="16.2" customHeight="1">
      <c r="B516" s="621" t="s">
        <v>470</v>
      </c>
      <c r="C516" s="621"/>
      <c r="D516" s="621"/>
      <c r="E516" s="621"/>
      <c r="F516" s="621"/>
      <c r="G516" s="114"/>
      <c r="H516" s="114"/>
    </row>
    <row r="524" spans="2:11" ht="15.6">
      <c r="B524" s="81"/>
    </row>
    <row r="528" spans="2:11" ht="15.6">
      <c r="B528" s="416" t="s">
        <v>575</v>
      </c>
      <c r="C528" s="416" t="s">
        <v>576</v>
      </c>
      <c r="D528" s="21"/>
      <c r="E528" s="416"/>
      <c r="F528" s="413" t="s">
        <v>85</v>
      </c>
      <c r="H528" s="21"/>
    </row>
    <row r="529" spans="2:9" ht="15.6">
      <c r="B529" s="415" t="s">
        <v>26</v>
      </c>
      <c r="C529" s="415" t="s">
        <v>577</v>
      </c>
      <c r="D529" s="46"/>
      <c r="E529" s="415"/>
      <c r="F529" s="116" t="s">
        <v>86</v>
      </c>
      <c r="H529" s="77"/>
      <c r="I529" s="115"/>
    </row>
    <row r="530" spans="2:9">
      <c r="B530" s="415"/>
      <c r="C530" s="116"/>
      <c r="D530" s="116"/>
      <c r="E530" s="116"/>
      <c r="F530" s="116"/>
      <c r="G530" s="10"/>
      <c r="H530" s="116"/>
      <c r="I530" s="117"/>
    </row>
    <row r="531" spans="2:9">
      <c r="B531" s="415"/>
      <c r="C531" s="116"/>
      <c r="D531" s="116"/>
      <c r="E531" s="116"/>
      <c r="F531" s="116"/>
    </row>
    <row r="532" spans="2:9">
      <c r="B532" s="349"/>
      <c r="C532" s="349"/>
      <c r="D532" s="349"/>
      <c r="E532" s="349"/>
      <c r="F532" s="349"/>
    </row>
    <row r="533" spans="2:9">
      <c r="B533" s="349"/>
      <c r="C533" s="349"/>
      <c r="D533" s="349"/>
      <c r="E533" s="349"/>
      <c r="F533" s="349"/>
    </row>
    <row r="534" spans="2:9">
      <c r="B534" s="349"/>
      <c r="C534" s="349"/>
      <c r="D534" s="349"/>
      <c r="E534" s="349"/>
      <c r="F534" s="349"/>
    </row>
    <row r="535" spans="2:9" ht="15.6">
      <c r="B535" s="416"/>
      <c r="C535" s="349"/>
      <c r="D535" s="349"/>
      <c r="E535" s="349"/>
      <c r="F535" s="349"/>
    </row>
    <row r="536" spans="2:9">
      <c r="B536" s="415"/>
      <c r="C536" s="349"/>
      <c r="D536" s="349"/>
      <c r="E536" s="349"/>
      <c r="F536" s="349"/>
    </row>
  </sheetData>
  <sortState xmlns:xlrd2="http://schemas.microsoft.com/office/spreadsheetml/2017/richdata2" ref="K420:K456">
    <sortCondition ref="K420:K456"/>
  </sortState>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234">
    <mergeCell ref="B368:D368"/>
    <mergeCell ref="F335:F336"/>
    <mergeCell ref="C303:D303"/>
    <mergeCell ref="C304:D304"/>
    <mergeCell ref="B444:D444"/>
    <mergeCell ref="C291:D291"/>
    <mergeCell ref="B402:D402"/>
    <mergeCell ref="B403:D403"/>
    <mergeCell ref="B419:D419"/>
    <mergeCell ref="B410:D410"/>
    <mergeCell ref="B430:D430"/>
    <mergeCell ref="B436:D436"/>
    <mergeCell ref="B441:D441"/>
    <mergeCell ref="B427:D427"/>
    <mergeCell ref="B439:D439"/>
    <mergeCell ref="B437:D437"/>
    <mergeCell ref="B341:D341"/>
    <mergeCell ref="B435:D435"/>
    <mergeCell ref="B424:D424"/>
    <mergeCell ref="B428:D428"/>
    <mergeCell ref="B432:D432"/>
    <mergeCell ref="B429:D429"/>
    <mergeCell ref="B340:D340"/>
    <mergeCell ref="B438:D438"/>
    <mergeCell ref="B412:D412"/>
    <mergeCell ref="B418:D418"/>
    <mergeCell ref="B414:D414"/>
    <mergeCell ref="B415:D415"/>
    <mergeCell ref="B417:D417"/>
    <mergeCell ref="B252:E252"/>
    <mergeCell ref="B260:C260"/>
    <mergeCell ref="B413:D413"/>
    <mergeCell ref="B388:D388"/>
    <mergeCell ref="B387:D387"/>
    <mergeCell ref="B405:D405"/>
    <mergeCell ref="B423:D423"/>
    <mergeCell ref="B314:D314"/>
    <mergeCell ref="B311:D311"/>
    <mergeCell ref="B400:D400"/>
    <mergeCell ref="B399:D399"/>
    <mergeCell ref="B401:D401"/>
    <mergeCell ref="C290:D290"/>
    <mergeCell ref="B258:C258"/>
    <mergeCell ref="C297:D297"/>
    <mergeCell ref="B262:C262"/>
    <mergeCell ref="C300:D300"/>
    <mergeCell ref="C298:D298"/>
    <mergeCell ref="B442:D442"/>
    <mergeCell ref="B420:D420"/>
    <mergeCell ref="B425:D425"/>
    <mergeCell ref="B426:D426"/>
    <mergeCell ref="B215:C215"/>
    <mergeCell ref="B218:C218"/>
    <mergeCell ref="B219:C219"/>
    <mergeCell ref="C292:D292"/>
    <mergeCell ref="C289:D289"/>
    <mergeCell ref="C286:D286"/>
    <mergeCell ref="B323:D323"/>
    <mergeCell ref="B310:D310"/>
    <mergeCell ref="B313:D313"/>
    <mergeCell ref="B309:D309"/>
    <mergeCell ref="B322:D322"/>
    <mergeCell ref="B234:D234"/>
    <mergeCell ref="B422:D422"/>
    <mergeCell ref="B421:D421"/>
    <mergeCell ref="B434:D434"/>
    <mergeCell ref="B317:D317"/>
    <mergeCell ref="B404:D404"/>
    <mergeCell ref="B394:D394"/>
    <mergeCell ref="B380:D380"/>
    <mergeCell ref="B381:D381"/>
    <mergeCell ref="B64:H65"/>
    <mergeCell ref="B416:D416"/>
    <mergeCell ref="B411:D411"/>
    <mergeCell ref="B327:D327"/>
    <mergeCell ref="B355:D355"/>
    <mergeCell ref="B337:D337"/>
    <mergeCell ref="B338:D338"/>
    <mergeCell ref="B339:D339"/>
    <mergeCell ref="B342:D342"/>
    <mergeCell ref="B357:D357"/>
    <mergeCell ref="B358:D358"/>
    <mergeCell ref="B328:D328"/>
    <mergeCell ref="B335:D336"/>
    <mergeCell ref="B359:D359"/>
    <mergeCell ref="B396:D396"/>
    <mergeCell ref="B397:D397"/>
    <mergeCell ref="B242:D242"/>
    <mergeCell ref="B194:E194"/>
    <mergeCell ref="B206:E206"/>
    <mergeCell ref="B207:E207"/>
    <mergeCell ref="B203:E203"/>
    <mergeCell ref="B199:E199"/>
    <mergeCell ref="B367:D367"/>
    <mergeCell ref="B365:D365"/>
    <mergeCell ref="B41:K41"/>
    <mergeCell ref="B42:K42"/>
    <mergeCell ref="B45:K45"/>
    <mergeCell ref="B46:K46"/>
    <mergeCell ref="B47:K47"/>
    <mergeCell ref="B50:K50"/>
    <mergeCell ref="B51:J51"/>
    <mergeCell ref="B54:J54"/>
    <mergeCell ref="B57:K57"/>
    <mergeCell ref="B458:D458"/>
    <mergeCell ref="B461:D461"/>
    <mergeCell ref="B471:D471"/>
    <mergeCell ref="B478:D478"/>
    <mergeCell ref="B459:D459"/>
    <mergeCell ref="B460:D460"/>
    <mergeCell ref="B465:D465"/>
    <mergeCell ref="B455:D455"/>
    <mergeCell ref="B5:J5"/>
    <mergeCell ref="B6:J6"/>
    <mergeCell ref="B7:J7"/>
    <mergeCell ref="B13:J13"/>
    <mergeCell ref="B18:J18"/>
    <mergeCell ref="B22:J22"/>
    <mergeCell ref="B25:J25"/>
    <mergeCell ref="B28:K28"/>
    <mergeCell ref="B29:K29"/>
    <mergeCell ref="B30:J30"/>
    <mergeCell ref="B31:L31"/>
    <mergeCell ref="B32:K32"/>
    <mergeCell ref="B33:J33"/>
    <mergeCell ref="B34:K34"/>
    <mergeCell ref="B35:J35"/>
    <mergeCell ref="B38:J38"/>
    <mergeCell ref="C113:E113"/>
    <mergeCell ref="C293:D293"/>
    <mergeCell ref="B466:D466"/>
    <mergeCell ref="B484:D484"/>
    <mergeCell ref="B487:D487"/>
    <mergeCell ref="B486:D486"/>
    <mergeCell ref="B480:D480"/>
    <mergeCell ref="B481:D481"/>
    <mergeCell ref="B485:D485"/>
    <mergeCell ref="B348:F348"/>
    <mergeCell ref="B456:D456"/>
    <mergeCell ref="B449:D449"/>
    <mergeCell ref="B452:D452"/>
    <mergeCell ref="B454:D454"/>
    <mergeCell ref="B433:D433"/>
    <mergeCell ref="B447:D447"/>
    <mergeCell ref="B483:D483"/>
    <mergeCell ref="B356:D356"/>
    <mergeCell ref="B364:D364"/>
    <mergeCell ref="B344:D344"/>
    <mergeCell ref="B180:E180"/>
    <mergeCell ref="B217:C217"/>
    <mergeCell ref="B216:C216"/>
    <mergeCell ref="B114:E114"/>
    <mergeCell ref="B440:D440"/>
    <mergeCell ref="B493:D493"/>
    <mergeCell ref="B494:D494"/>
    <mergeCell ref="B462:D462"/>
    <mergeCell ref="B468:D468"/>
    <mergeCell ref="B470:D470"/>
    <mergeCell ref="B469:D469"/>
    <mergeCell ref="B482:D482"/>
    <mergeCell ref="B473:D473"/>
    <mergeCell ref="B475:D475"/>
    <mergeCell ref="B453:D453"/>
    <mergeCell ref="B451:D451"/>
    <mergeCell ref="B476:D476"/>
    <mergeCell ref="B477:D477"/>
    <mergeCell ref="B467:D467"/>
    <mergeCell ref="B491:D491"/>
    <mergeCell ref="B472:D472"/>
    <mergeCell ref="B474:D474"/>
    <mergeCell ref="B492:D492"/>
    <mergeCell ref="B488:D488"/>
    <mergeCell ref="B489:D489"/>
    <mergeCell ref="B490:D490"/>
    <mergeCell ref="B479:D479"/>
    <mergeCell ref="B457:D457"/>
    <mergeCell ref="B516:F516"/>
    <mergeCell ref="B510:F510"/>
    <mergeCell ref="B249:F249"/>
    <mergeCell ref="B507:F507"/>
    <mergeCell ref="B383:D383"/>
    <mergeCell ref="B333:C333"/>
    <mergeCell ref="C284:D284"/>
    <mergeCell ref="B264:C264"/>
    <mergeCell ref="B265:C265"/>
    <mergeCell ref="B267:E267"/>
    <mergeCell ref="B281:D281"/>
    <mergeCell ref="C285:D285"/>
    <mergeCell ref="B343:D343"/>
    <mergeCell ref="B498:F498"/>
    <mergeCell ref="B495:D495"/>
    <mergeCell ref="B389:D389"/>
    <mergeCell ref="B445:D445"/>
    <mergeCell ref="B448:D448"/>
    <mergeCell ref="B386:D386"/>
    <mergeCell ref="B398:D398"/>
    <mergeCell ref="B395:D395"/>
    <mergeCell ref="B513:F513"/>
    <mergeCell ref="B431:D431"/>
    <mergeCell ref="B446:D446"/>
    <mergeCell ref="B74:H74"/>
    <mergeCell ref="B75:B76"/>
    <mergeCell ref="B90:H90"/>
    <mergeCell ref="B110:C110"/>
    <mergeCell ref="B107:C107"/>
    <mergeCell ref="B109:C109"/>
    <mergeCell ref="B92:D93"/>
    <mergeCell ref="B94:D94"/>
    <mergeCell ref="B98:D98"/>
    <mergeCell ref="B97:D97"/>
    <mergeCell ref="B95:D95"/>
    <mergeCell ref="B96:D96"/>
    <mergeCell ref="B105:C105"/>
    <mergeCell ref="B106:C106"/>
    <mergeCell ref="B108:C108"/>
    <mergeCell ref="H227:L227"/>
    <mergeCell ref="B225:D225"/>
    <mergeCell ref="C227:G227"/>
    <mergeCell ref="C294:D294"/>
    <mergeCell ref="C296:D296"/>
    <mergeCell ref="H335:H336"/>
    <mergeCell ref="G335:G336"/>
    <mergeCell ref="B250:E250"/>
    <mergeCell ref="B251:E251"/>
    <mergeCell ref="B257:C257"/>
    <mergeCell ref="B263:C263"/>
    <mergeCell ref="B261:C261"/>
    <mergeCell ref="B259:C259"/>
    <mergeCell ref="B254:F254"/>
    <mergeCell ref="B316:D316"/>
    <mergeCell ref="C301:D301"/>
    <mergeCell ref="B315:D315"/>
    <mergeCell ref="B326:D326"/>
    <mergeCell ref="B312:D312"/>
  </mergeCells>
  <conditionalFormatting sqref="A107">
    <cfRule type="duplicateValues" dxfId="69" priority="134"/>
  </conditionalFormatting>
  <conditionalFormatting sqref="A109">
    <cfRule type="duplicateValues" dxfId="68" priority="133"/>
  </conditionalFormatting>
  <conditionalFormatting sqref="A229">
    <cfRule type="duplicateValues" dxfId="67" priority="131"/>
  </conditionalFormatting>
  <conditionalFormatting sqref="A245:A246">
    <cfRule type="duplicateValues" dxfId="66" priority="130"/>
  </conditionalFormatting>
  <conditionalFormatting sqref="A258">
    <cfRule type="duplicateValues" dxfId="65" priority="184"/>
  </conditionalFormatting>
  <conditionalFormatting sqref="A259:A262">
    <cfRule type="duplicateValues" dxfId="64" priority="185"/>
  </conditionalFormatting>
  <conditionalFormatting sqref="A263">
    <cfRule type="duplicateValues" dxfId="63" priority="127"/>
  </conditionalFormatting>
  <conditionalFormatting sqref="A285">
    <cfRule type="duplicateValues" dxfId="62" priority="112"/>
  </conditionalFormatting>
  <conditionalFormatting sqref="A287:A288">
    <cfRule type="duplicateValues" dxfId="61" priority="125"/>
  </conditionalFormatting>
  <conditionalFormatting sqref="A289">
    <cfRule type="duplicateValues" dxfId="60" priority="121"/>
  </conditionalFormatting>
  <conditionalFormatting sqref="A291 A295 A286">
    <cfRule type="duplicateValues" dxfId="59" priority="120"/>
  </conditionalFormatting>
  <conditionalFormatting sqref="A292">
    <cfRule type="duplicateValues" dxfId="58" priority="122"/>
  </conditionalFormatting>
  <conditionalFormatting sqref="A293">
    <cfRule type="duplicateValues" dxfId="57" priority="115"/>
  </conditionalFormatting>
  <conditionalFormatting sqref="A296:A297 A294">
    <cfRule type="duplicateValues" dxfId="56" priority="174"/>
  </conditionalFormatting>
  <conditionalFormatting sqref="A299 A290">
    <cfRule type="duplicateValues" dxfId="55" priority="169"/>
  </conditionalFormatting>
  <conditionalFormatting sqref="A300 A298">
    <cfRule type="duplicateValues" dxfId="54" priority="27"/>
  </conditionalFormatting>
  <conditionalFormatting sqref="A301:A302">
    <cfRule type="duplicateValues" dxfId="53" priority="114"/>
  </conditionalFormatting>
  <conditionalFormatting sqref="A310">
    <cfRule type="duplicateValues" dxfId="52" priority="93"/>
  </conditionalFormatting>
  <conditionalFormatting sqref="A311:A312">
    <cfRule type="duplicateValues" dxfId="51" priority="156"/>
  </conditionalFormatting>
  <conditionalFormatting sqref="A313">
    <cfRule type="duplicateValues" dxfId="50" priority="104"/>
  </conditionalFormatting>
  <conditionalFormatting sqref="A314:A315">
    <cfRule type="duplicateValues" dxfId="49" priority="105"/>
  </conditionalFormatting>
  <conditionalFormatting sqref="A316">
    <cfRule type="duplicateValues" dxfId="48" priority="90"/>
  </conditionalFormatting>
  <conditionalFormatting sqref="A331 A317:A318">
    <cfRule type="duplicateValues" dxfId="47" priority="158"/>
  </conditionalFormatting>
  <conditionalFormatting sqref="A337">
    <cfRule type="duplicateValues" dxfId="46" priority="107"/>
  </conditionalFormatting>
  <conditionalFormatting sqref="A340:A341">
    <cfRule type="duplicateValues" dxfId="45" priority="35"/>
  </conditionalFormatting>
  <conditionalFormatting sqref="A342:A343">
    <cfRule type="duplicateValues" dxfId="44" priority="106"/>
  </conditionalFormatting>
  <conditionalFormatting sqref="A356:A357">
    <cfRule type="duplicateValues" dxfId="43" priority="87"/>
  </conditionalFormatting>
  <conditionalFormatting sqref="A366">
    <cfRule type="duplicateValues" dxfId="42" priority="149"/>
  </conditionalFormatting>
  <conditionalFormatting sqref="A367:A368 A365">
    <cfRule type="duplicateValues" dxfId="41" priority="78"/>
  </conditionalFormatting>
  <conditionalFormatting sqref="A371">
    <cfRule type="duplicateValues" dxfId="40" priority="80"/>
  </conditionalFormatting>
  <conditionalFormatting sqref="A372 A375 A370">
    <cfRule type="duplicateValues" dxfId="39" priority="79"/>
  </conditionalFormatting>
  <conditionalFormatting sqref="A376:A379 A373:A374 A369">
    <cfRule type="duplicateValues" dxfId="38" priority="186"/>
  </conditionalFormatting>
  <conditionalFormatting sqref="A387">
    <cfRule type="duplicateValues" dxfId="37" priority="82"/>
  </conditionalFormatting>
  <conditionalFormatting sqref="A396:A397">
    <cfRule type="duplicateValues" dxfId="36" priority="171"/>
  </conditionalFormatting>
  <conditionalFormatting sqref="A399 A395">
    <cfRule type="duplicateValues" dxfId="35" priority="176"/>
  </conditionalFormatting>
  <conditionalFormatting sqref="A400 A398">
    <cfRule type="duplicateValues" dxfId="34" priority="86"/>
  </conditionalFormatting>
  <conditionalFormatting sqref="A401:A402">
    <cfRule type="duplicateValues" dxfId="33" priority="85"/>
  </conditionalFormatting>
  <conditionalFormatting sqref="A403">
    <cfRule type="duplicateValues" dxfId="32" priority="31"/>
  </conditionalFormatting>
  <conditionalFormatting sqref="A412:A413">
    <cfRule type="duplicateValues" dxfId="31" priority="161"/>
  </conditionalFormatting>
  <conditionalFormatting sqref="A414:A415">
    <cfRule type="duplicateValues" dxfId="30" priority="58"/>
  </conditionalFormatting>
  <conditionalFormatting sqref="A416:A417">
    <cfRule type="duplicateValues" dxfId="29" priority="57"/>
  </conditionalFormatting>
  <conditionalFormatting sqref="A426">
    <cfRule type="duplicateValues" dxfId="28" priority="154"/>
  </conditionalFormatting>
  <conditionalFormatting sqref="A431">
    <cfRule type="duplicateValues" dxfId="27" priority="146"/>
  </conditionalFormatting>
  <conditionalFormatting sqref="A436">
    <cfRule type="duplicateValues" dxfId="26" priority="144"/>
  </conditionalFormatting>
  <conditionalFormatting sqref="A438">
    <cfRule type="duplicateValues" dxfId="25" priority="147"/>
  </conditionalFormatting>
  <conditionalFormatting sqref="A440">
    <cfRule type="duplicateValues" dxfId="24" priority="187"/>
  </conditionalFormatting>
  <conditionalFormatting sqref="A441">
    <cfRule type="duplicateValues" dxfId="23" priority="143"/>
  </conditionalFormatting>
  <conditionalFormatting sqref="A452:A453">
    <cfRule type="duplicateValues" dxfId="22" priority="190"/>
  </conditionalFormatting>
  <conditionalFormatting sqref="A459">
    <cfRule type="duplicateValues" dxfId="21" priority="183"/>
  </conditionalFormatting>
  <conditionalFormatting sqref="A460">
    <cfRule type="duplicateValues" dxfId="20" priority="142"/>
  </conditionalFormatting>
  <conditionalFormatting sqref="A470">
    <cfRule type="duplicateValues" dxfId="19" priority="5"/>
  </conditionalFormatting>
  <conditionalFormatting sqref="A471">
    <cfRule type="duplicateValues" dxfId="18" priority="1"/>
  </conditionalFormatting>
  <conditionalFormatting sqref="A473">
    <cfRule type="duplicateValues" dxfId="17" priority="2"/>
  </conditionalFormatting>
  <conditionalFormatting sqref="A474">
    <cfRule type="duplicateValues" dxfId="16" priority="3"/>
  </conditionalFormatting>
  <conditionalFormatting sqref="A475">
    <cfRule type="duplicateValues" dxfId="15" priority="4"/>
  </conditionalFormatting>
  <conditionalFormatting sqref="A484">
    <cfRule type="duplicateValues" dxfId="14" priority="135"/>
  </conditionalFormatting>
  <conditionalFormatting sqref="A486">
    <cfRule type="duplicateValues" dxfId="13" priority="28"/>
  </conditionalFormatting>
  <conditionalFormatting sqref="A487">
    <cfRule type="duplicateValues" dxfId="12" priority="29"/>
  </conditionalFormatting>
  <conditionalFormatting sqref="A488">
    <cfRule type="duplicateValues" dxfId="11" priority="136"/>
  </conditionalFormatting>
  <conditionalFormatting sqref="A490">
    <cfRule type="duplicateValues" dxfId="10" priority="140"/>
  </conditionalFormatting>
  <conditionalFormatting sqref="A491 A493:A494">
    <cfRule type="duplicateValues" dxfId="9" priority="137"/>
  </conditionalFormatting>
  <conditionalFormatting sqref="A492">
    <cfRule type="duplicateValues" dxfId="8" priority="30"/>
  </conditionalFormatting>
  <conditionalFormatting sqref="F260 F262">
    <cfRule type="duplicateValues" dxfId="7" priority="25"/>
  </conditionalFormatting>
  <conditionalFormatting sqref="G426">
    <cfRule type="duplicateValues" dxfId="6" priority="16"/>
  </conditionalFormatting>
  <conditionalFormatting sqref="G431">
    <cfRule type="duplicateValues" dxfId="5" priority="13"/>
  </conditionalFormatting>
  <conditionalFormatting sqref="G436">
    <cfRule type="duplicateValues" dxfId="4" priority="11"/>
  </conditionalFormatting>
  <conditionalFormatting sqref="G438">
    <cfRule type="duplicateValues" dxfId="3" priority="14"/>
  </conditionalFormatting>
  <conditionalFormatting sqref="G440">
    <cfRule type="duplicateValues" dxfId="2" priority="189"/>
  </conditionalFormatting>
  <conditionalFormatting sqref="G441">
    <cfRule type="duplicateValues" dxfId="1" priority="10"/>
  </conditionalFormatting>
  <conditionalFormatting sqref="G452:G453">
    <cfRule type="duplicateValues" dxfId="0" priority="192"/>
  </conditionalFormatting>
  <pageMargins left="0.23622047244094491" right="0.23622047244094491" top="0.74803149606299213" bottom="0.74803149606299213" header="0.31496062992125984" footer="0.31496062992125984"/>
  <pageSetup paperSize="9" scale="45" fitToHeight="0" orientation="portrait" r:id="rId4"/>
  <rowBreaks count="4" manualBreakCount="4">
    <brk id="99" max="8" man="1"/>
    <brk id="223" max="8" man="1"/>
    <brk id="305" max="8" man="1"/>
    <brk id="496" max="8"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mgVicvzpNEXyV0fcExS81suiNHB3KEWxix3NjwTF+rAmP0u2n5QLDujgNhBOeHGPQBca9S/NCLwr
L8TgBjmXGw==</DigestValue>
    </Reference>
    <Reference Type="http://www.w3.org/2000/09/xmldsig#Object" URI="#idOfficeObject">
      <DigestMethod Algorithm="http://www.w3.org/2001/04/xmlenc#sha512"/>
      <DigestValue>jcd/eCbFCTaGlarm/4Nj7JUaVKFcynUGGouaefh/Q33p6kw+hBxBTxF8KIJVm8x48iiOg2z1pVWY
EFrzEqBy3Q==</DigestValue>
    </Reference>
    <Reference Type="http://uri.etsi.org/01903#SignedProperties" URI="#idSignedProperties">
      <Transforms>
        <Transform Algorithm="http://www.w3.org/TR/2001/REC-xml-c14n-20010315"/>
      </Transforms>
      <DigestMethod Algorithm="http://www.w3.org/2001/04/xmlenc#sha512"/>
      <DigestValue>3PjmlQJwyDAuB+Q+Q+9Fg2H+JLLbV2j0naBB1xA2m4u7UWDuSWkzSy6eO5rrByE6Bm9YQaKhxR8Y
JaJfIGYWsQ==</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BdMxGc214EEyQ9EvUEYvaPH9L4zCydpmhTSrvPAg/u6ehGyJSpL5XDYfwRSaCNfunVRAyWIiudv5
5RCh29UiLc+RuHehjWUXC+dC4pd0FTP2ufX/hq9D4JrGi+EXUXsZWPcYK5XoE3HaIi7h+Js7Z3Bl
HdGslcvVDjpLbJxsZegDTBWHQVTbHQnNNAGxA5b/RVCpebvzw9sDi3AuI3wsTWoN6sBm7i119/BO
CFufRJMPpnfQuCHgKuY8YFusp+lvX9yHPouGroZVmesDGElUkmYg+HEL4UzFeYb/7Co0JbydIVqB
INJM1n+8YRRmj0W0qN4Tr8vrjgJztwstB5dRKg==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X5mZ4MS5dSiwgyXBNWRN9hyPJbU/T+UHXrf+d4X8QRc1PfXg/8XTHEPytCTLaOi3Lzwk+jp3oqBsjLN0/GedsQ==</DigestValue>
      </Reference>
      <Reference URI="/xl/comments1.xml?ContentType=application/vnd.openxmlformats-officedocument.spreadsheetml.comments+xml">
        <DigestMethod Algorithm="http://www.w3.org/2001/04/xmlenc#sha512"/>
        <DigestValue>MCsHJCnEaCoiPKSXt/0yXMgz3j+3phSUdrzA4axpO4cgYHlSt/zLz7oRWEph9kBnnQ+Sk3JSDh8HdIXNGd2jGA==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f4g4+gImcc5qsx1ZAjGKudeyTsD2msQq0oHmkItspnYQMOcCczPB7/JnO8plAYIl9aVmg69lBBu4/SBtihTBnQ==</DigestValue>
      </Reference>
      <Reference URI="/xl/drawings/vmlDrawing1.vml?ContentType=application/vnd.openxmlformats-officedocument.vmlDrawing">
        <DigestMethod Algorithm="http://www.w3.org/2001/04/xmlenc#sha512"/>
        <DigestValue>qlzoffyryR/G9olH8PPbiAIYYEMhgdZQOV3zjQdqDIrGZLWLE73LvQmvzjbV4Rytnnp8RZrPCytM+Xp9wpRKJg==</DigestValue>
      </Reference>
      <Reference URI="/xl/drawings/vmlDrawing2.vml?ContentType=application/vnd.openxmlformats-officedocument.vmlDrawing">
        <DigestMethod Algorithm="http://www.w3.org/2001/04/xmlenc#sha512"/>
        <DigestValue>CChY5z1/2Y9NIzARGdgBHMyNrSKvz1PCMMgVWrhQARELEAAefK6IDT3bP8RU9MoOsjL1eI53U7JnHpNXNn0zvw==</DigestValue>
      </Reference>
      <Reference URI="/xl/drawings/vmlDrawing3.vml?ContentType=application/vnd.openxmlformats-officedocument.vmlDrawing">
        <DigestMethod Algorithm="http://www.w3.org/2001/04/xmlenc#sha512"/>
        <DigestValue>FpM9RQg0xKfQ27k/mfYFToH1h4IELm7D955N4TcO1ybSu/dQTYMrz0qCENVX+5qOYHy5ZwVw/B0uqVbqwF/J+Q==</DigestValue>
      </Reference>
      <Reference URI="/xl/drawings/vmlDrawing4.vml?ContentType=application/vnd.openxmlformats-officedocument.vmlDrawing">
        <DigestMethod Algorithm="http://www.w3.org/2001/04/xmlenc#sha512"/>
        <DigestValue>9eyw/3uPMNYICbDKkQUAnVEoAe7zJk7ppByXvNb3bmf7uYuxHTWb0fzhgxQ/vHQVrefRpyCRjCPuRdwZsKso8Q==</DigestValue>
      </Reference>
      <Reference URI="/xl/drawings/vmlDrawing5.vml?ContentType=application/vnd.openxmlformats-officedocument.vmlDrawing">
        <DigestMethod Algorithm="http://www.w3.org/2001/04/xmlenc#sha512"/>
        <DigestValue>5DwWxBqQqeS4bigx2gUu8Fy4Xyll4EP8b+cZxPeBFc29XV2WogKC2W/hsFtrTmez/PVqou6J44JIf4+lHDCkkA==</DigestValue>
      </Reference>
      <Reference URI="/xl/drawings/vmlDrawing6.vml?ContentType=application/vnd.openxmlformats-officedocument.vmlDrawing">
        <DigestMethod Algorithm="http://www.w3.org/2001/04/xmlenc#sha512"/>
        <DigestValue>Se4NLlhrllhRIxGSxsyNwDU7GwqWIyNUrML85AamipPyt5zTRHSf30/NWmFCN2rQ9hOsoATikWwwgINTKx3xgA==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pHPfaMjtA6dvzzV8BjsHDReW+VqmK01T7fK6z+TBY+t1bs9wizrL03BT7xCp1JJXih73r9pAdOGQrxVJxoswVg==</DigestValue>
      </Reference>
      <Reference URI="/xl/media/image5.emf?ContentType=image/x-emf">
        <DigestMethod Algorithm="http://www.w3.org/2001/04/xmlenc#sha512"/>
        <DigestValue>6cr8GXWXCDZpTDaMGdFdq9JTTQW6tdZQDZQ3XVzqk9sWp4e99NfzcHPLB5LcxfY/jtUVLyg5zES85Q2b8baS3w==</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PfUgdQhlOMMyUOEIywWGgUMyX4iJQYeFHNZCPsXhkJQj0USRoa/lO0NQ/qwqzxnr5W6CXDGVEW18BDyvv5YMtA==</DigestValue>
      </Reference>
      <Reference URI="/xl/styles.xml?ContentType=application/vnd.openxmlformats-officedocument.spreadsheetml.styles+xml">
        <DigestMethod Algorithm="http://www.w3.org/2001/04/xmlenc#sha512"/>
        <DigestValue>WmivWzFquW2BDfy6NO/CfBHpU/TD74pfumzCcxS6q+u6CGT+U5pq+tdaD0ZqqEBu1DOzwiotpCTls5Uu01w4Yg==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lwYhzCbhKvC8+BuMYIk2yHsaWnbkF+1Yt4uqdsRiafM6L5kdPg1qxklAIOsOxaI7d1FIvAAr6WsBTY9U/jL5VA==</DigestValue>
      </Reference>
      <Reference URI="/xl/workbook.xml?ContentType=application/vnd.openxmlformats-officedocument.spreadsheetml.sheet.main+xml">
        <DigestMethod Algorithm="http://www.w3.org/2001/04/xmlenc#sha512"/>
        <DigestValue>ZD1aM6+fkO/JunGtJ7RgXpzBQhYB4vWeqK2FmtgX2wi0/74XOH+piFea1ZhpdnlZLgVrWoZJ10ltNlN+/r56KA==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7sOYgb7iMosjLWdVuL2lEnYIAxpztzNfr2mLV0Mw6HyByM2ED88pF3jy4ep/bPGHHfaR878j/PLOXPtuIOT2/g==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Ph0aMxx4+uD//LxAGKf1tMFd2dWoYgcFir/OkrqiCwi8Rz1L33Fc7GSAlsUiKmNOqrOEMI6oM3emtS1WPYOA+g==</DigestValue>
      </Reference>
      <Reference URI="/xl/worksheets/sheet2.xml?ContentType=application/vnd.openxmlformats-officedocument.spreadsheetml.worksheet+xml">
        <DigestMethod Algorithm="http://www.w3.org/2001/04/xmlenc#sha512"/>
        <DigestValue>4bpbRjBxapszxV2Oao/HzyZNAJfFXxRWNCJqek4fRHe/4nEQUdJmZPZiIghO7rt/GRkHNdg+Em+Q07jyJglNuQ==</DigestValue>
      </Reference>
      <Reference URI="/xl/worksheets/sheet3.xml?ContentType=application/vnd.openxmlformats-officedocument.spreadsheetml.worksheet+xml">
        <DigestMethod Algorithm="http://www.w3.org/2001/04/xmlenc#sha512"/>
        <DigestValue>XS2jioWWFO3cCW2khipNJRT0Nzq3iGc5osoe0WSw/CwINWFFnnrC8AKqroW0QhrP9iB+9E+2eJ5fiLW2ljoI0A==</DigestValue>
      </Reference>
      <Reference URI="/xl/worksheets/sheet4.xml?ContentType=application/vnd.openxmlformats-officedocument.spreadsheetml.worksheet+xml">
        <DigestMethod Algorithm="http://www.w3.org/2001/04/xmlenc#sha512"/>
        <DigestValue>ddoaULMxdl+yKuJY/OvfCDaI9ysaKC/go4tRsIt541W3CtgANTSHf3xkJOXRa3WgwYBhMxI1I4ubKhGICDGNyA==</DigestValue>
      </Reference>
      <Reference URI="/xl/worksheets/sheet5.xml?ContentType=application/vnd.openxmlformats-officedocument.spreadsheetml.worksheet+xml">
        <DigestMethod Algorithm="http://www.w3.org/2001/04/xmlenc#sha512"/>
        <DigestValue>3se/cMpB9qcFcrB2kYNkcexFF25QVgARMFuqF18OAuUrbyl9ImUK5rKvTfrM+b+UsXT3z/VXJ3yEURUhsjd0TQ==</DigestValue>
      </Reference>
      <Reference URI="/xl/worksheets/sheet6.xml?ContentType=application/vnd.openxmlformats-officedocument.spreadsheetml.worksheet+xml">
        <DigestMethod Algorithm="http://www.w3.org/2001/04/xmlenc#sha512"/>
        <DigestValue>UYMsy2SGpM8ZF2uX8+WeqJTxYduHoOXVzLc+jHNL3ES5gJYc09+XdG9ZGUqYMYJzAiJyo/P2xYBhiqjkSZf5LA==</DigestValue>
      </Reference>
    </Manifest>
    <SignatureProperties>
      <SignatureProperty Id="idSignatureTime" Target="#idPackageSignature">
        <mdssi:SignatureTime xmlns:mdssi="http://schemas.openxmlformats.org/package/2006/digital-signature">
          <mdssi:Format>YYYY-MM-DDThh:mm:ssTZD</mdssi:Format>
          <mdssi:Value>2025-08-12T20:42:24Z</mdssi:Value>
        </mdssi:SignatureTime>
      </SignatureProperty>
    </SignatureProperties>
  </Object>
  <Object Id="idOfficeObject">
    <SignatureProperties>
      <SignatureProperty Id="idOfficeV1Details" Target="#idPackageSignature">
        <SignatureInfoV1 xmlns="http://schemas.microsoft.com/office/2006/digsig">
          <SetupID>{5306F8BD-4436-4C85-ACEA-645802829EDA}</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2025-08-12T20:42:24Z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+fxI0VYeht0tn7nhQF4WPgpEgEpGor5vlX8VOWDsKyZRGgeCKFRUFnHT/qUihk0xEXyk0poNPEhv
RXH1g7otOA==</DigestValue>
    </Reference>
    <Reference Type="http://www.w3.org/2000/09/xmldsig#Object" URI="#idOfficeObject">
      <DigestMethod Algorithm="http://www.w3.org/2001/04/xmlenc#sha512"/>
      <DigestValue>JtY/o6HVCHyaMBEBUq9ET/DLQhMF/eYQm4YvLPtDhxDw07GYb1no9reOulBNZrUw4do4Psr22xNC
5UIVaxuHgQ==</DigestValue>
    </Reference>
    <Reference Type="http://uri.etsi.org/01903#SignedProperties" URI="#idSignedProperties">
      <Transforms>
        <Transform Algorithm="http://www.w3.org/TR/2001/REC-xml-c14n-20010315"/>
      </Transforms>
      <DigestMethod Algorithm="http://www.w3.org/2001/04/xmlenc#sha512"/>
      <DigestValue>yjhlM5QiIOQMzazQkz6r8vyEYYFi4hmMt8bjABPrrfS+8scpb45NEyYa/HYKg6i/o7rkzBymaffn
4/PUvUFttQ==</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sFL33337u2tUUVeBNdLBTnVmO37zWTwgfT3BpGPXACApymOxUUC+IJuet1s0GB6hGjdBydTBih0p
hXExv+wXHAtdtil76Qpe3v8H7Wj6Z/9qfwykzamm4+breVKCPiMcBMX834ORupANdJKDns7Bk0Ej
tlT3s0FOzEyxFq/njDhXMPOGUNJsd1sMQxkG+OUv+WzmNBu0c9/8yIHUd94DwlQ5U4jq2CuZ/GjC
k9D9uc3yNjeIJJfhZYqdLjfX5VuMUYX//1WlKQKYReqNAFjxs/tH4a03EllYISQgDFD35IX3XJC2
qFh3Spz1/RJ0NJYNMCeZgDOZizEyYr1VFpzy4w==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X5mZ4MS5dSiwgyXBNWRN9hyPJbU/T+UHXrf+d4X8QRc1PfXg/8XTHEPytCTLaOi3Lzwk+jp3oqBsjLN0/GedsQ==</DigestValue>
      </Reference>
      <Reference URI="/xl/comments1.xml?ContentType=application/vnd.openxmlformats-officedocument.spreadsheetml.comments+xml">
        <DigestMethod Algorithm="http://www.w3.org/2001/04/xmlenc#sha512"/>
        <DigestValue>MCsHJCnEaCoiPKSXt/0yXMgz3j+3phSUdrzA4axpO4cgYHlSt/zLz7oRWEph9kBnnQ+Sk3JSDh8HdIXNGd2jGA==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f4g4+gImcc5qsx1ZAjGKudeyTsD2msQq0oHmkItspnYQMOcCczPB7/JnO8plAYIl9aVmg69lBBu4/SBtihTBnQ==</DigestValue>
      </Reference>
      <Reference URI="/xl/drawings/vmlDrawing1.vml?ContentType=application/vnd.openxmlformats-officedocument.vmlDrawing">
        <DigestMethod Algorithm="http://www.w3.org/2001/04/xmlenc#sha512"/>
        <DigestValue>qlzoffyryR/G9olH8PPbiAIYYEMhgdZQOV3zjQdqDIrGZLWLE73LvQmvzjbV4Rytnnp8RZrPCytM+Xp9wpRKJg==</DigestValue>
      </Reference>
      <Reference URI="/xl/drawings/vmlDrawing2.vml?ContentType=application/vnd.openxmlformats-officedocument.vmlDrawing">
        <DigestMethod Algorithm="http://www.w3.org/2001/04/xmlenc#sha512"/>
        <DigestValue>CChY5z1/2Y9NIzARGdgBHMyNrSKvz1PCMMgVWrhQARELEAAefK6IDT3bP8RU9MoOsjL1eI53U7JnHpNXNn0zvw==</DigestValue>
      </Reference>
      <Reference URI="/xl/drawings/vmlDrawing3.vml?ContentType=application/vnd.openxmlformats-officedocument.vmlDrawing">
        <DigestMethod Algorithm="http://www.w3.org/2001/04/xmlenc#sha512"/>
        <DigestValue>FpM9RQg0xKfQ27k/mfYFToH1h4IELm7D955N4TcO1ybSu/dQTYMrz0qCENVX+5qOYHy5ZwVw/B0uqVbqwF/J+Q==</DigestValue>
      </Reference>
      <Reference URI="/xl/drawings/vmlDrawing4.vml?ContentType=application/vnd.openxmlformats-officedocument.vmlDrawing">
        <DigestMethod Algorithm="http://www.w3.org/2001/04/xmlenc#sha512"/>
        <DigestValue>9eyw/3uPMNYICbDKkQUAnVEoAe7zJk7ppByXvNb3bmf7uYuxHTWb0fzhgxQ/vHQVrefRpyCRjCPuRdwZsKso8Q==</DigestValue>
      </Reference>
      <Reference URI="/xl/drawings/vmlDrawing5.vml?ContentType=application/vnd.openxmlformats-officedocument.vmlDrawing">
        <DigestMethod Algorithm="http://www.w3.org/2001/04/xmlenc#sha512"/>
        <DigestValue>5DwWxBqQqeS4bigx2gUu8Fy4Xyll4EP8b+cZxPeBFc29XV2WogKC2W/hsFtrTmez/PVqou6J44JIf4+lHDCkkA==</DigestValue>
      </Reference>
      <Reference URI="/xl/drawings/vmlDrawing6.vml?ContentType=application/vnd.openxmlformats-officedocument.vmlDrawing">
        <DigestMethod Algorithm="http://www.w3.org/2001/04/xmlenc#sha512"/>
        <DigestValue>Se4NLlhrllhRIxGSxsyNwDU7GwqWIyNUrML85AamipPyt5zTRHSf30/NWmFCN2rQ9hOsoATikWwwgINTKx3xgA==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pHPfaMjtA6dvzzV8BjsHDReW+VqmK01T7fK6z+TBY+t1bs9wizrL03BT7xCp1JJXih73r9pAdOGQrxVJxoswVg==</DigestValue>
      </Reference>
      <Reference URI="/xl/media/image5.emf?ContentType=image/x-emf">
        <DigestMethod Algorithm="http://www.w3.org/2001/04/xmlenc#sha512"/>
        <DigestValue>6cr8GXWXCDZpTDaMGdFdq9JTTQW6tdZQDZQ3XVzqk9sWp4e99NfzcHPLB5LcxfY/jtUVLyg5zES85Q2b8baS3w==</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PfUgdQhlOMMyUOEIywWGgUMyX4iJQYeFHNZCPsXhkJQj0USRoa/lO0NQ/qwqzxnr5W6CXDGVEW18BDyvv5YMtA==</DigestValue>
      </Reference>
      <Reference URI="/xl/styles.xml?ContentType=application/vnd.openxmlformats-officedocument.spreadsheetml.styles+xml">
        <DigestMethod Algorithm="http://www.w3.org/2001/04/xmlenc#sha512"/>
        <DigestValue>WmivWzFquW2BDfy6NO/CfBHpU/TD74pfumzCcxS6q+u6CGT+U5pq+tdaD0ZqqEBu1DOzwiotpCTls5Uu01w4Yg==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lwYhzCbhKvC8+BuMYIk2yHsaWnbkF+1Yt4uqdsRiafM6L5kdPg1qxklAIOsOxaI7d1FIvAAr6WsBTY9U/jL5VA==</DigestValue>
      </Reference>
      <Reference URI="/xl/workbook.xml?ContentType=application/vnd.openxmlformats-officedocument.spreadsheetml.sheet.main+xml">
        <DigestMethod Algorithm="http://www.w3.org/2001/04/xmlenc#sha512"/>
        <DigestValue>ZD1aM6+fkO/JunGtJ7RgXpzBQhYB4vWeqK2FmtgX2wi0/74XOH+piFea1ZhpdnlZLgVrWoZJ10ltNlN+/r56KA==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7sOYgb7iMosjLWdVuL2lEnYIAxpztzNfr2mLV0Mw6HyByM2ED88pF3jy4ep/bPGHHfaR878j/PLOXPtuIOT2/g==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Ph0aMxx4+uD//LxAGKf1tMFd2dWoYgcFir/OkrqiCwi8Rz1L33Fc7GSAlsUiKmNOqrOEMI6oM3emtS1WPYOA+g==</DigestValue>
      </Reference>
      <Reference URI="/xl/worksheets/sheet2.xml?ContentType=application/vnd.openxmlformats-officedocument.spreadsheetml.worksheet+xml">
        <DigestMethod Algorithm="http://www.w3.org/2001/04/xmlenc#sha512"/>
        <DigestValue>4bpbRjBxapszxV2Oao/HzyZNAJfFXxRWNCJqek4fRHe/4nEQUdJmZPZiIghO7rt/GRkHNdg+Em+Q07jyJglNuQ==</DigestValue>
      </Reference>
      <Reference URI="/xl/worksheets/sheet3.xml?ContentType=application/vnd.openxmlformats-officedocument.spreadsheetml.worksheet+xml">
        <DigestMethod Algorithm="http://www.w3.org/2001/04/xmlenc#sha512"/>
        <DigestValue>XS2jioWWFO3cCW2khipNJRT0Nzq3iGc5osoe0WSw/CwINWFFnnrC8AKqroW0QhrP9iB+9E+2eJ5fiLW2ljoI0A==</DigestValue>
      </Reference>
      <Reference URI="/xl/worksheets/sheet4.xml?ContentType=application/vnd.openxmlformats-officedocument.spreadsheetml.worksheet+xml">
        <DigestMethod Algorithm="http://www.w3.org/2001/04/xmlenc#sha512"/>
        <DigestValue>ddoaULMxdl+yKuJY/OvfCDaI9ysaKC/go4tRsIt541W3CtgANTSHf3xkJOXRa3WgwYBhMxI1I4ubKhGICDGNyA==</DigestValue>
      </Reference>
      <Reference URI="/xl/worksheets/sheet5.xml?ContentType=application/vnd.openxmlformats-officedocument.spreadsheetml.worksheet+xml">
        <DigestMethod Algorithm="http://www.w3.org/2001/04/xmlenc#sha512"/>
        <DigestValue>3se/cMpB9qcFcrB2kYNkcexFF25QVgARMFuqF18OAuUrbyl9ImUK5rKvTfrM+b+UsXT3z/VXJ3yEURUhsjd0TQ==</DigestValue>
      </Reference>
      <Reference URI="/xl/worksheets/sheet6.xml?ContentType=application/vnd.openxmlformats-officedocument.spreadsheetml.worksheet+xml">
        <DigestMethod Algorithm="http://www.w3.org/2001/04/xmlenc#sha512"/>
        <DigestValue>UYMsy2SGpM8ZF2uX8+WeqJTxYduHoOXVzLc+jHNL3ES5gJYc09+XdG9ZGUqYMYJzAiJyo/P2xYBhiqjkSZf5LA==</DigestValue>
      </Reference>
    </Manifest>
    <SignatureProperties>
      <SignatureProperty Id="idSignatureTime" Target="#idPackageSignature">
        <mdssi:SignatureTime xmlns:mdssi="http://schemas.openxmlformats.org/package/2006/digital-signature">
          <mdssi:Format>YYYY-MM-DDThh:mm:ssTZD</mdssi:Format>
          <mdssi:Value>2025-08-12T20:42:36Z</mdssi:Value>
        </mdssi:SignatureTime>
      </SignatureProperty>
    </SignatureProperties>
  </Object>
  <Object Id="idOfficeObject">
    <SignatureProperties>
      <SignatureProperty Id="idOfficeV1Details" Target="#idPackageSignature">
        <SignatureInfoV1 xmlns="http://schemas.microsoft.com/office/2006/digsig">
          <SetupID>{15BB7C78-12DD-4616-A4E7-FD884130A81D}</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2025-08-12T20:42:36Z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dpy0UpXVW8sMu2ZK48OyUvyjYPp2kXzyjUH234MuBXFyc1RxFoW6ZWIUmfg9vQjarXQ8o6PjGxt3
J3qqoax6bQ==</DigestValue>
    </Reference>
    <Reference Type="http://www.w3.org/2000/09/xmldsig#Object" URI="#idOfficeObject">
      <DigestMethod Algorithm="http://www.w3.org/2001/04/xmlenc#sha512"/>
      <DigestValue>+t+ALWREThprAAeNBJ3zEwjWlW4kyrJddSHwzzEsepE42vFGfh5BkcGjgxieSSHD4DLDxP5Dt8T6
d5wYca9Bng==</DigestValue>
    </Reference>
    <Reference Type="http://uri.etsi.org/01903#SignedProperties" URI="#idSignedProperties">
      <Transforms>
        <Transform Algorithm="http://www.w3.org/TR/2001/REC-xml-c14n-20010315"/>
      </Transforms>
      <DigestMethod Algorithm="http://www.w3.org/2001/04/xmlenc#sha512"/>
      <DigestValue>c+CKqULHXcr/4fIq+5IJ20iKJ+oe/u8gKtyY5Vr0qXY4lLwtrx73X9voJof+kEezdo+J8zotgyM8
OZ/+F0PWVA==</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LnbFBxMk5fywqnMaHIWfKhPWXy4qvEJTZ/XL5NeNj8HX8voaUZunHs0nBoYgP7Png93I2eCItvKe
8vzlzaduyanoAzzx5U/B7ERooRj1F70Vu8U0Eb5dBM6lvi/E6Qc8ailYzScewIVyId4CXXdhsP6T
vpb9aJM9KybYLQxBD479vtGRvAZvQRa9XRrzzbzHEJpn7WAXWnGokuaJmwOQk6bA8l5SvaCBJRGM
A2NlQVCBpie7n0Hg39XKzFaaVJ6bKXP93+veSYn9eT6LDsapAkgOz6enHl0oOSYcDlLXe8MbAKl1
luqlTk/Vj+HGrknP1GbXv2/Ii0wet0sOH16a/w==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X5mZ4MS5dSiwgyXBNWRN9hyPJbU/T+UHXrf+d4X8QRc1PfXg/8XTHEPytCTLaOi3Lzwk+jp3oqBsjLN0/GedsQ==</DigestValue>
      </Reference>
      <Reference URI="/xl/comments1.xml?ContentType=application/vnd.openxmlformats-officedocument.spreadsheetml.comments+xml">
        <DigestMethod Algorithm="http://www.w3.org/2001/04/xmlenc#sha512"/>
        <DigestValue>MCsHJCnEaCoiPKSXt/0yXMgz3j+3phSUdrzA4axpO4cgYHlSt/zLz7oRWEph9kBnnQ+Sk3JSDh8HdIXNGd2jGA==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f4g4+gImcc5qsx1ZAjGKudeyTsD2msQq0oHmkItspnYQMOcCczPB7/JnO8plAYIl9aVmg69lBBu4/SBtihTBnQ==</DigestValue>
      </Reference>
      <Reference URI="/xl/drawings/vmlDrawing1.vml?ContentType=application/vnd.openxmlformats-officedocument.vmlDrawing">
        <DigestMethod Algorithm="http://www.w3.org/2001/04/xmlenc#sha512"/>
        <DigestValue>qlzoffyryR/G9olH8PPbiAIYYEMhgdZQOV3zjQdqDIrGZLWLE73LvQmvzjbV4Rytnnp8RZrPCytM+Xp9wpRKJg==</DigestValue>
      </Reference>
      <Reference URI="/xl/drawings/vmlDrawing2.vml?ContentType=application/vnd.openxmlformats-officedocument.vmlDrawing">
        <DigestMethod Algorithm="http://www.w3.org/2001/04/xmlenc#sha512"/>
        <DigestValue>CChY5z1/2Y9NIzARGdgBHMyNrSKvz1PCMMgVWrhQARELEAAefK6IDT3bP8RU9MoOsjL1eI53U7JnHpNXNn0zvw==</DigestValue>
      </Reference>
      <Reference URI="/xl/drawings/vmlDrawing3.vml?ContentType=application/vnd.openxmlformats-officedocument.vmlDrawing">
        <DigestMethod Algorithm="http://www.w3.org/2001/04/xmlenc#sha512"/>
        <DigestValue>FpM9RQg0xKfQ27k/mfYFToH1h4IELm7D955N4TcO1ybSu/dQTYMrz0qCENVX+5qOYHy5ZwVw/B0uqVbqwF/J+Q==</DigestValue>
      </Reference>
      <Reference URI="/xl/drawings/vmlDrawing4.vml?ContentType=application/vnd.openxmlformats-officedocument.vmlDrawing">
        <DigestMethod Algorithm="http://www.w3.org/2001/04/xmlenc#sha512"/>
        <DigestValue>9eyw/3uPMNYICbDKkQUAnVEoAe7zJk7ppByXvNb3bmf7uYuxHTWb0fzhgxQ/vHQVrefRpyCRjCPuRdwZsKso8Q==</DigestValue>
      </Reference>
      <Reference URI="/xl/drawings/vmlDrawing5.vml?ContentType=application/vnd.openxmlformats-officedocument.vmlDrawing">
        <DigestMethod Algorithm="http://www.w3.org/2001/04/xmlenc#sha512"/>
        <DigestValue>5DwWxBqQqeS4bigx2gUu8Fy4Xyll4EP8b+cZxPeBFc29XV2WogKC2W/hsFtrTmez/PVqou6J44JIf4+lHDCkkA==</DigestValue>
      </Reference>
      <Reference URI="/xl/drawings/vmlDrawing6.vml?ContentType=application/vnd.openxmlformats-officedocument.vmlDrawing">
        <DigestMethod Algorithm="http://www.w3.org/2001/04/xmlenc#sha512"/>
        <DigestValue>Se4NLlhrllhRIxGSxsyNwDU7GwqWIyNUrML85AamipPyt5zTRHSf30/NWmFCN2rQ9hOsoATikWwwgINTKx3xgA==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pHPfaMjtA6dvzzV8BjsHDReW+VqmK01T7fK6z+TBY+t1bs9wizrL03BT7xCp1JJXih73r9pAdOGQrxVJxoswVg==</DigestValue>
      </Reference>
      <Reference URI="/xl/media/image5.emf?ContentType=image/x-emf">
        <DigestMethod Algorithm="http://www.w3.org/2001/04/xmlenc#sha512"/>
        <DigestValue>6cr8GXWXCDZpTDaMGdFdq9JTTQW6tdZQDZQ3XVzqk9sWp4e99NfzcHPLB5LcxfY/jtUVLyg5zES85Q2b8baS3w==</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PfUgdQhlOMMyUOEIywWGgUMyX4iJQYeFHNZCPsXhkJQj0USRoa/lO0NQ/qwqzxnr5W6CXDGVEW18BDyvv5YMtA==</DigestValue>
      </Reference>
      <Reference URI="/xl/styles.xml?ContentType=application/vnd.openxmlformats-officedocument.spreadsheetml.styles+xml">
        <DigestMethod Algorithm="http://www.w3.org/2001/04/xmlenc#sha512"/>
        <DigestValue>WmivWzFquW2BDfy6NO/CfBHpU/TD74pfumzCcxS6q+u6CGT+U5pq+tdaD0ZqqEBu1DOzwiotpCTls5Uu01w4Yg==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lwYhzCbhKvC8+BuMYIk2yHsaWnbkF+1Yt4uqdsRiafM6L5kdPg1qxklAIOsOxaI7d1FIvAAr6WsBTY9U/jL5VA==</DigestValue>
      </Reference>
      <Reference URI="/xl/workbook.xml?ContentType=application/vnd.openxmlformats-officedocument.spreadsheetml.sheet.main+xml">
        <DigestMethod Algorithm="http://www.w3.org/2001/04/xmlenc#sha512"/>
        <DigestValue>ZD1aM6+fkO/JunGtJ7RgXpzBQhYB4vWeqK2FmtgX2wi0/74XOH+piFea1ZhpdnlZLgVrWoZJ10ltNlN+/r56KA==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7sOYgb7iMosjLWdVuL2lEnYIAxpztzNfr2mLV0Mw6HyByM2ED88pF3jy4ep/bPGHHfaR878j/PLOXPtuIOT2/g==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Ph0aMxx4+uD//LxAGKf1tMFd2dWoYgcFir/OkrqiCwi8Rz1L33Fc7GSAlsUiKmNOqrOEMI6oM3emtS1WPYOA+g==</DigestValue>
      </Reference>
      <Reference URI="/xl/worksheets/sheet2.xml?ContentType=application/vnd.openxmlformats-officedocument.spreadsheetml.worksheet+xml">
        <DigestMethod Algorithm="http://www.w3.org/2001/04/xmlenc#sha512"/>
        <DigestValue>4bpbRjBxapszxV2Oao/HzyZNAJfFXxRWNCJqek4fRHe/4nEQUdJmZPZiIghO7rt/GRkHNdg+Em+Q07jyJglNuQ==</DigestValue>
      </Reference>
      <Reference URI="/xl/worksheets/sheet3.xml?ContentType=application/vnd.openxmlformats-officedocument.spreadsheetml.worksheet+xml">
        <DigestMethod Algorithm="http://www.w3.org/2001/04/xmlenc#sha512"/>
        <DigestValue>XS2jioWWFO3cCW2khipNJRT0Nzq3iGc5osoe0WSw/CwINWFFnnrC8AKqroW0QhrP9iB+9E+2eJ5fiLW2ljoI0A==</DigestValue>
      </Reference>
      <Reference URI="/xl/worksheets/sheet4.xml?ContentType=application/vnd.openxmlformats-officedocument.spreadsheetml.worksheet+xml">
        <DigestMethod Algorithm="http://www.w3.org/2001/04/xmlenc#sha512"/>
        <DigestValue>ddoaULMxdl+yKuJY/OvfCDaI9ysaKC/go4tRsIt541W3CtgANTSHf3xkJOXRa3WgwYBhMxI1I4ubKhGICDGNyA==</DigestValue>
      </Reference>
      <Reference URI="/xl/worksheets/sheet5.xml?ContentType=application/vnd.openxmlformats-officedocument.spreadsheetml.worksheet+xml">
        <DigestMethod Algorithm="http://www.w3.org/2001/04/xmlenc#sha512"/>
        <DigestValue>3se/cMpB9qcFcrB2kYNkcexFF25QVgARMFuqF18OAuUrbyl9ImUK5rKvTfrM+b+UsXT3z/VXJ3yEURUhsjd0TQ==</DigestValue>
      </Reference>
      <Reference URI="/xl/worksheets/sheet6.xml?ContentType=application/vnd.openxmlformats-officedocument.spreadsheetml.worksheet+xml">
        <DigestMethod Algorithm="http://www.w3.org/2001/04/xmlenc#sha512"/>
        <DigestValue>UYMsy2SGpM8ZF2uX8+WeqJTxYduHoOXVzLc+jHNL3ES5gJYc09+XdG9ZGUqYMYJzAiJyo/P2xYBhiqjkSZf5LA==</DigestValue>
      </Reference>
    </Manifest>
    <SignatureProperties>
      <SignatureProperty Id="idSignatureTime" Target="#idPackageSignature">
        <mdssi:SignatureTime xmlns:mdssi="http://schemas.openxmlformats.org/package/2006/digital-signature">
          <mdssi:Format>YYYY-MM-DDThh:mm:ssTZD</mdssi:Format>
          <mdssi:Value>2025-08-12T20:42:43Z</mdssi:Value>
        </mdssi:SignatureTime>
      </SignatureProperty>
    </SignatureProperties>
  </Object>
  <Object Id="idOfficeObject">
    <SignatureProperties>
      <SignatureProperty Id="idOfficeV1Details" Target="#idPackageSignature">
        <SignatureInfoV1 xmlns="http://schemas.microsoft.com/office/2006/digsig">
          <SetupID>{8291C886-AF88-41F7-8D1C-759FEF09F0F0}</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2025-08-12T20:42:43Z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3uFLj8yk4FEdcvaI3rRfJyqMYRXsFlkEAycY0ncc2TQ8vWkSKSqcEP76jWuoVMj3n0ZuCe9d3HeD
/Oxm+hbWFA==</DigestValue>
    </Reference>
    <Reference Type="http://www.w3.org/2000/09/xmldsig#Object" URI="#idOfficeObject">
      <DigestMethod Algorithm="http://www.w3.org/2001/04/xmlenc#sha512"/>
      <DigestValue>tJ0ZIpzW6LMs/amGZXTwmkcZofjlrOrJtQ8V+8AP0jTl1zvopsviISeJfoMgtCrWmSoZXA5YeGfu
U8yDNEGJLQ==</DigestValue>
    </Reference>
    <Reference Type="http://uri.etsi.org/01903#SignedProperties" URI="#idSignedProperties">
      <Transforms>
        <Transform Algorithm="http://www.w3.org/TR/2001/REC-xml-c14n-20010315"/>
      </Transforms>
      <DigestMethod Algorithm="http://www.w3.org/2001/04/xmlenc#sha512"/>
      <DigestValue>cxL32bE54mNUnQf+C38ix5gsXfErUVllUl2wmO4kY2xQkTifLj4rfww+Y7lBOgT6E+6+gKOQtpFq
g654ZrHBSA==</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DtCWmX2YpLeJteWiBiGN9iiBDy5CNGKc6Ou/uP/12lvenCIwBpopEoFBfUT4YyuE6cbsDCIY3zGj
eeiU5usx3rH6RuhDhkB5OiaJduYwMLJP3OBmHZlMYMrkavNlOsjGQNmgiPyKjiPWp0m02WKRJtfw
duyjXB8xUdH5Je1zO3Rtsm1k02GS17+TB43xbAJ02LgZOdbdnDSV7FWwzB3TIjdZuYLUy6BhmNm3
jMCyRLfjgM58I77Zpo0dN3YVyYVJNUTAYpDkz3jCfKgHZL+DKR+YXqHx6HppuzydrjIhWALFhx7a
1QZ6YUzd3VBAsUmkLmVFKKPGgb1VJgjvH/ut3A==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X5mZ4MS5dSiwgyXBNWRN9hyPJbU/T+UHXrf+d4X8QRc1PfXg/8XTHEPytCTLaOi3Lzwk+jp3oqBsjLN0/GedsQ==</DigestValue>
      </Reference>
      <Reference URI="/xl/comments1.xml?ContentType=application/vnd.openxmlformats-officedocument.spreadsheetml.comments+xml">
        <DigestMethod Algorithm="http://www.w3.org/2001/04/xmlenc#sha512"/>
        <DigestValue>MCsHJCnEaCoiPKSXt/0yXMgz3j+3phSUdrzA4axpO4cgYHlSt/zLz7oRWEph9kBnnQ+Sk3JSDh8HdIXNGd2jGA==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f4g4+gImcc5qsx1ZAjGKudeyTsD2msQq0oHmkItspnYQMOcCczPB7/JnO8plAYIl9aVmg69lBBu4/SBtihTBnQ==</DigestValue>
      </Reference>
      <Reference URI="/xl/drawings/vmlDrawing1.vml?ContentType=application/vnd.openxmlformats-officedocument.vmlDrawing">
        <DigestMethod Algorithm="http://www.w3.org/2001/04/xmlenc#sha512"/>
        <DigestValue>qlzoffyryR/G9olH8PPbiAIYYEMhgdZQOV3zjQdqDIrGZLWLE73LvQmvzjbV4Rytnnp8RZrPCytM+Xp9wpRKJg==</DigestValue>
      </Reference>
      <Reference URI="/xl/drawings/vmlDrawing2.vml?ContentType=application/vnd.openxmlformats-officedocument.vmlDrawing">
        <DigestMethod Algorithm="http://www.w3.org/2001/04/xmlenc#sha512"/>
        <DigestValue>CChY5z1/2Y9NIzARGdgBHMyNrSKvz1PCMMgVWrhQARELEAAefK6IDT3bP8RU9MoOsjL1eI53U7JnHpNXNn0zvw==</DigestValue>
      </Reference>
      <Reference URI="/xl/drawings/vmlDrawing3.vml?ContentType=application/vnd.openxmlformats-officedocument.vmlDrawing">
        <DigestMethod Algorithm="http://www.w3.org/2001/04/xmlenc#sha512"/>
        <DigestValue>FpM9RQg0xKfQ27k/mfYFToH1h4IELm7D955N4TcO1ybSu/dQTYMrz0qCENVX+5qOYHy5ZwVw/B0uqVbqwF/J+Q==</DigestValue>
      </Reference>
      <Reference URI="/xl/drawings/vmlDrawing4.vml?ContentType=application/vnd.openxmlformats-officedocument.vmlDrawing">
        <DigestMethod Algorithm="http://www.w3.org/2001/04/xmlenc#sha512"/>
        <DigestValue>9eyw/3uPMNYICbDKkQUAnVEoAe7zJk7ppByXvNb3bmf7uYuxHTWb0fzhgxQ/vHQVrefRpyCRjCPuRdwZsKso8Q==</DigestValue>
      </Reference>
      <Reference URI="/xl/drawings/vmlDrawing5.vml?ContentType=application/vnd.openxmlformats-officedocument.vmlDrawing">
        <DigestMethod Algorithm="http://www.w3.org/2001/04/xmlenc#sha512"/>
        <DigestValue>5DwWxBqQqeS4bigx2gUu8Fy4Xyll4EP8b+cZxPeBFc29XV2WogKC2W/hsFtrTmez/PVqou6J44JIf4+lHDCkkA==</DigestValue>
      </Reference>
      <Reference URI="/xl/drawings/vmlDrawing6.vml?ContentType=application/vnd.openxmlformats-officedocument.vmlDrawing">
        <DigestMethod Algorithm="http://www.w3.org/2001/04/xmlenc#sha512"/>
        <DigestValue>Se4NLlhrllhRIxGSxsyNwDU7GwqWIyNUrML85AamipPyt5zTRHSf30/NWmFCN2rQ9hOsoATikWwwgINTKx3xgA==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pHPfaMjtA6dvzzV8BjsHDReW+VqmK01T7fK6z+TBY+t1bs9wizrL03BT7xCp1JJXih73r9pAdOGQrxVJxoswVg==</DigestValue>
      </Reference>
      <Reference URI="/xl/media/image5.emf?ContentType=image/x-emf">
        <DigestMethod Algorithm="http://www.w3.org/2001/04/xmlenc#sha512"/>
        <DigestValue>6cr8GXWXCDZpTDaMGdFdq9JTTQW6tdZQDZQ3XVzqk9sWp4e99NfzcHPLB5LcxfY/jtUVLyg5zES85Q2b8baS3w==</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PfUgdQhlOMMyUOEIywWGgUMyX4iJQYeFHNZCPsXhkJQj0USRoa/lO0NQ/qwqzxnr5W6CXDGVEW18BDyvv5YMtA==</DigestValue>
      </Reference>
      <Reference URI="/xl/styles.xml?ContentType=application/vnd.openxmlformats-officedocument.spreadsheetml.styles+xml">
        <DigestMethod Algorithm="http://www.w3.org/2001/04/xmlenc#sha512"/>
        <DigestValue>WmivWzFquW2BDfy6NO/CfBHpU/TD74pfumzCcxS6q+u6CGT+U5pq+tdaD0ZqqEBu1DOzwiotpCTls5Uu01w4Yg==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lwYhzCbhKvC8+BuMYIk2yHsaWnbkF+1Yt4uqdsRiafM6L5kdPg1qxklAIOsOxaI7d1FIvAAr6WsBTY9U/jL5VA==</DigestValue>
      </Reference>
      <Reference URI="/xl/workbook.xml?ContentType=application/vnd.openxmlformats-officedocument.spreadsheetml.sheet.main+xml">
        <DigestMethod Algorithm="http://www.w3.org/2001/04/xmlenc#sha512"/>
        <DigestValue>ZD1aM6+fkO/JunGtJ7RgXpzBQhYB4vWeqK2FmtgX2wi0/74XOH+piFea1ZhpdnlZLgVrWoZJ10ltNlN+/r56KA==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7sOYgb7iMosjLWdVuL2lEnYIAxpztzNfr2mLV0Mw6HyByM2ED88pF3jy4ep/bPGHHfaR878j/PLOXPtuIOT2/g==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Ph0aMxx4+uD//LxAGKf1tMFd2dWoYgcFir/OkrqiCwi8Rz1L33Fc7GSAlsUiKmNOqrOEMI6oM3emtS1WPYOA+g==</DigestValue>
      </Reference>
      <Reference URI="/xl/worksheets/sheet2.xml?ContentType=application/vnd.openxmlformats-officedocument.spreadsheetml.worksheet+xml">
        <DigestMethod Algorithm="http://www.w3.org/2001/04/xmlenc#sha512"/>
        <DigestValue>4bpbRjBxapszxV2Oao/HzyZNAJfFXxRWNCJqek4fRHe/4nEQUdJmZPZiIghO7rt/GRkHNdg+Em+Q07jyJglNuQ==</DigestValue>
      </Reference>
      <Reference URI="/xl/worksheets/sheet3.xml?ContentType=application/vnd.openxmlformats-officedocument.spreadsheetml.worksheet+xml">
        <DigestMethod Algorithm="http://www.w3.org/2001/04/xmlenc#sha512"/>
        <DigestValue>XS2jioWWFO3cCW2khipNJRT0Nzq3iGc5osoe0WSw/CwINWFFnnrC8AKqroW0QhrP9iB+9E+2eJ5fiLW2ljoI0A==</DigestValue>
      </Reference>
      <Reference URI="/xl/worksheets/sheet4.xml?ContentType=application/vnd.openxmlformats-officedocument.spreadsheetml.worksheet+xml">
        <DigestMethod Algorithm="http://www.w3.org/2001/04/xmlenc#sha512"/>
        <DigestValue>ddoaULMxdl+yKuJY/OvfCDaI9ysaKC/go4tRsIt541W3CtgANTSHf3xkJOXRa3WgwYBhMxI1I4ubKhGICDGNyA==</DigestValue>
      </Reference>
      <Reference URI="/xl/worksheets/sheet5.xml?ContentType=application/vnd.openxmlformats-officedocument.spreadsheetml.worksheet+xml">
        <DigestMethod Algorithm="http://www.w3.org/2001/04/xmlenc#sha512"/>
        <DigestValue>3se/cMpB9qcFcrB2kYNkcexFF25QVgARMFuqF18OAuUrbyl9ImUK5rKvTfrM+b+UsXT3z/VXJ3yEURUhsjd0TQ==</DigestValue>
      </Reference>
      <Reference URI="/xl/worksheets/sheet6.xml?ContentType=application/vnd.openxmlformats-officedocument.spreadsheetml.worksheet+xml">
        <DigestMethod Algorithm="http://www.w3.org/2001/04/xmlenc#sha512"/>
        <DigestValue>UYMsy2SGpM8ZF2uX8+WeqJTxYduHoOXVzLc+jHNL3ES5gJYc09+XdG9ZGUqYMYJzAiJyo/P2xYBhiqjkSZf5LA==</DigestValue>
      </Reference>
    </Manifest>
    <SignatureProperties>
      <SignatureProperty Id="idSignatureTime" Target="#idPackageSignature">
        <mdssi:SignatureTime xmlns:mdssi="http://schemas.openxmlformats.org/package/2006/digital-signature">
          <mdssi:Format>YYYY-MM-DDThh:mm:ssTZD</mdssi:Format>
          <mdssi:Value>2025-08-12T20:42:50Z</mdssi:Value>
        </mdssi:SignatureTime>
      </SignatureProperty>
    </SignatureProperties>
  </Object>
  <Object Id="idOfficeObject">
    <SignatureProperties>
      <SignatureProperty Id="idOfficeV1Details" Target="#idPackageSignature">
        <SignatureInfoV1 xmlns="http://schemas.microsoft.com/office/2006/digsig">
          <SetupID>{678B18C2-4BCE-4C9D-B653-8978923187F4}</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2025-08-12T20:42:50Z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S95Ij88fMf/g9SAkO7SXRl1H5lhPRlR/ZZisnTmQlgqlpWSijt/X7qQkJH7s6qiUkNyJdiGzH+Rb
oEwv7IYXXA==</DigestValue>
    </Reference>
    <Reference Type="http://www.w3.org/2000/09/xmldsig#Object" URI="#idOfficeObject">
      <DigestMethod Algorithm="http://www.w3.org/2001/04/xmlenc#sha512"/>
      <DigestValue>QREtgLZ2wtQnBWPu6btY3uo4Na7OELzYdmFO5K6jZyIY8l2fMEImvBvFsVG7K98g88WaCSfnoYkw
97vvEfFNEw==</DigestValue>
    </Reference>
    <Reference Type="http://uri.etsi.org/01903#SignedProperties" URI="#idSignedProperties">
      <Transforms>
        <Transform Algorithm="http://www.w3.org/TR/2001/REC-xml-c14n-20010315"/>
      </Transforms>
      <DigestMethod Algorithm="http://www.w3.org/2001/04/xmlenc#sha512"/>
      <DigestValue>2F4PhbEOj2fY7DuKFD2yHIbfX2xnGNx5/kHsHJl9ylw/bJXvKYOe4SJrqdhlLIH7s77eGiI5NosZ
MewKIZUTGQ==</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qQkr1jlMWZm4qK4872OLUbAnDemHj9tFb5gka6vFfV5bFxqOzjuUDAxsZj55llRpSZ70lev9TnXt
Xv3GBsjWFuGho9C1sD6raVOkUClKR7og8SRXyP9mc9R+gOwEKfkr8VwRIB2+99Dx9Hvn/UCU0ZFR
BVjSY7C8r8ePfYlP20xz9KoOY7GFLecaaRw5Vu5njdI8gVc4Gq/yelTIG3KyiSpRbnTJqcoezf7i
gBl+oMWvchrxjPAFbQ8nwtW/ekMCmKS6Eue0nwXy/6CWUv8jPv9oar3TnYOPNUcXWj0cqDVlHoWF
5zF/GjwphEuW+Q6M+S5q1uIJAUBpgGmW5i3fqQ==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X5mZ4MS5dSiwgyXBNWRN9hyPJbU/T+UHXrf+d4X8QRc1PfXg/8XTHEPytCTLaOi3Lzwk+jp3oqBsjLN0/GedsQ==</DigestValue>
      </Reference>
      <Reference URI="/xl/comments1.xml?ContentType=application/vnd.openxmlformats-officedocument.spreadsheetml.comments+xml">
        <DigestMethod Algorithm="http://www.w3.org/2001/04/xmlenc#sha512"/>
        <DigestValue>MCsHJCnEaCoiPKSXt/0yXMgz3j+3phSUdrzA4axpO4cgYHlSt/zLz7oRWEph9kBnnQ+Sk3JSDh8HdIXNGd2jGA==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f4g4+gImcc5qsx1ZAjGKudeyTsD2msQq0oHmkItspnYQMOcCczPB7/JnO8plAYIl9aVmg69lBBu4/SBtihTBnQ==</DigestValue>
      </Reference>
      <Reference URI="/xl/drawings/vmlDrawing1.vml?ContentType=application/vnd.openxmlformats-officedocument.vmlDrawing">
        <DigestMethod Algorithm="http://www.w3.org/2001/04/xmlenc#sha512"/>
        <DigestValue>qlzoffyryR/G9olH8PPbiAIYYEMhgdZQOV3zjQdqDIrGZLWLE73LvQmvzjbV4Rytnnp8RZrPCytM+Xp9wpRKJg==</DigestValue>
      </Reference>
      <Reference URI="/xl/drawings/vmlDrawing2.vml?ContentType=application/vnd.openxmlformats-officedocument.vmlDrawing">
        <DigestMethod Algorithm="http://www.w3.org/2001/04/xmlenc#sha512"/>
        <DigestValue>CChY5z1/2Y9NIzARGdgBHMyNrSKvz1PCMMgVWrhQARELEAAefK6IDT3bP8RU9MoOsjL1eI53U7JnHpNXNn0zvw==</DigestValue>
      </Reference>
      <Reference URI="/xl/drawings/vmlDrawing3.vml?ContentType=application/vnd.openxmlformats-officedocument.vmlDrawing">
        <DigestMethod Algorithm="http://www.w3.org/2001/04/xmlenc#sha512"/>
        <DigestValue>FpM9RQg0xKfQ27k/mfYFToH1h4IELm7D955N4TcO1ybSu/dQTYMrz0qCENVX+5qOYHy5ZwVw/B0uqVbqwF/J+Q==</DigestValue>
      </Reference>
      <Reference URI="/xl/drawings/vmlDrawing4.vml?ContentType=application/vnd.openxmlformats-officedocument.vmlDrawing">
        <DigestMethod Algorithm="http://www.w3.org/2001/04/xmlenc#sha512"/>
        <DigestValue>9eyw/3uPMNYICbDKkQUAnVEoAe7zJk7ppByXvNb3bmf7uYuxHTWb0fzhgxQ/vHQVrefRpyCRjCPuRdwZsKso8Q==</DigestValue>
      </Reference>
      <Reference URI="/xl/drawings/vmlDrawing5.vml?ContentType=application/vnd.openxmlformats-officedocument.vmlDrawing">
        <DigestMethod Algorithm="http://www.w3.org/2001/04/xmlenc#sha512"/>
        <DigestValue>5DwWxBqQqeS4bigx2gUu8Fy4Xyll4EP8b+cZxPeBFc29XV2WogKC2W/hsFtrTmez/PVqou6J44JIf4+lHDCkkA==</DigestValue>
      </Reference>
      <Reference URI="/xl/drawings/vmlDrawing6.vml?ContentType=application/vnd.openxmlformats-officedocument.vmlDrawing">
        <DigestMethod Algorithm="http://www.w3.org/2001/04/xmlenc#sha512"/>
        <DigestValue>Se4NLlhrllhRIxGSxsyNwDU7GwqWIyNUrML85AamipPyt5zTRHSf30/NWmFCN2rQ9hOsoATikWwwgINTKx3xgA==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pHPfaMjtA6dvzzV8BjsHDReW+VqmK01T7fK6z+TBY+t1bs9wizrL03BT7xCp1JJXih73r9pAdOGQrxVJxoswVg==</DigestValue>
      </Reference>
      <Reference URI="/xl/media/image5.emf?ContentType=image/x-emf">
        <DigestMethod Algorithm="http://www.w3.org/2001/04/xmlenc#sha512"/>
        <DigestValue>6cr8GXWXCDZpTDaMGdFdq9JTTQW6tdZQDZQ3XVzqk9sWp4e99NfzcHPLB5LcxfY/jtUVLyg5zES85Q2b8baS3w==</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PfUgdQhlOMMyUOEIywWGgUMyX4iJQYeFHNZCPsXhkJQj0USRoa/lO0NQ/qwqzxnr5W6CXDGVEW18BDyvv5YMtA==</DigestValue>
      </Reference>
      <Reference URI="/xl/styles.xml?ContentType=application/vnd.openxmlformats-officedocument.spreadsheetml.styles+xml">
        <DigestMethod Algorithm="http://www.w3.org/2001/04/xmlenc#sha512"/>
        <DigestValue>WmivWzFquW2BDfy6NO/CfBHpU/TD74pfumzCcxS6q+u6CGT+U5pq+tdaD0ZqqEBu1DOzwiotpCTls5Uu01w4Yg==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lwYhzCbhKvC8+BuMYIk2yHsaWnbkF+1Yt4uqdsRiafM6L5kdPg1qxklAIOsOxaI7d1FIvAAr6WsBTY9U/jL5VA==</DigestValue>
      </Reference>
      <Reference URI="/xl/workbook.xml?ContentType=application/vnd.openxmlformats-officedocument.spreadsheetml.sheet.main+xml">
        <DigestMethod Algorithm="http://www.w3.org/2001/04/xmlenc#sha512"/>
        <DigestValue>ZD1aM6+fkO/JunGtJ7RgXpzBQhYB4vWeqK2FmtgX2wi0/74XOH+piFea1ZhpdnlZLgVrWoZJ10ltNlN+/r56KA==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7sOYgb7iMosjLWdVuL2lEnYIAxpztzNfr2mLV0Mw6HyByM2ED88pF3jy4ep/bPGHHfaR878j/PLOXPtuIOT2/g==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Ph0aMxx4+uD//LxAGKf1tMFd2dWoYgcFir/OkrqiCwi8Rz1L33Fc7GSAlsUiKmNOqrOEMI6oM3emtS1WPYOA+g==</DigestValue>
      </Reference>
      <Reference URI="/xl/worksheets/sheet2.xml?ContentType=application/vnd.openxmlformats-officedocument.spreadsheetml.worksheet+xml">
        <DigestMethod Algorithm="http://www.w3.org/2001/04/xmlenc#sha512"/>
        <DigestValue>4bpbRjBxapszxV2Oao/HzyZNAJfFXxRWNCJqek4fRHe/4nEQUdJmZPZiIghO7rt/GRkHNdg+Em+Q07jyJglNuQ==</DigestValue>
      </Reference>
      <Reference URI="/xl/worksheets/sheet3.xml?ContentType=application/vnd.openxmlformats-officedocument.spreadsheetml.worksheet+xml">
        <DigestMethod Algorithm="http://www.w3.org/2001/04/xmlenc#sha512"/>
        <DigestValue>XS2jioWWFO3cCW2khipNJRT0Nzq3iGc5osoe0WSw/CwINWFFnnrC8AKqroW0QhrP9iB+9E+2eJ5fiLW2ljoI0A==</DigestValue>
      </Reference>
      <Reference URI="/xl/worksheets/sheet4.xml?ContentType=application/vnd.openxmlformats-officedocument.spreadsheetml.worksheet+xml">
        <DigestMethod Algorithm="http://www.w3.org/2001/04/xmlenc#sha512"/>
        <DigestValue>ddoaULMxdl+yKuJY/OvfCDaI9ysaKC/go4tRsIt541W3CtgANTSHf3xkJOXRa3WgwYBhMxI1I4ubKhGICDGNyA==</DigestValue>
      </Reference>
      <Reference URI="/xl/worksheets/sheet5.xml?ContentType=application/vnd.openxmlformats-officedocument.spreadsheetml.worksheet+xml">
        <DigestMethod Algorithm="http://www.w3.org/2001/04/xmlenc#sha512"/>
        <DigestValue>3se/cMpB9qcFcrB2kYNkcexFF25QVgARMFuqF18OAuUrbyl9ImUK5rKvTfrM+b+UsXT3z/VXJ3yEURUhsjd0TQ==</DigestValue>
      </Reference>
      <Reference URI="/xl/worksheets/sheet6.xml?ContentType=application/vnd.openxmlformats-officedocument.spreadsheetml.worksheet+xml">
        <DigestMethod Algorithm="http://www.w3.org/2001/04/xmlenc#sha512"/>
        <DigestValue>UYMsy2SGpM8ZF2uX8+WeqJTxYduHoOXVzLc+jHNL3ES5gJYc09+XdG9ZGUqYMYJzAiJyo/P2xYBhiqjkSZf5LA==</DigestValue>
      </Reference>
    </Manifest>
    <SignatureProperties>
      <SignatureProperty Id="idSignatureTime" Target="#idPackageSignature">
        <mdssi:SignatureTime xmlns:mdssi="http://schemas.openxmlformats.org/package/2006/digital-signature">
          <mdssi:Format>YYYY-MM-DDThh:mm:ssTZD</mdssi:Format>
          <mdssi:Value>2025-08-12T20:42:59Z</mdssi:Value>
        </mdssi:SignatureTime>
      </SignatureProperty>
    </SignatureProperties>
  </Object>
  <Object Id="idOfficeObject">
    <SignatureProperties>
      <SignatureProperty Id="idOfficeV1Details" Target="#idPackageSignature">
        <SignatureInfoV1 xmlns="http://schemas.microsoft.com/office/2006/digsig">
          <SetupID>{983579B6-E814-4551-8CE9-84BC06A82EE5}</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2025-08-12T20:42:59Z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g7ynkthqAdC3wC7kmFIdLQOMWA0Zzgm6vyc7qs0LIw0dfCNl98jbMr5UAy1WL9t+mB67Ab+ISqUt
725cRHDpWQ==</DigestValue>
    </Reference>
    <Reference Type="http://www.w3.org/2000/09/xmldsig#Object" URI="#idOfficeObject">
      <DigestMethod Algorithm="http://www.w3.org/2001/04/xmlenc#sha512"/>
      <DigestValue>AQn2Pc5O6ovnwO6WO8cTYmgV/cjXEyhCdGui9s7YLJEcHg3VLwqeURZRho6XeBfpaHHur4uGbiCL
h9pFGpul3w==</DigestValue>
    </Reference>
    <Reference Type="http://uri.etsi.org/01903#SignedProperties" URI="#idSignedProperties">
      <Transforms>
        <Transform Algorithm="http://www.w3.org/TR/2001/REC-xml-c14n-20010315"/>
      </Transforms>
      <DigestMethod Algorithm="http://www.w3.org/2001/04/xmlenc#sha512"/>
      <DigestValue>N8bptPXZWeYR2g4Qb/eRJ99MkmXYpwXaUdgxYWpzfzI3Z+T03uP3OI73nTl56pIMKA+JcAEZJnWn
0afF1RW84Q==</DigestValue>
    </Reference>
    <Reference Type="http://www.w3.org/2000/09/xmldsig#Object" URI="#idValidSigLnImg">
      <DigestMethod Algorithm="http://www.w3.org/2001/04/xmlenc#sha512"/>
      <DigestValue>B57oA1jVromFaTwWEXoV4tMYdxDiqQLWaB1s389i7szo0ME5avCanr/Ny6cy6zrz2n8vt+iMt8Dk
qGgzWZ33+Q==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kOI8qtJyOLltHONF7Fn85lhklMdg/oZ6yhKiot8M26RgqHvO49sjJ2GlZm1E9TDUGZJlQ4qmMtyA
RgwfxpwA00axG8WGmrxPdIDTVKqVDHSRs7r2QiwiqlT+FLLIrpGH9PZaq0BlD9+o54JvtUYFuuIS
mRwZuYQIfrbZeD7WCQ6TnS3T0ilJmYJMz3Ui9oVRoPQUV5mxHT97I0fgiSJYYNpAtmYnOZMru5+C
xWGl/e2iL5yzkqcNRO/g81g2HKXhpMHu1fMwHnHeIr/cOVD0vtBHQNt9yTcVKXyb9Vlzy+6oTDjF
ZJC/QcZ6oHZADlHNLzNWMz8TWYSLR2fc06W4ig==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c5vieKkNsLdJO7hldyeWUAZwzpi6mp9Skgzvy7XEULXMyVie+hDaBRWyIDnKFIerVNKznksIgWW00l60Ixn8mg==</DigestValue>
      </Reference>
      <Reference URI="/xl/calcChain.xml?ContentType=application/vnd.openxmlformats-officedocument.spreadsheetml.calcChain+xml">
        <DigestMethod Algorithm="http://www.w3.org/2001/04/xmlenc#sha512"/>
        <DigestValue>X5mZ4MS5dSiwgyXBNWRN9hyPJbU/T+UHXrf+d4X8QRc1PfXg/8XTHEPytCTLaOi3Lzwk+jp3oqBsjLN0/GedsQ==</DigestValue>
      </Reference>
      <Reference URI="/xl/comments1.xml?ContentType=application/vnd.openxmlformats-officedocument.spreadsheetml.comments+xml">
        <DigestMethod Algorithm="http://www.w3.org/2001/04/xmlenc#sha512"/>
        <DigestValue>MCsHJCnEaCoiPKSXt/0yXMgz3j+3phSUdrzA4axpO4cgYHlSt/zLz7oRWEph9kBnnQ+Sk3JSDh8HdIXNGd2jGA==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hJtFNggcmAqJwErVvdZ78e9jkCY2nuh4zPpPMKE4EtOpQQjWiBO8cXgtXNAc/WdgJ0pye2COiSc7t2zSZZLbKQ==</DigestValue>
      </Reference>
      <Reference URI="/xl/drawings/drawing2.xml?ContentType=application/vnd.openxmlformats-officedocument.drawing+xml">
        <DigestMethod Algorithm="http://www.w3.org/2001/04/xmlenc#sha512"/>
        <DigestValue>kjjPINHvKstEXi+pue9OqA2rHVamPdLa7uzB9w9S+iU/a9vhqWnRQp/npI3Uqe2Z4Npquc698Xyf99VP/nREwg==</DigestValue>
      </Reference>
      <Reference URI="/xl/drawings/drawing3.xml?ContentType=application/vnd.openxmlformats-officedocument.drawing+xml">
        <DigestMethod Algorithm="http://www.w3.org/2001/04/xmlenc#sha512"/>
        <DigestValue>vHXq0M+Gt7t0LV4J7N83Qc1qwTP99uynSi+w8vgOzza5NJJHLechWQZaNnjLdTH0lXOjWXaiIx/WeQuu/r0egQ==</DigestValue>
      </Reference>
      <Reference URI="/xl/drawings/drawing4.xml?ContentType=application/vnd.openxmlformats-officedocument.drawing+xml">
        <DigestMethod Algorithm="http://www.w3.org/2001/04/xmlenc#sha512"/>
        <DigestValue>POpwjD35CSUcT8D13C0sOo3GQ5iHE0cagdt03qL4HUaMbtodaCs1uJWxM/Q5PaIn/E2FNAnRsLN2a2PN5KsBvA==</DigestValue>
      </Reference>
      <Reference URI="/xl/drawings/drawing5.xml?ContentType=application/vnd.openxmlformats-officedocument.drawing+xml">
        <DigestMethod Algorithm="http://www.w3.org/2001/04/xmlenc#sha512"/>
        <DigestValue>Dk2JIhiMATes22grL1mlKASi6QvP5TIkWGov8cw5ymlMsehq/kg4KCLod46BdyTh3dq2de+H50Dioc9z3qD53w==</DigestValue>
      </Reference>
      <Reference URI="/xl/drawings/drawing6.xml?ContentType=application/vnd.openxmlformats-officedocument.drawing+xml">
        <DigestMethod Algorithm="http://www.w3.org/2001/04/xmlenc#sha512"/>
        <DigestValue>f4g4+gImcc5qsx1ZAjGKudeyTsD2msQq0oHmkItspnYQMOcCczPB7/JnO8plAYIl9aVmg69lBBu4/SBtihTBnQ==</DigestValue>
      </Reference>
      <Reference URI="/xl/drawings/vmlDrawing1.vml?ContentType=application/vnd.openxmlformats-officedocument.vmlDrawing">
        <DigestMethod Algorithm="http://www.w3.org/2001/04/xmlenc#sha512"/>
        <DigestValue>qlzoffyryR/G9olH8PPbiAIYYEMhgdZQOV3zjQdqDIrGZLWLE73LvQmvzjbV4Rytnnp8RZrPCytM+Xp9wpRKJg==</DigestValue>
      </Reference>
      <Reference URI="/xl/drawings/vmlDrawing2.vml?ContentType=application/vnd.openxmlformats-officedocument.vmlDrawing">
        <DigestMethod Algorithm="http://www.w3.org/2001/04/xmlenc#sha512"/>
        <DigestValue>CChY5z1/2Y9NIzARGdgBHMyNrSKvz1PCMMgVWrhQARELEAAefK6IDT3bP8RU9MoOsjL1eI53U7JnHpNXNn0zvw==</DigestValue>
      </Reference>
      <Reference URI="/xl/drawings/vmlDrawing3.vml?ContentType=application/vnd.openxmlformats-officedocument.vmlDrawing">
        <DigestMethod Algorithm="http://www.w3.org/2001/04/xmlenc#sha512"/>
        <DigestValue>FpM9RQg0xKfQ27k/mfYFToH1h4IELm7D955N4TcO1ybSu/dQTYMrz0qCENVX+5qOYHy5ZwVw/B0uqVbqwF/J+Q==</DigestValue>
      </Reference>
      <Reference URI="/xl/drawings/vmlDrawing4.vml?ContentType=application/vnd.openxmlformats-officedocument.vmlDrawing">
        <DigestMethod Algorithm="http://www.w3.org/2001/04/xmlenc#sha512"/>
        <DigestValue>9eyw/3uPMNYICbDKkQUAnVEoAe7zJk7ppByXvNb3bmf7uYuxHTWb0fzhgxQ/vHQVrefRpyCRjCPuRdwZsKso8Q==</DigestValue>
      </Reference>
      <Reference URI="/xl/drawings/vmlDrawing5.vml?ContentType=application/vnd.openxmlformats-officedocument.vmlDrawing">
        <DigestMethod Algorithm="http://www.w3.org/2001/04/xmlenc#sha512"/>
        <DigestValue>5DwWxBqQqeS4bigx2gUu8Fy4Xyll4EP8b+cZxPeBFc29XV2WogKC2W/hsFtrTmez/PVqou6J44JIf4+lHDCkkA==</DigestValue>
      </Reference>
      <Reference URI="/xl/drawings/vmlDrawing6.vml?ContentType=application/vnd.openxmlformats-officedocument.vmlDrawing">
        <DigestMethod Algorithm="http://www.w3.org/2001/04/xmlenc#sha512"/>
        <DigestValue>Se4NLlhrllhRIxGSxsyNwDU7GwqWIyNUrML85AamipPyt5zTRHSf30/NWmFCN2rQ9hOsoATikWwwgINTKx3xgA==</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pHPfaMjtA6dvzzV8BjsHDReW+VqmK01T7fK6z+TBY+t1bs9wizrL03BT7xCp1JJXih73r9pAdOGQrxVJxoswVg==</DigestValue>
      </Reference>
      <Reference URI="/xl/media/image5.emf?ContentType=image/x-emf">
        <DigestMethod Algorithm="http://www.w3.org/2001/04/xmlenc#sha512"/>
        <DigestValue>6cr8GXWXCDZpTDaMGdFdq9JTTQW6tdZQDZQ3XVzqk9sWp4e99NfzcHPLB5LcxfY/jtUVLyg5zES85Q2b8baS3w==</DigestValue>
      </Reference>
      <Reference URI="/xl/persons/person.xml?ContentType=application/vnd.ms-excel.person+xml">
        <DigestMethod Algorithm="http://www.w3.org/2001/04/xmlenc#sha512"/>
        <DigestValue>JNWkcepdo/KZwPJgo+fypTI0BkYNSPsb7KxRvaTr27YSNa2CgdnF/Rv7HkivNwp+doisx3OGd1jQzDicW+sJVg==</DigestValue>
      </Reference>
      <Reference URI="/xl/printerSettings/printerSettings1.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71gMkTw6745Jw1kZn+Kjy2Z/UE7Uh1up+MYtrvB+dFO9ZOrSsM5U+8fqKmbWgxJGQzx7oJ58eekScy41PiEsmw==</DigestValue>
      </Reference>
      <Reference URI="/xl/printerSettings/printerSettings2.bin?ContentType=application/vnd.openxmlformats-officedocument.spreadsheetml.printerSettings">
        <DigestMethod Algorithm="http://www.w3.org/2001/04/xmlenc#sha512"/>
        <DigestValue>jqYdXYyZmCAeE+onsAjsAEm0/WruTsDgnrMP5wTIOFn2D1e8yC56P6HcWAaXRLjDb1LrmXXYe/2h4Sv9X4+z8Q==</DigestValue>
      </Reference>
      <Reference URI="/xl/printerSettings/printerSettings3.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4.bin?ContentType=application/vnd.openxmlformats-officedocument.spreadsheetml.printerSettings">
        <DigestMethod Algorithm="http://www.w3.org/2001/04/xmlenc#sha512"/>
        <DigestValue>WeFQnpR+tCcB8WH1jUl4To7x+05hspnUv3ihDLRldb8aF8Dcovg+nOZzL/si35M3YaBvew228svkxm5k/R3s7A==</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b0MmaIlCBriHzTf2o+JqkILmoSGeC0gkbyzRbTh2719lsnbWlnHfaDj4RD5yqujU01dj6IrfJ4J02eO7y3MCNw==</DigestValue>
      </Reference>
      <Reference URI="/xl/sharedStrings.xml?ContentType=application/vnd.openxmlformats-officedocument.spreadsheetml.sharedStrings+xml">
        <DigestMethod Algorithm="http://www.w3.org/2001/04/xmlenc#sha512"/>
        <DigestValue>PfUgdQhlOMMyUOEIywWGgUMyX4iJQYeFHNZCPsXhkJQj0USRoa/lO0NQ/qwqzxnr5W6CXDGVEW18BDyvv5YMtA==</DigestValue>
      </Reference>
      <Reference URI="/xl/styles.xml?ContentType=application/vnd.openxmlformats-officedocument.spreadsheetml.styles+xml">
        <DigestMethod Algorithm="http://www.w3.org/2001/04/xmlenc#sha512"/>
        <DigestValue>WmivWzFquW2BDfy6NO/CfBHpU/TD74pfumzCcxS6q+u6CGT+U5pq+tdaD0ZqqEBu1DOzwiotpCTls5Uu01w4Yg==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threadedComments/threadedComment1.xml?ContentType=application/vnd.ms-excel.threadedcomments+xml">
        <DigestMethod Algorithm="http://www.w3.org/2001/04/xmlenc#sha512"/>
        <DigestValue>lwYhzCbhKvC8+BuMYIk2yHsaWnbkF+1Yt4uqdsRiafM6L5kdPg1qxklAIOsOxaI7d1FIvAAr6WsBTY9U/jL5VA==</DigestValue>
      </Reference>
      <Reference URI="/xl/workbook.xml?ContentType=application/vnd.openxmlformats-officedocument.spreadsheetml.sheet.main+xml">
        <DigestMethod Algorithm="http://www.w3.org/2001/04/xmlenc#sha512"/>
        <DigestValue>ZD1aM6+fkO/JunGtJ7RgXpzBQhYB4vWeqK2FmtgX2wi0/74XOH+piFea1ZhpdnlZLgVrWoZJ10ltNlN+/r56KA==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7sOYgb7iMosjLWdVuL2lEnYIAxpztzNfr2mLV0Mw6HyByM2ED88pF3jy4ep/bPGHHfaR878j/PLOXPtuIOT2/g==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+Dg63p4qQL5YO8ApVvnCoYkJOXp9pHvOuWq32PLocuVra/vQga/65FBBq2V+H3+8Nw20msYehe5yo8wFlbA8qQ==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MCQZ61uAj7ftme5Uypto40mEJgbXimj55PkXW/Knezlct1wUK6zzqMkv8/VKgqNDmsD9KGW/jrNE+FOmTfblHA==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JnG4IAdBeWIyqx58fHcBwiRSGgjzZr88maq4gKv4FhajPy7AGiboc66iUMgCTrTaXPmYNwYMzkm7ivabVkclTw==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FKrr1WuxMGWoGFvdJtH17knvdgKzdk5o98ZOSqah3gglG/4h2YII904UdYEFgOOkb9KfpOLE26UU7L56fo9B2w==</DigestValue>
      </Reference>
      <Reference URI="/xl/worksheets/sheet1.xml?ContentType=application/vnd.openxmlformats-officedocument.spreadsheetml.worksheet+xml">
        <DigestMethod Algorithm="http://www.w3.org/2001/04/xmlenc#sha512"/>
        <DigestValue>Ph0aMxx4+uD//LxAGKf1tMFd2dWoYgcFir/OkrqiCwi8Rz1L33Fc7GSAlsUiKmNOqrOEMI6oM3emtS1WPYOA+g==</DigestValue>
      </Reference>
      <Reference URI="/xl/worksheets/sheet2.xml?ContentType=application/vnd.openxmlformats-officedocument.spreadsheetml.worksheet+xml">
        <DigestMethod Algorithm="http://www.w3.org/2001/04/xmlenc#sha512"/>
        <DigestValue>4bpbRjBxapszxV2Oao/HzyZNAJfFXxRWNCJqek4fRHe/4nEQUdJmZPZiIghO7rt/GRkHNdg+Em+Q07jyJglNuQ==</DigestValue>
      </Reference>
      <Reference URI="/xl/worksheets/sheet3.xml?ContentType=application/vnd.openxmlformats-officedocument.spreadsheetml.worksheet+xml">
        <DigestMethod Algorithm="http://www.w3.org/2001/04/xmlenc#sha512"/>
        <DigestValue>XS2jioWWFO3cCW2khipNJRT0Nzq3iGc5osoe0WSw/CwINWFFnnrC8AKqroW0QhrP9iB+9E+2eJ5fiLW2ljoI0A==</DigestValue>
      </Reference>
      <Reference URI="/xl/worksheets/sheet4.xml?ContentType=application/vnd.openxmlformats-officedocument.spreadsheetml.worksheet+xml">
        <DigestMethod Algorithm="http://www.w3.org/2001/04/xmlenc#sha512"/>
        <DigestValue>ddoaULMxdl+yKuJY/OvfCDaI9ysaKC/go4tRsIt541W3CtgANTSHf3xkJOXRa3WgwYBhMxI1I4ubKhGICDGNyA==</DigestValue>
      </Reference>
      <Reference URI="/xl/worksheets/sheet5.xml?ContentType=application/vnd.openxmlformats-officedocument.spreadsheetml.worksheet+xml">
        <DigestMethod Algorithm="http://www.w3.org/2001/04/xmlenc#sha512"/>
        <DigestValue>3se/cMpB9qcFcrB2kYNkcexFF25QVgARMFuqF18OAuUrbyl9ImUK5rKvTfrM+b+UsXT3z/VXJ3yEURUhsjd0TQ==</DigestValue>
      </Reference>
      <Reference URI="/xl/worksheets/sheet6.xml?ContentType=application/vnd.openxmlformats-officedocument.spreadsheetml.worksheet+xml">
        <DigestMethod Algorithm="http://www.w3.org/2001/04/xmlenc#sha512"/>
        <DigestValue>UYMsy2SGpM8ZF2uX8+WeqJTxYduHoOXVzLc+jHNL3ES5gJYc09+XdG9ZGUqYMYJzAiJyo/P2xYBhiqjkSZf5LA==</DigestValue>
      </Reference>
    </Manifest>
    <SignatureProperties>
      <SignatureProperty Id="idSignatureTime" Target="#idPackageSignature">
        <mdssi:SignatureTime xmlns:mdssi="http://schemas.openxmlformats.org/package/2006/digital-signature">
          <mdssi:Format>YYYY-MM-DDThh:mm:ssTZD</mdssi:Format>
          <mdssi:Value>2025-08-12T20:43:08Z</mdssi:Value>
        </mdssi:SignatureTime>
      </SignatureProperty>
    </SignatureProperties>
  </Object>
  <Object Id="idOfficeObject">
    <SignatureProperties>
      <SignatureProperty Id="idOfficeV1Details" Target="#idPackageSignature">
        <SignatureInfoV1 xmlns="http://schemas.microsoft.com/office/2006/digsig">
          <SetupID>{63E7980F-8F21-4371-B487-6DFF5D616711}</SetupID>
          <SignatureText>Cindy Arce</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2025-08-12T20:43:08Z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fRdOWsaxPLl29e9J0vEAe6qZpUY8wq1zQ5JvC1dFVYE=</DigestValue>
    </Reference>
    <Reference Type="http://www.w3.org/2000/09/xmldsig#Object" URI="#idOfficeObject">
      <DigestMethod Algorithm="http://www.w3.org/2001/04/xmlenc#sha256"/>
      <DigestValue>t5VGRdsRWRbp2ODAFyu56WEFdwfewMgY+v8w5Crb7D0=</DigestValue>
    </Reference>
    <Reference Type="http://uri.etsi.org/01903#SignedProperties" URI="#idSignedProperties">
      <Transforms>
        <Transform Algorithm="http://www.w3.org/TR/2001/REC-xml-c14n-20010315"/>
      </Transforms>
      <DigestMethod Algorithm="http://www.w3.org/2001/04/xmlenc#sha256"/>
      <DigestValue>z2Y8sXzaHL1HG7MH0HyavaDQohD7Kx1XYlRSl+a38Gk=</DigestValue>
    </Reference>
    <Reference Type="http://www.w3.org/2000/09/xmldsig#Object" URI="#idValidSigLnImg">
      <DigestMethod Algorithm="http://www.w3.org/2001/04/xmlenc#sha256"/>
      <DigestValue>K0XlcQEAJejbhcfMty3xXTwvXPmxHeXUNe85gVxB/c8=</DigestValue>
    </Reference>
    <Reference Type="http://www.w3.org/2000/09/xmldsig#Object" URI="#idInvalidSigLnImg">
      <DigestMethod Algorithm="http://www.w3.org/2001/04/xmlenc#sha256"/>
      <DigestValue>+B1L5QdYXUnSPq9PH0xJUfZ9Yd/6L3zRgvJhpwG/LGE=</DigestValue>
    </Reference>
  </SignedInfo>
  <SignatureValue>QrtBbp4ZVR9Eqii7tIhuaPBiXXub4T8qgcYpFhtl44+P00HheUgqjGTtbfz1xtuQWG3zrj9aC5Iy
/PRC9CX3MW0uBQgp9IRrdkckq+W4skxT+l9RF464VCeZE6ahvx1Lj9igBTH3YNCwNyU5PP1hoeyP
NV2RYJWEc2+BzYzV+9K9bomgEjAqhK9lq/GNohPzwrm9zb2ue9ZYlON7snxCOh6zt2Fx/3+XRqXW
E9KtirUg01ebw7CrzKmhrm3ozfgz2Yg5PH8LZ2taOUdY2DrxzYQtOut9mW5viMQPzz6+EjBw6D2q
enZszg+7MjGKbv+GD1Kn5GS3lX7dlpj8mIlY3A==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/Q3FtvcOmEPRjqaOW1rC6YPagvzsooiYtfcsKAP+VTg=</DigestValue>
      </Reference>
      <Reference URI="/xl/comments1.xml?ContentType=application/vnd.openxmlformats-officedocument.spreadsheetml.comments+xml">
        <DigestMethod Algorithm="http://www.w3.org/2001/04/xmlenc#sha256"/>
        <DigestValue>htcfox1cXzvadnGK1Ga5cUrnVxVnbcucMf4ojjIsNxk=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wWfVmGsVVTk4p+nv+qJbGLJ18wxakrhTi7+bbVTRsuY=</DigestValue>
      </Reference>
      <Reference URI="/xl/drawings/vmlDrawing1.vml?ContentType=application/vnd.openxmlformats-officedocument.vmlDrawing">
        <DigestMethod Algorithm="http://www.w3.org/2001/04/xmlenc#sha256"/>
        <DigestValue>O6p5ytD8tcRZZ7KTfZjfzl1Nr5vaYttESOZ5uz+/9/M=</DigestValue>
      </Reference>
      <Reference URI="/xl/drawings/vmlDrawing2.vml?ContentType=application/vnd.openxmlformats-officedocument.vmlDrawing">
        <DigestMethod Algorithm="http://www.w3.org/2001/04/xmlenc#sha256"/>
        <DigestValue>9AwETZor/c7WGQDmNBHeuOpmFcefALVrdvjcpDEYnTU=</DigestValue>
      </Reference>
      <Reference URI="/xl/drawings/vmlDrawing3.vml?ContentType=application/vnd.openxmlformats-officedocument.vmlDrawing">
        <DigestMethod Algorithm="http://www.w3.org/2001/04/xmlenc#sha256"/>
        <DigestValue>y5geMuMhRnzxtxHdTXNbLnVQYzgqOzSR1b+xcUyNAOk=</DigestValue>
      </Reference>
      <Reference URI="/xl/drawings/vmlDrawing4.vml?ContentType=application/vnd.openxmlformats-officedocument.vmlDrawing">
        <DigestMethod Algorithm="http://www.w3.org/2001/04/xmlenc#sha256"/>
        <DigestValue>GD8wt2eSYk91zewcgMuvmMgdUrTwCTc3Dvod5+e791I=</DigestValue>
      </Reference>
      <Reference URI="/xl/drawings/vmlDrawing5.vml?ContentType=application/vnd.openxmlformats-officedocument.vmlDrawing">
        <DigestMethod Algorithm="http://www.w3.org/2001/04/xmlenc#sha256"/>
        <DigestValue>E6DsRWxE4PssYy6kxlpJZrVN11UW3NlPOAJ14Iyko9I=</DigestValue>
      </Reference>
      <Reference URI="/xl/drawings/vmlDrawing6.vml?ContentType=application/vnd.openxmlformats-officedocument.vmlDrawing">
        <DigestMethod Algorithm="http://www.w3.org/2001/04/xmlenc#sha256"/>
        <DigestValue>uwtJqIof5f35UaR/EoksG/zo98/VY1BxVw6mTZ8w+9w=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aKYaU+Z49LjWzu2JJVBoqpRXbYkbtRtu7iGCi/Yf7ww=</DigestValue>
      </Reference>
      <Reference URI="/xl/media/image5.emf?ContentType=image/x-emf">
        <DigestMethod Algorithm="http://www.w3.org/2001/04/xmlenc#sha256"/>
        <DigestValue>LNKSkIc3tQufsrC7VtUIe87bdKnfEF49sc6wNO89Urc=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TJes66lTjxSOxHjRcWHdB6q0s/BtLKlrYdZT010KELU=</DigestValue>
      </Reference>
      <Reference URI="/xl/styles.xml?ContentType=application/vnd.openxmlformats-officedocument.spreadsheetml.styles+xml">
        <DigestMethod Algorithm="http://www.w3.org/2001/04/xmlenc#sha256"/>
        <DigestValue>ilc7lElex9LglJQpeuDNxDVSY9RaeA2N373AF1VLALM=</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sdBBAVFjNto6CsGvoVpYHT0LDVtxT5Mj0N9Bg582MGo=</DigestValue>
      </Reference>
      <Reference URI="/xl/workbook.xml?ContentType=application/vnd.openxmlformats-officedocument.spreadsheetml.sheet.main+xml">
        <DigestMethod Algorithm="http://www.w3.org/2001/04/xmlenc#sha256"/>
        <DigestValue>qb/QbgZBbVru5gpM1Bws7iz9qLw2coARo1hIDTLsm9Q=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2pYXgeGHwG+/TLbmfOx8shPINn1OtGYhSzF2lzkfDMw=</DigestValue>
      </Reference>
      <Reference URI="/xl/worksheets/sheet2.xml?ContentType=application/vnd.openxmlformats-officedocument.spreadsheetml.worksheet+xml">
        <DigestMethod Algorithm="http://www.w3.org/2001/04/xmlenc#sha256"/>
        <DigestValue>yuctu92HQOsF8da8CDBRFMUM4bhU2qpgLUA0sg85Xqk=</DigestValue>
      </Reference>
      <Reference URI="/xl/worksheets/sheet3.xml?ContentType=application/vnd.openxmlformats-officedocument.spreadsheetml.worksheet+xml">
        <DigestMethod Algorithm="http://www.w3.org/2001/04/xmlenc#sha256"/>
        <DigestValue>ot80YbWW1eUJSF16FNek6eXyZAdqYSb0j6hg0GaCXlk=</DigestValue>
      </Reference>
      <Reference URI="/xl/worksheets/sheet4.xml?ContentType=application/vnd.openxmlformats-officedocument.spreadsheetml.worksheet+xml">
        <DigestMethod Algorithm="http://www.w3.org/2001/04/xmlenc#sha256"/>
        <DigestValue>Onr6a+sXWcEjuqI6fdKWj7fVa9Jwpit4sdamv8HaW1k=</DigestValue>
      </Reference>
      <Reference URI="/xl/worksheets/sheet5.xml?ContentType=application/vnd.openxmlformats-officedocument.spreadsheetml.worksheet+xml">
        <DigestMethod Algorithm="http://www.w3.org/2001/04/xmlenc#sha256"/>
        <DigestValue>/eVXn66QCj35lz59Oln4jYz4f9EScp+5eJlI1oXPVHI=</DigestValue>
      </Reference>
      <Reference URI="/xl/worksheets/sheet6.xml?ContentType=application/vnd.openxmlformats-officedocument.spreadsheetml.worksheet+xml">
        <DigestMethod Algorithm="http://www.w3.org/2001/04/xmlenc#sha256"/>
        <DigestValue>6SasziAYNNa9YzLVT/flwaL+UBwae6DNIMyQIUTWmOU=</DigestValue>
      </Reference>
    </Manifest>
    <SignatureProperties>
      <SignatureProperty Id="idSignatureTime" Target="#idPackageSignature">
        <mdssi:SignatureTime xmlns:mdssi="http://schemas.openxmlformats.org/package/2006/digital-signature">
          <mdssi:Format>YYYY-MM-DDThh:mm:ssTZD</mdssi:Format>
          <mdssi:Value>2025-08-13T15:04:14Z</mdssi:Value>
        </mdssi:SignatureTime>
      </SignatureProperty>
    </SignatureProperties>
  </Object>
  <Object Id="idOfficeObject">
    <SignatureProperties>
      <SignatureProperty Id="idOfficeV1Details" Target="#idPackageSignature">
        <SignatureInfoV1 xmlns="http://schemas.microsoft.com/office/2006/digsig">
          <SetupID>{75F7F76A-CE3C-4777-BF04-45B31E9C607C}</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2025-08-13T15:04:14Z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LJ6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zQU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eB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cx5i0NIEvPHBhgurKcFLwpQbgVCjfw9hlHFivARs9rg=</DigestValue>
    </Reference>
    <Reference Type="http://www.w3.org/2000/09/xmldsig#Object" URI="#idOfficeObject">
      <DigestMethod Algorithm="http://www.w3.org/2001/04/xmlenc#sha256"/>
      <DigestValue>sr7N35e49pE8U52QQwD7H0r7zGYA8iILO7dBps6lFXI=</DigestValue>
    </Reference>
    <Reference Type="http://uri.etsi.org/01903#SignedProperties" URI="#idSignedProperties">
      <Transforms>
        <Transform Algorithm="http://www.w3.org/TR/2001/REC-xml-c14n-20010315"/>
      </Transforms>
      <DigestMethod Algorithm="http://www.w3.org/2001/04/xmlenc#sha256"/>
      <DigestValue>FOGHlWqk6zHeeLN5co0ePsdMeL4mLVK66i1wzaXCDSs=</DigestValue>
    </Reference>
    <Reference Type="http://www.w3.org/2000/09/xmldsig#Object" URI="#idValidSigLnImg">
      <DigestMethod Algorithm="http://www.w3.org/2001/04/xmlenc#sha256"/>
      <DigestValue>ipQv56iub58+ITlk9g7SM5J8ARAU2P32hDY7Y+a9a+I=</DigestValue>
    </Reference>
    <Reference Type="http://www.w3.org/2000/09/xmldsig#Object" URI="#idInvalidSigLnImg">
      <DigestMethod Algorithm="http://www.w3.org/2001/04/xmlenc#sha256"/>
      <DigestValue>N7qnVfzZXt/DWYSfQB8t/5nGnPPbH3XKXOIjjqfwI2U=</DigestValue>
    </Reference>
  </SignedInfo>
  <SignatureValue>LxWFlVjiuBdVYiJzioln0oC+dOOZl3EtZAWVXJo9S/ey50MZ5xS9Kq5YmHHhka420McB3pXCz9yF
O0ZuXTyzstNpMutUBJF7LVAFwf8HCBbVMJNf0bjqXFlB+N/H6UUhopqPOq5d6Qdiwm6B+EJEwxWy
ztTLZhS9ITRngCz7CcLsIDoXUXlWwkXTv3jsJCOzh9r7AUMS4RkA5/73l4nVl9JfK3nZbtqJPbiN
tVN56B+XJmTl4IiJV0ZK4SqocGcmsqZP6kbqdHDiI70traRQ975QsQ4ctnOKzFoKSXTO1FGPDHCL
64gBEY2mRXs7k0sV6psHF6fJR4lFyFgRGtgEKw==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/Q3FtvcOmEPRjqaOW1rC6YPagvzsooiYtfcsKAP+VTg=</DigestValue>
      </Reference>
      <Reference URI="/xl/comments1.xml?ContentType=application/vnd.openxmlformats-officedocument.spreadsheetml.comments+xml">
        <DigestMethod Algorithm="http://www.w3.org/2001/04/xmlenc#sha256"/>
        <DigestValue>htcfox1cXzvadnGK1Ga5cUrnVxVnbcucMf4ojjIsNxk=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wWfVmGsVVTk4p+nv+qJbGLJ18wxakrhTi7+bbVTRsuY=</DigestValue>
      </Reference>
      <Reference URI="/xl/drawings/vmlDrawing1.vml?ContentType=application/vnd.openxmlformats-officedocument.vmlDrawing">
        <DigestMethod Algorithm="http://www.w3.org/2001/04/xmlenc#sha256"/>
        <DigestValue>O6p5ytD8tcRZZ7KTfZjfzl1Nr5vaYttESOZ5uz+/9/M=</DigestValue>
      </Reference>
      <Reference URI="/xl/drawings/vmlDrawing2.vml?ContentType=application/vnd.openxmlformats-officedocument.vmlDrawing">
        <DigestMethod Algorithm="http://www.w3.org/2001/04/xmlenc#sha256"/>
        <DigestValue>9AwETZor/c7WGQDmNBHeuOpmFcefALVrdvjcpDEYnTU=</DigestValue>
      </Reference>
      <Reference URI="/xl/drawings/vmlDrawing3.vml?ContentType=application/vnd.openxmlformats-officedocument.vmlDrawing">
        <DigestMethod Algorithm="http://www.w3.org/2001/04/xmlenc#sha256"/>
        <DigestValue>y5geMuMhRnzxtxHdTXNbLnVQYzgqOzSR1b+xcUyNAOk=</DigestValue>
      </Reference>
      <Reference URI="/xl/drawings/vmlDrawing4.vml?ContentType=application/vnd.openxmlformats-officedocument.vmlDrawing">
        <DigestMethod Algorithm="http://www.w3.org/2001/04/xmlenc#sha256"/>
        <DigestValue>GD8wt2eSYk91zewcgMuvmMgdUrTwCTc3Dvod5+e791I=</DigestValue>
      </Reference>
      <Reference URI="/xl/drawings/vmlDrawing5.vml?ContentType=application/vnd.openxmlformats-officedocument.vmlDrawing">
        <DigestMethod Algorithm="http://www.w3.org/2001/04/xmlenc#sha256"/>
        <DigestValue>E6DsRWxE4PssYy6kxlpJZrVN11UW3NlPOAJ14Iyko9I=</DigestValue>
      </Reference>
      <Reference URI="/xl/drawings/vmlDrawing6.vml?ContentType=application/vnd.openxmlformats-officedocument.vmlDrawing">
        <DigestMethod Algorithm="http://www.w3.org/2001/04/xmlenc#sha256"/>
        <DigestValue>uwtJqIof5f35UaR/EoksG/zo98/VY1BxVw6mTZ8w+9w=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aKYaU+Z49LjWzu2JJVBoqpRXbYkbtRtu7iGCi/Yf7ww=</DigestValue>
      </Reference>
      <Reference URI="/xl/media/image5.emf?ContentType=image/x-emf">
        <DigestMethod Algorithm="http://www.w3.org/2001/04/xmlenc#sha256"/>
        <DigestValue>LNKSkIc3tQufsrC7VtUIe87bdKnfEF49sc6wNO89Urc=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TJes66lTjxSOxHjRcWHdB6q0s/BtLKlrYdZT010KELU=</DigestValue>
      </Reference>
      <Reference URI="/xl/styles.xml?ContentType=application/vnd.openxmlformats-officedocument.spreadsheetml.styles+xml">
        <DigestMethod Algorithm="http://www.w3.org/2001/04/xmlenc#sha256"/>
        <DigestValue>ilc7lElex9LglJQpeuDNxDVSY9RaeA2N373AF1VLALM=</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sdBBAVFjNto6CsGvoVpYHT0LDVtxT5Mj0N9Bg582MGo=</DigestValue>
      </Reference>
      <Reference URI="/xl/workbook.xml?ContentType=application/vnd.openxmlformats-officedocument.spreadsheetml.sheet.main+xml">
        <DigestMethod Algorithm="http://www.w3.org/2001/04/xmlenc#sha256"/>
        <DigestValue>qb/QbgZBbVru5gpM1Bws7iz9qLw2coARo1hIDTLsm9Q=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2pYXgeGHwG+/TLbmfOx8shPINn1OtGYhSzF2lzkfDMw=</DigestValue>
      </Reference>
      <Reference URI="/xl/worksheets/sheet2.xml?ContentType=application/vnd.openxmlformats-officedocument.spreadsheetml.worksheet+xml">
        <DigestMethod Algorithm="http://www.w3.org/2001/04/xmlenc#sha256"/>
        <DigestValue>yuctu92HQOsF8da8CDBRFMUM4bhU2qpgLUA0sg85Xqk=</DigestValue>
      </Reference>
      <Reference URI="/xl/worksheets/sheet3.xml?ContentType=application/vnd.openxmlformats-officedocument.spreadsheetml.worksheet+xml">
        <DigestMethod Algorithm="http://www.w3.org/2001/04/xmlenc#sha256"/>
        <DigestValue>ot80YbWW1eUJSF16FNek6eXyZAdqYSb0j6hg0GaCXlk=</DigestValue>
      </Reference>
      <Reference URI="/xl/worksheets/sheet4.xml?ContentType=application/vnd.openxmlformats-officedocument.spreadsheetml.worksheet+xml">
        <DigestMethod Algorithm="http://www.w3.org/2001/04/xmlenc#sha256"/>
        <DigestValue>Onr6a+sXWcEjuqI6fdKWj7fVa9Jwpit4sdamv8HaW1k=</DigestValue>
      </Reference>
      <Reference URI="/xl/worksheets/sheet5.xml?ContentType=application/vnd.openxmlformats-officedocument.spreadsheetml.worksheet+xml">
        <DigestMethod Algorithm="http://www.w3.org/2001/04/xmlenc#sha256"/>
        <DigestValue>/eVXn66QCj35lz59Oln4jYz4f9EScp+5eJlI1oXPVHI=</DigestValue>
      </Reference>
      <Reference URI="/xl/worksheets/sheet6.xml?ContentType=application/vnd.openxmlformats-officedocument.spreadsheetml.worksheet+xml">
        <DigestMethod Algorithm="http://www.w3.org/2001/04/xmlenc#sha256"/>
        <DigestValue>6SasziAYNNa9YzLVT/flwaL+UBwae6DNIMyQIUTWmOU=</DigestValue>
      </Reference>
    </Manifest>
    <SignatureProperties>
      <SignatureProperty Id="idSignatureTime" Target="#idPackageSignature">
        <mdssi:SignatureTime xmlns:mdssi="http://schemas.openxmlformats.org/package/2006/digital-signature">
          <mdssi:Format>YYYY-MM-DDThh:mm:ssTZD</mdssi:Format>
          <mdssi:Value>2025-08-13T15:04:50Z</mdssi:Value>
        </mdssi:SignatureTime>
      </SignatureProperty>
    </SignatureProperties>
  </Object>
  <Object Id="idOfficeObject">
    <SignatureProperties>
      <SignatureProperty Id="idOfficeV1Details" Target="#idPackageSignature">
        <SignatureInfoV1 xmlns="http://schemas.microsoft.com/office/2006/digsig">
          <SetupID>{63B1E875-FB90-47A3-8BB3-3667D543977B}</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2025-08-13T15:04:50Z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Dw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L1M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jrkQxaIj7FXLPfVY94xnUR6p77kar+5sqYLUm/we4kg=</DigestValue>
    </Reference>
    <Reference Type="http://www.w3.org/2000/09/xmldsig#Object" URI="#idOfficeObject">
      <DigestMethod Algorithm="http://www.w3.org/2001/04/xmlenc#sha256"/>
      <DigestValue>DQiiJcV3NeFzxdUn/rZVFMnPGrSH0nZDfw2PCbAorxc=</DigestValue>
    </Reference>
    <Reference Type="http://uri.etsi.org/01903#SignedProperties" URI="#idSignedProperties">
      <Transforms>
        <Transform Algorithm="http://www.w3.org/TR/2001/REC-xml-c14n-20010315"/>
      </Transforms>
      <DigestMethod Algorithm="http://www.w3.org/2001/04/xmlenc#sha256"/>
      <DigestValue>xlv78R3fRM6VqAScvIG17OxNhf1j7Ed4PUB8fTFeyQ8=</DigestValue>
    </Reference>
    <Reference Type="http://www.w3.org/2000/09/xmldsig#Object" URI="#idValidSigLnImg">
      <DigestMethod Algorithm="http://www.w3.org/2001/04/xmlenc#sha256"/>
      <DigestValue>epRiarPo5/30t+x9govV/GwO21zitrQpWDd3w7ohF3k=</DigestValue>
    </Reference>
    <Reference Type="http://www.w3.org/2000/09/xmldsig#Object" URI="#idInvalidSigLnImg">
      <DigestMethod Algorithm="http://www.w3.org/2001/04/xmlenc#sha256"/>
      <DigestValue>c0cXHKbZPUln2LtxbY9CKhsAGhRExVg1gqEfVFtbT64=</DigestValue>
    </Reference>
  </SignedInfo>
  <SignatureValue>aqlAJPW5jFKuNoS00LVjust8TFhwEaYWdNwz/guZzAeE8qzP3FrZHw59vIVfw2UbM5uGKnFbMoi4
UGLk1zXJbx1EBp0/c8Yb5x8JGlLIYHA/pX4Y8P0CBuG3D6Yf9O3yT2wqKhS4b2KDS2XbdR7nnshZ
VK7RxOggT50aPf4l6Xso50XcrDaZ4xZLYeTrVQQCEz9hHwlGUHE3tLgxsyVfUSfwwN2Rvlgwh8gx
FC6CWuGuaICShx8vxQ+PF8VZ7oHr5zt0m46QMFcKvee3rqthaUr6gJcEBrLAe74RcqpvYCTDruU6
S+nYHyokrjgdproeol7BpPSgn7X6VZYCfBAWCg==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/Q3FtvcOmEPRjqaOW1rC6YPagvzsooiYtfcsKAP+VTg=</DigestValue>
      </Reference>
      <Reference URI="/xl/comments1.xml?ContentType=application/vnd.openxmlformats-officedocument.spreadsheetml.comments+xml">
        <DigestMethod Algorithm="http://www.w3.org/2001/04/xmlenc#sha256"/>
        <DigestValue>htcfox1cXzvadnGK1Ga5cUrnVxVnbcucMf4ojjIsNxk=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wWfVmGsVVTk4p+nv+qJbGLJ18wxakrhTi7+bbVTRsuY=</DigestValue>
      </Reference>
      <Reference URI="/xl/drawings/vmlDrawing1.vml?ContentType=application/vnd.openxmlformats-officedocument.vmlDrawing">
        <DigestMethod Algorithm="http://www.w3.org/2001/04/xmlenc#sha256"/>
        <DigestValue>O6p5ytD8tcRZZ7KTfZjfzl1Nr5vaYttESOZ5uz+/9/M=</DigestValue>
      </Reference>
      <Reference URI="/xl/drawings/vmlDrawing2.vml?ContentType=application/vnd.openxmlformats-officedocument.vmlDrawing">
        <DigestMethod Algorithm="http://www.w3.org/2001/04/xmlenc#sha256"/>
        <DigestValue>9AwETZor/c7WGQDmNBHeuOpmFcefALVrdvjcpDEYnTU=</DigestValue>
      </Reference>
      <Reference URI="/xl/drawings/vmlDrawing3.vml?ContentType=application/vnd.openxmlformats-officedocument.vmlDrawing">
        <DigestMethod Algorithm="http://www.w3.org/2001/04/xmlenc#sha256"/>
        <DigestValue>y5geMuMhRnzxtxHdTXNbLnVQYzgqOzSR1b+xcUyNAOk=</DigestValue>
      </Reference>
      <Reference URI="/xl/drawings/vmlDrawing4.vml?ContentType=application/vnd.openxmlformats-officedocument.vmlDrawing">
        <DigestMethod Algorithm="http://www.w3.org/2001/04/xmlenc#sha256"/>
        <DigestValue>GD8wt2eSYk91zewcgMuvmMgdUrTwCTc3Dvod5+e791I=</DigestValue>
      </Reference>
      <Reference URI="/xl/drawings/vmlDrawing5.vml?ContentType=application/vnd.openxmlformats-officedocument.vmlDrawing">
        <DigestMethod Algorithm="http://www.w3.org/2001/04/xmlenc#sha256"/>
        <DigestValue>E6DsRWxE4PssYy6kxlpJZrVN11UW3NlPOAJ14Iyko9I=</DigestValue>
      </Reference>
      <Reference URI="/xl/drawings/vmlDrawing6.vml?ContentType=application/vnd.openxmlformats-officedocument.vmlDrawing">
        <DigestMethod Algorithm="http://www.w3.org/2001/04/xmlenc#sha256"/>
        <DigestValue>uwtJqIof5f35UaR/EoksG/zo98/VY1BxVw6mTZ8w+9w=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aKYaU+Z49LjWzu2JJVBoqpRXbYkbtRtu7iGCi/Yf7ww=</DigestValue>
      </Reference>
      <Reference URI="/xl/media/image5.emf?ContentType=image/x-emf">
        <DigestMethod Algorithm="http://www.w3.org/2001/04/xmlenc#sha256"/>
        <DigestValue>LNKSkIc3tQufsrC7VtUIe87bdKnfEF49sc6wNO89Urc=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TJes66lTjxSOxHjRcWHdB6q0s/BtLKlrYdZT010KELU=</DigestValue>
      </Reference>
      <Reference URI="/xl/styles.xml?ContentType=application/vnd.openxmlformats-officedocument.spreadsheetml.styles+xml">
        <DigestMethod Algorithm="http://www.w3.org/2001/04/xmlenc#sha256"/>
        <DigestValue>ilc7lElex9LglJQpeuDNxDVSY9RaeA2N373AF1VLALM=</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sdBBAVFjNto6CsGvoVpYHT0LDVtxT5Mj0N9Bg582MGo=</DigestValue>
      </Reference>
      <Reference URI="/xl/workbook.xml?ContentType=application/vnd.openxmlformats-officedocument.spreadsheetml.sheet.main+xml">
        <DigestMethod Algorithm="http://www.w3.org/2001/04/xmlenc#sha256"/>
        <DigestValue>qb/QbgZBbVru5gpM1Bws7iz9qLw2coARo1hIDTLsm9Q=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2pYXgeGHwG+/TLbmfOx8shPINn1OtGYhSzF2lzkfDMw=</DigestValue>
      </Reference>
      <Reference URI="/xl/worksheets/sheet2.xml?ContentType=application/vnd.openxmlformats-officedocument.spreadsheetml.worksheet+xml">
        <DigestMethod Algorithm="http://www.w3.org/2001/04/xmlenc#sha256"/>
        <DigestValue>yuctu92HQOsF8da8CDBRFMUM4bhU2qpgLUA0sg85Xqk=</DigestValue>
      </Reference>
      <Reference URI="/xl/worksheets/sheet3.xml?ContentType=application/vnd.openxmlformats-officedocument.spreadsheetml.worksheet+xml">
        <DigestMethod Algorithm="http://www.w3.org/2001/04/xmlenc#sha256"/>
        <DigestValue>ot80YbWW1eUJSF16FNek6eXyZAdqYSb0j6hg0GaCXlk=</DigestValue>
      </Reference>
      <Reference URI="/xl/worksheets/sheet4.xml?ContentType=application/vnd.openxmlformats-officedocument.spreadsheetml.worksheet+xml">
        <DigestMethod Algorithm="http://www.w3.org/2001/04/xmlenc#sha256"/>
        <DigestValue>Onr6a+sXWcEjuqI6fdKWj7fVa9Jwpit4sdamv8HaW1k=</DigestValue>
      </Reference>
      <Reference URI="/xl/worksheets/sheet5.xml?ContentType=application/vnd.openxmlformats-officedocument.spreadsheetml.worksheet+xml">
        <DigestMethod Algorithm="http://www.w3.org/2001/04/xmlenc#sha256"/>
        <DigestValue>/eVXn66QCj35lz59Oln4jYz4f9EScp+5eJlI1oXPVHI=</DigestValue>
      </Reference>
      <Reference URI="/xl/worksheets/sheet6.xml?ContentType=application/vnd.openxmlformats-officedocument.spreadsheetml.worksheet+xml">
        <DigestMethod Algorithm="http://www.w3.org/2001/04/xmlenc#sha256"/>
        <DigestValue>6SasziAYNNa9YzLVT/flwaL+UBwae6DNIMyQIUTWmOU=</DigestValue>
      </Reference>
    </Manifest>
    <SignatureProperties>
      <SignatureProperty Id="idSignatureTime" Target="#idPackageSignature">
        <mdssi:SignatureTime xmlns:mdssi="http://schemas.openxmlformats.org/package/2006/digital-signature">
          <mdssi:Format>YYYY-MM-DDThh:mm:ssTZD</mdssi:Format>
          <mdssi:Value>2025-08-13T15:05:01Z</mdssi:Value>
        </mdssi:SignatureTime>
      </SignatureProperty>
    </SignatureProperties>
  </Object>
  <Object Id="idOfficeObject">
    <SignatureProperties>
      <SignatureProperty Id="idOfficeV1Details" Target="#idPackageSignature">
        <SignatureInfoV1 xmlns="http://schemas.microsoft.com/office/2006/digsig">
          <SetupID>{EA478B63-E854-4CAF-ABAD-EC5186B265E5}</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2025-08-13T15:05:01Z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plg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DP3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3nCE/44Ts4stwMqhAcXvK5Qr8+LPtMtOgjuVNw2du/M=</DigestValue>
    </Reference>
    <Reference Type="http://www.w3.org/2000/09/xmldsig#Object" URI="#idOfficeObject">
      <DigestMethod Algorithm="http://www.w3.org/2001/04/xmlenc#sha256"/>
      <DigestValue>vEf3YJMhLjor3mcpeZ17v2hWa9W0JDnFZ4cIXUVP038=</DigestValue>
    </Reference>
    <Reference Type="http://uri.etsi.org/01903#SignedProperties" URI="#idSignedProperties">
      <Transforms>
        <Transform Algorithm="http://www.w3.org/TR/2001/REC-xml-c14n-20010315"/>
      </Transforms>
      <DigestMethod Algorithm="http://www.w3.org/2001/04/xmlenc#sha256"/>
      <DigestValue>BLMvLHBNVIMlHulfakqUBU5qOSNilD+M1Ur4AaM164M=</DigestValue>
    </Reference>
    <Reference Type="http://www.w3.org/2000/09/xmldsig#Object" URI="#idValidSigLnImg">
      <DigestMethod Algorithm="http://www.w3.org/2001/04/xmlenc#sha256"/>
      <DigestValue>Jbi1bLyHOZ/AnyuzYNalNgURPVvxix9plxMOOlG+fF8=</DigestValue>
    </Reference>
    <Reference Type="http://www.w3.org/2000/09/xmldsig#Object" URI="#idInvalidSigLnImg">
      <DigestMethod Algorithm="http://www.w3.org/2001/04/xmlenc#sha256"/>
      <DigestValue>FtDOEw22A+kL3Og6/ZNCWjJ+j6tihSFHSUIJ80m+8Us=</DigestValue>
    </Reference>
  </SignedInfo>
  <SignatureValue>qRZ0qm3wExC2TFm1lnNvTZZdcppncS6JaFhmcPd6TFmVjyrJeTw829oQUNFk0wGEBfnTnXaa4Hke
ZNPHh4aSN59dAEdYRECAjpWSxO7Mmu0PLINf/YTnkbgzddgya00C957ce+6Zzi0Pv8wjCneXS2xg
7XUEmDFW05gnUKRTjrUOMsy1cfKPBS77U2ypruINo06sBXXI3spn4gFKYJQchmuf2VHDASMULzgx
ctTKBKTd2WIg4Gr2b6I6KTJIAE9ZLcWlTmDxHW289WI8fokL6DIQGmfOdGrUEzyFRkIuA2t55iIg
cIEoGEEb4B8SuBjPL4VSqD9/MXnRm3T+cLckHQ==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/Q3FtvcOmEPRjqaOW1rC6YPagvzsooiYtfcsKAP+VTg=</DigestValue>
      </Reference>
      <Reference URI="/xl/comments1.xml?ContentType=application/vnd.openxmlformats-officedocument.spreadsheetml.comments+xml">
        <DigestMethod Algorithm="http://www.w3.org/2001/04/xmlenc#sha256"/>
        <DigestValue>htcfox1cXzvadnGK1Ga5cUrnVxVnbcucMf4ojjIsNxk=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wWfVmGsVVTk4p+nv+qJbGLJ18wxakrhTi7+bbVTRsuY=</DigestValue>
      </Reference>
      <Reference URI="/xl/drawings/vmlDrawing1.vml?ContentType=application/vnd.openxmlformats-officedocument.vmlDrawing">
        <DigestMethod Algorithm="http://www.w3.org/2001/04/xmlenc#sha256"/>
        <DigestValue>O6p5ytD8tcRZZ7KTfZjfzl1Nr5vaYttESOZ5uz+/9/M=</DigestValue>
      </Reference>
      <Reference URI="/xl/drawings/vmlDrawing2.vml?ContentType=application/vnd.openxmlformats-officedocument.vmlDrawing">
        <DigestMethod Algorithm="http://www.w3.org/2001/04/xmlenc#sha256"/>
        <DigestValue>9AwETZor/c7WGQDmNBHeuOpmFcefALVrdvjcpDEYnTU=</DigestValue>
      </Reference>
      <Reference URI="/xl/drawings/vmlDrawing3.vml?ContentType=application/vnd.openxmlformats-officedocument.vmlDrawing">
        <DigestMethod Algorithm="http://www.w3.org/2001/04/xmlenc#sha256"/>
        <DigestValue>y5geMuMhRnzxtxHdTXNbLnVQYzgqOzSR1b+xcUyNAOk=</DigestValue>
      </Reference>
      <Reference URI="/xl/drawings/vmlDrawing4.vml?ContentType=application/vnd.openxmlformats-officedocument.vmlDrawing">
        <DigestMethod Algorithm="http://www.w3.org/2001/04/xmlenc#sha256"/>
        <DigestValue>GD8wt2eSYk91zewcgMuvmMgdUrTwCTc3Dvod5+e791I=</DigestValue>
      </Reference>
      <Reference URI="/xl/drawings/vmlDrawing5.vml?ContentType=application/vnd.openxmlformats-officedocument.vmlDrawing">
        <DigestMethod Algorithm="http://www.w3.org/2001/04/xmlenc#sha256"/>
        <DigestValue>E6DsRWxE4PssYy6kxlpJZrVN11UW3NlPOAJ14Iyko9I=</DigestValue>
      </Reference>
      <Reference URI="/xl/drawings/vmlDrawing6.vml?ContentType=application/vnd.openxmlformats-officedocument.vmlDrawing">
        <DigestMethod Algorithm="http://www.w3.org/2001/04/xmlenc#sha256"/>
        <DigestValue>uwtJqIof5f35UaR/EoksG/zo98/VY1BxVw6mTZ8w+9w=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aKYaU+Z49LjWzu2JJVBoqpRXbYkbtRtu7iGCi/Yf7ww=</DigestValue>
      </Reference>
      <Reference URI="/xl/media/image5.emf?ContentType=image/x-emf">
        <DigestMethod Algorithm="http://www.w3.org/2001/04/xmlenc#sha256"/>
        <DigestValue>LNKSkIc3tQufsrC7VtUIe87bdKnfEF49sc6wNO89Urc=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TJes66lTjxSOxHjRcWHdB6q0s/BtLKlrYdZT010KELU=</DigestValue>
      </Reference>
      <Reference URI="/xl/styles.xml?ContentType=application/vnd.openxmlformats-officedocument.spreadsheetml.styles+xml">
        <DigestMethod Algorithm="http://www.w3.org/2001/04/xmlenc#sha256"/>
        <DigestValue>ilc7lElex9LglJQpeuDNxDVSY9RaeA2N373AF1VLALM=</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sdBBAVFjNto6CsGvoVpYHT0LDVtxT5Mj0N9Bg582MGo=</DigestValue>
      </Reference>
      <Reference URI="/xl/workbook.xml?ContentType=application/vnd.openxmlformats-officedocument.spreadsheetml.sheet.main+xml">
        <DigestMethod Algorithm="http://www.w3.org/2001/04/xmlenc#sha256"/>
        <DigestValue>qb/QbgZBbVru5gpM1Bws7iz9qLw2coARo1hIDTLsm9Q=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2pYXgeGHwG+/TLbmfOx8shPINn1OtGYhSzF2lzkfDMw=</DigestValue>
      </Reference>
      <Reference URI="/xl/worksheets/sheet2.xml?ContentType=application/vnd.openxmlformats-officedocument.spreadsheetml.worksheet+xml">
        <DigestMethod Algorithm="http://www.w3.org/2001/04/xmlenc#sha256"/>
        <DigestValue>yuctu92HQOsF8da8CDBRFMUM4bhU2qpgLUA0sg85Xqk=</DigestValue>
      </Reference>
      <Reference URI="/xl/worksheets/sheet3.xml?ContentType=application/vnd.openxmlformats-officedocument.spreadsheetml.worksheet+xml">
        <DigestMethod Algorithm="http://www.w3.org/2001/04/xmlenc#sha256"/>
        <DigestValue>ot80YbWW1eUJSF16FNek6eXyZAdqYSb0j6hg0GaCXlk=</DigestValue>
      </Reference>
      <Reference URI="/xl/worksheets/sheet4.xml?ContentType=application/vnd.openxmlformats-officedocument.spreadsheetml.worksheet+xml">
        <DigestMethod Algorithm="http://www.w3.org/2001/04/xmlenc#sha256"/>
        <DigestValue>Onr6a+sXWcEjuqI6fdKWj7fVa9Jwpit4sdamv8HaW1k=</DigestValue>
      </Reference>
      <Reference URI="/xl/worksheets/sheet5.xml?ContentType=application/vnd.openxmlformats-officedocument.spreadsheetml.worksheet+xml">
        <DigestMethod Algorithm="http://www.w3.org/2001/04/xmlenc#sha256"/>
        <DigestValue>/eVXn66QCj35lz59Oln4jYz4f9EScp+5eJlI1oXPVHI=</DigestValue>
      </Reference>
      <Reference URI="/xl/worksheets/sheet6.xml?ContentType=application/vnd.openxmlformats-officedocument.spreadsheetml.worksheet+xml">
        <DigestMethod Algorithm="http://www.w3.org/2001/04/xmlenc#sha256"/>
        <DigestValue>6SasziAYNNa9YzLVT/flwaL+UBwae6DNIMyQIUTWmOU=</DigestValue>
      </Reference>
    </Manifest>
    <SignatureProperties>
      <SignatureProperty Id="idSignatureTime" Target="#idPackageSignature">
        <mdssi:SignatureTime xmlns:mdssi="http://schemas.openxmlformats.org/package/2006/digital-signature">
          <mdssi:Format>YYYY-MM-DDThh:mm:ssTZD</mdssi:Format>
          <mdssi:Value>2025-08-13T15:05:12Z</mdssi:Value>
        </mdssi:SignatureTime>
      </SignatureProperty>
    </SignatureProperties>
  </Object>
  <Object Id="idOfficeObject">
    <SignatureProperties>
      <SignatureProperty Id="idOfficeV1Details" Target="#idPackageSignature">
        <SignatureInfoV1 xmlns="http://schemas.microsoft.com/office/2006/digsig">
          <SetupID>{27BE648A-AE84-4523-A3F7-C0B1791820B4}</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2025-08-13T15:05:12Z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pME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rY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BpxS7dPy2giKp7186mKEf/WxOiqK/i3EGua4cGhpwUU=</DigestValue>
    </Reference>
    <Reference Type="http://www.w3.org/2000/09/xmldsig#Object" URI="#idOfficeObject">
      <DigestMethod Algorithm="http://www.w3.org/2001/04/xmlenc#sha256"/>
      <DigestValue>qvoxETiTZU3Q9F+luJwRP10enGFm76K78gzMwmG+36w=</DigestValue>
    </Reference>
    <Reference Type="http://uri.etsi.org/01903#SignedProperties" URI="#idSignedProperties">
      <Transforms>
        <Transform Algorithm="http://www.w3.org/TR/2001/REC-xml-c14n-20010315"/>
      </Transforms>
      <DigestMethod Algorithm="http://www.w3.org/2001/04/xmlenc#sha256"/>
      <DigestValue>XK/p2JWpSb9wfL2S53T10Ly5vKYsD93bOvV5ziiY45c=</DigestValue>
    </Reference>
    <Reference Type="http://www.w3.org/2000/09/xmldsig#Object" URI="#idValidSigLnImg">
      <DigestMethod Algorithm="http://www.w3.org/2001/04/xmlenc#sha256"/>
      <DigestValue>JCxwINFl69SW0WOmQOOQVg1x0S4LFQ8eyRVjRbV8Vyc=</DigestValue>
    </Reference>
    <Reference Type="http://www.w3.org/2000/09/xmldsig#Object" URI="#idInvalidSigLnImg">
      <DigestMethod Algorithm="http://www.w3.org/2001/04/xmlenc#sha256"/>
      <DigestValue>fLFX+T3IZ3eTqv3hq53XaBTLVfwG+Lqexq+X/WmuU14=</DigestValue>
    </Reference>
  </SignedInfo>
  <SignatureValue>tyO2bTOUF8jaPyin0ZRulGMV+YH5Uc+rAoNESYMC78SjESjjDyknVF6apF6VCKY1P3GTG+hdNapc
3kApWKzRISribQ0NXmSR71JuFHdftZW9C6R5LG+bje1VZIO40NhSxmKAsXavmic0sZECgDqwB2vW
ldWTPS5iwvs5KEZZPAmInvOuNey/SdqOAgQ7IjGKIDRwhtrr08PevIBXTYbT3y8qPlddC++t3MAu
A2gZkqCsXExpm1JR4i+0ZCNyrPiq6cLm3Ajg2RJxPvqdi5CSKyy5cMgwXAFJrD7quR+MCzkI2wpt
YEHEJtvqwpSK3v8HJSHkgUz7VODKPpqG1267yw==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/Q3FtvcOmEPRjqaOW1rC6YPagvzsooiYtfcsKAP+VTg=</DigestValue>
      </Reference>
      <Reference URI="/xl/comments1.xml?ContentType=application/vnd.openxmlformats-officedocument.spreadsheetml.comments+xml">
        <DigestMethod Algorithm="http://www.w3.org/2001/04/xmlenc#sha256"/>
        <DigestValue>htcfox1cXzvadnGK1Ga5cUrnVxVnbcucMf4ojjIsNxk=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wWfVmGsVVTk4p+nv+qJbGLJ18wxakrhTi7+bbVTRsuY=</DigestValue>
      </Reference>
      <Reference URI="/xl/drawings/vmlDrawing1.vml?ContentType=application/vnd.openxmlformats-officedocument.vmlDrawing">
        <DigestMethod Algorithm="http://www.w3.org/2001/04/xmlenc#sha256"/>
        <DigestValue>O6p5ytD8tcRZZ7KTfZjfzl1Nr5vaYttESOZ5uz+/9/M=</DigestValue>
      </Reference>
      <Reference URI="/xl/drawings/vmlDrawing2.vml?ContentType=application/vnd.openxmlformats-officedocument.vmlDrawing">
        <DigestMethod Algorithm="http://www.w3.org/2001/04/xmlenc#sha256"/>
        <DigestValue>9AwETZor/c7WGQDmNBHeuOpmFcefALVrdvjcpDEYnTU=</DigestValue>
      </Reference>
      <Reference URI="/xl/drawings/vmlDrawing3.vml?ContentType=application/vnd.openxmlformats-officedocument.vmlDrawing">
        <DigestMethod Algorithm="http://www.w3.org/2001/04/xmlenc#sha256"/>
        <DigestValue>y5geMuMhRnzxtxHdTXNbLnVQYzgqOzSR1b+xcUyNAOk=</DigestValue>
      </Reference>
      <Reference URI="/xl/drawings/vmlDrawing4.vml?ContentType=application/vnd.openxmlformats-officedocument.vmlDrawing">
        <DigestMethod Algorithm="http://www.w3.org/2001/04/xmlenc#sha256"/>
        <DigestValue>GD8wt2eSYk91zewcgMuvmMgdUrTwCTc3Dvod5+e791I=</DigestValue>
      </Reference>
      <Reference URI="/xl/drawings/vmlDrawing5.vml?ContentType=application/vnd.openxmlformats-officedocument.vmlDrawing">
        <DigestMethod Algorithm="http://www.w3.org/2001/04/xmlenc#sha256"/>
        <DigestValue>E6DsRWxE4PssYy6kxlpJZrVN11UW3NlPOAJ14Iyko9I=</DigestValue>
      </Reference>
      <Reference URI="/xl/drawings/vmlDrawing6.vml?ContentType=application/vnd.openxmlformats-officedocument.vmlDrawing">
        <DigestMethod Algorithm="http://www.w3.org/2001/04/xmlenc#sha256"/>
        <DigestValue>uwtJqIof5f35UaR/EoksG/zo98/VY1BxVw6mTZ8w+9w=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aKYaU+Z49LjWzu2JJVBoqpRXbYkbtRtu7iGCi/Yf7ww=</DigestValue>
      </Reference>
      <Reference URI="/xl/media/image5.emf?ContentType=image/x-emf">
        <DigestMethod Algorithm="http://www.w3.org/2001/04/xmlenc#sha256"/>
        <DigestValue>LNKSkIc3tQufsrC7VtUIe87bdKnfEF49sc6wNO89Urc=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TJes66lTjxSOxHjRcWHdB6q0s/BtLKlrYdZT010KELU=</DigestValue>
      </Reference>
      <Reference URI="/xl/styles.xml?ContentType=application/vnd.openxmlformats-officedocument.spreadsheetml.styles+xml">
        <DigestMethod Algorithm="http://www.w3.org/2001/04/xmlenc#sha256"/>
        <DigestValue>ilc7lElex9LglJQpeuDNxDVSY9RaeA2N373AF1VLALM=</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sdBBAVFjNto6CsGvoVpYHT0LDVtxT5Mj0N9Bg582MGo=</DigestValue>
      </Reference>
      <Reference URI="/xl/workbook.xml?ContentType=application/vnd.openxmlformats-officedocument.spreadsheetml.sheet.main+xml">
        <DigestMethod Algorithm="http://www.w3.org/2001/04/xmlenc#sha256"/>
        <DigestValue>qb/QbgZBbVru5gpM1Bws7iz9qLw2coARo1hIDTLsm9Q=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2pYXgeGHwG+/TLbmfOx8shPINn1OtGYhSzF2lzkfDMw=</DigestValue>
      </Reference>
      <Reference URI="/xl/worksheets/sheet2.xml?ContentType=application/vnd.openxmlformats-officedocument.spreadsheetml.worksheet+xml">
        <DigestMethod Algorithm="http://www.w3.org/2001/04/xmlenc#sha256"/>
        <DigestValue>yuctu92HQOsF8da8CDBRFMUM4bhU2qpgLUA0sg85Xqk=</DigestValue>
      </Reference>
      <Reference URI="/xl/worksheets/sheet3.xml?ContentType=application/vnd.openxmlformats-officedocument.spreadsheetml.worksheet+xml">
        <DigestMethod Algorithm="http://www.w3.org/2001/04/xmlenc#sha256"/>
        <DigestValue>ot80YbWW1eUJSF16FNek6eXyZAdqYSb0j6hg0GaCXlk=</DigestValue>
      </Reference>
      <Reference URI="/xl/worksheets/sheet4.xml?ContentType=application/vnd.openxmlformats-officedocument.spreadsheetml.worksheet+xml">
        <DigestMethod Algorithm="http://www.w3.org/2001/04/xmlenc#sha256"/>
        <DigestValue>Onr6a+sXWcEjuqI6fdKWj7fVa9Jwpit4sdamv8HaW1k=</DigestValue>
      </Reference>
      <Reference URI="/xl/worksheets/sheet5.xml?ContentType=application/vnd.openxmlformats-officedocument.spreadsheetml.worksheet+xml">
        <DigestMethod Algorithm="http://www.w3.org/2001/04/xmlenc#sha256"/>
        <DigestValue>/eVXn66QCj35lz59Oln4jYz4f9EScp+5eJlI1oXPVHI=</DigestValue>
      </Reference>
      <Reference URI="/xl/worksheets/sheet6.xml?ContentType=application/vnd.openxmlformats-officedocument.spreadsheetml.worksheet+xml">
        <DigestMethod Algorithm="http://www.w3.org/2001/04/xmlenc#sha256"/>
        <DigestValue>6SasziAYNNa9YzLVT/flwaL+UBwae6DNIMyQIUTWmOU=</DigestValue>
      </Reference>
    </Manifest>
    <SignatureProperties>
      <SignatureProperty Id="idSignatureTime" Target="#idPackageSignature">
        <mdssi:SignatureTime xmlns:mdssi="http://schemas.openxmlformats.org/package/2006/digital-signature">
          <mdssi:Format>YYYY-MM-DDThh:mm:ssTZD</mdssi:Format>
          <mdssi:Value>2025-08-13T15:05:17Z</mdssi:Value>
        </mdssi:SignatureTime>
      </SignatureProperty>
    </SignatureProperties>
  </Object>
  <Object Id="idOfficeObject">
    <SignatureProperties>
      <SignatureProperty Id="idOfficeV1Details" Target="#idPackageSignature">
        <SignatureInfoV1 xmlns="http://schemas.microsoft.com/office/2006/digsig">
          <SetupID>{6D2BE45E-3325-447F-A635-F16BFC135C38}</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2025-08-13T15:05:17Z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I+I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v94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sT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BflNNKUEoJFT2FiDZO/9qj+kQyU0HkeoTmxJudv36TM=</DigestValue>
    </Reference>
    <Reference Type="http://www.w3.org/2000/09/xmldsig#Object" URI="#idOfficeObject">
      <DigestMethod Algorithm="http://www.w3.org/2001/04/xmlenc#sha256"/>
      <DigestValue>hv60OPjd1yQjaMauhXA3RsHNjCS+Yb/na7J/rQ+VW8E=</DigestValue>
    </Reference>
    <Reference Type="http://uri.etsi.org/01903#SignedProperties" URI="#idSignedProperties">
      <Transforms>
        <Transform Algorithm="http://www.w3.org/TR/2001/REC-xml-c14n-20010315"/>
      </Transforms>
      <DigestMethod Algorithm="http://www.w3.org/2001/04/xmlenc#sha256"/>
      <DigestValue>450yCWtahLe5IBHUfAiehKlDgd8W76YCVcCnIA4BtWs=</DigestValue>
    </Reference>
    <Reference Type="http://www.w3.org/2000/09/xmldsig#Object" URI="#idValidSigLnImg">
      <DigestMethod Algorithm="http://www.w3.org/2001/04/xmlenc#sha256"/>
      <DigestValue>rW5YXWn9kF3lMM2z5ul4wVvnD2ZHr4M4Fz7eu/caEeE=</DigestValue>
    </Reference>
    <Reference Type="http://www.w3.org/2000/09/xmldsig#Object" URI="#idInvalidSigLnImg">
      <DigestMethod Algorithm="http://www.w3.org/2001/04/xmlenc#sha256"/>
      <DigestValue>/pQOOwdzVOKMHy+cNb5KWjty1Ac2LZse/eflq639HwQ=</DigestValue>
    </Reference>
  </SignedInfo>
  <SignatureValue>E96a4CnWjdBzNf+Edj6t2tTyW9reqvzJ+FMD8bzFYOqGDKc75aW2zelLr3xQH74W7AnpYyZykcH6
Rb8DAxq1dLnlPto+MM+bKjBqVo39UWU7bIGyyU927aFmvGjHf7M0uWVtCvw2fghTSgatFIzft850
96nQ5EHQnvpO5ImES0m38KsobHzlXbjvkYDt5oTZSbg4HFqi5x0l5BgMs38dJs+TZrG5vwSfrbnK
GtbVD26RnvMZLJsaa6DMizNVXB3Xz2kZVX3BI8u/TEpGZ780qPrqioL++IMarnLsQL45B2JoYPWt
yH4qpeCEjdHm3m27C/ATd6pNxC/kmxGcXMfsmw==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/Q3FtvcOmEPRjqaOW1rC6YPagvzsooiYtfcsKAP+VTg=</DigestValue>
      </Reference>
      <Reference URI="/xl/comments1.xml?ContentType=application/vnd.openxmlformats-officedocument.spreadsheetml.comments+xml">
        <DigestMethod Algorithm="http://www.w3.org/2001/04/xmlenc#sha256"/>
        <DigestValue>htcfox1cXzvadnGK1Ga5cUrnVxVnbcucMf4ojjIsNxk=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wWfVmGsVVTk4p+nv+qJbGLJ18wxakrhTi7+bbVTRsuY=</DigestValue>
      </Reference>
      <Reference URI="/xl/drawings/vmlDrawing1.vml?ContentType=application/vnd.openxmlformats-officedocument.vmlDrawing">
        <DigestMethod Algorithm="http://www.w3.org/2001/04/xmlenc#sha256"/>
        <DigestValue>O6p5ytD8tcRZZ7KTfZjfzl1Nr5vaYttESOZ5uz+/9/M=</DigestValue>
      </Reference>
      <Reference URI="/xl/drawings/vmlDrawing2.vml?ContentType=application/vnd.openxmlformats-officedocument.vmlDrawing">
        <DigestMethod Algorithm="http://www.w3.org/2001/04/xmlenc#sha256"/>
        <DigestValue>9AwETZor/c7WGQDmNBHeuOpmFcefALVrdvjcpDEYnTU=</DigestValue>
      </Reference>
      <Reference URI="/xl/drawings/vmlDrawing3.vml?ContentType=application/vnd.openxmlformats-officedocument.vmlDrawing">
        <DigestMethod Algorithm="http://www.w3.org/2001/04/xmlenc#sha256"/>
        <DigestValue>y5geMuMhRnzxtxHdTXNbLnVQYzgqOzSR1b+xcUyNAOk=</DigestValue>
      </Reference>
      <Reference URI="/xl/drawings/vmlDrawing4.vml?ContentType=application/vnd.openxmlformats-officedocument.vmlDrawing">
        <DigestMethod Algorithm="http://www.w3.org/2001/04/xmlenc#sha256"/>
        <DigestValue>GD8wt2eSYk91zewcgMuvmMgdUrTwCTc3Dvod5+e791I=</DigestValue>
      </Reference>
      <Reference URI="/xl/drawings/vmlDrawing5.vml?ContentType=application/vnd.openxmlformats-officedocument.vmlDrawing">
        <DigestMethod Algorithm="http://www.w3.org/2001/04/xmlenc#sha256"/>
        <DigestValue>E6DsRWxE4PssYy6kxlpJZrVN11UW3NlPOAJ14Iyko9I=</DigestValue>
      </Reference>
      <Reference URI="/xl/drawings/vmlDrawing6.vml?ContentType=application/vnd.openxmlformats-officedocument.vmlDrawing">
        <DigestMethod Algorithm="http://www.w3.org/2001/04/xmlenc#sha256"/>
        <DigestValue>uwtJqIof5f35UaR/EoksG/zo98/VY1BxVw6mTZ8w+9w=</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aKYaU+Z49LjWzu2JJVBoqpRXbYkbtRtu7iGCi/Yf7ww=</DigestValue>
      </Reference>
      <Reference URI="/xl/media/image5.emf?ContentType=image/x-emf">
        <DigestMethod Algorithm="http://www.w3.org/2001/04/xmlenc#sha256"/>
        <DigestValue>LNKSkIc3tQufsrC7VtUIe87bdKnfEF49sc6wNO89Urc=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TJes66lTjxSOxHjRcWHdB6q0s/BtLKlrYdZT010KELU=</DigestValue>
      </Reference>
      <Reference URI="/xl/styles.xml?ContentType=application/vnd.openxmlformats-officedocument.spreadsheetml.styles+xml">
        <DigestMethod Algorithm="http://www.w3.org/2001/04/xmlenc#sha256"/>
        <DigestValue>ilc7lElex9LglJQpeuDNxDVSY9RaeA2N373AF1VLALM=</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sdBBAVFjNto6CsGvoVpYHT0LDVtxT5Mj0N9Bg582MGo=</DigestValue>
      </Reference>
      <Reference URI="/xl/workbook.xml?ContentType=application/vnd.openxmlformats-officedocument.spreadsheetml.sheet.main+xml">
        <DigestMethod Algorithm="http://www.w3.org/2001/04/xmlenc#sha256"/>
        <DigestValue>qb/QbgZBbVru5gpM1Bws7iz9qLw2coARo1hIDTLsm9Q=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2pYXgeGHwG+/TLbmfOx8shPINn1OtGYhSzF2lzkfDMw=</DigestValue>
      </Reference>
      <Reference URI="/xl/worksheets/sheet2.xml?ContentType=application/vnd.openxmlformats-officedocument.spreadsheetml.worksheet+xml">
        <DigestMethod Algorithm="http://www.w3.org/2001/04/xmlenc#sha256"/>
        <DigestValue>yuctu92HQOsF8da8CDBRFMUM4bhU2qpgLUA0sg85Xqk=</DigestValue>
      </Reference>
      <Reference URI="/xl/worksheets/sheet3.xml?ContentType=application/vnd.openxmlformats-officedocument.spreadsheetml.worksheet+xml">
        <DigestMethod Algorithm="http://www.w3.org/2001/04/xmlenc#sha256"/>
        <DigestValue>ot80YbWW1eUJSF16FNek6eXyZAdqYSb0j6hg0GaCXlk=</DigestValue>
      </Reference>
      <Reference URI="/xl/worksheets/sheet4.xml?ContentType=application/vnd.openxmlformats-officedocument.spreadsheetml.worksheet+xml">
        <DigestMethod Algorithm="http://www.w3.org/2001/04/xmlenc#sha256"/>
        <DigestValue>Onr6a+sXWcEjuqI6fdKWj7fVa9Jwpit4sdamv8HaW1k=</DigestValue>
      </Reference>
      <Reference URI="/xl/worksheets/sheet5.xml?ContentType=application/vnd.openxmlformats-officedocument.spreadsheetml.worksheet+xml">
        <DigestMethod Algorithm="http://www.w3.org/2001/04/xmlenc#sha256"/>
        <DigestValue>/eVXn66QCj35lz59Oln4jYz4f9EScp+5eJlI1oXPVHI=</DigestValue>
      </Reference>
      <Reference URI="/xl/worksheets/sheet6.xml?ContentType=application/vnd.openxmlformats-officedocument.spreadsheetml.worksheet+xml">
        <DigestMethod Algorithm="http://www.w3.org/2001/04/xmlenc#sha256"/>
        <DigestValue>6SasziAYNNa9YzLVT/flwaL+UBwae6DNIMyQIUTWmOU=</DigestValue>
      </Reference>
    </Manifest>
    <SignatureProperties>
      <SignatureProperty Id="idSignatureTime" Target="#idPackageSignature">
        <mdssi:SignatureTime xmlns:mdssi="http://schemas.openxmlformats.org/package/2006/digital-signature">
          <mdssi:Format>YYYY-MM-DDThh:mm:ssTZD</mdssi:Format>
          <mdssi:Value>2025-08-13T15:05:32Z</mdssi:Value>
        </mdssi:SignatureTime>
      </SignatureProperty>
    </SignatureProperties>
  </Object>
  <Object Id="idOfficeObject">
    <SignatureProperties>
      <SignatureProperty Id="idOfficeV1Details" Target="#idPackageSignature">
        <SignatureInfoV1 xmlns="http://schemas.microsoft.com/office/2006/digsig">
          <SetupID>{D1AF0D10-4D0B-4186-A08B-462A5BBBB9B6}</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2025-08-13T15:05:32Z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CV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duQ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DP3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6vkxWXBdINk8iOYF5lwQOfymRHGFezI7g+AP0dPdb4XvAuYsYOqj3qPCx4EXL50/</DigestValue>
    </Reference>
    <Reference Type="http://www.w3.org/2000/09/xmldsig#Object" URI="#idOfficeObject">
      <DigestMethod Algorithm="http://www.w3.org/2001/04/xmldsig-more#sha384"/>
      <DigestValue>kteQIMFnbJQEYlslCw787ExsiNh1NhCumhNSHbRKKVBDvWydrmnFAqxe3T7d8Uks</DigestValue>
    </Reference>
    <Reference Type="http://uri.etsi.org/01903#SignedProperties" URI="#idSignedProperties">
      <Transforms>
        <Transform Algorithm="http://www.w3.org/TR/2001/REC-xml-c14n-20010315"/>
      </Transforms>
      <DigestMethod Algorithm="http://www.w3.org/2001/04/xmldsig-more#sha384"/>
      <DigestValue>AaOrgdI+NuFESN116qtghHhXlRTh7Gc+uzEmMFtl5i1ZaFgBOlnspF3lYO5o1gLm</DigestValue>
    </Reference>
    <Reference Type="http://www.w3.org/2000/09/xmldsig#Object" URI="#idValidSigLnImg">
      <DigestMethod Algorithm="http://www.w3.org/2001/04/xmldsig-more#sha384"/>
      <DigestValue>oW3NhLzN5GdqLIO//2q56B2meKgzreAXTlsODoodXFoz1RThloOb+tBWnMO/xUIK</DigestValue>
    </Reference>
    <Reference Type="http://www.w3.org/2000/09/xmldsig#Object" URI="#idInvalidSigLnImg">
      <DigestMethod Algorithm="http://www.w3.org/2001/04/xmldsig-more#sha384"/>
      <DigestValue>ARSpGInf16eoJZ8KWW4VM3MpllaZAa1G3g4115I5+RMBO5N84T0j4mMIZCCVKCQd</DigestValue>
    </Reference>
  </SignedInfo>
  <SignatureValue>IXLiMrO2JBEG+gEdA6d18jeGQ5Qw3W8RbloS6i+29stg5EljesgOwElHI/U7LR77+jHJVFQlwTip
RKYdMVQVVWBwiGo/OHSRO0SRjZIO9JiY/E+xQPHuZqWyA7UXqsjV</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PmZK84il0Vp4XaIbiO5++K42Lt0heeT8xU1i0F731JGA0cPEeHk8YrkkD3nK7NU5</DigestValue>
      </Reference>
      <Reference URI="/xl/calcChain.xml?ContentType=application/vnd.openxmlformats-officedocument.spreadsheetml.calcChain+xml">
        <DigestMethod Algorithm="http://www.w3.org/2001/04/xmldsig-more#sha384"/>
        <DigestValue>YR269ony9lqNz+LAhJuLiLdUXrPAECLW9HniMR+xs/IAW0jGT6rVF+HIOAP8GOJt</DigestValue>
      </Reference>
      <Reference URI="/xl/comments1.xml?ContentType=application/vnd.openxmlformats-officedocument.spreadsheetml.comments+xml">
        <DigestMethod Algorithm="http://www.w3.org/2001/04/xmldsig-more#sha384"/>
        <DigestValue>qPxISuJYMUcbrioo4mElZzU1GV/3n+cYl7m687F0/zMLIrsXuNundYL30tantnF3</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Jg+mBhNzjc9p+sA/x7r4AY+8+R5AJe/bn8N4eeeXqr0mFckKULL7CqlRqYG8iZc4</DigestValue>
      </Reference>
      <Reference URI="/xl/drawings/drawing2.xml?ContentType=application/vnd.openxmlformats-officedocument.drawing+xml">
        <DigestMethod Algorithm="http://www.w3.org/2001/04/xmldsig-more#sha384"/>
        <DigestValue>eHZTE9w+I99105GTGVEJOu3I1gYVevClxfEYJf4Y2LOFH83xkqpV4x7+QM0sVd5O</DigestValue>
      </Reference>
      <Reference URI="/xl/drawings/drawing3.xml?ContentType=application/vnd.openxmlformats-officedocument.drawing+xml">
        <DigestMethod Algorithm="http://www.w3.org/2001/04/xmldsig-more#sha384"/>
        <DigestValue>YH32XCendRsW+Wl2S0a0VqphnHzXPEvTzV7gNeW7ZNM+T5L1OKK3eTvdyqmP1nt0</DigestValue>
      </Reference>
      <Reference URI="/xl/drawings/drawing4.xml?ContentType=application/vnd.openxmlformats-officedocument.drawing+xml">
        <DigestMethod Algorithm="http://www.w3.org/2001/04/xmldsig-more#sha384"/>
        <DigestValue>zQGgCpLlmumzu7v1AcYEn+R2LnuRCsQPglT8XJVcS73oTQ7XRzMbBEgS0o4tMz5f</DigestValue>
      </Reference>
      <Reference URI="/xl/drawings/drawing5.xml?ContentType=application/vnd.openxmlformats-officedocument.drawing+xml">
        <DigestMethod Algorithm="http://www.w3.org/2001/04/xmldsig-more#sha384"/>
        <DigestValue>7R+yL4Ol75KQHZiWOU0Vzc96exO+BK2trZaFILZw/U/9UGa46h/xElYiGcMlR0Bc</DigestValue>
      </Reference>
      <Reference URI="/xl/drawings/drawing6.xml?ContentType=application/vnd.openxmlformats-officedocument.drawing+xml">
        <DigestMethod Algorithm="http://www.w3.org/2001/04/xmldsig-more#sha384"/>
        <DigestValue>GQMlhTjIWrwazYkJOzDvM5dVg+LJ7S8F7FJxEEsaD5hsqM3TbZd4dHFXi4LxMoWd</DigestValue>
      </Reference>
      <Reference URI="/xl/drawings/vmlDrawing1.vml?ContentType=application/vnd.openxmlformats-officedocument.vmlDrawing">
        <DigestMethod Algorithm="http://www.w3.org/2001/04/xmldsig-more#sha384"/>
        <DigestValue>l5BAHxmKG2s9IO5jiEo9nHIiSFfp42hYifgWtrPao+Ht9cPRMTerUdxILwOgtg1U</DigestValue>
      </Reference>
      <Reference URI="/xl/drawings/vmlDrawing2.vml?ContentType=application/vnd.openxmlformats-officedocument.vmlDrawing">
        <DigestMethod Algorithm="http://www.w3.org/2001/04/xmldsig-more#sha384"/>
        <DigestValue>GWmS45jaVOd/YeN0PQnLysrFlGAzSafmfcwOGXaPoPk0hmL2ZmiV1dYKu04Djnc8</DigestValue>
      </Reference>
      <Reference URI="/xl/drawings/vmlDrawing3.vml?ContentType=application/vnd.openxmlformats-officedocument.vmlDrawing">
        <DigestMethod Algorithm="http://www.w3.org/2001/04/xmldsig-more#sha384"/>
        <DigestValue>ViEQBIg40hxwm4cPlBA4Y7x5RXps2GrRoLj8ShvD+0T8slN5Ter8VMvGhHmwgGaX</DigestValue>
      </Reference>
      <Reference URI="/xl/drawings/vmlDrawing4.vml?ContentType=application/vnd.openxmlformats-officedocument.vmlDrawing">
        <DigestMethod Algorithm="http://www.w3.org/2001/04/xmldsig-more#sha384"/>
        <DigestValue>qKX3olQJSYgJOBdysSlxY/Gu5XxdszzMjRKfTzYaJSNOwokzzoJ+auJC8yDNoLN8</DigestValue>
      </Reference>
      <Reference URI="/xl/drawings/vmlDrawing5.vml?ContentType=application/vnd.openxmlformats-officedocument.vmlDrawing">
        <DigestMethod Algorithm="http://www.w3.org/2001/04/xmldsig-more#sha384"/>
        <DigestValue>Pidnywt0oKbhCY94L1DUZsdaAMZ7Lqw6GfRdBVfte2T0DrR3QR/ds1jO6XXGfixz</DigestValue>
      </Reference>
      <Reference URI="/xl/drawings/vmlDrawing6.vml?ContentType=application/vnd.openxmlformats-officedocument.vmlDrawing">
        <DigestMethod Algorithm="http://www.w3.org/2001/04/xmldsig-more#sha384"/>
        <DigestValue>l0eMIUsoFRNtNjCFLbg5NW4Jb3ZnR8T1gEvHEf6It/hqxcwfhgQRldlh282wfnHC</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Us3BF34Jpxh/Ym1lIyuTb9QztGXd8YE/kQC8N00TKMxx4nbi9LcHYBo+yXH2bLYF</DigestValue>
      </Reference>
      <Reference URI="/xl/media/image5.emf?ContentType=image/x-emf">
        <DigestMethod Algorithm="http://www.w3.org/2001/04/xmldsig-more#sha384"/>
        <DigestValue>9EBjiy8d8fA6oRzqva/kV3/qULkXVH1GbgBt0vVq+Txu97v3al/dcRXdxgW+tnGG</DigestValue>
      </Reference>
      <Reference URI="/xl/persons/person.xml?ContentType=application/vnd.ms-excel.person+xml">
        <DigestMethod Algorithm="http://www.w3.org/2001/04/xmldsig-more#sha384"/>
        <DigestValue>e+HfEmuknokW6a5ynavLrwGyNsFmp8h0xOGiHHlHlhgB9TL1nbv4mFOmfqLQCDlv</DigestValue>
      </Reference>
      <Reference URI="/xl/printerSettings/printerSettings1.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10.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1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2.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3.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2.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3.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4.bin?ContentType=application/vnd.openxmlformats-officedocument.spreadsheetml.printerSettings">
        <DigestMethod Algorithm="http://www.w3.org/2001/04/xmldsig-more#sha384"/>
        <DigestValue>inz7C9CseyziZbciPFmJEICsK8wYBarQbKqs5IhvSRmScSIXpKUvVnmG7ygYkESE</DigestValue>
      </Reference>
      <Reference URI="/xl/printerSettings/printerSettings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8.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9.bin?ContentType=application/vnd.openxmlformats-officedocument.spreadsheetml.printerSettings">
        <DigestMethod Algorithm="http://www.w3.org/2001/04/xmldsig-more#sha384"/>
        <DigestValue>9EslXFS6b2HTwYaaPNDEjT3jwL/ZE+iU4hnHk3cSvBuca+Yio2gXTWoNycqGMPb6</DigestValue>
      </Reference>
      <Reference URI="/xl/sharedStrings.xml?ContentType=application/vnd.openxmlformats-officedocument.spreadsheetml.sharedStrings+xml">
        <DigestMethod Algorithm="http://www.w3.org/2001/04/xmldsig-more#sha384"/>
        <DigestValue>UFRZbZUe1J3Z5ZwUygvFvenIeSZvcyrt6F/3lCadGX7jswR9m1T5TBPPfbcMB4tl</DigestValue>
      </Reference>
      <Reference URI="/xl/styles.xml?ContentType=application/vnd.openxmlformats-officedocument.spreadsheetml.styles+xml">
        <DigestMethod Algorithm="http://www.w3.org/2001/04/xmldsig-more#sha384"/>
        <DigestValue>a6T0CIl5zzzItj+H5XziZeCgSQpp+awAlhpryX+NHv8BwRv2F3U2fAkA2sHvaVIP</DigestValue>
      </Reference>
      <Reference URI="/xl/theme/theme1.xml?ContentType=application/vnd.openxmlformats-officedocument.theme+xml">
        <DigestMethod Algorithm="http://www.w3.org/2001/04/xmldsig-more#sha384"/>
        <DigestValue>LrPn4J5tFpI+VQI+A+RhTPE6/a31Ur8XZeRhLVvSUZuWoUICbPUOYn60DBnJONxx</DigestValue>
      </Reference>
      <Reference URI="/xl/threadedComments/threadedComment1.xml?ContentType=application/vnd.ms-excel.threadedcomments+xml">
        <DigestMethod Algorithm="http://www.w3.org/2001/04/xmldsig-more#sha384"/>
        <DigestValue>Kpe63i7UjjxIiBazV6kV+9ucIOuyg0S9bsnIaCmR7osG6WsIM0Dnf70vkh0xAN73</DigestValue>
      </Reference>
      <Reference URI="/xl/workbook.xml?ContentType=application/vnd.openxmlformats-officedocument.spreadsheetml.sheet.main+xml">
        <DigestMethod Algorithm="http://www.w3.org/2001/04/xmldsig-more#sha384"/>
        <DigestValue>yE8XkJKT1r31xd8tGvX7AhqBoe0g1lJKj6iuJ8r4Bmo0BGq21Xu41q9ZiEf+1C3i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6cqhtW8aHankJZ8v248AXLgQrqSQdgDTAuWkeHPulkEVepQu//L9g0ESJ8a6JJkq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LZu/e45kPlSRozNvbJWQqeCwbytNs9OCjtqNXWzEdwn1XpqlBp3IrlWYJDkPlo+k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s9/g97RTWvfhsMxjaJyDEoakpcYgerKkPyvizDzShFIYtPuAW9e3bvSixXyPVGPR</DigestValue>
      </Reference>
      <Reference URI="/xl/worksheets/sheet1.xml?ContentType=application/vnd.openxmlformats-officedocument.spreadsheetml.worksheet+xml">
        <DigestMethod Algorithm="http://www.w3.org/2001/04/xmldsig-more#sha384"/>
        <DigestValue>nbOLsSfpz9KH+WpmHOqwPJ9Bb/sFDA1mEjJ0H5NcjNYkpv1VjDC4iQticTwYZ+IN</DigestValue>
      </Reference>
      <Reference URI="/xl/worksheets/sheet2.xml?ContentType=application/vnd.openxmlformats-officedocument.spreadsheetml.worksheet+xml">
        <DigestMethod Algorithm="http://www.w3.org/2001/04/xmldsig-more#sha384"/>
        <DigestValue>wzquHfJ2XDgtmJqmeh8M9TQI+FtNmlGfKbRCDOWtRQkeGJluJPnliGR4PNbQE3H6</DigestValue>
      </Reference>
      <Reference URI="/xl/worksheets/sheet3.xml?ContentType=application/vnd.openxmlformats-officedocument.spreadsheetml.worksheet+xml">
        <DigestMethod Algorithm="http://www.w3.org/2001/04/xmldsig-more#sha384"/>
        <DigestValue>urdsdqGGX/dvD1gyHzNaUph/jhO8kVQFtz5XkkCYoyyitFzJc36AAnLxHbHWOI5v</DigestValue>
      </Reference>
      <Reference URI="/xl/worksheets/sheet4.xml?ContentType=application/vnd.openxmlformats-officedocument.spreadsheetml.worksheet+xml">
        <DigestMethod Algorithm="http://www.w3.org/2001/04/xmldsig-more#sha384"/>
        <DigestValue>i81F+kOReMnGvCd5tF+rzukfn2dz6y1uqhqB0IQ4K4oPRsHEoF8frRGhkUE7Tfvu</DigestValue>
      </Reference>
      <Reference URI="/xl/worksheets/sheet5.xml?ContentType=application/vnd.openxmlformats-officedocument.spreadsheetml.worksheet+xml">
        <DigestMethod Algorithm="http://www.w3.org/2001/04/xmldsig-more#sha384"/>
        <DigestValue>QDRgKQpCEKJP3/0PPuFMEyllb9gptygGykY65s6xIDxZb/GJql0UvAEV+9yuSBWa</DigestValue>
      </Reference>
      <Reference URI="/xl/worksheets/sheet6.xml?ContentType=application/vnd.openxmlformats-officedocument.spreadsheetml.worksheet+xml">
        <DigestMethod Algorithm="http://www.w3.org/2001/04/xmldsig-more#sha384"/>
        <DigestValue>eXBjK4VY8TCRJ9nwyoUg/ix94WR8v0A/DWvh4LRwkOQLxx2FBacvhwIeohB8poCq</DigestValue>
      </Reference>
    </Manifest>
    <SignatureProperties>
      <SignatureProperty Id="idSignatureTime" Target="#idPackageSignature">
        <mdssi:SignatureTime xmlns:mdssi="http://schemas.openxmlformats.org/package/2006/digital-signature">
          <mdssi:Format>YYYY-MM-DDThh:mm:ssTZD</mdssi:Format>
          <mdssi:Value>2025-08-14T15:18:28Z</mdssi:Value>
        </mdssi:SignatureTime>
      </SignatureProperty>
    </SignatureProperties>
  </Object>
  <Object Id="idOfficeObject">
    <SignatureProperties>
      <SignatureProperty Id="idOfficeV1Details" Target="#idPackageSignature">
        <SignatureInfoV1 xmlns="http://schemas.microsoft.com/office/2006/digsig">
          <SetupID>{09C8779C-8FFD-48F4-ABE6-645251DD3FD9}</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2025-08-14T15:18:28Z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Bn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iVgjwRYGKPHz/OV8I8lm8/GMNjjlZHs++M8DyjwFMiVZiJ0+b9E5yXS90Cz29i/O</DigestValue>
    </Reference>
    <Reference Type="http://www.w3.org/2000/09/xmldsig#Object" URI="#idOfficeObject">
      <DigestMethod Algorithm="http://www.w3.org/2001/04/xmldsig-more#sha384"/>
      <DigestValue>NoIXZA9EGhkSdn7OdVqc2/+Hl7K7iZ7ALZkx9C7fpe5DzbNVdlqKekd3+LQCGPPy</DigestValue>
    </Reference>
    <Reference Type="http://uri.etsi.org/01903#SignedProperties" URI="#idSignedProperties">
      <Transforms>
        <Transform Algorithm="http://www.w3.org/TR/2001/REC-xml-c14n-20010315"/>
      </Transforms>
      <DigestMethod Algorithm="http://www.w3.org/2001/04/xmldsig-more#sha384"/>
      <DigestValue>z4S2Ey2EkDHMrnuI6Cd/PNQikg9zUGMuSJpgxaxlQjOR3lmZqML9OEZjyexWiXNZ</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ARSpGInf16eoJZ8KWW4VM3MpllaZAa1G3g4115I5+RMBO5N84T0j4mMIZCCVKCQd</DigestValue>
    </Reference>
  </SignedInfo>
  <SignatureValue>2X0P7rC1qOFgl4Fl2b4MfGPW76JnNqWkDnbzPmwSng7DREME5G93PVW8KRz900WwXE/PM7JpTfsf
/NfLeasApq5TOf5uF7lsekOXZbDBHmnt9G0yORCbaVbAwUEPgOtK</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PmZK84il0Vp4XaIbiO5++K42Lt0heeT8xU1i0F731JGA0cPEeHk8YrkkD3nK7NU5</DigestValue>
      </Reference>
      <Reference URI="/xl/calcChain.xml?ContentType=application/vnd.openxmlformats-officedocument.spreadsheetml.calcChain+xml">
        <DigestMethod Algorithm="http://www.w3.org/2001/04/xmldsig-more#sha384"/>
        <DigestValue>YR269ony9lqNz+LAhJuLiLdUXrPAECLW9HniMR+xs/IAW0jGT6rVF+HIOAP8GOJt</DigestValue>
      </Reference>
      <Reference URI="/xl/comments1.xml?ContentType=application/vnd.openxmlformats-officedocument.spreadsheetml.comments+xml">
        <DigestMethod Algorithm="http://www.w3.org/2001/04/xmldsig-more#sha384"/>
        <DigestValue>qPxISuJYMUcbrioo4mElZzU1GV/3n+cYl7m687F0/zMLIrsXuNundYL30tantnF3</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Jg+mBhNzjc9p+sA/x7r4AY+8+R5AJe/bn8N4eeeXqr0mFckKULL7CqlRqYG8iZc4</DigestValue>
      </Reference>
      <Reference URI="/xl/drawings/drawing2.xml?ContentType=application/vnd.openxmlformats-officedocument.drawing+xml">
        <DigestMethod Algorithm="http://www.w3.org/2001/04/xmldsig-more#sha384"/>
        <DigestValue>eHZTE9w+I99105GTGVEJOu3I1gYVevClxfEYJf4Y2LOFH83xkqpV4x7+QM0sVd5O</DigestValue>
      </Reference>
      <Reference URI="/xl/drawings/drawing3.xml?ContentType=application/vnd.openxmlformats-officedocument.drawing+xml">
        <DigestMethod Algorithm="http://www.w3.org/2001/04/xmldsig-more#sha384"/>
        <DigestValue>YH32XCendRsW+Wl2S0a0VqphnHzXPEvTzV7gNeW7ZNM+T5L1OKK3eTvdyqmP1nt0</DigestValue>
      </Reference>
      <Reference URI="/xl/drawings/drawing4.xml?ContentType=application/vnd.openxmlformats-officedocument.drawing+xml">
        <DigestMethod Algorithm="http://www.w3.org/2001/04/xmldsig-more#sha384"/>
        <DigestValue>zQGgCpLlmumzu7v1AcYEn+R2LnuRCsQPglT8XJVcS73oTQ7XRzMbBEgS0o4tMz5f</DigestValue>
      </Reference>
      <Reference URI="/xl/drawings/drawing5.xml?ContentType=application/vnd.openxmlformats-officedocument.drawing+xml">
        <DigestMethod Algorithm="http://www.w3.org/2001/04/xmldsig-more#sha384"/>
        <DigestValue>7R+yL4Ol75KQHZiWOU0Vzc96exO+BK2trZaFILZw/U/9UGa46h/xElYiGcMlR0Bc</DigestValue>
      </Reference>
      <Reference URI="/xl/drawings/drawing6.xml?ContentType=application/vnd.openxmlformats-officedocument.drawing+xml">
        <DigestMethod Algorithm="http://www.w3.org/2001/04/xmldsig-more#sha384"/>
        <DigestValue>GQMlhTjIWrwazYkJOzDvM5dVg+LJ7S8F7FJxEEsaD5hsqM3TbZd4dHFXi4LxMoWd</DigestValue>
      </Reference>
      <Reference URI="/xl/drawings/vmlDrawing1.vml?ContentType=application/vnd.openxmlformats-officedocument.vmlDrawing">
        <DigestMethod Algorithm="http://www.w3.org/2001/04/xmldsig-more#sha384"/>
        <DigestValue>l5BAHxmKG2s9IO5jiEo9nHIiSFfp42hYifgWtrPao+Ht9cPRMTerUdxILwOgtg1U</DigestValue>
      </Reference>
      <Reference URI="/xl/drawings/vmlDrawing2.vml?ContentType=application/vnd.openxmlformats-officedocument.vmlDrawing">
        <DigestMethod Algorithm="http://www.w3.org/2001/04/xmldsig-more#sha384"/>
        <DigestValue>GWmS45jaVOd/YeN0PQnLysrFlGAzSafmfcwOGXaPoPk0hmL2ZmiV1dYKu04Djnc8</DigestValue>
      </Reference>
      <Reference URI="/xl/drawings/vmlDrawing3.vml?ContentType=application/vnd.openxmlformats-officedocument.vmlDrawing">
        <DigestMethod Algorithm="http://www.w3.org/2001/04/xmldsig-more#sha384"/>
        <DigestValue>ViEQBIg40hxwm4cPlBA4Y7x5RXps2GrRoLj8ShvD+0T8slN5Ter8VMvGhHmwgGaX</DigestValue>
      </Reference>
      <Reference URI="/xl/drawings/vmlDrawing4.vml?ContentType=application/vnd.openxmlformats-officedocument.vmlDrawing">
        <DigestMethod Algorithm="http://www.w3.org/2001/04/xmldsig-more#sha384"/>
        <DigestValue>qKX3olQJSYgJOBdysSlxY/Gu5XxdszzMjRKfTzYaJSNOwokzzoJ+auJC8yDNoLN8</DigestValue>
      </Reference>
      <Reference URI="/xl/drawings/vmlDrawing5.vml?ContentType=application/vnd.openxmlformats-officedocument.vmlDrawing">
        <DigestMethod Algorithm="http://www.w3.org/2001/04/xmldsig-more#sha384"/>
        <DigestValue>Pidnywt0oKbhCY94L1DUZsdaAMZ7Lqw6GfRdBVfte2T0DrR3QR/ds1jO6XXGfixz</DigestValue>
      </Reference>
      <Reference URI="/xl/drawings/vmlDrawing6.vml?ContentType=application/vnd.openxmlformats-officedocument.vmlDrawing">
        <DigestMethod Algorithm="http://www.w3.org/2001/04/xmldsig-more#sha384"/>
        <DigestValue>l0eMIUsoFRNtNjCFLbg5NW4Jb3ZnR8T1gEvHEf6It/hqxcwfhgQRldlh282wfnHC</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Us3BF34Jpxh/Ym1lIyuTb9QztGXd8YE/kQC8N00TKMxx4nbi9LcHYBo+yXH2bLYF</DigestValue>
      </Reference>
      <Reference URI="/xl/media/image5.emf?ContentType=image/x-emf">
        <DigestMethod Algorithm="http://www.w3.org/2001/04/xmldsig-more#sha384"/>
        <DigestValue>9EBjiy8d8fA6oRzqva/kV3/qULkXVH1GbgBt0vVq+Txu97v3al/dcRXdxgW+tnGG</DigestValue>
      </Reference>
      <Reference URI="/xl/persons/person.xml?ContentType=application/vnd.ms-excel.person+xml">
        <DigestMethod Algorithm="http://www.w3.org/2001/04/xmldsig-more#sha384"/>
        <DigestValue>e+HfEmuknokW6a5ynavLrwGyNsFmp8h0xOGiHHlHlhgB9TL1nbv4mFOmfqLQCDlv</DigestValue>
      </Reference>
      <Reference URI="/xl/printerSettings/printerSettings1.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10.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1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2.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3.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2.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3.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4.bin?ContentType=application/vnd.openxmlformats-officedocument.spreadsheetml.printerSettings">
        <DigestMethod Algorithm="http://www.w3.org/2001/04/xmldsig-more#sha384"/>
        <DigestValue>inz7C9CseyziZbciPFmJEICsK8wYBarQbKqs5IhvSRmScSIXpKUvVnmG7ygYkESE</DigestValue>
      </Reference>
      <Reference URI="/xl/printerSettings/printerSettings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8.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9.bin?ContentType=application/vnd.openxmlformats-officedocument.spreadsheetml.printerSettings">
        <DigestMethod Algorithm="http://www.w3.org/2001/04/xmldsig-more#sha384"/>
        <DigestValue>9EslXFS6b2HTwYaaPNDEjT3jwL/ZE+iU4hnHk3cSvBuca+Yio2gXTWoNycqGMPb6</DigestValue>
      </Reference>
      <Reference URI="/xl/sharedStrings.xml?ContentType=application/vnd.openxmlformats-officedocument.spreadsheetml.sharedStrings+xml">
        <DigestMethod Algorithm="http://www.w3.org/2001/04/xmldsig-more#sha384"/>
        <DigestValue>UFRZbZUe1J3Z5ZwUygvFvenIeSZvcyrt6F/3lCadGX7jswR9m1T5TBPPfbcMB4tl</DigestValue>
      </Reference>
      <Reference URI="/xl/styles.xml?ContentType=application/vnd.openxmlformats-officedocument.spreadsheetml.styles+xml">
        <DigestMethod Algorithm="http://www.w3.org/2001/04/xmldsig-more#sha384"/>
        <DigestValue>a6T0CIl5zzzItj+H5XziZeCgSQpp+awAlhpryX+NHv8BwRv2F3U2fAkA2sHvaVIP</DigestValue>
      </Reference>
      <Reference URI="/xl/theme/theme1.xml?ContentType=application/vnd.openxmlformats-officedocument.theme+xml">
        <DigestMethod Algorithm="http://www.w3.org/2001/04/xmldsig-more#sha384"/>
        <DigestValue>LrPn4J5tFpI+VQI+A+RhTPE6/a31Ur8XZeRhLVvSUZuWoUICbPUOYn60DBnJONxx</DigestValue>
      </Reference>
      <Reference URI="/xl/threadedComments/threadedComment1.xml?ContentType=application/vnd.ms-excel.threadedcomments+xml">
        <DigestMethod Algorithm="http://www.w3.org/2001/04/xmldsig-more#sha384"/>
        <DigestValue>Kpe63i7UjjxIiBazV6kV+9ucIOuyg0S9bsnIaCmR7osG6WsIM0Dnf70vkh0xAN73</DigestValue>
      </Reference>
      <Reference URI="/xl/workbook.xml?ContentType=application/vnd.openxmlformats-officedocument.spreadsheetml.sheet.main+xml">
        <DigestMethod Algorithm="http://www.w3.org/2001/04/xmldsig-more#sha384"/>
        <DigestValue>yE8XkJKT1r31xd8tGvX7AhqBoe0g1lJKj6iuJ8r4Bmo0BGq21Xu41q9ZiEf+1C3i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6cqhtW8aHankJZ8v248AXLgQrqSQdgDTAuWkeHPulkEVepQu//L9g0ESJ8a6JJkq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LZu/e45kPlSRozNvbJWQqeCwbytNs9OCjtqNXWzEdwn1XpqlBp3IrlWYJDkPlo+k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s9/g97RTWvfhsMxjaJyDEoakpcYgerKkPyvizDzShFIYtPuAW9e3bvSixXyPVGPR</DigestValue>
      </Reference>
      <Reference URI="/xl/worksheets/sheet1.xml?ContentType=application/vnd.openxmlformats-officedocument.spreadsheetml.worksheet+xml">
        <DigestMethod Algorithm="http://www.w3.org/2001/04/xmldsig-more#sha384"/>
        <DigestValue>nbOLsSfpz9KH+WpmHOqwPJ9Bb/sFDA1mEjJ0H5NcjNYkpv1VjDC4iQticTwYZ+IN</DigestValue>
      </Reference>
      <Reference URI="/xl/worksheets/sheet2.xml?ContentType=application/vnd.openxmlformats-officedocument.spreadsheetml.worksheet+xml">
        <DigestMethod Algorithm="http://www.w3.org/2001/04/xmldsig-more#sha384"/>
        <DigestValue>wzquHfJ2XDgtmJqmeh8M9TQI+FtNmlGfKbRCDOWtRQkeGJluJPnliGR4PNbQE3H6</DigestValue>
      </Reference>
      <Reference URI="/xl/worksheets/sheet3.xml?ContentType=application/vnd.openxmlformats-officedocument.spreadsheetml.worksheet+xml">
        <DigestMethod Algorithm="http://www.w3.org/2001/04/xmldsig-more#sha384"/>
        <DigestValue>urdsdqGGX/dvD1gyHzNaUph/jhO8kVQFtz5XkkCYoyyitFzJc36AAnLxHbHWOI5v</DigestValue>
      </Reference>
      <Reference URI="/xl/worksheets/sheet4.xml?ContentType=application/vnd.openxmlformats-officedocument.spreadsheetml.worksheet+xml">
        <DigestMethod Algorithm="http://www.w3.org/2001/04/xmldsig-more#sha384"/>
        <DigestValue>i81F+kOReMnGvCd5tF+rzukfn2dz6y1uqhqB0IQ4K4oPRsHEoF8frRGhkUE7Tfvu</DigestValue>
      </Reference>
      <Reference URI="/xl/worksheets/sheet5.xml?ContentType=application/vnd.openxmlformats-officedocument.spreadsheetml.worksheet+xml">
        <DigestMethod Algorithm="http://www.w3.org/2001/04/xmldsig-more#sha384"/>
        <DigestValue>QDRgKQpCEKJP3/0PPuFMEyllb9gptygGykY65s6xIDxZb/GJql0UvAEV+9yuSBWa</DigestValue>
      </Reference>
      <Reference URI="/xl/worksheets/sheet6.xml?ContentType=application/vnd.openxmlformats-officedocument.spreadsheetml.worksheet+xml">
        <DigestMethod Algorithm="http://www.w3.org/2001/04/xmldsig-more#sha384"/>
        <DigestValue>eXBjK4VY8TCRJ9nwyoUg/ix94WR8v0A/DWvh4LRwkOQLxx2FBacvhwIeohB8poCq</DigestValue>
      </Reference>
    </Manifest>
    <SignatureProperties>
      <SignatureProperty Id="idSignatureTime" Target="#idPackageSignature">
        <mdssi:SignatureTime xmlns:mdssi="http://schemas.openxmlformats.org/package/2006/digital-signature">
          <mdssi:Format>YYYY-MM-DDThh:mm:ssTZD</mdssi:Format>
          <mdssi:Value>2025-08-14T15:18:39Z</mdssi:Value>
        </mdssi:SignatureTime>
      </SignatureProperty>
    </SignatureProperties>
  </Object>
  <Object Id="idOfficeObject">
    <SignatureProperties>
      <SignatureProperty Id="idOfficeV1Details" Target="#idPackageSignature">
        <SignatureInfoV1 xmlns="http://schemas.microsoft.com/office/2006/digsig">
          <SetupID>{4995F4F9-23C4-4C7C-BB25-B17EA15BA936}</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2025-08-14T15:18:39Z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+YXUIG3Yf+5mOoR80UpKz9+JQLGb5eXQ3bgJZJ2LEGv9yCGRIMQJONNEsdc7915j</DigestValue>
    </Reference>
    <Reference Type="http://www.w3.org/2000/09/xmldsig#Object" URI="#idOfficeObject">
      <DigestMethod Algorithm="http://www.w3.org/2001/04/xmldsig-more#sha384"/>
      <DigestValue>+WtQIm2HBqtM2UtZQ0fQIJVvoydmmpRAjJjELRr1vDE0X9gIeJ0JplNeMRssRee7</DigestValue>
    </Reference>
    <Reference Type="http://uri.etsi.org/01903#SignedProperties" URI="#idSignedProperties">
      <Transforms>
        <Transform Algorithm="http://www.w3.org/TR/2001/REC-xml-c14n-20010315"/>
      </Transforms>
      <DigestMethod Algorithm="http://www.w3.org/2001/04/xmldsig-more#sha384"/>
      <DigestValue>oBkuQUVhYg7PK/ImvrPl2KVVc5kVJCG1c7DmWhMty9BeN29ZBTH/+xNVPAqz0KHf</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ARSpGInf16eoJZ8KWW4VM3MpllaZAa1G3g4115I5+RMBO5N84T0j4mMIZCCVKCQd</DigestValue>
    </Reference>
  </SignedInfo>
  <SignatureValue>QmHNp4Q2ZzgmYjNMbRA6vmJFBlLeel64lUloplGuXdJnpmxH30eQ3d3dcFCSRDy2uBITA2H2F0Ph
AoytH/cOPF+ejKsIz/p4yPs+EQLyxdKf+jrWczyLyr+tZRy9ND0H</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dsig-more#sha384"/>
        <DigestValue>PmZK84il0Vp4XaIbiO5++K42Lt0heeT8xU1i0F731JGA0cPEeHk8YrkkD3nK7NU5</DigestValue>
      </Reference>
      <Reference URI="/xl/calcChain.xml?ContentType=application/vnd.openxmlformats-officedocument.spreadsheetml.calcChain+xml">
        <DigestMethod Algorithm="http://www.w3.org/2001/04/xmldsig-more#sha384"/>
        <DigestValue>YR269ony9lqNz+LAhJuLiLdUXrPAECLW9HniMR+xs/IAW0jGT6rVF+HIOAP8GOJt</DigestValue>
      </Reference>
      <Reference URI="/xl/comments1.xml?ContentType=application/vnd.openxmlformats-officedocument.spreadsheetml.comments+xml">
        <DigestMethod Algorithm="http://www.w3.org/2001/04/xmldsig-more#sha384"/>
        <DigestValue>qPxISuJYMUcbrioo4mElZzU1GV/3n+cYl7m687F0/zMLIrsXuNundYL30tantnF3</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Jg+mBhNzjc9p+sA/x7r4AY+8+R5AJe/bn8N4eeeXqr0mFckKULL7CqlRqYG8iZc4</DigestValue>
      </Reference>
      <Reference URI="/xl/drawings/drawing2.xml?ContentType=application/vnd.openxmlformats-officedocument.drawing+xml">
        <DigestMethod Algorithm="http://www.w3.org/2001/04/xmldsig-more#sha384"/>
        <DigestValue>eHZTE9w+I99105GTGVEJOu3I1gYVevClxfEYJf4Y2LOFH83xkqpV4x7+QM0sVd5O</DigestValue>
      </Reference>
      <Reference URI="/xl/drawings/drawing3.xml?ContentType=application/vnd.openxmlformats-officedocument.drawing+xml">
        <DigestMethod Algorithm="http://www.w3.org/2001/04/xmldsig-more#sha384"/>
        <DigestValue>YH32XCendRsW+Wl2S0a0VqphnHzXPEvTzV7gNeW7ZNM+T5L1OKK3eTvdyqmP1nt0</DigestValue>
      </Reference>
      <Reference URI="/xl/drawings/drawing4.xml?ContentType=application/vnd.openxmlformats-officedocument.drawing+xml">
        <DigestMethod Algorithm="http://www.w3.org/2001/04/xmldsig-more#sha384"/>
        <DigestValue>zQGgCpLlmumzu7v1AcYEn+R2LnuRCsQPglT8XJVcS73oTQ7XRzMbBEgS0o4tMz5f</DigestValue>
      </Reference>
      <Reference URI="/xl/drawings/drawing5.xml?ContentType=application/vnd.openxmlformats-officedocument.drawing+xml">
        <DigestMethod Algorithm="http://www.w3.org/2001/04/xmldsig-more#sha384"/>
        <DigestValue>7R+yL4Ol75KQHZiWOU0Vzc96exO+BK2trZaFILZw/U/9UGa46h/xElYiGcMlR0Bc</DigestValue>
      </Reference>
      <Reference URI="/xl/drawings/drawing6.xml?ContentType=application/vnd.openxmlformats-officedocument.drawing+xml">
        <DigestMethod Algorithm="http://www.w3.org/2001/04/xmldsig-more#sha384"/>
        <DigestValue>GQMlhTjIWrwazYkJOzDvM5dVg+LJ7S8F7FJxEEsaD5hsqM3TbZd4dHFXi4LxMoWd</DigestValue>
      </Reference>
      <Reference URI="/xl/drawings/vmlDrawing1.vml?ContentType=application/vnd.openxmlformats-officedocument.vmlDrawing">
        <DigestMethod Algorithm="http://www.w3.org/2001/04/xmldsig-more#sha384"/>
        <DigestValue>l5BAHxmKG2s9IO5jiEo9nHIiSFfp42hYifgWtrPao+Ht9cPRMTerUdxILwOgtg1U</DigestValue>
      </Reference>
      <Reference URI="/xl/drawings/vmlDrawing2.vml?ContentType=application/vnd.openxmlformats-officedocument.vmlDrawing">
        <DigestMethod Algorithm="http://www.w3.org/2001/04/xmldsig-more#sha384"/>
        <DigestValue>GWmS45jaVOd/YeN0PQnLysrFlGAzSafmfcwOGXaPoPk0hmL2ZmiV1dYKu04Djnc8</DigestValue>
      </Reference>
      <Reference URI="/xl/drawings/vmlDrawing3.vml?ContentType=application/vnd.openxmlformats-officedocument.vmlDrawing">
        <DigestMethod Algorithm="http://www.w3.org/2001/04/xmldsig-more#sha384"/>
        <DigestValue>ViEQBIg40hxwm4cPlBA4Y7x5RXps2GrRoLj8ShvD+0T8slN5Ter8VMvGhHmwgGaX</DigestValue>
      </Reference>
      <Reference URI="/xl/drawings/vmlDrawing4.vml?ContentType=application/vnd.openxmlformats-officedocument.vmlDrawing">
        <DigestMethod Algorithm="http://www.w3.org/2001/04/xmldsig-more#sha384"/>
        <DigestValue>qKX3olQJSYgJOBdysSlxY/Gu5XxdszzMjRKfTzYaJSNOwokzzoJ+auJC8yDNoLN8</DigestValue>
      </Reference>
      <Reference URI="/xl/drawings/vmlDrawing5.vml?ContentType=application/vnd.openxmlformats-officedocument.vmlDrawing">
        <DigestMethod Algorithm="http://www.w3.org/2001/04/xmldsig-more#sha384"/>
        <DigestValue>Pidnywt0oKbhCY94L1DUZsdaAMZ7Lqw6GfRdBVfte2T0DrR3QR/ds1jO6XXGfixz</DigestValue>
      </Reference>
      <Reference URI="/xl/drawings/vmlDrawing6.vml?ContentType=application/vnd.openxmlformats-officedocument.vmlDrawing">
        <DigestMethod Algorithm="http://www.w3.org/2001/04/xmldsig-more#sha384"/>
        <DigestValue>l0eMIUsoFRNtNjCFLbg5NW4Jb3ZnR8T1gEvHEf6It/hqxcwfhgQRldlh282wfnHC</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Us3BF34Jpxh/Ym1lIyuTb9QztGXd8YE/kQC8N00TKMxx4nbi9LcHYBo+yXH2bLYF</DigestValue>
      </Reference>
      <Reference URI="/xl/media/image5.emf?ContentType=image/x-emf">
        <DigestMethod Algorithm="http://www.w3.org/2001/04/xmldsig-more#sha384"/>
        <DigestValue>9EBjiy8d8fA6oRzqva/kV3/qULkXVH1GbgBt0vVq+Txu97v3al/dcRXdxgW+tnGG</DigestValue>
      </Reference>
      <Reference URI="/xl/persons/person.xml?ContentType=application/vnd.ms-excel.person+xml">
        <DigestMethod Algorithm="http://www.w3.org/2001/04/xmldsig-more#sha384"/>
        <DigestValue>e+HfEmuknokW6a5ynavLrwGyNsFmp8h0xOGiHHlHlhgB9TL1nbv4mFOmfqLQCDlv</DigestValue>
      </Reference>
      <Reference URI="/xl/printerSettings/printerSettings1.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10.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1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2.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3.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2.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3.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4.bin?ContentType=application/vnd.openxmlformats-officedocument.spreadsheetml.printerSettings">
        <DigestMethod Algorithm="http://www.w3.org/2001/04/xmldsig-more#sha384"/>
        <DigestValue>inz7C9CseyziZbciPFmJEICsK8wYBarQbKqs5IhvSRmScSIXpKUvVnmG7ygYkESE</DigestValue>
      </Reference>
      <Reference URI="/xl/printerSettings/printerSettings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8.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9.bin?ContentType=application/vnd.openxmlformats-officedocument.spreadsheetml.printerSettings">
        <DigestMethod Algorithm="http://www.w3.org/2001/04/xmldsig-more#sha384"/>
        <DigestValue>9EslXFS6b2HTwYaaPNDEjT3jwL/ZE+iU4hnHk3cSvBuca+Yio2gXTWoNycqGMPb6</DigestValue>
      </Reference>
      <Reference URI="/xl/sharedStrings.xml?ContentType=application/vnd.openxmlformats-officedocument.spreadsheetml.sharedStrings+xml">
        <DigestMethod Algorithm="http://www.w3.org/2001/04/xmldsig-more#sha384"/>
        <DigestValue>UFRZbZUe1J3Z5ZwUygvFvenIeSZvcyrt6F/3lCadGX7jswR9m1T5TBPPfbcMB4tl</DigestValue>
      </Reference>
      <Reference URI="/xl/styles.xml?ContentType=application/vnd.openxmlformats-officedocument.spreadsheetml.styles+xml">
        <DigestMethod Algorithm="http://www.w3.org/2001/04/xmldsig-more#sha384"/>
        <DigestValue>a6T0CIl5zzzItj+H5XziZeCgSQpp+awAlhpryX+NHv8BwRv2F3U2fAkA2sHvaVIP</DigestValue>
      </Reference>
      <Reference URI="/xl/theme/theme1.xml?ContentType=application/vnd.openxmlformats-officedocument.theme+xml">
        <DigestMethod Algorithm="http://www.w3.org/2001/04/xmldsig-more#sha384"/>
        <DigestValue>LrPn4J5tFpI+VQI+A+RhTPE6/a31Ur8XZeRhLVvSUZuWoUICbPUOYn60DBnJONxx</DigestValue>
      </Reference>
      <Reference URI="/xl/threadedComments/threadedComment1.xml?ContentType=application/vnd.ms-excel.threadedcomments+xml">
        <DigestMethod Algorithm="http://www.w3.org/2001/04/xmldsig-more#sha384"/>
        <DigestValue>Kpe63i7UjjxIiBazV6kV+9ucIOuyg0S9bsnIaCmR7osG6WsIM0Dnf70vkh0xAN73</DigestValue>
      </Reference>
      <Reference URI="/xl/workbook.xml?ContentType=application/vnd.openxmlformats-officedocument.spreadsheetml.sheet.main+xml">
        <DigestMethod Algorithm="http://www.w3.org/2001/04/xmldsig-more#sha384"/>
        <DigestValue>yE8XkJKT1r31xd8tGvX7AhqBoe0g1lJKj6iuJ8r4Bmo0BGq21Xu41q9ZiEf+1C3i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6cqhtW8aHankJZ8v248AXLgQrqSQdgDTAuWkeHPulkEVepQu//L9g0ESJ8a6JJkq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LZu/e45kPlSRozNvbJWQqeCwbytNs9OCjtqNXWzEdwn1XpqlBp3IrlWYJDkPlo+k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s9/g97RTWvfhsMxjaJyDEoakpcYgerKkPyvizDzShFIYtPuAW9e3bvSixXyPVGPR</DigestValue>
      </Reference>
      <Reference URI="/xl/worksheets/sheet1.xml?ContentType=application/vnd.openxmlformats-officedocument.spreadsheetml.worksheet+xml">
        <DigestMethod Algorithm="http://www.w3.org/2001/04/xmldsig-more#sha384"/>
        <DigestValue>nbOLsSfpz9KH+WpmHOqwPJ9Bb/sFDA1mEjJ0H5NcjNYkpv1VjDC4iQticTwYZ+IN</DigestValue>
      </Reference>
      <Reference URI="/xl/worksheets/sheet2.xml?ContentType=application/vnd.openxmlformats-officedocument.spreadsheetml.worksheet+xml">
        <DigestMethod Algorithm="http://www.w3.org/2001/04/xmldsig-more#sha384"/>
        <DigestValue>wzquHfJ2XDgtmJqmeh8M9TQI+FtNmlGfKbRCDOWtRQkeGJluJPnliGR4PNbQE3H6</DigestValue>
      </Reference>
      <Reference URI="/xl/worksheets/sheet3.xml?ContentType=application/vnd.openxmlformats-officedocument.spreadsheetml.worksheet+xml">
        <DigestMethod Algorithm="http://www.w3.org/2001/04/xmldsig-more#sha384"/>
        <DigestValue>urdsdqGGX/dvD1gyHzNaUph/jhO8kVQFtz5XkkCYoyyitFzJc36AAnLxHbHWOI5v</DigestValue>
      </Reference>
      <Reference URI="/xl/worksheets/sheet4.xml?ContentType=application/vnd.openxmlformats-officedocument.spreadsheetml.worksheet+xml">
        <DigestMethod Algorithm="http://www.w3.org/2001/04/xmldsig-more#sha384"/>
        <DigestValue>i81F+kOReMnGvCd5tF+rzukfn2dz6y1uqhqB0IQ4K4oPRsHEoF8frRGhkUE7Tfvu</DigestValue>
      </Reference>
      <Reference URI="/xl/worksheets/sheet5.xml?ContentType=application/vnd.openxmlformats-officedocument.spreadsheetml.worksheet+xml">
        <DigestMethod Algorithm="http://www.w3.org/2001/04/xmldsig-more#sha384"/>
        <DigestValue>QDRgKQpCEKJP3/0PPuFMEyllb9gptygGykY65s6xIDxZb/GJql0UvAEV+9yuSBWa</DigestValue>
      </Reference>
      <Reference URI="/xl/worksheets/sheet6.xml?ContentType=application/vnd.openxmlformats-officedocument.spreadsheetml.worksheet+xml">
        <DigestMethod Algorithm="http://www.w3.org/2001/04/xmldsig-more#sha384"/>
        <DigestValue>eXBjK4VY8TCRJ9nwyoUg/ix94WR8v0A/DWvh4LRwkOQLxx2FBacvhwIeohB8poCq</DigestValue>
      </Reference>
    </Manifest>
    <SignatureProperties>
      <SignatureProperty Id="idSignatureTime" Target="#idPackageSignature">
        <mdssi:SignatureTime xmlns:mdssi="http://schemas.openxmlformats.org/package/2006/digital-signature">
          <mdssi:Format>YYYY-MM-DDThh:mm:ssTZD</mdssi:Format>
          <mdssi:Value>2025-08-14T15:18:47Z</mdssi:Value>
        </mdssi:SignatureTime>
      </SignatureProperty>
    </SignatureProperties>
  </Object>
  <Object Id="idOfficeObject">
    <SignatureProperties>
      <SignatureProperty Id="idOfficeV1Details" Target="#idPackageSignature">
        <SignatureInfoV1 xmlns="http://schemas.microsoft.com/office/2006/digsig">
          <SetupID>{FC722E40-DF2D-4C22-ADAE-49772D7400F8}</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2025-08-14T15:18:47Z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/zIUYF5e3k1EmY3EHX6HmJgz0L2didu1OgUsDefE1b54MGVcE3Pmxdm9jf5pEJst</DigestValue>
    </Reference>
    <Reference Type="http://www.w3.org/2000/09/xmldsig#Object" URI="#idOfficeObject">
      <DigestMethod Algorithm="http://www.w3.org/2001/04/xmldsig-more#sha384"/>
      <DigestValue>/CPf/2r0Ku+4AH5DF6Ss12MGTHYPbTDKh34gGvzc1wN/6Ly8GK6AdnmAtVj/kkuQ</DigestValue>
    </Reference>
    <Reference Type="http://uri.etsi.org/01903#SignedProperties" URI="#idSignedProperties">
      <Transforms>
        <Transform Algorithm="http://www.w3.org/TR/2001/REC-xml-c14n-20010315"/>
      </Transforms>
      <DigestMethod Algorithm="http://www.w3.org/2001/04/xmldsig-more#sha384"/>
      <DigestValue>kk2lz38xSPc2/O/n9VYiu9L219rkfVa2ym9INTCPJrPuD5m4epK4aBJf8ZujfFzG</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ARSpGInf16eoJZ8KWW4VM3MpllaZAa1G3g4115I5+RMBO5N84T0j4mMIZCCVKCQd</DigestValue>
    </Reference>
  </SignedInfo>
  <SignatureValue>ERrq5RzDaqWfYjwNAIlZqpENrqrnqv18d44EL12So+5FxDEu0Qp6i/oiuyfZN1gjM5Byx8fuDRJ7
RUULTDhlKHEnXzbSSicwqfL1yZt5uUOby/UP2m1pfMWMToGoKKPt</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PmZK84il0Vp4XaIbiO5++K42Lt0heeT8xU1i0F731JGA0cPEeHk8YrkkD3nK7NU5</DigestValue>
      </Reference>
      <Reference URI="/xl/calcChain.xml?ContentType=application/vnd.openxmlformats-officedocument.spreadsheetml.calcChain+xml">
        <DigestMethod Algorithm="http://www.w3.org/2001/04/xmldsig-more#sha384"/>
        <DigestValue>YR269ony9lqNz+LAhJuLiLdUXrPAECLW9HniMR+xs/IAW0jGT6rVF+HIOAP8GOJt</DigestValue>
      </Reference>
      <Reference URI="/xl/comments1.xml?ContentType=application/vnd.openxmlformats-officedocument.spreadsheetml.comments+xml">
        <DigestMethod Algorithm="http://www.w3.org/2001/04/xmldsig-more#sha384"/>
        <DigestValue>qPxISuJYMUcbrioo4mElZzU1GV/3n+cYl7m687F0/zMLIrsXuNundYL30tantnF3</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Jg+mBhNzjc9p+sA/x7r4AY+8+R5AJe/bn8N4eeeXqr0mFckKULL7CqlRqYG8iZc4</DigestValue>
      </Reference>
      <Reference URI="/xl/drawings/drawing2.xml?ContentType=application/vnd.openxmlformats-officedocument.drawing+xml">
        <DigestMethod Algorithm="http://www.w3.org/2001/04/xmldsig-more#sha384"/>
        <DigestValue>eHZTE9w+I99105GTGVEJOu3I1gYVevClxfEYJf4Y2LOFH83xkqpV4x7+QM0sVd5O</DigestValue>
      </Reference>
      <Reference URI="/xl/drawings/drawing3.xml?ContentType=application/vnd.openxmlformats-officedocument.drawing+xml">
        <DigestMethod Algorithm="http://www.w3.org/2001/04/xmldsig-more#sha384"/>
        <DigestValue>YH32XCendRsW+Wl2S0a0VqphnHzXPEvTzV7gNeW7ZNM+T5L1OKK3eTvdyqmP1nt0</DigestValue>
      </Reference>
      <Reference URI="/xl/drawings/drawing4.xml?ContentType=application/vnd.openxmlformats-officedocument.drawing+xml">
        <DigestMethod Algorithm="http://www.w3.org/2001/04/xmldsig-more#sha384"/>
        <DigestValue>zQGgCpLlmumzu7v1AcYEn+R2LnuRCsQPglT8XJVcS73oTQ7XRzMbBEgS0o4tMz5f</DigestValue>
      </Reference>
      <Reference URI="/xl/drawings/drawing5.xml?ContentType=application/vnd.openxmlformats-officedocument.drawing+xml">
        <DigestMethod Algorithm="http://www.w3.org/2001/04/xmldsig-more#sha384"/>
        <DigestValue>7R+yL4Ol75KQHZiWOU0Vzc96exO+BK2trZaFILZw/U/9UGa46h/xElYiGcMlR0Bc</DigestValue>
      </Reference>
      <Reference URI="/xl/drawings/drawing6.xml?ContentType=application/vnd.openxmlformats-officedocument.drawing+xml">
        <DigestMethod Algorithm="http://www.w3.org/2001/04/xmldsig-more#sha384"/>
        <DigestValue>GQMlhTjIWrwazYkJOzDvM5dVg+LJ7S8F7FJxEEsaD5hsqM3TbZd4dHFXi4LxMoWd</DigestValue>
      </Reference>
      <Reference URI="/xl/drawings/vmlDrawing1.vml?ContentType=application/vnd.openxmlformats-officedocument.vmlDrawing">
        <DigestMethod Algorithm="http://www.w3.org/2001/04/xmldsig-more#sha384"/>
        <DigestValue>l5BAHxmKG2s9IO5jiEo9nHIiSFfp42hYifgWtrPao+Ht9cPRMTerUdxILwOgtg1U</DigestValue>
      </Reference>
      <Reference URI="/xl/drawings/vmlDrawing2.vml?ContentType=application/vnd.openxmlformats-officedocument.vmlDrawing">
        <DigestMethod Algorithm="http://www.w3.org/2001/04/xmldsig-more#sha384"/>
        <DigestValue>GWmS45jaVOd/YeN0PQnLysrFlGAzSafmfcwOGXaPoPk0hmL2ZmiV1dYKu04Djnc8</DigestValue>
      </Reference>
      <Reference URI="/xl/drawings/vmlDrawing3.vml?ContentType=application/vnd.openxmlformats-officedocument.vmlDrawing">
        <DigestMethod Algorithm="http://www.w3.org/2001/04/xmldsig-more#sha384"/>
        <DigestValue>ViEQBIg40hxwm4cPlBA4Y7x5RXps2GrRoLj8ShvD+0T8slN5Ter8VMvGhHmwgGaX</DigestValue>
      </Reference>
      <Reference URI="/xl/drawings/vmlDrawing4.vml?ContentType=application/vnd.openxmlformats-officedocument.vmlDrawing">
        <DigestMethod Algorithm="http://www.w3.org/2001/04/xmldsig-more#sha384"/>
        <DigestValue>qKX3olQJSYgJOBdysSlxY/Gu5XxdszzMjRKfTzYaJSNOwokzzoJ+auJC8yDNoLN8</DigestValue>
      </Reference>
      <Reference URI="/xl/drawings/vmlDrawing5.vml?ContentType=application/vnd.openxmlformats-officedocument.vmlDrawing">
        <DigestMethod Algorithm="http://www.w3.org/2001/04/xmldsig-more#sha384"/>
        <DigestValue>Pidnywt0oKbhCY94L1DUZsdaAMZ7Lqw6GfRdBVfte2T0DrR3QR/ds1jO6XXGfixz</DigestValue>
      </Reference>
      <Reference URI="/xl/drawings/vmlDrawing6.vml?ContentType=application/vnd.openxmlformats-officedocument.vmlDrawing">
        <DigestMethod Algorithm="http://www.w3.org/2001/04/xmldsig-more#sha384"/>
        <DigestValue>l0eMIUsoFRNtNjCFLbg5NW4Jb3ZnR8T1gEvHEf6It/hqxcwfhgQRldlh282wfnHC</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Us3BF34Jpxh/Ym1lIyuTb9QztGXd8YE/kQC8N00TKMxx4nbi9LcHYBo+yXH2bLYF</DigestValue>
      </Reference>
      <Reference URI="/xl/media/image5.emf?ContentType=image/x-emf">
        <DigestMethod Algorithm="http://www.w3.org/2001/04/xmldsig-more#sha384"/>
        <DigestValue>9EBjiy8d8fA6oRzqva/kV3/qULkXVH1GbgBt0vVq+Txu97v3al/dcRXdxgW+tnGG</DigestValue>
      </Reference>
      <Reference URI="/xl/persons/person.xml?ContentType=application/vnd.ms-excel.person+xml">
        <DigestMethod Algorithm="http://www.w3.org/2001/04/xmldsig-more#sha384"/>
        <DigestValue>e+HfEmuknokW6a5ynavLrwGyNsFmp8h0xOGiHHlHlhgB9TL1nbv4mFOmfqLQCDlv</DigestValue>
      </Reference>
      <Reference URI="/xl/printerSettings/printerSettings1.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10.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1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2.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3.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2.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3.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4.bin?ContentType=application/vnd.openxmlformats-officedocument.spreadsheetml.printerSettings">
        <DigestMethod Algorithm="http://www.w3.org/2001/04/xmldsig-more#sha384"/>
        <DigestValue>inz7C9CseyziZbciPFmJEICsK8wYBarQbKqs5IhvSRmScSIXpKUvVnmG7ygYkESE</DigestValue>
      </Reference>
      <Reference URI="/xl/printerSettings/printerSettings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8.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9.bin?ContentType=application/vnd.openxmlformats-officedocument.spreadsheetml.printerSettings">
        <DigestMethod Algorithm="http://www.w3.org/2001/04/xmldsig-more#sha384"/>
        <DigestValue>9EslXFS6b2HTwYaaPNDEjT3jwL/ZE+iU4hnHk3cSvBuca+Yio2gXTWoNycqGMPb6</DigestValue>
      </Reference>
      <Reference URI="/xl/sharedStrings.xml?ContentType=application/vnd.openxmlformats-officedocument.spreadsheetml.sharedStrings+xml">
        <DigestMethod Algorithm="http://www.w3.org/2001/04/xmldsig-more#sha384"/>
        <DigestValue>UFRZbZUe1J3Z5ZwUygvFvenIeSZvcyrt6F/3lCadGX7jswR9m1T5TBPPfbcMB4tl</DigestValue>
      </Reference>
      <Reference URI="/xl/styles.xml?ContentType=application/vnd.openxmlformats-officedocument.spreadsheetml.styles+xml">
        <DigestMethod Algorithm="http://www.w3.org/2001/04/xmldsig-more#sha384"/>
        <DigestValue>a6T0CIl5zzzItj+H5XziZeCgSQpp+awAlhpryX+NHv8BwRv2F3U2fAkA2sHvaVIP</DigestValue>
      </Reference>
      <Reference URI="/xl/theme/theme1.xml?ContentType=application/vnd.openxmlformats-officedocument.theme+xml">
        <DigestMethod Algorithm="http://www.w3.org/2001/04/xmldsig-more#sha384"/>
        <DigestValue>LrPn4J5tFpI+VQI+A+RhTPE6/a31Ur8XZeRhLVvSUZuWoUICbPUOYn60DBnJONxx</DigestValue>
      </Reference>
      <Reference URI="/xl/threadedComments/threadedComment1.xml?ContentType=application/vnd.ms-excel.threadedcomments+xml">
        <DigestMethod Algorithm="http://www.w3.org/2001/04/xmldsig-more#sha384"/>
        <DigestValue>Kpe63i7UjjxIiBazV6kV+9ucIOuyg0S9bsnIaCmR7osG6WsIM0Dnf70vkh0xAN73</DigestValue>
      </Reference>
      <Reference URI="/xl/workbook.xml?ContentType=application/vnd.openxmlformats-officedocument.spreadsheetml.sheet.main+xml">
        <DigestMethod Algorithm="http://www.w3.org/2001/04/xmldsig-more#sha384"/>
        <DigestValue>yE8XkJKT1r31xd8tGvX7AhqBoe0g1lJKj6iuJ8r4Bmo0BGq21Xu41q9ZiEf+1C3i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6cqhtW8aHankJZ8v248AXLgQrqSQdgDTAuWkeHPulkEVepQu//L9g0ESJ8a6JJkq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LZu/e45kPlSRozNvbJWQqeCwbytNs9OCjtqNXWzEdwn1XpqlBp3IrlWYJDkPlo+k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s9/g97RTWvfhsMxjaJyDEoakpcYgerKkPyvizDzShFIYtPuAW9e3bvSixXyPVGPR</DigestValue>
      </Reference>
      <Reference URI="/xl/worksheets/sheet1.xml?ContentType=application/vnd.openxmlformats-officedocument.spreadsheetml.worksheet+xml">
        <DigestMethod Algorithm="http://www.w3.org/2001/04/xmldsig-more#sha384"/>
        <DigestValue>nbOLsSfpz9KH+WpmHOqwPJ9Bb/sFDA1mEjJ0H5NcjNYkpv1VjDC4iQticTwYZ+IN</DigestValue>
      </Reference>
      <Reference URI="/xl/worksheets/sheet2.xml?ContentType=application/vnd.openxmlformats-officedocument.spreadsheetml.worksheet+xml">
        <DigestMethod Algorithm="http://www.w3.org/2001/04/xmldsig-more#sha384"/>
        <DigestValue>wzquHfJ2XDgtmJqmeh8M9TQI+FtNmlGfKbRCDOWtRQkeGJluJPnliGR4PNbQE3H6</DigestValue>
      </Reference>
      <Reference URI="/xl/worksheets/sheet3.xml?ContentType=application/vnd.openxmlformats-officedocument.spreadsheetml.worksheet+xml">
        <DigestMethod Algorithm="http://www.w3.org/2001/04/xmldsig-more#sha384"/>
        <DigestValue>urdsdqGGX/dvD1gyHzNaUph/jhO8kVQFtz5XkkCYoyyitFzJc36AAnLxHbHWOI5v</DigestValue>
      </Reference>
      <Reference URI="/xl/worksheets/sheet4.xml?ContentType=application/vnd.openxmlformats-officedocument.spreadsheetml.worksheet+xml">
        <DigestMethod Algorithm="http://www.w3.org/2001/04/xmldsig-more#sha384"/>
        <DigestValue>i81F+kOReMnGvCd5tF+rzukfn2dz6y1uqhqB0IQ4K4oPRsHEoF8frRGhkUE7Tfvu</DigestValue>
      </Reference>
      <Reference URI="/xl/worksheets/sheet5.xml?ContentType=application/vnd.openxmlformats-officedocument.spreadsheetml.worksheet+xml">
        <DigestMethod Algorithm="http://www.w3.org/2001/04/xmldsig-more#sha384"/>
        <DigestValue>QDRgKQpCEKJP3/0PPuFMEyllb9gptygGykY65s6xIDxZb/GJql0UvAEV+9yuSBWa</DigestValue>
      </Reference>
      <Reference URI="/xl/worksheets/sheet6.xml?ContentType=application/vnd.openxmlformats-officedocument.spreadsheetml.worksheet+xml">
        <DigestMethod Algorithm="http://www.w3.org/2001/04/xmldsig-more#sha384"/>
        <DigestValue>eXBjK4VY8TCRJ9nwyoUg/ix94WR8v0A/DWvh4LRwkOQLxx2FBacvhwIeohB8poCq</DigestValue>
      </Reference>
    </Manifest>
    <SignatureProperties>
      <SignatureProperty Id="idSignatureTime" Target="#idPackageSignature">
        <mdssi:SignatureTime xmlns:mdssi="http://schemas.openxmlformats.org/package/2006/digital-signature">
          <mdssi:Format>YYYY-MM-DDThh:mm:ssTZD</mdssi:Format>
          <mdssi:Value>2025-08-14T15:18:56Z</mdssi:Value>
        </mdssi:SignatureTime>
      </SignatureProperty>
    </SignatureProperties>
  </Object>
  <Object Id="idOfficeObject">
    <SignatureProperties>
      <SignatureProperty Id="idOfficeV1Details" Target="#idPackageSignature">
        <SignatureInfoV1 xmlns="http://schemas.microsoft.com/office/2006/digsig">
          <SetupID>{844175B4-CD2A-43F6-B05A-C2DC2FFF870E}</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2025-08-14T15:18:56Z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w92VoCQrEsMqBAZ2Q2dIdxXV/1dfhQ8Ae6VcGelfe5CPoxeHEhUxPz0UyNHK6WDa</DigestValue>
    </Reference>
    <Reference Type="http://www.w3.org/2000/09/xmldsig#Object" URI="#idOfficeObject">
      <DigestMethod Algorithm="http://www.w3.org/2001/04/xmldsig-more#sha384"/>
      <DigestValue>uLM9YwcZFnWAfnhA2nb2Dun8QHPR+t8AY+KM8CsnehZI2QkJs0jDaUhATXqgNhq4</DigestValue>
    </Reference>
    <Reference Type="http://uri.etsi.org/01903#SignedProperties" URI="#idSignedProperties">
      <Transforms>
        <Transform Algorithm="http://www.w3.org/TR/2001/REC-xml-c14n-20010315"/>
      </Transforms>
      <DigestMethod Algorithm="http://www.w3.org/2001/04/xmldsig-more#sha384"/>
      <DigestValue>95woaBs9IDml9wtdluSAywuMDTGCGtG60yj8rSNEPehs1ilj3BltBgCezckcM1Jf</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ARSpGInf16eoJZ8KWW4VM3MpllaZAa1G3g4115I5+RMBO5N84T0j4mMIZCCVKCQd</DigestValue>
    </Reference>
  </SignedInfo>
  <SignatureValue>DdwtxpygQFA8jIaifLgMu0e9KkZzeF5FgYaZd59EW6MyQs0s9HzVsVeoiW+K6I+P09IsQbspuNYl
PfuOjlznQ4fKJOF1tYKwdjhzvYfQ6hChZpiYRPh4SccBF760Kvxw</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dsig-more#sha384"/>
        <DigestValue>PmZK84il0Vp4XaIbiO5++K42Lt0heeT8xU1i0F731JGA0cPEeHk8YrkkD3nK7NU5</DigestValue>
      </Reference>
      <Reference URI="/xl/calcChain.xml?ContentType=application/vnd.openxmlformats-officedocument.spreadsheetml.calcChain+xml">
        <DigestMethod Algorithm="http://www.w3.org/2001/04/xmldsig-more#sha384"/>
        <DigestValue>YR269ony9lqNz+LAhJuLiLdUXrPAECLW9HniMR+xs/IAW0jGT6rVF+HIOAP8GOJt</DigestValue>
      </Reference>
      <Reference URI="/xl/comments1.xml?ContentType=application/vnd.openxmlformats-officedocument.spreadsheetml.comments+xml">
        <DigestMethod Algorithm="http://www.w3.org/2001/04/xmldsig-more#sha384"/>
        <DigestValue>qPxISuJYMUcbrioo4mElZzU1GV/3n+cYl7m687F0/zMLIrsXuNundYL30tantnF3</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Jg+mBhNzjc9p+sA/x7r4AY+8+R5AJe/bn8N4eeeXqr0mFckKULL7CqlRqYG8iZc4</DigestValue>
      </Reference>
      <Reference URI="/xl/drawings/drawing2.xml?ContentType=application/vnd.openxmlformats-officedocument.drawing+xml">
        <DigestMethod Algorithm="http://www.w3.org/2001/04/xmldsig-more#sha384"/>
        <DigestValue>eHZTE9w+I99105GTGVEJOu3I1gYVevClxfEYJf4Y2LOFH83xkqpV4x7+QM0sVd5O</DigestValue>
      </Reference>
      <Reference URI="/xl/drawings/drawing3.xml?ContentType=application/vnd.openxmlformats-officedocument.drawing+xml">
        <DigestMethod Algorithm="http://www.w3.org/2001/04/xmldsig-more#sha384"/>
        <DigestValue>YH32XCendRsW+Wl2S0a0VqphnHzXPEvTzV7gNeW7ZNM+T5L1OKK3eTvdyqmP1nt0</DigestValue>
      </Reference>
      <Reference URI="/xl/drawings/drawing4.xml?ContentType=application/vnd.openxmlformats-officedocument.drawing+xml">
        <DigestMethod Algorithm="http://www.w3.org/2001/04/xmldsig-more#sha384"/>
        <DigestValue>zQGgCpLlmumzu7v1AcYEn+R2LnuRCsQPglT8XJVcS73oTQ7XRzMbBEgS0o4tMz5f</DigestValue>
      </Reference>
      <Reference URI="/xl/drawings/drawing5.xml?ContentType=application/vnd.openxmlformats-officedocument.drawing+xml">
        <DigestMethod Algorithm="http://www.w3.org/2001/04/xmldsig-more#sha384"/>
        <DigestValue>7R+yL4Ol75KQHZiWOU0Vzc96exO+BK2trZaFILZw/U/9UGa46h/xElYiGcMlR0Bc</DigestValue>
      </Reference>
      <Reference URI="/xl/drawings/drawing6.xml?ContentType=application/vnd.openxmlformats-officedocument.drawing+xml">
        <DigestMethod Algorithm="http://www.w3.org/2001/04/xmldsig-more#sha384"/>
        <DigestValue>GQMlhTjIWrwazYkJOzDvM5dVg+LJ7S8F7FJxEEsaD5hsqM3TbZd4dHFXi4LxMoWd</DigestValue>
      </Reference>
      <Reference URI="/xl/drawings/vmlDrawing1.vml?ContentType=application/vnd.openxmlformats-officedocument.vmlDrawing">
        <DigestMethod Algorithm="http://www.w3.org/2001/04/xmldsig-more#sha384"/>
        <DigestValue>l5BAHxmKG2s9IO5jiEo9nHIiSFfp42hYifgWtrPao+Ht9cPRMTerUdxILwOgtg1U</DigestValue>
      </Reference>
      <Reference URI="/xl/drawings/vmlDrawing2.vml?ContentType=application/vnd.openxmlformats-officedocument.vmlDrawing">
        <DigestMethod Algorithm="http://www.w3.org/2001/04/xmldsig-more#sha384"/>
        <DigestValue>GWmS45jaVOd/YeN0PQnLysrFlGAzSafmfcwOGXaPoPk0hmL2ZmiV1dYKu04Djnc8</DigestValue>
      </Reference>
      <Reference URI="/xl/drawings/vmlDrawing3.vml?ContentType=application/vnd.openxmlformats-officedocument.vmlDrawing">
        <DigestMethod Algorithm="http://www.w3.org/2001/04/xmldsig-more#sha384"/>
        <DigestValue>ViEQBIg40hxwm4cPlBA4Y7x5RXps2GrRoLj8ShvD+0T8slN5Ter8VMvGhHmwgGaX</DigestValue>
      </Reference>
      <Reference URI="/xl/drawings/vmlDrawing4.vml?ContentType=application/vnd.openxmlformats-officedocument.vmlDrawing">
        <DigestMethod Algorithm="http://www.w3.org/2001/04/xmldsig-more#sha384"/>
        <DigestValue>qKX3olQJSYgJOBdysSlxY/Gu5XxdszzMjRKfTzYaJSNOwokzzoJ+auJC8yDNoLN8</DigestValue>
      </Reference>
      <Reference URI="/xl/drawings/vmlDrawing5.vml?ContentType=application/vnd.openxmlformats-officedocument.vmlDrawing">
        <DigestMethod Algorithm="http://www.w3.org/2001/04/xmldsig-more#sha384"/>
        <DigestValue>Pidnywt0oKbhCY94L1DUZsdaAMZ7Lqw6GfRdBVfte2T0DrR3QR/ds1jO6XXGfixz</DigestValue>
      </Reference>
      <Reference URI="/xl/drawings/vmlDrawing6.vml?ContentType=application/vnd.openxmlformats-officedocument.vmlDrawing">
        <DigestMethod Algorithm="http://www.w3.org/2001/04/xmldsig-more#sha384"/>
        <DigestValue>l0eMIUsoFRNtNjCFLbg5NW4Jb3ZnR8T1gEvHEf6It/hqxcwfhgQRldlh282wfnHC</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Us3BF34Jpxh/Ym1lIyuTb9QztGXd8YE/kQC8N00TKMxx4nbi9LcHYBo+yXH2bLYF</DigestValue>
      </Reference>
      <Reference URI="/xl/media/image5.emf?ContentType=image/x-emf">
        <DigestMethod Algorithm="http://www.w3.org/2001/04/xmldsig-more#sha384"/>
        <DigestValue>9EBjiy8d8fA6oRzqva/kV3/qULkXVH1GbgBt0vVq+Txu97v3al/dcRXdxgW+tnGG</DigestValue>
      </Reference>
      <Reference URI="/xl/persons/person.xml?ContentType=application/vnd.ms-excel.person+xml">
        <DigestMethod Algorithm="http://www.w3.org/2001/04/xmldsig-more#sha384"/>
        <DigestValue>e+HfEmuknokW6a5ynavLrwGyNsFmp8h0xOGiHHlHlhgB9TL1nbv4mFOmfqLQCDlv</DigestValue>
      </Reference>
      <Reference URI="/xl/printerSettings/printerSettings1.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10.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1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2.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3.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2.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3.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4.bin?ContentType=application/vnd.openxmlformats-officedocument.spreadsheetml.printerSettings">
        <DigestMethod Algorithm="http://www.w3.org/2001/04/xmldsig-more#sha384"/>
        <DigestValue>inz7C9CseyziZbciPFmJEICsK8wYBarQbKqs5IhvSRmScSIXpKUvVnmG7ygYkESE</DigestValue>
      </Reference>
      <Reference URI="/xl/printerSettings/printerSettings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8.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9.bin?ContentType=application/vnd.openxmlformats-officedocument.spreadsheetml.printerSettings">
        <DigestMethod Algorithm="http://www.w3.org/2001/04/xmldsig-more#sha384"/>
        <DigestValue>9EslXFS6b2HTwYaaPNDEjT3jwL/ZE+iU4hnHk3cSvBuca+Yio2gXTWoNycqGMPb6</DigestValue>
      </Reference>
      <Reference URI="/xl/sharedStrings.xml?ContentType=application/vnd.openxmlformats-officedocument.spreadsheetml.sharedStrings+xml">
        <DigestMethod Algorithm="http://www.w3.org/2001/04/xmldsig-more#sha384"/>
        <DigestValue>UFRZbZUe1J3Z5ZwUygvFvenIeSZvcyrt6F/3lCadGX7jswR9m1T5TBPPfbcMB4tl</DigestValue>
      </Reference>
      <Reference URI="/xl/styles.xml?ContentType=application/vnd.openxmlformats-officedocument.spreadsheetml.styles+xml">
        <DigestMethod Algorithm="http://www.w3.org/2001/04/xmldsig-more#sha384"/>
        <DigestValue>a6T0CIl5zzzItj+H5XziZeCgSQpp+awAlhpryX+NHv8BwRv2F3U2fAkA2sHvaVIP</DigestValue>
      </Reference>
      <Reference URI="/xl/theme/theme1.xml?ContentType=application/vnd.openxmlformats-officedocument.theme+xml">
        <DigestMethod Algorithm="http://www.w3.org/2001/04/xmldsig-more#sha384"/>
        <DigestValue>LrPn4J5tFpI+VQI+A+RhTPE6/a31Ur8XZeRhLVvSUZuWoUICbPUOYn60DBnJONxx</DigestValue>
      </Reference>
      <Reference URI="/xl/threadedComments/threadedComment1.xml?ContentType=application/vnd.ms-excel.threadedcomments+xml">
        <DigestMethod Algorithm="http://www.w3.org/2001/04/xmldsig-more#sha384"/>
        <DigestValue>Kpe63i7UjjxIiBazV6kV+9ucIOuyg0S9bsnIaCmR7osG6WsIM0Dnf70vkh0xAN73</DigestValue>
      </Reference>
      <Reference URI="/xl/workbook.xml?ContentType=application/vnd.openxmlformats-officedocument.spreadsheetml.sheet.main+xml">
        <DigestMethod Algorithm="http://www.w3.org/2001/04/xmldsig-more#sha384"/>
        <DigestValue>yE8XkJKT1r31xd8tGvX7AhqBoe0g1lJKj6iuJ8r4Bmo0BGq21Xu41q9ZiEf+1C3i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6cqhtW8aHankJZ8v248AXLgQrqSQdgDTAuWkeHPulkEVepQu//L9g0ESJ8a6JJkq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LZu/e45kPlSRozNvbJWQqeCwbytNs9OCjtqNXWzEdwn1XpqlBp3IrlWYJDkPlo+k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s9/g97RTWvfhsMxjaJyDEoakpcYgerKkPyvizDzShFIYtPuAW9e3bvSixXyPVGPR</DigestValue>
      </Reference>
      <Reference URI="/xl/worksheets/sheet1.xml?ContentType=application/vnd.openxmlformats-officedocument.spreadsheetml.worksheet+xml">
        <DigestMethod Algorithm="http://www.w3.org/2001/04/xmldsig-more#sha384"/>
        <DigestValue>nbOLsSfpz9KH+WpmHOqwPJ9Bb/sFDA1mEjJ0H5NcjNYkpv1VjDC4iQticTwYZ+IN</DigestValue>
      </Reference>
      <Reference URI="/xl/worksheets/sheet2.xml?ContentType=application/vnd.openxmlformats-officedocument.spreadsheetml.worksheet+xml">
        <DigestMethod Algorithm="http://www.w3.org/2001/04/xmldsig-more#sha384"/>
        <DigestValue>wzquHfJ2XDgtmJqmeh8M9TQI+FtNmlGfKbRCDOWtRQkeGJluJPnliGR4PNbQE3H6</DigestValue>
      </Reference>
      <Reference URI="/xl/worksheets/sheet3.xml?ContentType=application/vnd.openxmlformats-officedocument.spreadsheetml.worksheet+xml">
        <DigestMethod Algorithm="http://www.w3.org/2001/04/xmldsig-more#sha384"/>
        <DigestValue>urdsdqGGX/dvD1gyHzNaUph/jhO8kVQFtz5XkkCYoyyitFzJc36AAnLxHbHWOI5v</DigestValue>
      </Reference>
      <Reference URI="/xl/worksheets/sheet4.xml?ContentType=application/vnd.openxmlformats-officedocument.spreadsheetml.worksheet+xml">
        <DigestMethod Algorithm="http://www.w3.org/2001/04/xmldsig-more#sha384"/>
        <DigestValue>i81F+kOReMnGvCd5tF+rzukfn2dz6y1uqhqB0IQ4K4oPRsHEoF8frRGhkUE7Tfvu</DigestValue>
      </Reference>
      <Reference URI="/xl/worksheets/sheet5.xml?ContentType=application/vnd.openxmlformats-officedocument.spreadsheetml.worksheet+xml">
        <DigestMethod Algorithm="http://www.w3.org/2001/04/xmldsig-more#sha384"/>
        <DigestValue>QDRgKQpCEKJP3/0PPuFMEyllb9gptygGykY65s6xIDxZb/GJql0UvAEV+9yuSBWa</DigestValue>
      </Reference>
      <Reference URI="/xl/worksheets/sheet6.xml?ContentType=application/vnd.openxmlformats-officedocument.spreadsheetml.worksheet+xml">
        <DigestMethod Algorithm="http://www.w3.org/2001/04/xmldsig-more#sha384"/>
        <DigestValue>eXBjK4VY8TCRJ9nwyoUg/ix94WR8v0A/DWvh4LRwkOQLxx2FBacvhwIeohB8poCq</DigestValue>
      </Reference>
    </Manifest>
    <SignatureProperties>
      <SignatureProperty Id="idSignatureTime" Target="#idPackageSignature">
        <mdssi:SignatureTime xmlns:mdssi="http://schemas.openxmlformats.org/package/2006/digital-signature">
          <mdssi:Format>YYYY-MM-DDThh:mm:ssTZD</mdssi:Format>
          <mdssi:Value>2025-08-14T15:19:04Z</mdssi:Value>
        </mdssi:SignatureTime>
      </SignatureProperty>
    </SignatureProperties>
  </Object>
  <Object Id="idOfficeObject">
    <SignatureProperties>
      <SignatureProperty Id="idOfficeV1Details" Target="#idPackageSignature">
        <SignatureInfoV1 xmlns="http://schemas.microsoft.com/office/2006/digsig">
          <SetupID>{F3BECE7C-45A7-4A4F-9E69-AE72A055C0F0}</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2025-08-14T15:19:04Z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nro7VMiuubkV5Wm/Cx+PNKEMdmovS4+hdF4t6Wx1//LiUjlkorEqwEDDCWhdx/IC</DigestValue>
    </Reference>
    <Reference Type="http://www.w3.org/2000/09/xmldsig#Object" URI="#idOfficeObject">
      <DigestMethod Algorithm="http://www.w3.org/2001/04/xmldsig-more#sha384"/>
      <DigestValue>VEErbZxmVNN9T7HFpqCL6Vz+Sh38ty9nc/un40wO92ei40nPjmJpnVrobIgv5W32</DigestValue>
    </Reference>
    <Reference Type="http://uri.etsi.org/01903#SignedProperties" URI="#idSignedProperties">
      <Transforms>
        <Transform Algorithm="http://www.w3.org/TR/2001/REC-xml-c14n-20010315"/>
      </Transforms>
      <DigestMethod Algorithm="http://www.w3.org/2001/04/xmldsig-more#sha384"/>
      <DigestValue>2/sIFiNKQxEE/u5DEjdM12zLJJPg8QJX1OO6pIrwyWus+6gH/Y4K+edVSF65IqPF</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ARSpGInf16eoJZ8KWW4VM3MpllaZAa1G3g4115I5+RMBO5N84T0j4mMIZCCVKCQd</DigestValue>
    </Reference>
  </SignedInfo>
  <SignatureValue>BsGdfUFu6Y2ZtFSpwg1xIv7WzYTgfEGmpsdX/lB9ztAPtVjaxR/yUtL/97YKYmPR6BenxIC3VH6O
KrvFovlAA0xCsnZWS+ivDtLGEa3CWCVldRQQMA8TxrQq1hD5j0WU</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PmZK84il0Vp4XaIbiO5++K42Lt0heeT8xU1i0F731JGA0cPEeHk8YrkkD3nK7NU5</DigestValue>
      </Reference>
      <Reference URI="/xl/calcChain.xml?ContentType=application/vnd.openxmlformats-officedocument.spreadsheetml.calcChain+xml">
        <DigestMethod Algorithm="http://www.w3.org/2001/04/xmldsig-more#sha384"/>
        <DigestValue>YR269ony9lqNz+LAhJuLiLdUXrPAECLW9HniMR+xs/IAW0jGT6rVF+HIOAP8GOJt</DigestValue>
      </Reference>
      <Reference URI="/xl/comments1.xml?ContentType=application/vnd.openxmlformats-officedocument.spreadsheetml.comments+xml">
        <DigestMethod Algorithm="http://www.w3.org/2001/04/xmldsig-more#sha384"/>
        <DigestValue>qPxISuJYMUcbrioo4mElZzU1GV/3n+cYl7m687F0/zMLIrsXuNundYL30tantnF3</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0ZTr/DCQ3iexVwlBeXohidHU9wn6bLjGt7hweq2AWQytkHINM+nwXIccEqVZ0I+b</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Jg+mBhNzjc9p+sA/x7r4AY+8+R5AJe/bn8N4eeeXqr0mFckKULL7CqlRqYG8iZc4</DigestValue>
      </Reference>
      <Reference URI="/xl/drawings/drawing2.xml?ContentType=application/vnd.openxmlformats-officedocument.drawing+xml">
        <DigestMethod Algorithm="http://www.w3.org/2001/04/xmldsig-more#sha384"/>
        <DigestValue>eHZTE9w+I99105GTGVEJOu3I1gYVevClxfEYJf4Y2LOFH83xkqpV4x7+QM0sVd5O</DigestValue>
      </Reference>
      <Reference URI="/xl/drawings/drawing3.xml?ContentType=application/vnd.openxmlformats-officedocument.drawing+xml">
        <DigestMethod Algorithm="http://www.w3.org/2001/04/xmldsig-more#sha384"/>
        <DigestValue>YH32XCendRsW+Wl2S0a0VqphnHzXPEvTzV7gNeW7ZNM+T5L1OKK3eTvdyqmP1nt0</DigestValue>
      </Reference>
      <Reference URI="/xl/drawings/drawing4.xml?ContentType=application/vnd.openxmlformats-officedocument.drawing+xml">
        <DigestMethod Algorithm="http://www.w3.org/2001/04/xmldsig-more#sha384"/>
        <DigestValue>zQGgCpLlmumzu7v1AcYEn+R2LnuRCsQPglT8XJVcS73oTQ7XRzMbBEgS0o4tMz5f</DigestValue>
      </Reference>
      <Reference URI="/xl/drawings/drawing5.xml?ContentType=application/vnd.openxmlformats-officedocument.drawing+xml">
        <DigestMethod Algorithm="http://www.w3.org/2001/04/xmldsig-more#sha384"/>
        <DigestValue>7R+yL4Ol75KQHZiWOU0Vzc96exO+BK2trZaFILZw/U/9UGa46h/xElYiGcMlR0Bc</DigestValue>
      </Reference>
      <Reference URI="/xl/drawings/drawing6.xml?ContentType=application/vnd.openxmlformats-officedocument.drawing+xml">
        <DigestMethod Algorithm="http://www.w3.org/2001/04/xmldsig-more#sha384"/>
        <DigestValue>GQMlhTjIWrwazYkJOzDvM5dVg+LJ7S8F7FJxEEsaD5hsqM3TbZd4dHFXi4LxMoWd</DigestValue>
      </Reference>
      <Reference URI="/xl/drawings/vmlDrawing1.vml?ContentType=application/vnd.openxmlformats-officedocument.vmlDrawing">
        <DigestMethod Algorithm="http://www.w3.org/2001/04/xmldsig-more#sha384"/>
        <DigestValue>l5BAHxmKG2s9IO5jiEo9nHIiSFfp42hYifgWtrPao+Ht9cPRMTerUdxILwOgtg1U</DigestValue>
      </Reference>
      <Reference URI="/xl/drawings/vmlDrawing2.vml?ContentType=application/vnd.openxmlformats-officedocument.vmlDrawing">
        <DigestMethod Algorithm="http://www.w3.org/2001/04/xmldsig-more#sha384"/>
        <DigestValue>GWmS45jaVOd/YeN0PQnLysrFlGAzSafmfcwOGXaPoPk0hmL2ZmiV1dYKu04Djnc8</DigestValue>
      </Reference>
      <Reference URI="/xl/drawings/vmlDrawing3.vml?ContentType=application/vnd.openxmlformats-officedocument.vmlDrawing">
        <DigestMethod Algorithm="http://www.w3.org/2001/04/xmldsig-more#sha384"/>
        <DigestValue>ViEQBIg40hxwm4cPlBA4Y7x5RXps2GrRoLj8ShvD+0T8slN5Ter8VMvGhHmwgGaX</DigestValue>
      </Reference>
      <Reference URI="/xl/drawings/vmlDrawing4.vml?ContentType=application/vnd.openxmlformats-officedocument.vmlDrawing">
        <DigestMethod Algorithm="http://www.w3.org/2001/04/xmldsig-more#sha384"/>
        <DigestValue>qKX3olQJSYgJOBdysSlxY/Gu5XxdszzMjRKfTzYaJSNOwokzzoJ+auJC8yDNoLN8</DigestValue>
      </Reference>
      <Reference URI="/xl/drawings/vmlDrawing5.vml?ContentType=application/vnd.openxmlformats-officedocument.vmlDrawing">
        <DigestMethod Algorithm="http://www.w3.org/2001/04/xmldsig-more#sha384"/>
        <DigestValue>Pidnywt0oKbhCY94L1DUZsdaAMZ7Lqw6GfRdBVfte2T0DrR3QR/ds1jO6XXGfixz</DigestValue>
      </Reference>
      <Reference URI="/xl/drawings/vmlDrawing6.vml?ContentType=application/vnd.openxmlformats-officedocument.vmlDrawing">
        <DigestMethod Algorithm="http://www.w3.org/2001/04/xmldsig-more#sha384"/>
        <DigestValue>l0eMIUsoFRNtNjCFLbg5NW4Jb3ZnR8T1gEvHEf6It/hqxcwfhgQRldlh282wfnHC</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Us3BF34Jpxh/Ym1lIyuTb9QztGXd8YE/kQC8N00TKMxx4nbi9LcHYBo+yXH2bLYF</DigestValue>
      </Reference>
      <Reference URI="/xl/media/image5.emf?ContentType=image/x-emf">
        <DigestMethod Algorithm="http://www.w3.org/2001/04/xmldsig-more#sha384"/>
        <DigestValue>9EBjiy8d8fA6oRzqva/kV3/qULkXVH1GbgBt0vVq+Txu97v3al/dcRXdxgW+tnGG</DigestValue>
      </Reference>
      <Reference URI="/xl/persons/person.xml?ContentType=application/vnd.ms-excel.person+xml">
        <DigestMethod Algorithm="http://www.w3.org/2001/04/xmldsig-more#sha384"/>
        <DigestValue>e+HfEmuknokW6a5ynavLrwGyNsFmp8h0xOGiHHlHlhgB9TL1nbv4mFOmfqLQCDlv</DigestValue>
      </Reference>
      <Reference URI="/xl/printerSettings/printerSettings1.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10.bin?ContentType=application/vnd.openxmlformats-officedocument.spreadsheetml.printerSettings">
        <DigestMethod Algorithm="http://www.w3.org/2001/04/xmldsig-more#sha384"/>
        <DigestValue>la5XFKb5nN+e4hs+AvCepaB7+VyzvSzONXiAmitEEr0LrFa/FXAdKtDGxJIHX8F9</DigestValue>
      </Reference>
      <Reference URI="/xl/printerSettings/printerSettings1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2.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13.bin?ContentType=application/vnd.openxmlformats-officedocument.spreadsheetml.printerSettings">
        <DigestMethod Algorithm="http://www.w3.org/2001/04/xmldsig-more#sha384"/>
        <DigestValue>dKUVml8iwQ71HJm1lqIRXrOrFYgRHX6pCt42j3lztin/pQpmDazzANxTMbCjLr6i</DigestValue>
      </Reference>
      <Reference URI="/xl/printerSettings/printerSettings2.bin?ContentType=application/vnd.openxmlformats-officedocument.spreadsheetml.printerSettings">
        <DigestMethod Algorithm="http://www.w3.org/2001/04/xmldsig-more#sha384"/>
        <DigestValue>rCQh61UyhQRKfl4odeBL7ePJnvCAna3/YLHl8/kwMMNlr0f7hwKSSOJCsGBPJtVs</DigestValue>
      </Reference>
      <Reference URI="/xl/printerSettings/printerSettings3.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4.bin?ContentType=application/vnd.openxmlformats-officedocument.spreadsheetml.printerSettings">
        <DigestMethod Algorithm="http://www.w3.org/2001/04/xmldsig-more#sha384"/>
        <DigestValue>inz7C9CseyziZbciPFmJEICsK8wYBarQbKqs5IhvSRmScSIXpKUvVnmG7ygYkESE</DigestValue>
      </Reference>
      <Reference URI="/xl/printerSettings/printerSettings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7.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8.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9.bin?ContentType=application/vnd.openxmlformats-officedocument.spreadsheetml.printerSettings">
        <DigestMethod Algorithm="http://www.w3.org/2001/04/xmldsig-more#sha384"/>
        <DigestValue>9EslXFS6b2HTwYaaPNDEjT3jwL/ZE+iU4hnHk3cSvBuca+Yio2gXTWoNycqGMPb6</DigestValue>
      </Reference>
      <Reference URI="/xl/sharedStrings.xml?ContentType=application/vnd.openxmlformats-officedocument.spreadsheetml.sharedStrings+xml">
        <DigestMethod Algorithm="http://www.w3.org/2001/04/xmldsig-more#sha384"/>
        <DigestValue>UFRZbZUe1J3Z5ZwUygvFvenIeSZvcyrt6F/3lCadGX7jswR9m1T5TBPPfbcMB4tl</DigestValue>
      </Reference>
      <Reference URI="/xl/styles.xml?ContentType=application/vnd.openxmlformats-officedocument.spreadsheetml.styles+xml">
        <DigestMethod Algorithm="http://www.w3.org/2001/04/xmldsig-more#sha384"/>
        <DigestValue>a6T0CIl5zzzItj+H5XziZeCgSQpp+awAlhpryX+NHv8BwRv2F3U2fAkA2sHvaVIP</DigestValue>
      </Reference>
      <Reference URI="/xl/theme/theme1.xml?ContentType=application/vnd.openxmlformats-officedocument.theme+xml">
        <DigestMethod Algorithm="http://www.w3.org/2001/04/xmldsig-more#sha384"/>
        <DigestValue>LrPn4J5tFpI+VQI+A+RhTPE6/a31Ur8XZeRhLVvSUZuWoUICbPUOYn60DBnJONxx</DigestValue>
      </Reference>
      <Reference URI="/xl/threadedComments/threadedComment1.xml?ContentType=application/vnd.ms-excel.threadedcomments+xml">
        <DigestMethod Algorithm="http://www.w3.org/2001/04/xmldsig-more#sha384"/>
        <DigestValue>Kpe63i7UjjxIiBazV6kV+9ucIOuyg0S9bsnIaCmR7osG6WsIM0Dnf70vkh0xAN73</DigestValue>
      </Reference>
      <Reference URI="/xl/workbook.xml?ContentType=application/vnd.openxmlformats-officedocument.spreadsheetml.sheet.main+xml">
        <DigestMethod Algorithm="http://www.w3.org/2001/04/xmldsig-more#sha384"/>
        <DigestValue>yE8XkJKT1r31xd8tGvX7AhqBoe0g1lJKj6iuJ8r4Bmo0BGq21Xu41q9ZiEf+1C3i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6cqhtW8aHankJZ8v248AXLgQrqSQdgDTAuWkeHPulkEVepQu//L9g0ESJ8a6JJkq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LZu/e45kPlSRozNvbJWQqeCwbytNs9OCjtqNXWzEdwn1XpqlBp3IrlWYJDkPlo+k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s9/g97RTWvfhsMxjaJyDEoakpcYgerKkPyvizDzShFIYtPuAW9e3bvSixXyPVGPR</DigestValue>
      </Reference>
      <Reference URI="/xl/worksheets/sheet1.xml?ContentType=application/vnd.openxmlformats-officedocument.spreadsheetml.worksheet+xml">
        <DigestMethod Algorithm="http://www.w3.org/2001/04/xmldsig-more#sha384"/>
        <DigestValue>nbOLsSfpz9KH+WpmHOqwPJ9Bb/sFDA1mEjJ0H5NcjNYkpv1VjDC4iQticTwYZ+IN</DigestValue>
      </Reference>
      <Reference URI="/xl/worksheets/sheet2.xml?ContentType=application/vnd.openxmlformats-officedocument.spreadsheetml.worksheet+xml">
        <DigestMethod Algorithm="http://www.w3.org/2001/04/xmldsig-more#sha384"/>
        <DigestValue>wzquHfJ2XDgtmJqmeh8M9TQI+FtNmlGfKbRCDOWtRQkeGJluJPnliGR4PNbQE3H6</DigestValue>
      </Reference>
      <Reference URI="/xl/worksheets/sheet3.xml?ContentType=application/vnd.openxmlformats-officedocument.spreadsheetml.worksheet+xml">
        <DigestMethod Algorithm="http://www.w3.org/2001/04/xmldsig-more#sha384"/>
        <DigestValue>urdsdqGGX/dvD1gyHzNaUph/jhO8kVQFtz5XkkCYoyyitFzJc36AAnLxHbHWOI5v</DigestValue>
      </Reference>
      <Reference URI="/xl/worksheets/sheet4.xml?ContentType=application/vnd.openxmlformats-officedocument.spreadsheetml.worksheet+xml">
        <DigestMethod Algorithm="http://www.w3.org/2001/04/xmldsig-more#sha384"/>
        <DigestValue>i81F+kOReMnGvCd5tF+rzukfn2dz6y1uqhqB0IQ4K4oPRsHEoF8frRGhkUE7Tfvu</DigestValue>
      </Reference>
      <Reference URI="/xl/worksheets/sheet5.xml?ContentType=application/vnd.openxmlformats-officedocument.spreadsheetml.worksheet+xml">
        <DigestMethod Algorithm="http://www.w3.org/2001/04/xmldsig-more#sha384"/>
        <DigestValue>QDRgKQpCEKJP3/0PPuFMEyllb9gptygGykY65s6xIDxZb/GJql0UvAEV+9yuSBWa</DigestValue>
      </Reference>
      <Reference URI="/xl/worksheets/sheet6.xml?ContentType=application/vnd.openxmlformats-officedocument.spreadsheetml.worksheet+xml">
        <DigestMethod Algorithm="http://www.w3.org/2001/04/xmldsig-more#sha384"/>
        <DigestValue>eXBjK4VY8TCRJ9nwyoUg/ix94WR8v0A/DWvh4LRwkOQLxx2FBacvhwIeohB8poCq</DigestValue>
      </Reference>
    </Manifest>
    <SignatureProperties>
      <SignatureProperty Id="idSignatureTime" Target="#idPackageSignature">
        <mdssi:SignatureTime xmlns:mdssi="http://schemas.openxmlformats.org/package/2006/digital-signature">
          <mdssi:Format>YYYY-MM-DDThh:mm:ssTZD</mdssi:Format>
          <mdssi:Value>2025-08-14T15:19:19Z</mdssi:Value>
        </mdssi:SignatureTime>
      </SignatureProperty>
    </SignatureProperties>
  </Object>
  <Object Id="idOfficeObject">
    <SignatureProperties>
      <SignatureProperty Id="idOfficeV1Details" Target="#idPackageSignature">
        <SignatureInfoV1 xmlns="http://schemas.microsoft.com/office/2006/digsig">
          <SetupID>{BAC33C05-658E-4735-B412-6CF23E205E9E}</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2025-08-14T15:19:19Z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WCA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5.xml>��
</file>

<file path=customXml/itemProps1.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2.xml><?xml version="1.0" encoding="utf-8"?>
<ds:datastoreItem xmlns:ds="http://schemas.openxmlformats.org/officeDocument/2006/customXml" ds:itemID="{4D7D5B2E-F54F-4EC5-B238-48D2AF2F4ED3}">
  <ds:schemaRefs>
    <ds:schemaRef ds:uri="http://schemas.microsoft.com/office/2006/documentManagement/types"/>
    <ds:schemaRef ds:uri="http://purl.org/dc/dcmitype/"/>
    <ds:schemaRef ds:uri="b934fac7-a2ac-41e0-adc5-9ae2ade0ae87"/>
    <ds:schemaRef ds:uri="http://www.w3.org/XML/1998/namespace"/>
    <ds:schemaRef ds:uri="http://schemas.openxmlformats.org/package/2006/metadata/core-properties"/>
    <ds:schemaRef ds:uri="http://purl.org/dc/elements/1.1/"/>
    <ds:schemaRef ds:uri="http://schemas.microsoft.com/office/2006/metadata/properties"/>
    <ds:schemaRef ds:uri="http://purl.org/dc/terms/"/>
    <ds:schemaRef ds:uri="http://schemas.microsoft.com/office/infopath/2007/PartnerControls"/>
    <ds:schemaRef ds:uri="df3d6109-0b77-46d1-b89c-8b39010869f2"/>
  </ds:schemaRefs>
</ds:datastoreItem>
</file>

<file path=customXml/itemProps3.xml><?xml version="1.0" encoding="utf-8"?>
<ds:datastoreItem xmlns:ds="http://schemas.openxmlformats.org/officeDocument/2006/customXml" ds:itemID="{B15C4B07-FBB1-4F8F-B891-B21E720C4A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Sofia Sanabria</cp:lastModifiedBy>
  <cp:revision/>
  <dcterms:created xsi:type="dcterms:W3CDTF">2016-08-27T16:35:25Z</dcterms:created>
  <dcterms:modified xsi:type="dcterms:W3CDTF">2025-08-12T20:09:58Z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