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8.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bancontinental.com.py\shared\FINANZAS\PEDIDO JUAN JOSE\AAAA. Documentos Principales JUANJO\Subsidiarias\AVALON AFPISA\2025\"/>
    </mc:Choice>
  </mc:AlternateContent>
  <xr:revisionPtr revIDLastSave="0" documentId="8_{C1FA1F2C-6193-4010-A6B4-A17621C9A20A}" xr6:coauthVersionLast="47" xr6:coauthVersionMax="47" xr10:uidLastSave="{00000000-0000-0000-0000-000000000000}"/>
  <bookViews>
    <workbookView xWindow="-108" yWindow="-108" windowWidth="23256" windowHeight="12456" tabRatio="942" activeTab="1"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General'!$A$1:$K$74</definedName>
    <definedName name="_xlnm.Print_Area" localSheetId="4">'Estado de Evolución del Patrimo'!$B$2:$L$34</definedName>
    <definedName name="_xlnm.Print_Area" localSheetId="3">'Estado de Flujo de Efectivo'!$A$1:$D$61</definedName>
    <definedName name="_xlnm.Print_Area" localSheetId="2">'Estado de Resultados'!$A$4:$E$45</definedName>
    <definedName name="_xlnm.Print_Area" localSheetId="5">'Notas a los Estados Financieros'!$A$59:$I$481</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Financieros'!$B$74</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General'!$A$1:$I$74</definedName>
    <definedName name="Z_5FCC9217_B3E9_4B91_A943_5F21728EBEE9_.wvu.PrintArea" localSheetId="4" hidden="1">'Estado de Evolución del Patrimo'!$B$2:$L$34</definedName>
    <definedName name="Z_5FCC9217_B3E9_4B91_A943_5F21728EBEE9_.wvu.PrintArea" localSheetId="3" hidden="1">'Estado de Flujo de Efectivo'!$A$1:$D$61</definedName>
    <definedName name="Z_5FCC9217_B3E9_4B91_A943_5F21728EBEE9_.wvu.PrintArea" localSheetId="2" hidden="1">'Estado de Resultados'!$A$4:$E$46</definedName>
    <definedName name="Z_5FCC9217_B3E9_4B91_A943_5F21728EBEE9_.wvu.PrintArea" localSheetId="5" hidden="1">'Notas a los Estados Financieros'!$A$59:$I$481</definedName>
    <definedName name="Z_5FCC9217_B3E9_4B91_A943_5F21728EBEE9_.wvu.Rows" localSheetId="3" hidden="1">'Estado de Flujo de Efectivo'!#REF!</definedName>
    <definedName name="Z_7015FC6D_0680_4B00_AA0E_B83DA1D0B666_.wvu.PrintArea" localSheetId="1" hidden="1">'Balance General'!$A$1:$I$74</definedName>
    <definedName name="Z_7015FC6D_0680_4B00_AA0E_B83DA1D0B666_.wvu.PrintArea" localSheetId="4" hidden="1">'Estado de Evolución del Patrimo'!$B$2:$L$34</definedName>
    <definedName name="Z_7015FC6D_0680_4B00_AA0E_B83DA1D0B666_.wvu.PrintArea" localSheetId="3" hidden="1">'Estado de Flujo de Efectivo'!$A$1:$D$61</definedName>
    <definedName name="Z_7015FC6D_0680_4B00_AA0E_B83DA1D0B666_.wvu.PrintArea" localSheetId="2" hidden="1">'Estado de Resultados'!$A$4:$E$46</definedName>
    <definedName name="Z_7015FC6D_0680_4B00_AA0E_B83DA1D0B666_.wvu.PrintArea" localSheetId="5" hidden="1">'Notas a los Estados Financieros'!$A$59:$I$481</definedName>
    <definedName name="Z_7015FC6D_0680_4B00_AA0E_B83DA1D0B666_.wvu.Rows" localSheetId="3" hidden="1">'Estado de Flujo de Efectivo'!#REF!</definedName>
    <definedName name="Z_970CBB53_F4B3_462F_AEFE_2BC403F5F0AD_.wvu.PrintArea" localSheetId="5" hidden="1">'Notas a los Estados Financieros'!$A$59:$I$481</definedName>
    <definedName name="Z_B9F63820_5C32_455A_BC9D_0BE84D6B0867_.wvu.PrintArea" localSheetId="1" hidden="1">'Balance General'!$A$1:$I$74</definedName>
    <definedName name="Z_B9F63820_5C32_455A_BC9D_0BE84D6B0867_.wvu.PrintArea" localSheetId="4" hidden="1">'Estado de Evolución del Patrimo'!$B$2:$L$34</definedName>
    <definedName name="Z_B9F63820_5C32_455A_BC9D_0BE84D6B0867_.wvu.PrintArea" localSheetId="3" hidden="1">'Estado de Flujo de Efectivo'!$A$1:$D$61</definedName>
    <definedName name="Z_B9F63820_5C32_455A_BC9D_0BE84D6B0867_.wvu.PrintArea" localSheetId="2" hidden="1">'Estado de Resultados'!$A$4:$E$46</definedName>
    <definedName name="Z_B9F63820_5C32_455A_BC9D_0BE84D6B0867_.wvu.Rows" localSheetId="3" hidden="1">'Estado de Flujo de Efectivo'!#REF!</definedName>
    <definedName name="Z_F3648BCD_1CED_4BBB_AE63_37BDB925883F_.wvu.PrintArea" localSheetId="1" hidden="1">'Balance General'!$A$1:$I$74</definedName>
    <definedName name="Z_F3648BCD_1CED_4BBB_AE63_37BDB925883F_.wvu.PrintArea" localSheetId="4" hidden="1">'Estado de Evolución del Patrimo'!$B$2:$L$34</definedName>
    <definedName name="Z_F3648BCD_1CED_4BBB_AE63_37BDB925883F_.wvu.PrintArea" localSheetId="3" hidden="1">'Estado de Flujo de Efectivo'!$A$1:$D$61</definedName>
    <definedName name="Z_F3648BCD_1CED_4BBB_AE63_37BDB925883F_.wvu.PrintArea" localSheetId="2" hidden="1">'Estado de Resultados'!$A$4:$E$46</definedName>
    <definedName name="Z_F3648BCD_1CED_4BBB_AE63_37BDB925883F_.wvu.PrintArea" localSheetId="5" hidden="1">'Notas a los Estados Financieros'!$A$59:$I$481</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1" i="9" l="1"/>
  <c r="E446" i="9"/>
  <c r="E439" i="9"/>
  <c r="E427" i="9"/>
  <c r="E421" i="9"/>
  <c r="E417" i="9"/>
  <c r="F373" i="9"/>
  <c r="E373" i="9"/>
  <c r="F417" i="9"/>
  <c r="F421" i="9"/>
  <c r="F427" i="9"/>
  <c r="F439" i="9"/>
  <c r="F446" i="9"/>
  <c r="H281" i="9"/>
  <c r="E180" i="9"/>
  <c r="D180" i="9"/>
  <c r="E18" i="30"/>
  <c r="E27" i="30" s="1"/>
  <c r="E31" i="30" s="1"/>
  <c r="I21" i="26"/>
  <c r="I38" i="26" s="1"/>
  <c r="H21" i="26"/>
  <c r="H38" i="26" s="1"/>
  <c r="E14" i="26"/>
  <c r="E26" i="26"/>
  <c r="I43" i="26"/>
  <c r="I46" i="26"/>
  <c r="I50" i="26"/>
  <c r="I55" i="26" l="1"/>
  <c r="E208" i="9"/>
  <c r="D208" i="9"/>
  <c r="C208" i="9"/>
  <c r="H292" i="9"/>
  <c r="F364" i="9" l="1"/>
  <c r="C238" i="9"/>
  <c r="C250" i="9" l="1"/>
  <c r="F350" i="9" l="1"/>
  <c r="G280" i="9" l="1"/>
  <c r="F342" i="9"/>
  <c r="E291" i="9" l="1"/>
  <c r="G161" i="9" l="1"/>
  <c r="H161" i="9"/>
  <c r="F161" i="9"/>
  <c r="I159" i="9" l="1"/>
  <c r="I140" i="9"/>
  <c r="I139" i="9"/>
  <c r="I138" i="9"/>
  <c r="I137" i="9"/>
  <c r="I136" i="9"/>
  <c r="I141" i="9"/>
  <c r="I135" i="9"/>
  <c r="I134" i="9"/>
  <c r="I133" i="9"/>
  <c r="I132" i="9"/>
  <c r="I131" i="9"/>
  <c r="N22" i="26" l="1"/>
  <c r="L58" i="26"/>
  <c r="L55" i="26"/>
  <c r="L53" i="26"/>
  <c r="L37" i="26"/>
  <c r="L35" i="26"/>
  <c r="F213" i="9"/>
  <c r="I153" i="9" l="1"/>
  <c r="I150" i="9"/>
  <c r="I149" i="9"/>
  <c r="I146" i="9"/>
  <c r="I145" i="9"/>
  <c r="I147" i="9"/>
  <c r="I148" i="9"/>
  <c r="I151" i="9"/>
  <c r="I152" i="9"/>
  <c r="I154" i="9"/>
  <c r="I155" i="9"/>
  <c r="I130" i="9"/>
  <c r="I129" i="9"/>
  <c r="I128" i="9"/>
  <c r="I127" i="9"/>
  <c r="I126" i="9"/>
  <c r="I125" i="9"/>
  <c r="I124" i="9"/>
  <c r="I123" i="9"/>
  <c r="I122" i="9"/>
  <c r="I121" i="9"/>
  <c r="I120" i="9"/>
  <c r="L26" i="26" l="1"/>
  <c r="L20" i="26"/>
  <c r="N42" i="26" l="1"/>
  <c r="E79" i="9" l="1"/>
  <c r="F79" i="9" s="1"/>
  <c r="G79" i="9"/>
  <c r="E80" i="9"/>
  <c r="G80" i="9"/>
  <c r="G82" i="9"/>
  <c r="D83" i="9"/>
  <c r="H83" i="9"/>
  <c r="E87" i="9"/>
  <c r="G87" i="9"/>
  <c r="E89" i="9"/>
  <c r="G89" i="9"/>
  <c r="H90" i="9"/>
  <c r="E82" i="9" l="1"/>
  <c r="F82" i="9" s="1"/>
  <c r="H165" i="9" l="1"/>
  <c r="G165" i="9"/>
  <c r="F165" i="9"/>
  <c r="I164" i="9"/>
  <c r="I160" i="9" l="1"/>
  <c r="H142" i="9" l="1"/>
  <c r="G142" i="9"/>
  <c r="E349" i="9" l="1"/>
  <c r="D17" i="7" l="1"/>
  <c r="F17" i="7"/>
  <c r="G17" i="7"/>
  <c r="H17" i="7"/>
  <c r="C17" i="7"/>
  <c r="L14" i="26" l="1"/>
  <c r="I17" i="7" l="1"/>
  <c r="K14" i="7"/>
  <c r="D14" i="26" l="1"/>
  <c r="M19" i="26" l="1"/>
  <c r="F305" i="9"/>
  <c r="G305" i="9"/>
  <c r="H303" i="9"/>
  <c r="M18" i="26"/>
  <c r="H301" i="9"/>
  <c r="F80" i="9"/>
  <c r="F83" i="9" s="1"/>
  <c r="F87" i="9"/>
  <c r="F291" i="9"/>
  <c r="H302" i="9"/>
  <c r="H43" i="26" l="1"/>
  <c r="H46" i="26"/>
  <c r="H304" i="9"/>
  <c r="H50" i="26" s="1"/>
  <c r="E305" i="9"/>
  <c r="G291" i="9"/>
  <c r="H55" i="26" l="1"/>
  <c r="M42" i="26" s="1"/>
  <c r="H305" i="9"/>
  <c r="M16" i="26"/>
  <c r="I119" i="9" l="1"/>
  <c r="E17" i="7" l="1"/>
  <c r="H156" i="9"/>
  <c r="G156" i="9"/>
  <c r="F142" i="9"/>
  <c r="H168" i="9" l="1"/>
  <c r="G168" i="9"/>
  <c r="D20" i="26" s="1"/>
  <c r="K20" i="26" l="1"/>
  <c r="D26" i="26" l="1"/>
  <c r="D227" i="9"/>
  <c r="K14" i="26"/>
  <c r="E114" i="9"/>
  <c r="F156" i="9"/>
  <c r="F168" i="9" s="1"/>
  <c r="C267" i="9" l="1"/>
  <c r="D37" i="26"/>
  <c r="H60" i="26" l="1"/>
  <c r="K26" i="26"/>
  <c r="F320" i="9"/>
  <c r="M17" i="26" l="1"/>
  <c r="M22" i="26" l="1"/>
  <c r="E363" i="9" l="1"/>
  <c r="J17" i="7" l="1"/>
  <c r="K16" i="7"/>
  <c r="D12" i="30"/>
  <c r="D18" i="30"/>
  <c r="D27" i="30" l="1"/>
  <c r="D31" i="30" l="1"/>
  <c r="F89" i="9" l="1"/>
  <c r="F90" i="9" s="1"/>
  <c r="D90" i="9"/>
  <c r="K35" i="26" l="1"/>
  <c r="K191" i="9"/>
  <c r="J191" i="9"/>
  <c r="H191" i="9"/>
  <c r="F191" i="9"/>
  <c r="E191" i="9"/>
  <c r="D191" i="9"/>
  <c r="C191" i="9"/>
  <c r="C199" i="9" l="1"/>
  <c r="K37" i="26"/>
  <c r="G191" i="9"/>
  <c r="E319" i="9" l="1"/>
  <c r="D268" i="9" l="1"/>
  <c r="D114" i="9" l="1"/>
  <c r="E280" i="9" l="1"/>
  <c r="K15" i="7" l="1"/>
  <c r="K17" i="7" l="1"/>
  <c r="C18" i="19" l="1"/>
  <c r="D69" i="7"/>
  <c r="C23" i="19" l="1"/>
  <c r="C34" i="19"/>
  <c r="C25" i="19" l="1"/>
  <c r="C43" i="19" s="1"/>
  <c r="C45" i="19" s="1"/>
  <c r="F199" i="9" l="1"/>
  <c r="E199" i="9" l="1"/>
  <c r="F208" i="9" l="1"/>
  <c r="F212" i="9" l="1"/>
  <c r="K55" i="26"/>
  <c r="L194" i="9" l="1"/>
  <c r="I191" i="9"/>
  <c r="D58" i="26" l="1"/>
  <c r="D60" i="26" s="1"/>
  <c r="L191" i="9"/>
  <c r="K53" i="26"/>
  <c r="M191" i="9"/>
  <c r="L193" i="9" l="1"/>
  <c r="K58" i="26" l="1"/>
  <c r="K60" i="26" l="1"/>
</calcChain>
</file>

<file path=xl/sharedStrings.xml><?xml version="1.0" encoding="utf-8"?>
<sst xmlns="http://schemas.openxmlformats.org/spreadsheetml/2006/main" count="854" uniqueCount="604">
  <si>
    <t>AVALON ADMINISTRADORA DE FONDOS PATRIMONIALES DE INVERSIÓN S.A.</t>
  </si>
  <si>
    <t>INFORMACIÓN GENERAL DE LA ENTIDAD</t>
  </si>
  <si>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</si>
  <si>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</si>
  <si>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</si>
  <si>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</si>
  <si>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</si>
  <si>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</si>
  <si>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</si>
  <si>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E-mail</t>
  </si>
  <si>
    <t>afpisa@avalon.com.py</t>
  </si>
  <si>
    <t>Sitio página Web</t>
  </si>
  <si>
    <t>www.avalon.com.py</t>
  </si>
  <si>
    <t>Domicilio legal</t>
  </si>
  <si>
    <t>Escritura N° | Fecha</t>
  </si>
  <si>
    <t>N° 182 | 10 de junio de 2021</t>
  </si>
  <si>
    <t>Inscripción en el Registro Público</t>
  </si>
  <si>
    <t>Matrícula N° 34.864, Serie Comercial, Folio N° 1 de fecha 14 de junio de 2021</t>
  </si>
  <si>
    <t>Reforma de Estatutos</t>
  </si>
  <si>
    <t>CARGO</t>
  </si>
  <si>
    <t>NOMBRE Y APELLIDO</t>
  </si>
  <si>
    <t>REPRESENTANTES LEGALES</t>
  </si>
  <si>
    <t>Presidente</t>
  </si>
  <si>
    <t>Vicepresidente</t>
  </si>
  <si>
    <t>DIRECTORIO</t>
  </si>
  <si>
    <t>Director titular</t>
  </si>
  <si>
    <t>Arnold David Benitez Riveros</t>
  </si>
  <si>
    <t>Síndico titular</t>
  </si>
  <si>
    <t>PLANA EJECUTIVA</t>
  </si>
  <si>
    <t>Lidia Coronel Carmona</t>
  </si>
  <si>
    <t>Gerente de Administración y Finanzas</t>
  </si>
  <si>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</si>
  <si>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</si>
  <si>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</si>
  <si>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</si>
  <si>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</si>
  <si>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</si>
  <si>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</si>
  <si>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</si>
  <si>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</si>
  <si>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</si>
  <si>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</si>
  <si>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</si>
  <si>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</si>
  <si>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</si>
  <si>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</si>
  <si>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</si>
  <si>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</si>
  <si>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</si>
  <si>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</si>
  <si>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</si>
  <si>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</si>
  <si>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</si>
  <si>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</si>
  <si>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</si>
  <si>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</si>
  <si>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</si>
  <si>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</si>
  <si>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</si>
  <si>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</si>
  <si>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</si>
  <si>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 xml:space="preserve">5.2  Número de Inscripción en el Registro de la CNV: </t>
  </si>
  <si>
    <t>PERSONAS VINCULADAS</t>
  </si>
  <si>
    <t>TIPO DE VÍNCULO</t>
  </si>
  <si>
    <t>Accionista Mayoritario (*)</t>
  </si>
  <si>
    <t>Accionista Minoritario (**)</t>
  </si>
  <si>
    <t>Banco Continental S.A.E.C.A.</t>
  </si>
  <si>
    <t>Edificio Banco Continental 1er. Piso. Pitiantuta esq. España. Asunción, Paraguay.</t>
  </si>
  <si>
    <t>90,02% de participación en el capital y en votos.</t>
  </si>
  <si>
    <t>Casa de Bolsa.</t>
  </si>
  <si>
    <t>Actividades auxiliares de intermediación financiera.</t>
  </si>
  <si>
    <t>René Yuri Ruíz Díaz Angert</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</si>
  <si>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</si>
  <si>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</si>
  <si>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</si>
  <si>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</si>
  <si>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</si>
  <si>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</si>
  <si>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</si>
  <si>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</si>
  <si>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</si>
  <si>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</si>
  <si>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</si>
  <si>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</si>
  <si>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</si>
  <si>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</si>
  <si>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</si>
  <si>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</si>
  <si>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</si>
  <si>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</si>
  <si>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</si>
  <si>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</si>
  <si>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</si>
  <si>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</si>
  <si>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</si>
  <si>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</si>
  <si>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</si>
  <si>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</si>
  <si>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</si>
  <si>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</si>
  <si>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</si>
  <si>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</si>
  <si>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</si>
  <si>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</si>
  <si>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</si>
  <si>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</si>
  <si>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</si>
  <si>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</si>
  <si>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</si>
  <si>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</si>
  <si>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</si>
  <si>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</si>
  <si>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</si>
  <si>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</si>
  <si>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</si>
  <si>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</si>
  <si>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</si>
  <si>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</si>
  <si>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</si>
  <si>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</si>
  <si>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</si>
  <si>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</si>
  <si>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</si>
  <si>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</si>
  <si>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</si>
  <si>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</si>
  <si>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</si>
  <si>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</si>
  <si>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</si>
  <si>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</si>
  <si>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</si>
  <si>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</si>
  <si>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</si>
  <si>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</si>
  <si>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</si>
  <si>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</si>
  <si>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</si>
  <si>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</si>
  <si>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</si>
  <si>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</si>
  <si>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</si>
  <si>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</si>
  <si>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</si>
  <si>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</si>
  <si>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</si>
  <si>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</si>
  <si>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</si>
  <si>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</si>
  <si>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</si>
  <si>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</si>
  <si>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</si>
  <si>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</si>
  <si>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</si>
  <si>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</si>
  <si>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</si>
  <si>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</si>
  <si>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</si>
  <si>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</si>
  <si>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</si>
  <si>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</si>
  <si>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</si>
  <si>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</si>
  <si>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</si>
  <si>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</si>
  <si>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</si>
  <si>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</si>
  <si>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</si>
  <si>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</si>
  <si>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</si>
  <si>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</si>
  <si>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</si>
  <si>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</si>
  <si>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</si>
  <si>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</si>
  <si>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</si>
  <si>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</si>
  <si>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</si>
  <si>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</si>
  <si>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</si>
  <si>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</si>
  <si>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</si>
  <si>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</si>
  <si>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</si>
  <si>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</si>
  <si>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</si>
  <si>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</si>
  <si>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</si>
  <si>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</si>
  <si>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</si>
  <si>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Resultado del ejercicio</t>
  </si>
  <si>
    <t>CUENTAS</t>
  </si>
  <si>
    <t>Equipos de Computación</t>
  </si>
  <si>
    <t>Programas Informáticos en Desarrollo USD</t>
  </si>
  <si>
    <t>Gastos de Constitución</t>
  </si>
  <si>
    <t>Vacaciones Causadas a Pagar</t>
  </si>
  <si>
    <t>Comisiones Servicios de Custodia GS</t>
  </si>
  <si>
    <t>Bonos Financieros - Gs VINCULADAS</t>
  </si>
  <si>
    <t>Bonos Subordinados - Gs VINCULADAS</t>
  </si>
  <si>
    <t>Bonos Corporativos - Gs VINCULADAS</t>
  </si>
  <si>
    <t>Recupero de Gastos GS - VINC</t>
  </si>
  <si>
    <t>Recupero de Viatico</t>
  </si>
  <si>
    <t>Sueldos y Jornales</t>
  </si>
  <si>
    <t>Aguinaldos</t>
  </si>
  <si>
    <t>Vacaciones Usufructuadas</t>
  </si>
  <si>
    <t>Aporte Patronal IPS 16,5%</t>
  </si>
  <si>
    <t>Gratificaciones por desempeño</t>
  </si>
  <si>
    <t>Seguros Privados al Personal</t>
  </si>
  <si>
    <t>Otros Beneficios a favor del personal</t>
  </si>
  <si>
    <t>Dieta a Directores</t>
  </si>
  <si>
    <t>Auditoría Externa</t>
  </si>
  <si>
    <t>Asesoría Legal</t>
  </si>
  <si>
    <t>Serv. de Seguridad Informatica.</t>
  </si>
  <si>
    <t>Honorarios de Escribanía</t>
  </si>
  <si>
    <t>Otros Honorarios Profesionales</t>
  </si>
  <si>
    <t>Serv. Centralizados (SLA) - VINCULADAS</t>
  </si>
  <si>
    <t>Honorarios por Servicios de Calificadora</t>
  </si>
  <si>
    <t>Honorarios Outsourcing Contable</t>
  </si>
  <si>
    <t>Honorarios Outsourcing Fiscal</t>
  </si>
  <si>
    <t>Cumplimiento Corporativo</t>
  </si>
  <si>
    <t>Honorarios por Serv de Informe</t>
  </si>
  <si>
    <t>Amortización de Gastos de Organización</t>
  </si>
  <si>
    <t>Amortización de Activos Intangibles</t>
  </si>
  <si>
    <t>Licencias</t>
  </si>
  <si>
    <t>Patentes y Tasas Municipales</t>
  </si>
  <si>
    <t>Impuestos, tasas y patentes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</si>
  <si>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</si>
  <si>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</si>
  <si>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</si>
  <si>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</si>
  <si>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</si>
  <si>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</si>
  <si>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</si>
  <si>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</si>
  <si>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</si>
  <si>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Anticipos a Proveedores Gs</t>
  </si>
  <si>
    <t>Bonos Corporativos - Gs</t>
  </si>
  <si>
    <t>Canon Anual CNV</t>
  </si>
  <si>
    <t>Licencia USD</t>
  </si>
  <si>
    <t>Gastos Pagados por Adelantado - FIX</t>
  </si>
  <si>
    <t>Honorarios Síndicos</t>
  </si>
  <si>
    <t>Vacaciones Proporcionales a pagar</t>
  </si>
  <si>
    <t>Resultado del Ejercicio</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</si>
  <si>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</si>
  <si>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</si>
  <si>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</si>
  <si>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</si>
  <si>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</si>
  <si>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</si>
  <si>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</si>
  <si>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</si>
  <si>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Aranceles pagados CNV Gs.</t>
  </si>
  <si>
    <t>Aranceles pagados CB Gs</t>
  </si>
  <si>
    <t>Vacaciones Proporcionales</t>
  </si>
  <si>
    <t>Cargas Sociales</t>
  </si>
  <si>
    <t>Gastos Fiscales</t>
  </si>
  <si>
    <t>Retención Renta</t>
  </si>
  <si>
    <t>Gastos no Deducibles</t>
  </si>
  <si>
    <t>Recargos y Multas - SET</t>
  </si>
  <si>
    <t>Tasas y Contribuciones</t>
  </si>
  <si>
    <t>Canon Seprelad</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</si>
  <si>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</si>
  <si>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</si>
  <si>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</si>
  <si>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</si>
  <si>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</si>
  <si>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</si>
  <si>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</si>
  <si>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</si>
  <si>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</si>
  <si>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</si>
  <si>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</si>
  <si>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</si>
  <si>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</si>
  <si>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</si>
  <si>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</si>
  <si>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</si>
  <si>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</si>
  <si>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</si>
  <si>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</si>
  <si>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</si>
  <si>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</si>
  <si>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</si>
  <si>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</si>
  <si>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</si>
  <si>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</si>
  <si>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</si>
  <si>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</si>
  <si>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</si>
  <si>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</si>
  <si>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</si>
  <si>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</si>
  <si>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Tipo de cambio Vendedor</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</si>
  <si>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</si>
  <si>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</si>
  <si>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</si>
  <si>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</si>
  <si>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</si>
  <si>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</si>
  <si>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</si>
  <si>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</si>
  <si>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</si>
  <si>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</si>
  <si>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</si>
  <si>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</si>
  <si>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</si>
  <si>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ACTIVOS NO CORRIENTES</t>
  </si>
  <si>
    <t>No Aplicable</t>
  </si>
  <si>
    <t>Total Activo</t>
  </si>
  <si>
    <t>PASIVOS</t>
  </si>
  <si>
    <t>PASIVOS CORRIENTES</t>
  </si>
  <si>
    <t>PASIVOS NO CORRIENTES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</si>
  <si>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</si>
  <si>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</si>
  <si>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</si>
  <si>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</si>
  <si>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</si>
  <si>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</si>
  <si>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</si>
  <si>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</si>
  <si>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</si>
  <si>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</si>
  <si>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</si>
  <si>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</si>
  <si>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</si>
  <si>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</si>
  <si>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</si>
  <si>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</si>
  <si>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</si>
  <si>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</si>
  <si>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</si>
  <si>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</si>
  <si>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</si>
  <si>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</si>
  <si>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</si>
  <si>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</si>
  <si>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</si>
  <si>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</si>
  <si>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</si>
  <si>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</si>
  <si>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INSTITUTO DE CAPACITACION Y DESARROLLO EMPRESARIAL SOCIEDAD ANONIMA</t>
  </si>
  <si>
    <t>PYTEL03F9363</t>
  </si>
  <si>
    <t>TELEFONICA CELULAR DEL PARAGUAY S.A.</t>
  </si>
  <si>
    <t>Total Bonos - Gs</t>
  </si>
  <si>
    <t>5.3                    Créditos</t>
  </si>
  <si>
    <t>5.3. a)   Documentos y Cuentas Cobrar</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</si>
  <si>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</si>
  <si>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</si>
  <si>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</si>
  <si>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</si>
  <si>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</si>
  <si>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</si>
  <si>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</si>
  <si>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</si>
  <si>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</si>
  <si>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</si>
  <si>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</si>
  <si>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</si>
  <si>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</si>
  <si>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</si>
  <si>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</si>
  <si>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</si>
  <si>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</si>
  <si>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</si>
  <si>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</si>
  <si>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</si>
  <si>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</si>
  <si>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</si>
  <si>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</si>
  <si>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</si>
  <si>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5.8                     Préstamos financieros a corto y largo plazo</t>
  </si>
  <si>
    <t>A la fecha de cierre del presente informe, la Sociedad no cuenta con deudas financieras de corto ni de largo plazo.</t>
  </si>
  <si>
    <t>5.9                     Documentos y Cuentas por pagar (corto y largo plazo)</t>
  </si>
  <si>
    <t>5.10                  Cuentas a pagar a personas y empresas relacionadas (corto y largo plazo)</t>
  </si>
  <si>
    <t>CORRIENTE</t>
  </si>
  <si>
    <t>NO CORRIENTE</t>
  </si>
  <si>
    <t>Seguro Medico y Reaseguro</t>
  </si>
  <si>
    <t>Referidos comerciales</t>
  </si>
  <si>
    <t xml:space="preserve"> Aguinaldos por Pagar</t>
  </si>
  <si>
    <t>Retribuciones Especiales a pagar</t>
  </si>
  <si>
    <t>Auditoría Externa U$S</t>
  </si>
  <si>
    <t>El movimiento del patrimonio neto de la Sociedad es el siguiente:</t>
  </si>
  <si>
    <t>SALDO AL INICIO DEL EJERCICIO</t>
  </si>
  <si>
    <t>AUMENTOS</t>
  </si>
  <si>
    <t>DISMINUCIÓN</t>
  </si>
  <si>
    <t>SALDO AL CIERRE DEL EJERCICIO Gs.</t>
  </si>
  <si>
    <t xml:space="preserve"> Gs.</t>
  </si>
  <si>
    <t>Resultados del ejercicio</t>
  </si>
  <si>
    <t>No aplicable. Los presentes estados financieros no incluyen previsiones.</t>
  </si>
  <si>
    <t>Fondos de Garantía GS</t>
  </si>
  <si>
    <t>Diferencia de Precio en Compra - CDA GS</t>
  </si>
  <si>
    <t xml:space="preserve">5.16                  Ingresos </t>
  </si>
  <si>
    <t>5.16. a)           Ingresos por servicios</t>
  </si>
  <si>
    <t>Administración Fondo Mutuo USD</t>
  </si>
  <si>
    <t>5.16. b)           Ingresos financieros</t>
  </si>
  <si>
    <t>Devengamiento Dif de Precio - CDA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</si>
  <si>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</si>
  <si>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</si>
  <si>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</si>
  <si>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</si>
  <si>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</si>
  <si>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</si>
  <si>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</si>
  <si>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</si>
  <si>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 xml:space="preserve"> Indemnización y Preaviso</t>
  </si>
  <si>
    <t xml:space="preserve"> Cuotas y Suscripciones</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</si>
  <si>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</si>
  <si>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</si>
  <si>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</si>
  <si>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</si>
  <si>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</si>
  <si>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</si>
  <si>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</si>
  <si>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</si>
  <si>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</si>
  <si>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</si>
  <si>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</si>
  <si>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</si>
  <si>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</si>
  <si>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Reserva legal</t>
  </si>
  <si>
    <t>Reservas Facultativas</t>
  </si>
  <si>
    <t>Recupero de Gastos a Funcionarios</t>
  </si>
  <si>
    <t>Gastos de desarrollos informáticos</t>
  </si>
  <si>
    <t>AJ7527</t>
  </si>
  <si>
    <t xml:space="preserve">Deudas Financieras </t>
  </si>
  <si>
    <t>N° 53 | 07 de junio de 2023</t>
  </si>
  <si>
    <t>Matrícula N° 41,944, Serie Comercial, Folio N° 1 de fecha 11 de agosto de 2023</t>
  </si>
  <si>
    <t>Las 10 notas que se acompañan forman parte integrante de estos Estados Financieros</t>
  </si>
  <si>
    <t>5.3.c</t>
  </si>
  <si>
    <t>5.3.a</t>
  </si>
  <si>
    <t>5.3.b</t>
  </si>
  <si>
    <t>VALORES DE ORIGEN</t>
  </si>
  <si>
    <t>DEPRECIACIONES</t>
  </si>
  <si>
    <t>Anticipo de IRE</t>
  </si>
  <si>
    <t>Avalon CBSA - Reintegro Gastos Intercompany</t>
  </si>
  <si>
    <t>5.11                 Otros Pasivos corrientes y no corrientes</t>
  </si>
  <si>
    <t>5.11</t>
  </si>
  <si>
    <t>Fondo Administrado</t>
  </si>
  <si>
    <t>Comisiones por Administracion</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</si>
  <si>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</si>
  <si>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</si>
  <si>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</si>
  <si>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</si>
  <si>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</si>
  <si>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</si>
  <si>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</si>
  <si>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</si>
  <si>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</si>
  <si>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</si>
  <si>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</si>
  <si>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</si>
  <si>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</si>
  <si>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</si>
  <si>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</si>
  <si>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</si>
  <si>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Recupero de Gastos GS</t>
  </si>
  <si>
    <t>Custodia de Valores GS - PJ</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</si>
  <si>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</si>
  <si>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</si>
  <si>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</si>
  <si>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</si>
  <si>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</si>
  <si>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</si>
  <si>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</si>
  <si>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</si>
  <si>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</si>
  <si>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5.12                Saldos y transacciones con personas y empresas relacionadas</t>
  </si>
  <si>
    <t>Bonos Públicos - Gs</t>
  </si>
  <si>
    <t>Bonos Públicos - Gs VINCULADAS</t>
  </si>
  <si>
    <t>Prov. Beneficios extraordinarios</t>
  </si>
  <si>
    <t>Gastos de Viaje</t>
  </si>
  <si>
    <t>Beneficios extraordinarios</t>
  </si>
  <si>
    <t>BANCO FAMILIAR S.A.E.C.A</t>
  </si>
  <si>
    <t>PYCON01F7777</t>
  </si>
  <si>
    <t>AÑO DEL PERIODO ANTERIOR</t>
  </si>
  <si>
    <t>Total al 31.12.2024</t>
  </si>
  <si>
    <t>Primas a Cobrar - CDA Repo</t>
  </si>
  <si>
    <t>DA9803</t>
  </si>
  <si>
    <t>PYCEC01F1940</t>
  </si>
  <si>
    <t>PYCEC03F1369</t>
  </si>
  <si>
    <t>PYCEC02F1121</t>
  </si>
  <si>
    <t>PYCEC01F0454</t>
  </si>
  <si>
    <t>CEMENTOS CONCEPCIÓN SOCIEDAD ANÓNIMA EMISORA</t>
  </si>
  <si>
    <t>PYFAM01F7979</t>
  </si>
  <si>
    <t>Tipo de cambio Comprador *</t>
  </si>
  <si>
    <t xml:space="preserve">* Tipo de cambio Referencial </t>
  </si>
  <si>
    <t>Títulos de Crédito - Gs</t>
  </si>
  <si>
    <t>Saldo al inicio del ejercicio 2025</t>
  </si>
  <si>
    <t>EJERCICIO ANTERIOR 31/12/2024</t>
  </si>
  <si>
    <t>Patentes y Tasas Municipales - Gtos Pagados por Adelantado</t>
  </si>
  <si>
    <t>Gastos pagados por adelantado - Aranceles SIV</t>
  </si>
  <si>
    <t>Gratificaciones por honorarios</t>
  </si>
  <si>
    <t>Amortización de Programas Informáticos</t>
  </si>
  <si>
    <t>EA0843</t>
  </si>
  <si>
    <t>EA1033</t>
  </si>
  <si>
    <t>EA1034</t>
  </si>
  <si>
    <t>EA1037</t>
  </si>
  <si>
    <t>EA0181</t>
  </si>
  <si>
    <t>Servicio de Custodia</t>
  </si>
  <si>
    <t>Recupero de Gasto - Refrigerios</t>
  </si>
  <si>
    <t>Avda. Mcal López esq. Gral. Eugenio Garay. Asunción, Paraguay.</t>
  </si>
  <si>
    <t>Fideicomiso de Administración Itacua Bienes y Raices S.A.</t>
  </si>
  <si>
    <t>Cementos Concepción Sociedad Anónima Emisora</t>
  </si>
  <si>
    <t>(+595) 21 729 3400</t>
  </si>
  <si>
    <t>Capital Integrado</t>
  </si>
  <si>
    <t>Otras provisiones</t>
  </si>
  <si>
    <t>EA1306</t>
  </si>
  <si>
    <t>PYFAM06F5200</t>
  </si>
  <si>
    <t>AE 012</t>
  </si>
  <si>
    <t>Gerente De Marketing</t>
  </si>
  <si>
    <t>Diego Jose Buteler Perez</t>
  </si>
  <si>
    <t>Vinculación por Activos Comprometidos</t>
  </si>
  <si>
    <t>Luis Marcelo Kulman</t>
  </si>
  <si>
    <t>BDO Auditores Consultores</t>
  </si>
  <si>
    <t>Gerente de Marketing</t>
  </si>
  <si>
    <t>9,98% de participación en el capital y en votos.</t>
  </si>
  <si>
    <t xml:space="preserve">TOTAL PASIVO </t>
  </si>
  <si>
    <t xml:space="preserve">TOTAL PATRIMONIO NETO </t>
  </si>
  <si>
    <t xml:space="preserve">BONOS CORPORATIVOS (GS) </t>
  </si>
  <si>
    <t xml:space="preserve">BONOS FINANCIEROS (GS)  </t>
  </si>
  <si>
    <t>BONOS SUBORDINADOS (GS)</t>
  </si>
  <si>
    <t xml:space="preserve">   </t>
  </si>
  <si>
    <t>Información al 30 de setiembre de 2025</t>
  </si>
  <si>
    <t>Al 30 de setiembre de 2025, el capital social (de acuerdo con el artículo N° 5 de los estatutos sociales) es de Gs. 10.000.000.000, representado por 100.000 acciones nominativas de Gs. 100.000 cada una, con acciones de la clase Nominativas. A la fecha del presente reporte, el capital social se encuentra conformado de la siguiente manera: .-</t>
  </si>
  <si>
    <t>CORRESPONDIENTE AL 30 DE SETIEMBRE DE 2025 PRESENTADO EN FORMA COMPARATIVA CON EL MISMO PERIODO ANTERIOR FINALIZADO EL 30 DE SETIEMBRE DE 2024</t>
  </si>
  <si>
    <t>NOTAS A LOS ESTADOS FINANCIEROS AL 30 DE SETIEMBRE DE 2025</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</si>
  <si>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2025  la Sociedad no cuenta con créditos atrasados de importes significativos que requiera una constitución de previsión de algún tipo.</t>
  </si>
  <si>
    <t>Total al 30/09/2025</t>
  </si>
  <si>
    <t xml:space="preserve">Los estados financieros al 30 de setiembre de 2025 y la información complementaria relacionadas con ellos, se presentan en forma comparativa con los respectivos estados e información complementaria correspondiente al mismo periodo cerrado del año anterior exceptuando cuentas del Balance general, el cual se presenta comparativamente con el ejercicio económico finalizado al 31 de diciembre 2024. </t>
  </si>
  <si>
    <t>PERIODO ACTUAL 30/09/2025</t>
  </si>
  <si>
    <t>PERIODO ANTERIOR 30/09/2024</t>
  </si>
  <si>
    <t>Total al 30.09.2025</t>
  </si>
  <si>
    <t>Total al 30.09.2024</t>
  </si>
  <si>
    <t>Gastos pagados por adelantado - Avalon CBSA</t>
  </si>
  <si>
    <t>EA1327</t>
  </si>
  <si>
    <t>EA1276</t>
  </si>
  <si>
    <t>EA1261</t>
  </si>
  <si>
    <t>EA1262</t>
  </si>
  <si>
    <t>EA1268</t>
  </si>
  <si>
    <t>EA1269</t>
  </si>
  <si>
    <t>EA1270</t>
  </si>
  <si>
    <t>EA1271</t>
  </si>
  <si>
    <t>EA1272</t>
  </si>
  <si>
    <t>EA1273</t>
  </si>
  <si>
    <t>EA1274</t>
  </si>
  <si>
    <t>EA1275</t>
  </si>
  <si>
    <t>EA1330</t>
  </si>
  <si>
    <t>AH2384</t>
  </si>
  <si>
    <t>AH2385</t>
  </si>
  <si>
    <t>BANCO RIO S.A.E.C.A.</t>
  </si>
  <si>
    <t>5.9</t>
  </si>
  <si>
    <t>Documentos y Cuentas por pagar (corto y largo plazo)</t>
  </si>
  <si>
    <t>BBCP - Gs</t>
  </si>
  <si>
    <t>Silvia Nathalia Ochoa</t>
  </si>
  <si>
    <t>CORRESPONDIENTE AL 30 DE SETIEMBRE DE 2025 PRESENTADO EN FORMA COMPARATIVA CON EL EJERCICIO ANTERIOR CERRADO EL 31 DE DICIEMBRE DE 2024</t>
  </si>
  <si>
    <t>Las partidas de activos y pasivos en moneda extranjera fueron valuadas al tipo de cambio de cierre proporcionado por la Dirección Nacional de Ingresos Tributarios, hasta el mes de diciembre del 2024, el cual no difiere significativamente respecto del vigente en el mercado libre de cambios, y de acuerdo a la Resolución SV. SG.N° 00003/2024  desde el 01 de enero del 2025 se considera la cotización Referencial Mensual, publicada por el Banco Central del Paraguay.</t>
  </si>
  <si>
    <t>Total al 30/09/2024</t>
  </si>
  <si>
    <t>Silvia Nathalia Ochoa Araya</t>
  </si>
  <si>
    <t>Gerente de Tecnología</t>
  </si>
  <si>
    <t>Código AFPISA</t>
  </si>
  <si>
    <t>Créditos</t>
  </si>
  <si>
    <t>(Depreciación Acumulada)</t>
  </si>
  <si>
    <t xml:space="preserve">Activos intangibles y Cargos diferidos </t>
  </si>
  <si>
    <t>Adquisición de Acciones y títulos de Deudas y otros títulos valores</t>
  </si>
  <si>
    <t>Constitución de Reserva Legal</t>
  </si>
  <si>
    <t>Constitución de Reservas Facultativas</t>
  </si>
  <si>
    <t>Cuentas a cobrar</t>
  </si>
  <si>
    <t>Gratificación por Honorarios a pagar</t>
  </si>
  <si>
    <t>Indemnización y Preaviso a Pagar</t>
  </si>
  <si>
    <t>Fondo Mutuo Avalon Renta Fija Guaraníes</t>
  </si>
  <si>
    <t>Fondo Mutuo Avalon Renta Fija Dólares Americanos</t>
  </si>
  <si>
    <t>Custodia de Títulos</t>
  </si>
  <si>
    <t>Devengamiento Interés Bonos Corporativos GS</t>
  </si>
  <si>
    <t>Devengamiento Interés CDA Gs</t>
  </si>
  <si>
    <t>Síndicos</t>
  </si>
  <si>
    <t>Telefonía - Celular</t>
  </si>
  <si>
    <t>Gestión Rubrica</t>
  </si>
  <si>
    <t>Papelería, Útiles e Impresos</t>
  </si>
  <si>
    <t>Implementación de herramienta - ISS</t>
  </si>
  <si>
    <t>Honorarios por consultoría de Marketing</t>
  </si>
  <si>
    <t>Depreciación Equipos de Computación</t>
  </si>
  <si>
    <t>Dif de Precio - Compra  de Títulos</t>
  </si>
  <si>
    <t>Dif de Precio - Venta de Títulos</t>
  </si>
  <si>
    <t>A la fecha de la emisión de los presentes estados financieros, no existen limitaciones de disponibilidad y/o restricción del derecho de propiedad de ninguna naturaleza que la Comisión Nacional de Valores u otras instituciones hayan impuesto a la Sociedad.</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</si>
  <si>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RES 35/23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Comisión Nacional de Valores (Actualmente Superintendencia de Valores). Posteriormente en fecha 25 de abril del 2023 según Acta de Asamblea Extraordinaria N° 03 se decidió la modificación de los Estatutos a fin de dar cumplimiento al Reglamento General del Mercado de Valores Vigente, la que fuera formalizada ante la Escribana Publica Tatiana Paiva Zawadski mediante la Escritura Publica N° 53 de fecha e inscripta en los Registros Públicos de Comercio Matrícula N° 41,944, Serie Comercial, Folio N° 1 de fecha 11 de agosto de 2023.</t>
  </si>
  <si>
    <t>Los estados financieros han sido preparados de acuerdo con las normas establecidas por la Comisión Nacional de Valores (Actualmente Superintendencia de Valores) aplicables a las Administradoras de Fondos Patrimoniales de Inversión, y con Normas de Información Financiera (NIF) emitidas por el Consejo de Contadores Públicos del Paraguay.</t>
  </si>
  <si>
    <t>Los Estados Financieros se expresan en guaraníes y han sido preparados siguiendo los criterios de las normas establecidas por la Comisión Nacional de Valores (Actualmente Superintendencia de Valores) aplicables a Administradoras de Fondos Patrimoniales de Inversión sobre la base de los costos históricos, excepto por el tratamiento asignado a los activos y pasivos monetarios en moneda extranjera.</t>
  </si>
  <si>
    <r>
      <t xml:space="preserve">2.  </t>
    </r>
    <r>
      <rPr>
        <b/>
        <u/>
        <sz val="12"/>
        <rFont val="Outfit"/>
      </rPr>
      <t>ANTECEDENTES DE CONSTITUCIÓN DE LA SOCIEDAD</t>
    </r>
  </si>
  <si>
    <r>
      <t xml:space="preserve">3.  </t>
    </r>
    <r>
      <rPr>
        <b/>
        <u/>
        <sz val="12"/>
        <rFont val="Outfit"/>
      </rPr>
      <t>ADMINISTRACIÓN</t>
    </r>
  </si>
  <si>
    <r>
      <t xml:space="preserve">4.  </t>
    </r>
    <r>
      <rPr>
        <b/>
        <u/>
        <sz val="12"/>
        <rFont val="Outfit"/>
      </rPr>
      <t>CAPITAL Y PROPIEDAD</t>
    </r>
  </si>
  <si>
    <r>
      <t xml:space="preserve">5.  </t>
    </r>
    <r>
      <rPr>
        <b/>
        <u/>
        <sz val="12"/>
        <rFont val="Outfit"/>
      </rPr>
      <t>AUDITOR EXTERNO INDEPENDIENTE</t>
    </r>
    <r>
      <rPr>
        <u/>
        <sz val="12"/>
        <rFont val="Outfit"/>
      </rPr>
      <t xml:space="preserve"> </t>
    </r>
  </si>
  <si>
    <r>
      <t xml:space="preserve">5.1   Auditor Externo Independiente designado: </t>
    </r>
    <r>
      <rPr>
        <sz val="12"/>
        <rFont val="Outfit"/>
      </rPr>
      <t xml:space="preserve">  </t>
    </r>
  </si>
  <si>
    <r>
      <t xml:space="preserve">6. </t>
    </r>
    <r>
      <rPr>
        <b/>
        <u/>
        <sz val="12"/>
        <rFont val="Outfit"/>
      </rPr>
      <t>PERSONAS VINCULADAS</t>
    </r>
  </si>
  <si>
    <r>
      <t>(*) Accionista Mayoritario:</t>
    </r>
    <r>
      <rPr>
        <sz val="12"/>
        <rFont val="Outfit"/>
      </rPr>
      <t xml:space="preserve"> </t>
    </r>
  </si>
  <si>
    <r>
      <t>Domicilio legal:</t>
    </r>
    <r>
      <rPr>
        <sz val="12"/>
        <rFont val="Outfit"/>
      </rPr>
      <t xml:space="preserve"> </t>
    </r>
  </si>
  <si>
    <r>
      <t>Participación</t>
    </r>
    <r>
      <rPr>
        <sz val="12"/>
        <rFont val="Outfit"/>
      </rPr>
      <t xml:space="preserve">: </t>
    </r>
  </si>
  <si>
    <r>
      <t>Actividad principal:</t>
    </r>
    <r>
      <rPr>
        <sz val="12"/>
        <rFont val="Outfit"/>
      </rPr>
      <t xml:space="preserve"> </t>
    </r>
  </si>
  <si>
    <r>
      <t>(**) Accionista Minoritario:</t>
    </r>
    <r>
      <rPr>
        <sz val="12"/>
        <rFont val="Outfit"/>
      </rPr>
      <t xml:space="preserve"> </t>
    </r>
  </si>
  <si>
    <r>
      <t xml:space="preserve">1.  </t>
    </r>
    <r>
      <rPr>
        <b/>
        <u/>
        <sz val="12"/>
        <rFont val="Outfit"/>
      </rPr>
      <t>IDENTIFICACIÓN</t>
    </r>
  </si>
  <si>
    <r>
      <rPr>
        <b/>
        <sz val="12"/>
        <rFont val="Outfit"/>
      </rPr>
      <t>Menos:</t>
    </r>
    <r>
      <rPr>
        <sz val="12"/>
        <rFont val="Outfit"/>
      </rPr>
      <t xml:space="preserve"> Previsión por menor valor</t>
    </r>
  </si>
  <si>
    <t>Gastos a reembolsar</t>
  </si>
  <si>
    <r>
      <rPr>
        <b/>
        <sz val="12"/>
        <rFont val="Outfit"/>
      </rPr>
      <t xml:space="preserve">a.  </t>
    </r>
    <r>
      <rPr>
        <b/>
        <u/>
        <sz val="12"/>
        <rFont val="Outfit"/>
      </rPr>
      <t>Moneda extranjer</t>
    </r>
    <r>
      <rPr>
        <b/>
        <sz val="12"/>
        <rFont val="Outfit"/>
      </rPr>
      <t xml:space="preserve">a: </t>
    </r>
    <r>
      <rPr>
        <sz val="12"/>
        <rFont val="Outfit"/>
      </rPr>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</si>
  <si>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b/>
        <u/>
        <sz val="12"/>
        <rFont val="Outfit"/>
      </rPr>
      <t>Inversiones temporales</t>
    </r>
  </si>
  <si>
    <r>
      <rPr>
        <b/>
        <sz val="12"/>
        <rFont val="Outfit"/>
      </rPr>
      <t xml:space="preserve">c.  </t>
    </r>
    <r>
      <rPr>
        <b/>
        <u/>
        <sz val="12"/>
        <rFont val="Outfit"/>
      </rPr>
      <t>Bienes de uso:</t>
    </r>
  </si>
  <si>
    <r>
      <rPr>
        <b/>
        <sz val="12"/>
        <rFont val="Outfit"/>
      </rPr>
      <t xml:space="preserve">d.  </t>
    </r>
    <r>
      <rPr>
        <b/>
        <u/>
        <sz val="12"/>
        <rFont val="Outfit"/>
      </rPr>
      <t>Activos intangibles: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</si>
</sst>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0.00\ &quot;Pts&quot;_-;\-* #,##0.00\ &quot;Pts&quot;_-;_-* &quot;-&quot;??\ &quot;Pts&quot;_-;_-@_-"/>
    <numFmt numFmtId="180" formatCode="0.000%"/>
    <numFmt numFmtId="181" formatCode="0.0000%"/>
    <numFmt numFmtId="182" formatCode="#,##0.00_ ;\-#,##0.00\ "/>
    <numFmt numFmtId="183" formatCode="_(* #,##0_);_(* \(#,##0\);_(* &quot;-&quot;??_);_(@_)"/>
  </numFmts>
  <fonts count="4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name val="Arial"/>
      <family val="2"/>
    </font>
    <font>
      <u/>
      <sz val="11"/>
      <color theme="10"/>
      <name val="Calibri"/>
      <family val="2"/>
      <scheme val="minor"/>
    </font>
    <font>
      <sz val="11"/>
      <color indexed="8"/>
      <name val="Calibri"/>
      <family val="2"/>
      <scheme val="minor"/>
    </font>
    <font>
      <b/>
      <sz val="12"/>
      <name val="Outfit"/>
    </font>
    <font>
      <b/>
      <sz val="11"/>
      <name val="Outfit"/>
    </font>
    <font>
      <sz val="11"/>
      <name val="Outfit"/>
    </font>
    <font>
      <sz val="12"/>
      <name val="Outfit"/>
    </font>
    <font>
      <u/>
      <sz val="12"/>
      <color theme="10"/>
      <name val="Outfit"/>
    </font>
    <font>
      <sz val="10"/>
      <color indexed="8"/>
      <name val="MS Sans Serif"/>
      <family val="2"/>
    </font>
    <font>
      <i/>
      <sz val="12"/>
      <name val="Outfit"/>
    </font>
    <font>
      <b/>
      <u/>
      <sz val="12"/>
      <name val="Outfit"/>
    </font>
    <font>
      <sz val="12"/>
      <name val="Times New Roman"/>
      <family val="1"/>
    </font>
    <font>
      <sz val="10"/>
      <name val="Courier New"/>
      <family val="1"/>
    </font>
    <font>
      <b/>
      <sz val="12"/>
      <name val="Calibri"/>
      <family val="2"/>
      <scheme val="minor"/>
    </font>
    <font>
      <sz val="12"/>
      <name val="Calibri"/>
      <family val="2"/>
      <scheme val="minor"/>
    </font>
    <font>
      <u/>
      <sz val="12"/>
      <name val="Outfit"/>
    </font>
    <font>
      <sz val="11"/>
      <name val="Calibri"/>
      <family val="2"/>
      <scheme val="minor"/>
    </font>
    <font>
      <u/>
      <sz val="15"/>
      <name val="Outfit"/>
    </font>
    <font>
      <u/>
      <sz val="11"/>
      <name val="Outfit"/>
    </font>
    <font>
      <b/>
      <sz val="12"/>
      <name val="Times New Roman"/>
      <family val="1"/>
    </font>
    <font>
      <i/>
      <sz val="11"/>
      <name val="Outfit"/>
    </font>
    <font>
      <u/>
      <sz val="11"/>
      <name val="Calibri"/>
      <family val="2"/>
      <scheme val="minor"/>
    </font>
    <font>
      <sz val="11"/>
      <name val="Lato"/>
      <family val="2"/>
    </font>
    <font>
      <sz val="11"/>
      <name val="Courier New"/>
      <family val="2"/>
    </font>
    <font>
      <sz val="10"/>
      <name val="Courier New"/>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theme="1"/>
      </left>
      <right/>
      <top style="thin">
        <color indexed="64"/>
      </top>
      <bottom style="thin">
        <color theme="0"/>
      </bottom>
      <diagonal/>
    </border>
    <border>
      <left style="thin">
        <color theme="1"/>
      </left>
      <right/>
      <top style="thin">
        <color theme="0"/>
      </top>
      <bottom style="thin">
        <color theme="0"/>
      </bottom>
      <diagonal/>
    </border>
    <border>
      <left style="thin">
        <color theme="1"/>
      </left>
      <right/>
      <top style="thin">
        <color theme="0"/>
      </top>
      <bottom/>
      <diagonal/>
    </border>
  </borders>
  <cellStyleXfs count="19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0" fontId="20" fillId="0" borderId="0"/>
    <xf numFmtId="165" fontId="1" fillId="0" borderId="0" applyFont="0" applyFill="0" applyBorder="0" applyAlignment="0" applyProtection="0"/>
    <xf numFmtId="179" fontId="20"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165" fontId="25"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5" borderId="0" applyBorder="0" applyAlignment="0" applyProtection="0"/>
    <xf numFmtId="180"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1" fillId="0" borderId="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cellStyleXfs>
  <cellXfs count="504">
    <xf numFmtId="0" fontId="0" fillId="0" borderId="0" xfId="0"/>
    <xf numFmtId="0" fontId="27" fillId="0" borderId="0" xfId="49" quotePrefix="1" applyFont="1" applyAlignment="1">
      <alignment horizontal="center"/>
    </xf>
    <xf numFmtId="0" fontId="28" fillId="0" borderId="0" xfId="49" quotePrefix="1" applyFont="1" applyAlignment="1">
      <alignment horizontal="center"/>
    </xf>
    <xf numFmtId="0" fontId="27" fillId="0" borderId="0" xfId="49" quotePrefix="1" applyFont="1"/>
    <xf numFmtId="171" fontId="26" fillId="33" borderId="0" xfId="44" applyFont="1" applyFill="1"/>
    <xf numFmtId="0" fontId="29" fillId="0" borderId="0" xfId="46" applyFont="1"/>
    <xf numFmtId="171" fontId="26" fillId="0" borderId="0" xfId="44" applyFont="1" applyAlignment="1">
      <alignment vertical="center" wrapText="1"/>
    </xf>
    <xf numFmtId="0" fontId="30" fillId="0" borderId="0" xfId="58" applyFont="1" applyAlignment="1">
      <alignment vertical="center"/>
    </xf>
    <xf numFmtId="170" fontId="29" fillId="0" borderId="0" xfId="1" applyNumberFormat="1" applyFont="1" applyFill="1"/>
    <xf numFmtId="3" fontId="29" fillId="0" borderId="10" xfId="0" applyNumberFormat="1" applyFont="1" applyBorder="1" applyAlignment="1">
      <alignment horizontal="center" vertical="center"/>
    </xf>
    <xf numFmtId="3" fontId="29" fillId="0" borderId="0" xfId="46" applyNumberFormat="1" applyFont="1"/>
    <xf numFmtId="164" fontId="29" fillId="0" borderId="0" xfId="46" applyNumberFormat="1" applyFont="1"/>
    <xf numFmtId="0" fontId="26" fillId="0" borderId="0" xfId="49" quotePrefix="1" applyFont="1" applyAlignment="1">
      <alignment horizontal="center"/>
    </xf>
    <xf numFmtId="0" fontId="29" fillId="0" borderId="0" xfId="49" quotePrefix="1" applyFont="1" applyAlignment="1">
      <alignment horizontal="center"/>
    </xf>
    <xf numFmtId="0" fontId="26" fillId="0" borderId="0" xfId="49" applyFont="1"/>
    <xf numFmtId="0" fontId="29" fillId="0" borderId="0" xfId="49" applyFont="1"/>
    <xf numFmtId="177" fontId="29" fillId="0" borderId="0" xfId="49" applyNumberFormat="1" applyFont="1"/>
    <xf numFmtId="0" fontId="29" fillId="0" borderId="0" xfId="49" applyFont="1" applyAlignment="1">
      <alignment wrapText="1"/>
    </xf>
    <xf numFmtId="175" fontId="29" fillId="0" borderId="0" xfId="49" applyNumberFormat="1" applyFont="1" applyAlignment="1">
      <alignment horizontal="center" wrapText="1"/>
    </xf>
    <xf numFmtId="0" fontId="29" fillId="0" borderId="0" xfId="49" applyFont="1" applyAlignment="1">
      <alignment horizontal="center" vertical="center" wrapText="1"/>
    </xf>
    <xf numFmtId="0" fontId="26" fillId="0" borderId="0" xfId="49" applyFont="1" applyAlignment="1">
      <alignment horizontal="center" vertical="center"/>
    </xf>
    <xf numFmtId="0" fontId="29" fillId="0" borderId="0" xfId="49" applyFont="1" applyAlignment="1">
      <alignment horizontal="center" vertical="center"/>
    </xf>
    <xf numFmtId="170" fontId="29" fillId="0" borderId="0" xfId="1" applyNumberFormat="1" applyFont="1" applyFill="1" applyBorder="1"/>
    <xf numFmtId="165" fontId="29" fillId="0" borderId="0" xfId="51" applyFont="1"/>
    <xf numFmtId="165" fontId="29" fillId="0" borderId="0" xfId="49" applyNumberFormat="1" applyFont="1"/>
    <xf numFmtId="0" fontId="26" fillId="0" borderId="0" xfId="0" applyFont="1" applyAlignment="1">
      <alignment vertical="top"/>
    </xf>
    <xf numFmtId="173" fontId="26" fillId="0" borderId="0" xfId="49" applyNumberFormat="1" applyFont="1"/>
    <xf numFmtId="0" fontId="29" fillId="0" borderId="0" xfId="0" applyFont="1"/>
    <xf numFmtId="167" fontId="29" fillId="0" borderId="0" xfId="45" applyFont="1"/>
    <xf numFmtId="0" fontId="26" fillId="0" borderId="0" xfId="0" applyFont="1" applyAlignment="1">
      <alignment vertical="center"/>
    </xf>
    <xf numFmtId="165" fontId="26" fillId="0" borderId="0" xfId="51" applyFont="1" applyFill="1" applyBorder="1" applyAlignment="1">
      <alignment horizontal="center"/>
    </xf>
    <xf numFmtId="170" fontId="29" fillId="0" borderId="0" xfId="1" applyNumberFormat="1" applyFont="1" applyBorder="1"/>
    <xf numFmtId="177" fontId="26" fillId="0" borderId="0" xfId="49" quotePrefix="1" applyNumberFormat="1" applyFont="1" applyAlignment="1">
      <alignment horizontal="left"/>
    </xf>
    <xf numFmtId="0" fontId="29" fillId="0" borderId="0" xfId="49" quotePrefix="1" applyFont="1" applyAlignment="1">
      <alignment horizontal="left"/>
    </xf>
    <xf numFmtId="177" fontId="29" fillId="0" borderId="0" xfId="49" quotePrefix="1" applyNumberFormat="1" applyFont="1" applyAlignment="1">
      <alignment horizontal="left"/>
    </xf>
    <xf numFmtId="175" fontId="29" fillId="0" borderId="10" xfId="49" applyNumberFormat="1" applyFont="1" applyBorder="1" applyAlignment="1">
      <alignment horizontal="center" wrapText="1"/>
    </xf>
    <xf numFmtId="0" fontId="29" fillId="34" borderId="0" xfId="49" applyFont="1" applyFill="1"/>
    <xf numFmtId="0" fontId="26" fillId="0" borderId="0" xfId="0" applyFont="1" applyAlignment="1">
      <alignment horizontal="justify" vertical="center"/>
    </xf>
    <xf numFmtId="170" fontId="29" fillId="0" borderId="0" xfId="0" applyNumberFormat="1" applyFont="1"/>
    <xf numFmtId="0" fontId="26" fillId="0" borderId="0" xfId="0" applyFont="1"/>
    <xf numFmtId="165" fontId="29" fillId="34" borderId="0" xfId="49" applyNumberFormat="1" applyFont="1" applyFill="1"/>
    <xf numFmtId="0" fontId="26" fillId="34" borderId="0" xfId="0" applyFont="1" applyFill="1" applyAlignment="1">
      <alignment vertical="top"/>
    </xf>
    <xf numFmtId="173" fontId="26" fillId="34" borderId="0" xfId="49" applyNumberFormat="1" applyFont="1" applyFill="1"/>
    <xf numFmtId="0" fontId="29" fillId="34" borderId="0" xfId="0" applyFont="1" applyFill="1" applyAlignment="1">
      <alignment vertical="top"/>
    </xf>
    <xf numFmtId="165" fontId="26" fillId="34" borderId="0" xfId="51" applyFont="1" applyFill="1"/>
    <xf numFmtId="177" fontId="29" fillId="34" borderId="10" xfId="46" applyNumberFormat="1" applyFont="1" applyFill="1" applyBorder="1"/>
    <xf numFmtId="177" fontId="29" fillId="34" borderId="0" xfId="46" applyNumberFormat="1" applyFont="1" applyFill="1"/>
    <xf numFmtId="176" fontId="29" fillId="34" borderId="0" xfId="51" applyNumberFormat="1" applyFont="1" applyFill="1" applyBorder="1"/>
    <xf numFmtId="0" fontId="29" fillId="0" borderId="0" xfId="0" applyFont="1" applyAlignment="1">
      <alignment vertical="center"/>
    </xf>
    <xf numFmtId="170" fontId="29" fillId="0" borderId="0" xfId="1" applyNumberFormat="1" applyFont="1"/>
    <xf numFmtId="165" fontId="29" fillId="34" borderId="0" xfId="0" applyNumberFormat="1" applyFont="1" applyFill="1" applyAlignment="1">
      <alignment vertical="top"/>
    </xf>
    <xf numFmtId="0" fontId="29" fillId="34" borderId="0" xfId="46" applyFont="1" applyFill="1"/>
    <xf numFmtId="0" fontId="29" fillId="34" borderId="20" xfId="0" applyFont="1" applyFill="1" applyBorder="1" applyAlignment="1">
      <alignment horizontal="left" vertical="top" wrapText="1"/>
    </xf>
    <xf numFmtId="165" fontId="26" fillId="34" borderId="0" xfId="51" applyFont="1" applyFill="1" applyBorder="1" applyAlignment="1">
      <alignment horizontal="center"/>
    </xf>
    <xf numFmtId="174" fontId="29" fillId="34" borderId="0" xfId="49" applyNumberFormat="1" applyFont="1" applyFill="1"/>
    <xf numFmtId="170" fontId="29" fillId="34" borderId="0" xfId="1" applyNumberFormat="1" applyFont="1" applyFill="1" applyBorder="1"/>
    <xf numFmtId="0" fontId="26" fillId="36" borderId="10" xfId="0" applyFont="1" applyFill="1" applyBorder="1" applyAlignment="1">
      <alignment horizontal="center" vertical="center"/>
    </xf>
    <xf numFmtId="0" fontId="26" fillId="36" borderId="10" xfId="0" applyFont="1" applyFill="1" applyBorder="1" applyAlignment="1">
      <alignment horizontal="center" vertical="center" wrapText="1"/>
    </xf>
    <xf numFmtId="177" fontId="26" fillId="36" borderId="10" xfId="0" applyNumberFormat="1" applyFont="1" applyFill="1" applyBorder="1" applyAlignment="1">
      <alignment horizontal="center" vertical="center" wrapText="1"/>
    </xf>
    <xf numFmtId="0" fontId="26" fillId="36" borderId="10" xfId="0" applyFont="1" applyFill="1" applyBorder="1"/>
    <xf numFmtId="177" fontId="26" fillId="36" borderId="10" xfId="49" applyNumberFormat="1" applyFont="1" applyFill="1" applyBorder="1" applyAlignment="1">
      <alignment horizontal="center" vertical="center" wrapText="1"/>
    </xf>
    <xf numFmtId="14" fontId="26" fillId="36" borderId="10" xfId="0" applyNumberFormat="1" applyFont="1" applyFill="1" applyBorder="1" applyAlignment="1">
      <alignment horizontal="center" vertical="center" wrapText="1"/>
    </xf>
    <xf numFmtId="0" fontId="26" fillId="0" borderId="0" xfId="0" applyFont="1" applyAlignment="1">
      <alignment horizontal="left" vertical="center"/>
    </xf>
    <xf numFmtId="0" fontId="26" fillId="36" borderId="12" xfId="0" applyFont="1" applyFill="1" applyBorder="1" applyAlignment="1">
      <alignment vertical="center" wrapText="1"/>
    </xf>
    <xf numFmtId="0" fontId="26" fillId="36" borderId="13" xfId="0" applyFont="1" applyFill="1" applyBorder="1" applyAlignment="1">
      <alignment horizontal="center" vertical="center" wrapText="1"/>
    </xf>
    <xf numFmtId="0" fontId="26" fillId="36" borderId="13" xfId="0" applyFont="1" applyFill="1" applyBorder="1" applyAlignment="1">
      <alignment horizontal="centerContinuous" vertical="center" wrapText="1"/>
    </xf>
    <xf numFmtId="0" fontId="26" fillId="36" borderId="11" xfId="0" applyFont="1" applyFill="1" applyBorder="1" applyAlignment="1">
      <alignment horizontal="center" vertical="center" wrapText="1"/>
    </xf>
    <xf numFmtId="165" fontId="29" fillId="34" borderId="0" xfId="51" applyFont="1" applyFill="1"/>
    <xf numFmtId="165" fontId="26" fillId="34" borderId="0" xfId="51" applyFont="1" applyFill="1" applyBorder="1"/>
    <xf numFmtId="0" fontId="32" fillId="0" borderId="0" xfId="0" applyFont="1" applyAlignment="1">
      <alignment horizontal="left" vertical="center"/>
    </xf>
    <xf numFmtId="165" fontId="26" fillId="0" borderId="0" xfId="51" applyFont="1" applyBorder="1" applyAlignment="1">
      <alignment horizontal="left" vertical="center"/>
    </xf>
    <xf numFmtId="167" fontId="26" fillId="0" borderId="0" xfId="0" applyNumberFormat="1" applyFont="1" applyAlignment="1">
      <alignment horizontal="left" vertical="center"/>
    </xf>
    <xf numFmtId="177" fontId="29" fillId="34" borderId="0" xfId="49" applyNumberFormat="1" applyFont="1" applyFill="1"/>
    <xf numFmtId="4" fontId="29" fillId="34" borderId="0" xfId="49" applyNumberFormat="1" applyFont="1" applyFill="1"/>
    <xf numFmtId="49" fontId="26" fillId="34" borderId="18" xfId="0" applyNumberFormat="1" applyFont="1" applyFill="1" applyBorder="1" applyAlignment="1">
      <alignment horizontal="center"/>
    </xf>
    <xf numFmtId="0" fontId="26" fillId="34" borderId="18" xfId="0" applyFont="1" applyFill="1" applyBorder="1" applyAlignment="1">
      <alignment horizontal="center"/>
    </xf>
    <xf numFmtId="0" fontId="33" fillId="34" borderId="18" xfId="0" applyFont="1" applyFill="1" applyBorder="1" applyAlignment="1">
      <alignment horizontal="center"/>
    </xf>
    <xf numFmtId="167" fontId="29" fillId="34" borderId="0" xfId="45" applyFont="1" applyFill="1"/>
    <xf numFmtId="0" fontId="26" fillId="34" borderId="0" xfId="49" applyFont="1" applyFill="1"/>
    <xf numFmtId="3" fontId="29" fillId="0" borderId="0" xfId="49" applyNumberFormat="1" applyFont="1"/>
    <xf numFmtId="167" fontId="29" fillId="34" borderId="10" xfId="1" applyNumberFormat="1" applyFont="1" applyFill="1" applyBorder="1" applyAlignment="1">
      <alignment vertical="center"/>
    </xf>
    <xf numFmtId="0" fontId="29" fillId="34" borderId="16" xfId="49" applyFont="1" applyFill="1" applyBorder="1" applyAlignment="1">
      <alignment horizontal="left"/>
    </xf>
    <xf numFmtId="0" fontId="29" fillId="34" borderId="12" xfId="49" applyFont="1" applyFill="1" applyBorder="1" applyAlignment="1">
      <alignment horizontal="left"/>
    </xf>
    <xf numFmtId="0" fontId="29" fillId="0" borderId="0" xfId="0" applyFont="1" applyAlignment="1">
      <alignment vertical="center" wrapText="1"/>
    </xf>
    <xf numFmtId="169" fontId="29" fillId="0" borderId="0" xfId="1" applyFont="1"/>
    <xf numFmtId="176" fontId="29" fillId="0" borderId="0" xfId="51" applyNumberFormat="1" applyFont="1"/>
    <xf numFmtId="169" fontId="29" fillId="34" borderId="0" xfId="1" applyFont="1" applyFill="1"/>
    <xf numFmtId="176" fontId="29" fillId="34" borderId="0" xfId="51" applyNumberFormat="1" applyFont="1" applyFill="1"/>
    <xf numFmtId="0" fontId="29" fillId="34" borderId="11" xfId="49" applyFont="1" applyFill="1" applyBorder="1" applyAlignment="1">
      <alignment vertical="center"/>
    </xf>
    <xf numFmtId="165" fontId="29" fillId="34" borderId="0" xfId="49" applyNumberFormat="1" applyFont="1" applyFill="1" applyAlignment="1">
      <alignment horizontal="center"/>
    </xf>
    <xf numFmtId="171" fontId="26" fillId="34" borderId="0" xfId="44" applyFont="1" applyFill="1" applyAlignment="1">
      <alignment horizontal="center" vertical="center" wrapText="1"/>
    </xf>
    <xf numFmtId="177" fontId="26" fillId="34" borderId="0" xfId="0" applyNumberFormat="1" applyFont="1" applyFill="1" applyAlignment="1">
      <alignment horizontal="center" vertical="center" wrapText="1"/>
    </xf>
    <xf numFmtId="0" fontId="29" fillId="34" borderId="0" xfId="0" applyFont="1" applyFill="1" applyAlignment="1">
      <alignment horizontal="left"/>
    </xf>
    <xf numFmtId="0" fontId="29" fillId="34" borderId="0" xfId="0" applyFont="1" applyFill="1"/>
    <xf numFmtId="0" fontId="27" fillId="34" borderId="0" xfId="49" quotePrefix="1" applyFont="1" applyFill="1"/>
    <xf numFmtId="0" fontId="27" fillId="34" borderId="0" xfId="49" quotePrefix="1" applyFont="1" applyFill="1" applyAlignment="1">
      <alignment horizontal="center"/>
    </xf>
    <xf numFmtId="0" fontId="28" fillId="34" borderId="0" xfId="49" quotePrefix="1" applyFont="1" applyFill="1" applyAlignment="1">
      <alignment horizontal="center"/>
    </xf>
    <xf numFmtId="0" fontId="29" fillId="0" borderId="0" xfId="0" applyFont="1" applyAlignment="1">
      <alignment horizontal="left"/>
    </xf>
    <xf numFmtId="0" fontId="26" fillId="0" borderId="0" xfId="49" quotePrefix="1" applyFont="1" applyAlignment="1">
      <alignment horizontal="left"/>
    </xf>
    <xf numFmtId="0" fontId="29" fillId="34" borderId="0" xfId="49" quotePrefix="1" applyFont="1" applyFill="1" applyAlignment="1">
      <alignment horizontal="left"/>
    </xf>
    <xf numFmtId="0" fontId="26" fillId="34" borderId="0" xfId="49" quotePrefix="1" applyFont="1" applyFill="1" applyAlignment="1">
      <alignment horizontal="left"/>
    </xf>
    <xf numFmtId="10" fontId="29" fillId="0" borderId="0" xfId="65" applyNumberFormat="1" applyFont="1"/>
    <xf numFmtId="3" fontId="29" fillId="0" borderId="0" xfId="0" applyNumberFormat="1" applyFont="1" applyAlignment="1">
      <alignment horizontal="center" vertical="center"/>
    </xf>
    <xf numFmtId="176" fontId="29" fillId="34" borderId="10" xfId="51" applyNumberFormat="1" applyFont="1" applyFill="1" applyBorder="1"/>
    <xf numFmtId="3" fontId="29" fillId="0" borderId="10" xfId="49" applyNumberFormat="1" applyFont="1" applyBorder="1"/>
    <xf numFmtId="0" fontId="22" fillId="0" borderId="0" xfId="0" applyFont="1" applyAlignment="1">
      <alignment horizontal="left" vertical="top" wrapText="1"/>
    </xf>
    <xf numFmtId="170" fontId="29" fillId="34" borderId="0" xfId="1" applyNumberFormat="1" applyFont="1" applyFill="1"/>
    <xf numFmtId="165" fontId="26" fillId="0" borderId="10" xfId="51" applyFont="1" applyBorder="1" applyAlignment="1">
      <alignment horizontal="center"/>
    </xf>
    <xf numFmtId="165" fontId="26" fillId="0" borderId="14" xfId="51" applyFont="1" applyBorder="1"/>
    <xf numFmtId="167" fontId="29" fillId="34" borderId="0" xfId="49" applyNumberFormat="1" applyFont="1" applyFill="1"/>
    <xf numFmtId="165" fontId="29" fillId="34" borderId="10" xfId="51" applyFont="1" applyFill="1" applyBorder="1" applyAlignment="1">
      <alignment horizontal="right" vertical="center"/>
    </xf>
    <xf numFmtId="165" fontId="29" fillId="34" borderId="11" xfId="51" applyFont="1" applyFill="1" applyBorder="1" applyAlignment="1">
      <alignment horizontal="center" vertical="center"/>
    </xf>
    <xf numFmtId="165" fontId="26" fillId="34" borderId="10" xfId="51" applyFont="1" applyFill="1" applyBorder="1" applyAlignment="1">
      <alignment horizontal="right"/>
    </xf>
    <xf numFmtId="167" fontId="26" fillId="34" borderId="10" xfId="1" applyNumberFormat="1" applyFont="1" applyFill="1" applyBorder="1" applyAlignment="1">
      <alignment vertical="center"/>
    </xf>
    <xf numFmtId="0" fontId="29" fillId="34" borderId="11" xfId="49" applyFont="1" applyFill="1" applyBorder="1" applyAlignment="1">
      <alignment horizontal="left"/>
    </xf>
    <xf numFmtId="0" fontId="29" fillId="34" borderId="35" xfId="0" applyFont="1" applyFill="1" applyBorder="1" applyAlignment="1">
      <alignment vertical="center" wrapText="1"/>
    </xf>
    <xf numFmtId="174" fontId="34" fillId="34" borderId="0" xfId="0" applyNumberFormat="1" applyFont="1" applyFill="1" applyAlignment="1">
      <alignment vertical="center"/>
    </xf>
    <xf numFmtId="0" fontId="34" fillId="34" borderId="0" xfId="0" applyFont="1" applyFill="1" applyAlignment="1">
      <alignment vertical="center"/>
    </xf>
    <xf numFmtId="0" fontId="29" fillId="34" borderId="36" xfId="0" applyFont="1" applyFill="1" applyBorder="1" applyAlignment="1">
      <alignment vertical="center" wrapText="1"/>
    </xf>
    <xf numFmtId="4" fontId="34" fillId="34" borderId="0" xfId="0" applyNumberFormat="1" applyFont="1" applyFill="1" applyAlignment="1">
      <alignment vertical="center"/>
    </xf>
    <xf numFmtId="0" fontId="26" fillId="34" borderId="10" xfId="0" applyFont="1" applyFill="1" applyBorder="1" applyAlignment="1">
      <alignment vertical="center" wrapText="1"/>
    </xf>
    <xf numFmtId="3" fontId="34" fillId="34" borderId="0" xfId="0" applyNumberFormat="1" applyFont="1" applyFill="1" applyAlignment="1">
      <alignment vertical="center"/>
    </xf>
    <xf numFmtId="0" fontId="29" fillId="34" borderId="0" xfId="0" applyFont="1" applyFill="1" applyAlignment="1">
      <alignment wrapText="1"/>
    </xf>
    <xf numFmtId="4" fontId="29" fillId="34" borderId="0" xfId="0" applyNumberFormat="1" applyFont="1" applyFill="1"/>
    <xf numFmtId="0" fontId="34" fillId="34" borderId="0" xfId="0" applyFont="1" applyFill="1"/>
    <xf numFmtId="0" fontId="34" fillId="0" borderId="0" xfId="0" applyFont="1"/>
    <xf numFmtId="0" fontId="29" fillId="0" borderId="0" xfId="49" applyFont="1" applyAlignment="1">
      <alignment horizontal="right"/>
    </xf>
    <xf numFmtId="173" fontId="26" fillId="0" borderId="0" xfId="49" applyNumberFormat="1" applyFont="1" applyAlignment="1">
      <alignment horizontal="right"/>
    </xf>
    <xf numFmtId="0" fontId="26" fillId="36" borderId="11" xfId="0" applyFont="1" applyFill="1" applyBorder="1" applyAlignment="1">
      <alignment horizontal="right" vertical="center" wrapText="1"/>
    </xf>
    <xf numFmtId="165" fontId="29" fillId="34" borderId="18" xfId="51" applyFont="1" applyFill="1" applyBorder="1" applyAlignment="1">
      <alignment vertical="center"/>
    </xf>
    <xf numFmtId="170" fontId="29" fillId="34" borderId="0" xfId="46" applyNumberFormat="1" applyFont="1" applyFill="1"/>
    <xf numFmtId="174" fontId="29" fillId="34" borderId="10" xfId="51" applyNumberFormat="1" applyFont="1" applyFill="1" applyBorder="1" applyAlignment="1">
      <alignment horizontal="right" vertical="center"/>
    </xf>
    <xf numFmtId="165" fontId="29" fillId="34" borderId="10" xfId="0" applyNumberFormat="1" applyFont="1" applyFill="1" applyBorder="1" applyAlignment="1">
      <alignment horizontal="left" vertical="center"/>
    </xf>
    <xf numFmtId="165" fontId="26" fillId="34" borderId="10" xfId="51" applyFont="1" applyFill="1" applyBorder="1"/>
    <xf numFmtId="0" fontId="29" fillId="34" borderId="16" xfId="49" applyFont="1" applyFill="1" applyBorder="1"/>
    <xf numFmtId="0" fontId="29" fillId="34" borderId="12" xfId="49" applyFont="1" applyFill="1" applyBorder="1"/>
    <xf numFmtId="0" fontId="29" fillId="34" borderId="0" xfId="49" applyFont="1" applyFill="1" applyAlignment="1">
      <alignment horizontal="left"/>
    </xf>
    <xf numFmtId="3" fontId="29" fillId="34" borderId="10" xfId="1" applyNumberFormat="1" applyFont="1" applyFill="1" applyBorder="1" applyAlignment="1">
      <alignment vertical="center"/>
    </xf>
    <xf numFmtId="167" fontId="26" fillId="34" borderId="10" xfId="0" applyNumberFormat="1" applyFont="1" applyFill="1" applyBorder="1" applyAlignment="1">
      <alignment horizontal="left" vertical="center"/>
    </xf>
    <xf numFmtId="165" fontId="26" fillId="34" borderId="14" xfId="51" applyFont="1" applyFill="1" applyBorder="1" applyAlignment="1">
      <alignment horizontal="left" vertical="center"/>
    </xf>
    <xf numFmtId="167" fontId="29" fillId="34" borderId="18" xfId="1" applyNumberFormat="1" applyFont="1" applyFill="1" applyBorder="1" applyAlignment="1">
      <alignment vertical="center"/>
    </xf>
    <xf numFmtId="167" fontId="29" fillId="34" borderId="14" xfId="1" applyNumberFormat="1" applyFont="1" applyFill="1" applyBorder="1" applyAlignment="1">
      <alignment vertical="center"/>
    </xf>
    <xf numFmtId="0" fontId="29" fillId="34" borderId="10" xfId="0" applyFont="1" applyFill="1" applyBorder="1" applyAlignment="1">
      <alignment horizontal="left" vertical="center"/>
    </xf>
    <xf numFmtId="171" fontId="26" fillId="0" borderId="0" xfId="44" applyFont="1" applyAlignment="1">
      <alignment horizontal="center" wrapText="1"/>
    </xf>
    <xf numFmtId="171" fontId="26" fillId="0" borderId="0" xfId="44" applyFont="1" applyAlignment="1">
      <alignment horizontal="center"/>
    </xf>
    <xf numFmtId="0" fontId="26" fillId="0" borderId="0" xfId="0" applyFont="1" applyAlignment="1">
      <alignment horizontal="center" vertical="center"/>
    </xf>
    <xf numFmtId="165" fontId="26" fillId="34" borderId="11" xfId="51" applyFont="1" applyFill="1" applyBorder="1" applyAlignment="1">
      <alignment horizontal="center"/>
    </xf>
    <xf numFmtId="0" fontId="26" fillId="34" borderId="16" xfId="0" applyFont="1" applyFill="1" applyBorder="1" applyAlignment="1">
      <alignment horizontal="left" vertical="center"/>
    </xf>
    <xf numFmtId="0" fontId="26" fillId="34" borderId="12" xfId="0" applyFont="1" applyFill="1" applyBorder="1" applyAlignment="1">
      <alignment horizontal="left" vertical="center"/>
    </xf>
    <xf numFmtId="0" fontId="29" fillId="34" borderId="10" xfId="0" applyFont="1" applyFill="1" applyBorder="1" applyAlignment="1">
      <alignment horizontal="left" vertical="center" wrapText="1"/>
    </xf>
    <xf numFmtId="165" fontId="26" fillId="34" borderId="15" xfId="51" applyFont="1" applyFill="1" applyBorder="1" applyAlignment="1">
      <alignment horizontal="center" vertical="center" wrapText="1"/>
    </xf>
    <xf numFmtId="165" fontId="26" fillId="34" borderId="15" xfId="51" applyFont="1" applyFill="1" applyBorder="1" applyAlignment="1">
      <alignment horizontal="center" vertical="center"/>
    </xf>
    <xf numFmtId="165" fontId="26" fillId="34" borderId="15" xfId="51" applyFont="1" applyFill="1" applyBorder="1" applyAlignment="1">
      <alignment horizontal="left" vertical="center" wrapText="1" indent="1"/>
    </xf>
    <xf numFmtId="165" fontId="26" fillId="34" borderId="15" xfId="51" applyFont="1" applyFill="1" applyBorder="1" applyAlignment="1">
      <alignment horizontal="left" indent="1"/>
    </xf>
    <xf numFmtId="4" fontId="35" fillId="34" borderId="0" xfId="0" applyNumberFormat="1" applyFont="1" applyFill="1" applyAlignment="1">
      <alignment horizontal="right" vertical="top"/>
    </xf>
    <xf numFmtId="0" fontId="36" fillId="0" borderId="0" xfId="0" applyFont="1"/>
    <xf numFmtId="0" fontId="37" fillId="0" borderId="0" xfId="0" applyFont="1"/>
    <xf numFmtId="0" fontId="29" fillId="34" borderId="0" xfId="0" applyFont="1" applyFill="1" applyAlignment="1">
      <alignment horizontal="left" vertical="center"/>
    </xf>
    <xf numFmtId="0" fontId="29" fillId="0" borderId="0" xfId="0" applyFont="1" applyAlignment="1">
      <alignment horizontal="left" vertical="center" wrapText="1"/>
    </xf>
    <xf numFmtId="164" fontId="29" fillId="0" borderId="0" xfId="0" applyNumberFormat="1" applyFont="1" applyAlignment="1">
      <alignment vertical="center"/>
    </xf>
    <xf numFmtId="0" fontId="29" fillId="0" borderId="10" xfId="0" applyFont="1" applyBorder="1" applyAlignment="1">
      <alignment horizontal="center" vertical="center"/>
    </xf>
    <xf numFmtId="3" fontId="29" fillId="0" borderId="10" xfId="0" applyNumberFormat="1" applyFont="1" applyBorder="1" applyAlignment="1">
      <alignment horizontal="right" vertical="center"/>
    </xf>
    <xf numFmtId="10" fontId="29" fillId="0" borderId="10" xfId="0" applyNumberFormat="1" applyFont="1" applyBorder="1" applyAlignment="1">
      <alignment horizontal="right" vertical="center"/>
    </xf>
    <xf numFmtId="0" fontId="29" fillId="0" borderId="0" xfId="0" applyFont="1" applyAlignment="1">
      <alignment horizontal="center" vertical="center"/>
    </xf>
    <xf numFmtId="3" fontId="29" fillId="0" borderId="0" xfId="0" applyNumberFormat="1" applyFont="1" applyAlignment="1">
      <alignment horizontal="right" vertical="center"/>
    </xf>
    <xf numFmtId="10" fontId="29" fillId="0" borderId="0" xfId="0" applyNumberFormat="1" applyFont="1" applyAlignment="1">
      <alignment horizontal="right" vertical="center"/>
    </xf>
    <xf numFmtId="0" fontId="29" fillId="0" borderId="0" xfId="0" applyFont="1" applyAlignment="1">
      <alignment horizontal="left" vertical="center"/>
    </xf>
    <xf numFmtId="0" fontId="39" fillId="0" borderId="0" xfId="0" applyFont="1"/>
    <xf numFmtId="0" fontId="26" fillId="0" borderId="0" xfId="49" quotePrefix="1" applyFont="1" applyAlignment="1">
      <alignment wrapText="1"/>
    </xf>
    <xf numFmtId="3" fontId="29" fillId="34" borderId="0" xfId="0" applyNumberFormat="1" applyFont="1" applyFill="1" applyAlignment="1">
      <alignment horizontal="left"/>
    </xf>
    <xf numFmtId="0" fontId="38" fillId="0" borderId="0" xfId="58" applyFont="1" applyAlignment="1">
      <alignment horizontal="center" vertical="center"/>
    </xf>
    <xf numFmtId="0" fontId="29" fillId="34" borderId="0" xfId="0" applyFont="1" applyFill="1" applyAlignment="1">
      <alignment vertical="center"/>
    </xf>
    <xf numFmtId="0" fontId="40" fillId="0" borderId="0" xfId="58" applyFont="1" applyAlignment="1">
      <alignment horizontal="center" vertical="center"/>
    </xf>
    <xf numFmtId="0" fontId="40" fillId="34" borderId="0" xfId="58" applyFont="1" applyFill="1" applyAlignment="1">
      <alignment horizontal="center" vertical="center"/>
    </xf>
    <xf numFmtId="0" fontId="41" fillId="0" borderId="0" xfId="58" applyFont="1" applyAlignment="1">
      <alignment horizontal="center" vertical="center"/>
    </xf>
    <xf numFmtId="0" fontId="41" fillId="34" borderId="0" xfId="58" applyFont="1" applyFill="1" applyAlignment="1">
      <alignment horizontal="center" vertical="center"/>
    </xf>
    <xf numFmtId="0" fontId="26" fillId="34" borderId="0" xfId="0" applyFont="1" applyFill="1" applyAlignment="1">
      <alignment horizontal="center" vertical="center"/>
    </xf>
    <xf numFmtId="0" fontId="32" fillId="34" borderId="0" xfId="0" applyFont="1" applyFill="1" applyAlignment="1">
      <alignment horizontal="center" wrapText="1"/>
    </xf>
    <xf numFmtId="0" fontId="26" fillId="0" borderId="18" xfId="0" applyFont="1" applyBorder="1" applyAlignment="1">
      <alignment horizontal="center" vertical="center"/>
    </xf>
    <xf numFmtId="0" fontId="26" fillId="0" borderId="18" xfId="0" applyFont="1" applyBorder="1" applyAlignment="1">
      <alignment horizontal="left" vertical="center"/>
    </xf>
    <xf numFmtId="165" fontId="26" fillId="34" borderId="18" xfId="51" applyFont="1" applyFill="1" applyBorder="1" applyAlignment="1">
      <alignment horizontal="center" vertical="center" wrapText="1"/>
    </xf>
    <xf numFmtId="165" fontId="26" fillId="34" borderId="23" xfId="51" applyFont="1" applyFill="1" applyBorder="1" applyAlignment="1">
      <alignment horizontal="center" vertical="center"/>
    </xf>
    <xf numFmtId="165" fontId="29" fillId="34" borderId="13" xfId="51" applyFont="1" applyFill="1" applyBorder="1"/>
    <xf numFmtId="165" fontId="26" fillId="34" borderId="24" xfId="51" applyFont="1" applyFill="1" applyBorder="1" applyAlignment="1">
      <alignment horizontal="center" vertical="center" wrapText="1"/>
    </xf>
    <xf numFmtId="0" fontId="26" fillId="0" borderId="18" xfId="0" applyFont="1" applyBorder="1" applyAlignment="1">
      <alignment horizontal="left" indent="1"/>
    </xf>
    <xf numFmtId="165" fontId="26" fillId="34" borderId="18" xfId="51" applyFont="1" applyFill="1" applyBorder="1"/>
    <xf numFmtId="165" fontId="26" fillId="34" borderId="15" xfId="51" applyFont="1" applyFill="1" applyBorder="1" applyAlignment="1">
      <alignment horizontal="left" vertical="center" indent="1"/>
    </xf>
    <xf numFmtId="165" fontId="29" fillId="34" borderId="18" xfId="51" applyFont="1" applyFill="1" applyBorder="1"/>
    <xf numFmtId="165" fontId="29" fillId="34" borderId="33" xfId="51" applyFont="1" applyFill="1" applyBorder="1"/>
    <xf numFmtId="174" fontId="29" fillId="34" borderId="0" xfId="0" applyNumberFormat="1" applyFont="1" applyFill="1"/>
    <xf numFmtId="170" fontId="26" fillId="0" borderId="25" xfId="1" applyNumberFormat="1" applyFont="1" applyBorder="1" applyAlignment="1"/>
    <xf numFmtId="170" fontId="26" fillId="0" borderId="29" xfId="1" applyNumberFormat="1" applyFont="1" applyBorder="1" applyAlignment="1"/>
    <xf numFmtId="0" fontId="26" fillId="34" borderId="18" xfId="0" applyFont="1" applyFill="1" applyBorder="1" applyAlignment="1">
      <alignment horizontal="left" indent="1"/>
    </xf>
    <xf numFmtId="165" fontId="26" fillId="34" borderId="18" xfId="51" applyFont="1" applyFill="1" applyBorder="1" applyAlignment="1">
      <alignment vertical="center"/>
    </xf>
    <xf numFmtId="165" fontId="29" fillId="34" borderId="15" xfId="51" applyFont="1" applyFill="1" applyBorder="1" applyAlignment="1">
      <alignment horizontal="left" vertical="top" indent="1"/>
    </xf>
    <xf numFmtId="170" fontId="29" fillId="34" borderId="26" xfId="1" applyNumberFormat="1" applyFont="1" applyFill="1" applyBorder="1"/>
    <xf numFmtId="170" fontId="29" fillId="34" borderId="30" xfId="1" applyNumberFormat="1" applyFont="1" applyFill="1" applyBorder="1"/>
    <xf numFmtId="0" fontId="29" fillId="34" borderId="18" xfId="0" applyFont="1" applyFill="1" applyBorder="1" applyAlignment="1">
      <alignment horizontal="left" indent="1"/>
    </xf>
    <xf numFmtId="0" fontId="29" fillId="34" borderId="18" xfId="0" applyFont="1" applyFill="1" applyBorder="1" applyAlignment="1">
      <alignment horizontal="center"/>
    </xf>
    <xf numFmtId="170" fontId="29" fillId="34" borderId="31" xfId="1" applyNumberFormat="1" applyFont="1" applyFill="1" applyBorder="1"/>
    <xf numFmtId="165" fontId="29" fillId="34" borderId="33" xfId="51" applyFont="1" applyFill="1" applyBorder="1" applyAlignment="1">
      <alignment vertical="center"/>
    </xf>
    <xf numFmtId="167" fontId="29" fillId="34" borderId="0" xfId="1" applyNumberFormat="1" applyFont="1" applyFill="1" applyBorder="1" applyAlignment="1">
      <alignment vertical="center"/>
    </xf>
    <xf numFmtId="165" fontId="29" fillId="34" borderId="15" xfId="51" applyFont="1" applyFill="1" applyBorder="1" applyAlignment="1">
      <alignment horizontal="left" indent="1"/>
    </xf>
    <xf numFmtId="167" fontId="26" fillId="34" borderId="0" xfId="1" applyNumberFormat="1" applyFont="1" applyFill="1" applyBorder="1" applyAlignment="1">
      <alignment vertical="center"/>
    </xf>
    <xf numFmtId="165" fontId="29" fillId="34" borderId="15" xfId="51" applyFont="1" applyFill="1" applyBorder="1" applyAlignment="1">
      <alignment horizontal="left" vertical="center" wrapText="1" indent="1"/>
    </xf>
    <xf numFmtId="165" fontId="29" fillId="34" borderId="15" xfId="51" applyFont="1" applyFill="1" applyBorder="1" applyAlignment="1">
      <alignment horizontal="left" wrapText="1" indent="1"/>
    </xf>
    <xf numFmtId="165" fontId="26" fillId="34" borderId="15" xfId="51" applyFont="1" applyFill="1" applyBorder="1" applyAlignment="1">
      <alignment horizontal="left" wrapText="1" indent="1"/>
    </xf>
    <xf numFmtId="165" fontId="29" fillId="34" borderId="0" xfId="51" applyFont="1" applyFill="1" applyAlignment="1">
      <alignment horizontal="left" indent="1"/>
    </xf>
    <xf numFmtId="0" fontId="29" fillId="34" borderId="18" xfId="0" applyFont="1" applyFill="1" applyBorder="1" applyAlignment="1">
      <alignment horizontal="left" wrapText="1" indent="1"/>
    </xf>
    <xf numFmtId="0" fontId="29" fillId="34" borderId="18" xfId="0" applyFont="1" applyFill="1" applyBorder="1" applyAlignment="1">
      <alignment horizontal="center" wrapText="1"/>
    </xf>
    <xf numFmtId="170" fontId="26" fillId="34" borderId="26" xfId="1" applyNumberFormat="1" applyFont="1" applyFill="1" applyBorder="1"/>
    <xf numFmtId="170" fontId="26" fillId="34" borderId="31" xfId="1" applyNumberFormat="1" applyFont="1" applyFill="1" applyBorder="1"/>
    <xf numFmtId="0" fontId="26" fillId="34" borderId="0" xfId="0" applyFont="1" applyFill="1"/>
    <xf numFmtId="165" fontId="26" fillId="34" borderId="15" xfId="51" applyFont="1" applyFill="1" applyBorder="1"/>
    <xf numFmtId="165" fontId="26" fillId="34" borderId="18" xfId="51" applyFont="1" applyFill="1" applyBorder="1" applyAlignment="1">
      <alignment horizontal="left" vertical="center" indent="1"/>
    </xf>
    <xf numFmtId="165" fontId="26" fillId="34" borderId="33" xfId="51" applyFont="1" applyFill="1" applyBorder="1" applyAlignment="1">
      <alignment horizontal="left" vertical="center" indent="1"/>
    </xf>
    <xf numFmtId="165" fontId="29" fillId="34" borderId="18" xfId="51" applyFont="1" applyFill="1" applyBorder="1" applyAlignment="1">
      <alignment horizontal="left" vertical="center" indent="1"/>
    </xf>
    <xf numFmtId="165" fontId="29" fillId="34" borderId="33" xfId="51" applyFont="1" applyFill="1" applyBorder="1" applyAlignment="1">
      <alignment horizontal="left" vertical="center" indent="1"/>
    </xf>
    <xf numFmtId="165" fontId="29" fillId="34" borderId="18" xfId="51" applyFont="1" applyFill="1" applyBorder="1" applyAlignment="1">
      <alignment horizontal="left" indent="1"/>
    </xf>
    <xf numFmtId="165" fontId="29" fillId="34" borderId="33" xfId="51" applyFont="1" applyFill="1" applyBorder="1" applyAlignment="1">
      <alignment horizontal="left" indent="1"/>
    </xf>
    <xf numFmtId="165" fontId="26" fillId="34" borderId="18" xfId="51" applyFont="1" applyFill="1" applyBorder="1" applyAlignment="1">
      <alignment horizontal="left" indent="1"/>
    </xf>
    <xf numFmtId="165" fontId="26" fillId="34" borderId="33" xfId="51" applyFont="1" applyFill="1" applyBorder="1" applyAlignment="1">
      <alignment horizontal="left" indent="1"/>
    </xf>
    <xf numFmtId="0" fontId="29" fillId="34" borderId="18" xfId="0" applyFont="1" applyFill="1" applyBorder="1" applyAlignment="1">
      <alignment horizontal="left" vertical="center" wrapText="1" indent="1"/>
    </xf>
    <xf numFmtId="0" fontId="29" fillId="34" borderId="18" xfId="0" applyFont="1" applyFill="1" applyBorder="1" applyAlignment="1">
      <alignment horizontal="center" vertical="center" wrapText="1"/>
    </xf>
    <xf numFmtId="0" fontId="29" fillId="34" borderId="18" xfId="0" applyFont="1" applyFill="1" applyBorder="1" applyAlignment="1">
      <alignment horizontal="left" vertical="center" indent="1"/>
    </xf>
    <xf numFmtId="0" fontId="29" fillId="34" borderId="18" xfId="0" applyFont="1" applyFill="1" applyBorder="1" applyAlignment="1">
      <alignment horizontal="center" vertical="center"/>
    </xf>
    <xf numFmtId="0" fontId="26" fillId="34" borderId="18" xfId="0" applyFont="1" applyFill="1" applyBorder="1" applyAlignment="1">
      <alignment horizontal="left" vertical="top" wrapText="1" indent="1"/>
    </xf>
    <xf numFmtId="165" fontId="26" fillId="34" borderId="33" xfId="51" applyFont="1" applyFill="1" applyBorder="1" applyAlignment="1">
      <alignment vertical="center"/>
    </xf>
    <xf numFmtId="165" fontId="26" fillId="34" borderId="21" xfId="51" applyFont="1" applyFill="1" applyBorder="1"/>
    <xf numFmtId="165" fontId="29" fillId="34" borderId="14" xfId="51" applyFont="1" applyFill="1" applyBorder="1"/>
    <xf numFmtId="165" fontId="29" fillId="34" borderId="22" xfId="51" applyFont="1" applyFill="1" applyBorder="1"/>
    <xf numFmtId="170" fontId="29" fillId="34" borderId="27" xfId="1" applyNumberFormat="1" applyFont="1" applyFill="1" applyBorder="1"/>
    <xf numFmtId="170" fontId="29" fillId="34" borderId="32" xfId="1" applyNumberFormat="1" applyFont="1" applyFill="1" applyBorder="1"/>
    <xf numFmtId="0" fontId="26" fillId="34" borderId="10" xfId="0" applyFont="1" applyFill="1" applyBorder="1" applyAlignment="1">
      <alignment horizontal="left" indent="1"/>
    </xf>
    <xf numFmtId="165" fontId="26" fillId="34" borderId="10" xfId="51" applyFont="1" applyFill="1" applyBorder="1" applyAlignment="1">
      <alignment vertical="center"/>
    </xf>
    <xf numFmtId="165" fontId="26" fillId="34" borderId="10" xfId="51" applyFont="1" applyFill="1" applyBorder="1" applyAlignment="1">
      <alignment horizontal="left" vertical="center" indent="1"/>
    </xf>
    <xf numFmtId="165" fontId="29" fillId="34" borderId="0" xfId="0" applyNumberFormat="1" applyFont="1" applyFill="1"/>
    <xf numFmtId="4" fontId="35" fillId="0" borderId="0" xfId="0" applyNumberFormat="1" applyFont="1" applyAlignment="1">
      <alignment vertical="top"/>
    </xf>
    <xf numFmtId="174" fontId="29" fillId="0" borderId="0" xfId="0" applyNumberFormat="1" applyFont="1"/>
    <xf numFmtId="170" fontId="27" fillId="0" borderId="0" xfId="49" quotePrefix="1" applyNumberFormat="1" applyFont="1"/>
    <xf numFmtId="0" fontId="26" fillId="0" borderId="0" xfId="0" applyFont="1" applyAlignment="1">
      <alignment horizontal="center"/>
    </xf>
    <xf numFmtId="170" fontId="26" fillId="0" borderId="0" xfId="1" applyNumberFormat="1" applyFont="1" applyAlignment="1">
      <alignment horizontal="center"/>
    </xf>
    <xf numFmtId="0" fontId="29" fillId="0" borderId="0" xfId="0" applyFont="1" applyAlignment="1">
      <alignment horizontal="center"/>
    </xf>
    <xf numFmtId="170" fontId="29" fillId="0" borderId="0" xfId="1" applyNumberFormat="1" applyFont="1" applyAlignment="1">
      <alignment horizontal="center"/>
    </xf>
    <xf numFmtId="170" fontId="29" fillId="34" borderId="0" xfId="0" applyNumberFormat="1" applyFont="1" applyFill="1"/>
    <xf numFmtId="3" fontId="29" fillId="34" borderId="0" xfId="0" applyNumberFormat="1" applyFont="1" applyFill="1"/>
    <xf numFmtId="0" fontId="26" fillId="0" borderId="0" xfId="0" applyFont="1" applyAlignment="1">
      <alignment horizontal="center" wrapText="1"/>
    </xf>
    <xf numFmtId="0" fontId="26" fillId="0" borderId="18" xfId="0" applyFont="1" applyBorder="1"/>
    <xf numFmtId="177" fontId="26" fillId="34" borderId="18" xfId="0" applyNumberFormat="1" applyFont="1" applyFill="1" applyBorder="1" applyAlignment="1">
      <alignment horizontal="center" vertical="center" wrapText="1"/>
    </xf>
    <xf numFmtId="0" fontId="26" fillId="34" borderId="15" xfId="0" applyFont="1" applyFill="1" applyBorder="1"/>
    <xf numFmtId="0" fontId="26" fillId="34" borderId="18" xfId="0" applyFont="1" applyFill="1" applyBorder="1"/>
    <xf numFmtId="183" fontId="26" fillId="34" borderId="18" xfId="1" applyNumberFormat="1" applyFont="1" applyFill="1" applyBorder="1"/>
    <xf numFmtId="0" fontId="29" fillId="34" borderId="18" xfId="0" applyFont="1" applyFill="1" applyBorder="1"/>
    <xf numFmtId="183" fontId="29" fillId="34" borderId="18" xfId="1" applyNumberFormat="1" applyFont="1" applyFill="1" applyBorder="1"/>
    <xf numFmtId="183" fontId="29" fillId="0" borderId="18" xfId="1" applyNumberFormat="1" applyFont="1" applyFill="1" applyBorder="1"/>
    <xf numFmtId="49" fontId="29" fillId="34" borderId="18" xfId="0" applyNumberFormat="1" applyFont="1" applyFill="1" applyBorder="1"/>
    <xf numFmtId="0" fontId="33" fillId="34" borderId="15" xfId="0" applyFont="1" applyFill="1" applyBorder="1"/>
    <xf numFmtId="0" fontId="29" fillId="34" borderId="15" xfId="0" quotePrefix="1" applyFont="1" applyFill="1" applyBorder="1"/>
    <xf numFmtId="49" fontId="29" fillId="34" borderId="18" xfId="0" quotePrefix="1" applyNumberFormat="1" applyFont="1" applyFill="1" applyBorder="1"/>
    <xf numFmtId="0" fontId="29" fillId="34" borderId="15" xfId="0" applyFont="1" applyFill="1" applyBorder="1"/>
    <xf numFmtId="170" fontId="26" fillId="34" borderId="18" xfId="1" applyNumberFormat="1" applyFont="1" applyFill="1" applyBorder="1"/>
    <xf numFmtId="0" fontId="26" fillId="34" borderId="10" xfId="0" applyFont="1" applyFill="1" applyBorder="1"/>
    <xf numFmtId="183" fontId="26" fillId="34" borderId="10" xfId="1" applyNumberFormat="1" applyFont="1" applyFill="1" applyBorder="1"/>
    <xf numFmtId="167" fontId="29" fillId="34" borderId="0" xfId="0" applyNumberFormat="1" applyFont="1" applyFill="1"/>
    <xf numFmtId="0" fontId="29" fillId="0" borderId="0" xfId="0" applyFont="1" applyAlignment="1">
      <alignment wrapText="1"/>
    </xf>
    <xf numFmtId="167" fontId="29" fillId="0" borderId="0" xfId="0" applyNumberFormat="1" applyFont="1"/>
    <xf numFmtId="0" fontId="34" fillId="0" borderId="0" xfId="0" applyFont="1" applyAlignment="1">
      <alignment wrapText="1"/>
    </xf>
    <xf numFmtId="0" fontId="40" fillId="0" borderId="0" xfId="58" applyFont="1" applyFill="1" applyAlignment="1">
      <alignment horizontal="center" vertical="center"/>
    </xf>
    <xf numFmtId="171" fontId="26" fillId="0" borderId="0" xfId="44" applyFont="1" applyAlignment="1">
      <alignment wrapText="1"/>
    </xf>
    <xf numFmtId="0" fontId="42" fillId="0" borderId="0" xfId="0" applyFont="1" applyAlignment="1">
      <alignment horizontal="center" wrapText="1"/>
    </xf>
    <xf numFmtId="0" fontId="29" fillId="0" borderId="0" xfId="0" applyFont="1" applyAlignment="1">
      <alignment horizontal="left" wrapText="1"/>
    </xf>
    <xf numFmtId="0" fontId="34" fillId="0" borderId="0" xfId="0" applyFont="1" applyAlignment="1">
      <alignment horizontal="center" wrapText="1"/>
    </xf>
    <xf numFmtId="0" fontId="26" fillId="0" borderId="0" xfId="0" applyFont="1" applyAlignment="1">
      <alignment vertical="center" wrapText="1"/>
    </xf>
    <xf numFmtId="0" fontId="43" fillId="0" borderId="0" xfId="0" applyFont="1" applyAlignment="1">
      <alignment vertical="center"/>
    </xf>
    <xf numFmtId="0" fontId="29" fillId="36" borderId="10" xfId="0" applyFont="1" applyFill="1" applyBorder="1"/>
    <xf numFmtId="177" fontId="26" fillId="0" borderId="0" xfId="0" applyNumberFormat="1" applyFont="1" applyAlignment="1">
      <alignment horizontal="center" vertical="center" wrapText="1"/>
    </xf>
    <xf numFmtId="0" fontId="26" fillId="0" borderId="18" xfId="0" applyFont="1" applyBorder="1" applyAlignment="1">
      <alignment vertical="center" wrapText="1"/>
    </xf>
    <xf numFmtId="174" fontId="26" fillId="0" borderId="13" xfId="0" applyNumberFormat="1" applyFont="1" applyBorder="1" applyAlignment="1">
      <alignment wrapText="1"/>
    </xf>
    <xf numFmtId="174" fontId="29" fillId="0" borderId="13" xfId="45" applyNumberFormat="1" applyFont="1" applyFill="1" applyBorder="1"/>
    <xf numFmtId="174" fontId="29" fillId="0" borderId="0" xfId="45" applyNumberFormat="1" applyFont="1" applyFill="1" applyBorder="1"/>
    <xf numFmtId="174" fontId="29" fillId="34" borderId="0" xfId="45" applyNumberFormat="1" applyFont="1" applyFill="1" applyBorder="1"/>
    <xf numFmtId="0" fontId="29" fillId="34" borderId="18" xfId="0" applyFont="1" applyFill="1" applyBorder="1" applyAlignment="1">
      <alignment vertical="center" wrapText="1"/>
    </xf>
    <xf numFmtId="167" fontId="34" fillId="34" borderId="0" xfId="0" applyNumberFormat="1" applyFont="1" applyFill="1" applyAlignment="1">
      <alignment vertical="center"/>
    </xf>
    <xf numFmtId="0" fontId="26" fillId="34" borderId="18" xfId="0" applyFont="1" applyFill="1" applyBorder="1" applyAlignment="1">
      <alignment horizontal="left" vertical="center" wrapText="1"/>
    </xf>
    <xf numFmtId="0" fontId="26" fillId="34" borderId="18" xfId="0" applyFont="1" applyFill="1" applyBorder="1" applyAlignment="1">
      <alignment vertical="center" wrapText="1"/>
    </xf>
    <xf numFmtId="170" fontId="26" fillId="34" borderId="0" xfId="1" applyNumberFormat="1" applyFont="1" applyFill="1" applyBorder="1" applyAlignment="1">
      <alignment vertical="center"/>
    </xf>
    <xf numFmtId="172" fontId="34" fillId="34" borderId="0" xfId="0" applyNumberFormat="1" applyFont="1" applyFill="1" applyAlignment="1">
      <alignment vertical="center"/>
    </xf>
    <xf numFmtId="170" fontId="26" fillId="34" borderId="0" xfId="1" applyNumberFormat="1" applyFont="1" applyFill="1" applyBorder="1" applyAlignment="1">
      <alignment vertical="center" wrapText="1"/>
    </xf>
    <xf numFmtId="0" fontId="29" fillId="34" borderId="18" xfId="0" applyFont="1" applyFill="1" applyBorder="1" applyAlignment="1">
      <alignment horizontal="left" vertical="center" wrapText="1"/>
    </xf>
    <xf numFmtId="170" fontId="29" fillId="34" borderId="0" xfId="1" applyNumberFormat="1" applyFont="1" applyFill="1" applyBorder="1" applyAlignment="1">
      <alignment vertical="center"/>
    </xf>
    <xf numFmtId="0" fontId="26" fillId="34" borderId="14" xfId="0" applyFont="1" applyFill="1" applyBorder="1" applyAlignment="1">
      <alignment vertical="center" wrapText="1"/>
    </xf>
    <xf numFmtId="0" fontId="26" fillId="34" borderId="0" xfId="0" applyFont="1" applyFill="1" applyAlignment="1">
      <alignment vertical="center" wrapText="1"/>
    </xf>
    <xf numFmtId="167" fontId="26" fillId="34" borderId="0" xfId="45" applyFont="1" applyFill="1" applyBorder="1" applyAlignment="1">
      <alignment vertical="center"/>
    </xf>
    <xf numFmtId="0" fontId="34" fillId="0" borderId="0" xfId="0" applyFont="1" applyAlignment="1">
      <alignment vertical="center"/>
    </xf>
    <xf numFmtId="170" fontId="34" fillId="0" borderId="0" xfId="1" applyNumberFormat="1" applyFont="1"/>
    <xf numFmtId="170" fontId="34" fillId="0" borderId="0" xfId="1" applyNumberFormat="1" applyFont="1" applyFill="1"/>
    <xf numFmtId="171" fontId="42" fillId="0" borderId="0" xfId="44" applyFont="1" applyAlignment="1">
      <alignment horizontal="left"/>
    </xf>
    <xf numFmtId="0" fontId="44" fillId="0" borderId="0" xfId="58" applyFont="1" applyAlignment="1">
      <alignment horizontal="center" vertical="center"/>
    </xf>
    <xf numFmtId="0" fontId="26" fillId="34" borderId="34" xfId="0" applyFont="1" applyFill="1" applyBorder="1" applyAlignment="1">
      <alignment vertical="center" wrapText="1"/>
    </xf>
    <xf numFmtId="167" fontId="26" fillId="34" borderId="13" xfId="1" applyNumberFormat="1" applyFont="1" applyFill="1" applyBorder="1" applyAlignment="1">
      <alignment vertical="center"/>
    </xf>
    <xf numFmtId="165" fontId="34" fillId="34" borderId="0" xfId="51" applyFont="1" applyFill="1" applyAlignment="1">
      <alignment vertical="center"/>
    </xf>
    <xf numFmtId="3" fontId="34" fillId="34" borderId="0" xfId="1" applyNumberFormat="1" applyFont="1" applyFill="1" applyAlignment="1">
      <alignment vertical="center"/>
    </xf>
    <xf numFmtId="169" fontId="34" fillId="34" borderId="0" xfId="0" applyNumberFormat="1" applyFont="1" applyFill="1"/>
    <xf numFmtId="169" fontId="34" fillId="0" borderId="0" xfId="0" applyNumberFormat="1" applyFont="1"/>
    <xf numFmtId="165" fontId="26" fillId="0" borderId="18" xfId="51" applyFont="1" applyBorder="1" applyAlignment="1">
      <alignment wrapText="1"/>
    </xf>
    <xf numFmtId="165" fontId="26" fillId="34" borderId="14" xfId="51" applyFont="1" applyFill="1" applyBorder="1" applyAlignment="1">
      <alignment vertical="center"/>
    </xf>
    <xf numFmtId="165" fontId="29" fillId="34" borderId="10" xfId="51" applyFont="1" applyFill="1" applyBorder="1"/>
    <xf numFmtId="165" fontId="29" fillId="34" borderId="10" xfId="51" applyFont="1" applyFill="1" applyBorder="1" applyAlignment="1">
      <alignment horizontal="right"/>
    </xf>
    <xf numFmtId="165" fontId="29" fillId="34" borderId="11" xfId="51" applyFont="1" applyFill="1" applyBorder="1" applyAlignment="1">
      <alignment horizontal="right" vertical="center"/>
    </xf>
    <xf numFmtId="165" fontId="29" fillId="34" borderId="10" xfId="51" applyFont="1" applyFill="1" applyBorder="1" applyAlignment="1">
      <alignment vertical="center"/>
    </xf>
    <xf numFmtId="1" fontId="26" fillId="34" borderId="0" xfId="49" applyNumberFormat="1" applyFont="1" applyFill="1" applyAlignment="1">
      <alignment horizontal="right"/>
    </xf>
    <xf numFmtId="0" fontId="26" fillId="0" borderId="0" xfId="0" applyFont="1" applyAlignment="1">
      <alignment wrapText="1"/>
    </xf>
    <xf numFmtId="0" fontId="32" fillId="0" borderId="0" xfId="0" applyFont="1"/>
    <xf numFmtId="0" fontId="29" fillId="0" borderId="0" xfId="0" applyFont="1" applyAlignment="1">
      <alignment vertical="top"/>
    </xf>
    <xf numFmtId="0" fontId="29" fillId="34" borderId="0" xfId="0" applyFont="1" applyFill="1" applyAlignment="1">
      <alignment horizontal="left" vertical="center" wrapText="1"/>
    </xf>
    <xf numFmtId="0" fontId="29" fillId="34" borderId="0" xfId="0" applyFont="1" applyFill="1" applyAlignment="1">
      <alignment vertical="center" wrapText="1"/>
    </xf>
    <xf numFmtId="0" fontId="26" fillId="34" borderId="0" xfId="0" applyFont="1" applyFill="1" applyAlignment="1">
      <alignment vertical="center"/>
    </xf>
    <xf numFmtId="0" fontId="38" fillId="34" borderId="0" xfId="0" applyFont="1" applyFill="1" applyAlignment="1">
      <alignment horizontal="left" vertical="justify" wrapText="1"/>
    </xf>
    <xf numFmtId="0" fontId="29" fillId="34" borderId="0" xfId="0" applyFont="1" applyFill="1" applyAlignment="1">
      <alignment vertical="justify" wrapText="1"/>
    </xf>
    <xf numFmtId="0" fontId="26" fillId="0" borderId="0" xfId="0" applyFont="1" applyAlignment="1">
      <alignment horizontal="left"/>
    </xf>
    <xf numFmtId="1" fontId="27" fillId="34" borderId="0" xfId="49" applyNumberFormat="1" applyFont="1" applyFill="1" applyAlignment="1">
      <alignment horizontal="right"/>
    </xf>
    <xf numFmtId="1" fontId="28" fillId="34" borderId="0" xfId="49" applyNumberFormat="1" applyFont="1" applyFill="1" applyAlignment="1">
      <alignment horizontal="right"/>
    </xf>
    <xf numFmtId="4" fontId="29" fillId="34" borderId="10" xfId="0" applyNumberFormat="1" applyFont="1" applyFill="1" applyBorder="1"/>
    <xf numFmtId="0" fontId="29" fillId="34" borderId="0" xfId="49" applyFont="1" applyFill="1" applyAlignment="1">
      <alignment wrapText="1"/>
    </xf>
    <xf numFmtId="0" fontId="45" fillId="0" borderId="0" xfId="0" applyFont="1"/>
    <xf numFmtId="1" fontId="28" fillId="34" borderId="0" xfId="49" applyNumberFormat="1" applyFont="1" applyFill="1" applyAlignment="1">
      <alignment horizontal="right" vertical="center" wrapText="1"/>
    </xf>
    <xf numFmtId="177" fontId="29" fillId="0" borderId="0" xfId="49" applyNumberFormat="1" applyFont="1" applyAlignment="1">
      <alignment horizontal="center" vertical="center" wrapText="1"/>
    </xf>
    <xf numFmtId="0" fontId="26" fillId="34" borderId="10" xfId="0" applyFont="1" applyFill="1" applyBorder="1" applyAlignment="1">
      <alignment vertical="center"/>
    </xf>
    <xf numFmtId="4" fontId="26" fillId="34" borderId="10" xfId="0" applyNumberFormat="1" applyFont="1" applyFill="1" applyBorder="1" applyAlignment="1">
      <alignment vertical="center"/>
    </xf>
    <xf numFmtId="176" fontId="26" fillId="34" borderId="10" xfId="51" applyNumberFormat="1" applyFont="1" applyFill="1" applyBorder="1" applyAlignment="1">
      <alignment vertical="center"/>
    </xf>
    <xf numFmtId="3" fontId="26" fillId="34" borderId="10" xfId="0" applyNumberFormat="1" applyFont="1" applyFill="1" applyBorder="1" applyAlignment="1">
      <alignment vertical="center"/>
    </xf>
    <xf numFmtId="0" fontId="29" fillId="34" borderId="10" xfId="0" applyFont="1" applyFill="1" applyBorder="1" applyAlignment="1">
      <alignment horizontal="left" vertical="center" indent="1"/>
    </xf>
    <xf numFmtId="169" fontId="29" fillId="34" borderId="10" xfId="1" applyFont="1" applyFill="1" applyBorder="1" applyAlignment="1">
      <alignment horizontal="center" vertical="center"/>
    </xf>
    <xf numFmtId="176" fontId="29" fillId="34" borderId="10" xfId="51" applyNumberFormat="1" applyFont="1" applyFill="1" applyBorder="1" applyAlignment="1">
      <alignment horizontal="right" vertical="center"/>
    </xf>
    <xf numFmtId="176" fontId="29" fillId="34" borderId="10" xfId="51" applyNumberFormat="1" applyFont="1" applyFill="1" applyBorder="1" applyAlignment="1">
      <alignment vertical="center"/>
    </xf>
    <xf numFmtId="176" fontId="29" fillId="34" borderId="10" xfId="51" applyNumberFormat="1" applyFont="1" applyFill="1" applyBorder="1" applyAlignment="1">
      <alignment horizontal="center" vertical="center"/>
    </xf>
    <xf numFmtId="0" fontId="26" fillId="34" borderId="10" xfId="0" applyFont="1" applyFill="1" applyBorder="1" applyAlignment="1">
      <alignment horizontal="left" vertical="center"/>
    </xf>
    <xf numFmtId="169" fontId="26" fillId="34" borderId="10" xfId="1" applyFont="1" applyFill="1" applyBorder="1" applyAlignment="1">
      <alignment horizontal="center" vertical="center"/>
    </xf>
    <xf numFmtId="176" fontId="26" fillId="34" borderId="10" xfId="51" applyNumberFormat="1" applyFont="1" applyFill="1" applyBorder="1" applyAlignment="1">
      <alignment horizontal="right" vertical="center"/>
    </xf>
    <xf numFmtId="165" fontId="26" fillId="34" borderId="10" xfId="51" applyFont="1" applyFill="1" applyBorder="1" applyAlignment="1">
      <alignment horizontal="right" vertical="center"/>
    </xf>
    <xf numFmtId="0" fontId="26" fillId="34" borderId="10" xfId="0" applyFont="1" applyFill="1" applyBorder="1" applyAlignment="1">
      <alignment horizontal="center" vertical="center"/>
    </xf>
    <xf numFmtId="176" fontId="26" fillId="34" borderId="10" xfId="51" applyNumberFormat="1" applyFont="1" applyFill="1" applyBorder="1" applyAlignment="1">
      <alignment horizontal="left" vertical="center" indent="1"/>
    </xf>
    <xf numFmtId="0" fontId="26" fillId="34" borderId="10" xfId="0" applyFont="1" applyFill="1" applyBorder="1" applyAlignment="1">
      <alignment horizontal="left" vertical="center" indent="1"/>
    </xf>
    <xf numFmtId="1" fontId="27" fillId="34" borderId="0" xfId="49" applyNumberFormat="1" applyFont="1" applyFill="1" applyAlignment="1">
      <alignment horizontal="right" vertical="center"/>
    </xf>
    <xf numFmtId="183" fontId="29" fillId="34" borderId="10" xfId="1" applyNumberFormat="1" applyFont="1" applyFill="1" applyBorder="1"/>
    <xf numFmtId="168" fontId="29" fillId="34" borderId="10" xfId="1" applyNumberFormat="1" applyFont="1" applyFill="1" applyBorder="1"/>
    <xf numFmtId="1" fontId="27" fillId="34" borderId="0" xfId="0" applyNumberFormat="1" applyFont="1" applyFill="1" applyAlignment="1">
      <alignment horizontal="right"/>
    </xf>
    <xf numFmtId="177" fontId="26" fillId="0" borderId="0" xfId="49" applyNumberFormat="1" applyFont="1"/>
    <xf numFmtId="1" fontId="39" fillId="34" borderId="0" xfId="0" applyNumberFormat="1" applyFont="1" applyFill="1" applyAlignment="1">
      <alignment horizontal="right" vertical="top" wrapText="1"/>
    </xf>
    <xf numFmtId="0" fontId="26" fillId="0" borderId="0" xfId="46" applyFont="1" applyAlignment="1">
      <alignment horizontal="center"/>
    </xf>
    <xf numFmtId="1" fontId="28" fillId="34" borderId="0" xfId="46" applyNumberFormat="1" applyFont="1" applyFill="1" applyAlignment="1">
      <alignment horizontal="right"/>
    </xf>
    <xf numFmtId="0" fontId="26" fillId="0" borderId="0" xfId="46" applyFont="1"/>
    <xf numFmtId="177" fontId="29" fillId="0" borderId="0" xfId="46" applyNumberFormat="1" applyFont="1"/>
    <xf numFmtId="0" fontId="29" fillId="34" borderId="10" xfId="0" applyFont="1" applyFill="1" applyBorder="1" applyAlignment="1">
      <alignment vertical="center"/>
    </xf>
    <xf numFmtId="0" fontId="29" fillId="34" borderId="11" xfId="0" applyFont="1" applyFill="1" applyBorder="1" applyAlignment="1">
      <alignment vertical="center" wrapText="1"/>
    </xf>
    <xf numFmtId="0" fontId="29" fillId="34" borderId="16" xfId="0" applyFont="1" applyFill="1" applyBorder="1" applyAlignment="1">
      <alignment vertical="center" wrapText="1"/>
    </xf>
    <xf numFmtId="0" fontId="29" fillId="34" borderId="12" xfId="0" applyFont="1" applyFill="1" applyBorder="1" applyAlignment="1">
      <alignment vertical="center" wrapText="1"/>
    </xf>
    <xf numFmtId="170" fontId="29" fillId="34" borderId="10" xfId="1" applyNumberFormat="1" applyFont="1" applyFill="1" applyBorder="1" applyAlignment="1">
      <alignment horizontal="right" vertical="center"/>
    </xf>
    <xf numFmtId="181" fontId="29" fillId="34" borderId="10" xfId="65" applyNumberFormat="1" applyFont="1" applyFill="1" applyBorder="1" applyAlignment="1">
      <alignment horizontal="right" vertical="center"/>
    </xf>
    <xf numFmtId="14" fontId="29" fillId="34" borderId="10" xfId="0" applyNumberFormat="1" applyFont="1" applyFill="1" applyBorder="1" applyAlignment="1">
      <alignment horizontal="right" vertical="center"/>
    </xf>
    <xf numFmtId="170" fontId="26" fillId="34" borderId="10" xfId="1" applyNumberFormat="1" applyFont="1" applyFill="1" applyBorder="1" applyAlignment="1">
      <alignment horizontal="right" vertical="center"/>
    </xf>
    <xf numFmtId="4" fontId="29" fillId="34" borderId="0" xfId="46" applyNumberFormat="1" applyFont="1" applyFill="1"/>
    <xf numFmtId="0" fontId="26" fillId="34" borderId="0" xfId="0" applyFont="1" applyFill="1" applyAlignment="1">
      <alignment horizontal="left" vertical="center"/>
    </xf>
    <xf numFmtId="170" fontId="26" fillId="34" borderId="0" xfId="1" applyNumberFormat="1" applyFont="1" applyFill="1" applyBorder="1" applyAlignment="1">
      <alignment horizontal="right" vertical="center"/>
    </xf>
    <xf numFmtId="14" fontId="29" fillId="34" borderId="0" xfId="0" applyNumberFormat="1" applyFont="1" applyFill="1" applyAlignment="1">
      <alignment horizontal="right" vertical="center"/>
    </xf>
    <xf numFmtId="0" fontId="26" fillId="34" borderId="11" xfId="0" applyFont="1" applyFill="1" applyBorder="1" applyAlignment="1">
      <alignment vertical="center"/>
    </xf>
    <xf numFmtId="0" fontId="26" fillId="34" borderId="16" xfId="0" applyFont="1" applyFill="1" applyBorder="1" applyAlignment="1">
      <alignment vertical="center"/>
    </xf>
    <xf numFmtId="0" fontId="26" fillId="34" borderId="12" xfId="0" applyFont="1" applyFill="1" applyBorder="1" applyAlignment="1">
      <alignment vertical="center"/>
    </xf>
    <xf numFmtId="0" fontId="29" fillId="34" borderId="11" xfId="0" applyFont="1" applyFill="1" applyBorder="1" applyAlignment="1">
      <alignment vertical="center"/>
    </xf>
    <xf numFmtId="170" fontId="29" fillId="34" borderId="10" xfId="1" applyNumberFormat="1" applyFont="1" applyFill="1" applyBorder="1" applyAlignment="1">
      <alignment horizontal="center" vertical="center"/>
    </xf>
    <xf numFmtId="170" fontId="26" fillId="34" borderId="10" xfId="1" applyNumberFormat="1" applyFont="1" applyFill="1" applyBorder="1" applyAlignment="1">
      <alignment horizontal="center" vertical="center"/>
    </xf>
    <xf numFmtId="170" fontId="29" fillId="34" borderId="0" xfId="1" applyNumberFormat="1" applyFont="1" applyFill="1" applyBorder="1" applyAlignment="1">
      <alignment horizontal="center" vertical="center"/>
    </xf>
    <xf numFmtId="170" fontId="29" fillId="34" borderId="0" xfId="1" applyNumberFormat="1" applyFont="1" applyFill="1" applyBorder="1" applyAlignment="1">
      <alignment horizontal="right" vertical="center"/>
    </xf>
    <xf numFmtId="181" fontId="29" fillId="34" borderId="0" xfId="65" applyNumberFormat="1" applyFont="1" applyFill="1" applyBorder="1" applyAlignment="1">
      <alignment horizontal="right" vertical="center"/>
    </xf>
    <xf numFmtId="170" fontId="26" fillId="34" borderId="10" xfId="0" applyNumberFormat="1" applyFont="1" applyFill="1" applyBorder="1" applyAlignment="1">
      <alignment horizontal="center" vertical="center"/>
    </xf>
    <xf numFmtId="169" fontId="26" fillId="34" borderId="10" xfId="1" applyFont="1" applyFill="1" applyBorder="1" applyAlignment="1">
      <alignment horizontal="right" vertical="center"/>
    </xf>
    <xf numFmtId="170" fontId="29" fillId="34" borderId="0" xfId="49" applyNumberFormat="1" applyFont="1" applyFill="1"/>
    <xf numFmtId="182" fontId="29" fillId="34" borderId="0" xfId="1" applyNumberFormat="1" applyFont="1" applyFill="1"/>
    <xf numFmtId="170" fontId="29" fillId="0" borderId="0" xfId="49" applyNumberFormat="1" applyFont="1"/>
    <xf numFmtId="167" fontId="26" fillId="0" borderId="0" xfId="45" applyFont="1" applyAlignment="1">
      <alignment vertical="center"/>
    </xf>
    <xf numFmtId="167" fontId="26" fillId="0" borderId="0" xfId="45" applyFont="1" applyAlignment="1">
      <alignment horizontal="center" vertical="center"/>
    </xf>
    <xf numFmtId="0" fontId="26" fillId="0" borderId="0" xfId="0" applyFont="1" applyAlignment="1">
      <alignment horizontal="left" vertical="center" wrapText="1"/>
    </xf>
    <xf numFmtId="165" fontId="26" fillId="34" borderId="0" xfId="51" applyFont="1" applyFill="1" applyBorder="1" applyAlignment="1">
      <alignment horizontal="right" vertical="center"/>
    </xf>
    <xf numFmtId="174" fontId="26" fillId="34" borderId="10" xfId="51" applyNumberFormat="1" applyFont="1" applyFill="1" applyBorder="1" applyAlignment="1">
      <alignment horizontal="right" vertical="center"/>
    </xf>
    <xf numFmtId="0" fontId="26" fillId="34" borderId="0" xfId="0" applyFont="1" applyFill="1" applyAlignment="1">
      <alignment horizontal="justify" vertical="center"/>
    </xf>
    <xf numFmtId="4" fontId="29" fillId="0" borderId="0" xfId="49" applyNumberFormat="1" applyFont="1"/>
    <xf numFmtId="0" fontId="29" fillId="0" borderId="0" xfId="0" applyFont="1" applyAlignment="1">
      <alignment horizontal="justify" vertical="center"/>
    </xf>
    <xf numFmtId="1" fontId="46" fillId="34" borderId="0" xfId="0" applyNumberFormat="1" applyFont="1" applyFill="1" applyAlignment="1">
      <alignment horizontal="right" vertical="top" wrapText="1"/>
    </xf>
    <xf numFmtId="165" fontId="29" fillId="34" borderId="0" xfId="51" applyFont="1" applyFill="1" applyAlignment="1">
      <alignment horizontal="right"/>
    </xf>
    <xf numFmtId="165" fontId="29" fillId="34" borderId="0" xfId="51" applyFont="1" applyFill="1" applyAlignment="1">
      <alignment horizontal="center"/>
    </xf>
    <xf numFmtId="165" fontId="26" fillId="34" borderId="11" xfId="51" applyFont="1" applyFill="1" applyBorder="1" applyAlignment="1">
      <alignment horizontal="right" vertical="center"/>
    </xf>
    <xf numFmtId="177" fontId="26" fillId="34" borderId="0" xfId="49" applyNumberFormat="1" applyFont="1" applyFill="1"/>
    <xf numFmtId="1" fontId="29" fillId="34" borderId="0" xfId="1" applyNumberFormat="1" applyFont="1" applyFill="1"/>
    <xf numFmtId="1" fontId="39" fillId="0" borderId="0" xfId="0" applyNumberFormat="1" applyFont="1" applyAlignment="1">
      <alignment horizontal="right" vertical="top" wrapText="1"/>
    </xf>
    <xf numFmtId="0" fontId="29" fillId="0" borderId="0" xfId="0" applyFont="1" applyAlignment="1">
      <alignment horizontal="center" vertical="center" wrapText="1"/>
    </xf>
    <xf numFmtId="170" fontId="29" fillId="0" borderId="0" xfId="1" applyNumberFormat="1" applyFont="1" applyBorder="1" applyAlignment="1">
      <alignment horizontal="right" vertical="center" wrapText="1"/>
    </xf>
    <xf numFmtId="177" fontId="29" fillId="0" borderId="0" xfId="0" applyNumberFormat="1" applyFont="1"/>
    <xf numFmtId="165" fontId="26" fillId="34" borderId="10" xfId="0" applyNumberFormat="1" applyFont="1" applyFill="1" applyBorder="1" applyAlignment="1">
      <alignment horizontal="right" vertical="center"/>
    </xf>
    <xf numFmtId="3" fontId="26" fillId="34" borderId="10" xfId="0" applyNumberFormat="1" applyFont="1" applyFill="1" applyBorder="1" applyAlignment="1">
      <alignment horizontal="right" vertical="center"/>
    </xf>
    <xf numFmtId="165" fontId="26" fillId="0" borderId="0" xfId="0" applyNumberFormat="1" applyFont="1" applyAlignment="1">
      <alignment horizontal="right" vertical="center"/>
    </xf>
    <xf numFmtId="165" fontId="26" fillId="34" borderId="0" xfId="0" applyNumberFormat="1" applyFont="1" applyFill="1" applyAlignment="1">
      <alignment horizontal="right" vertical="center"/>
    </xf>
    <xf numFmtId="170" fontId="29" fillId="34" borderId="0" xfId="1" applyNumberFormat="1" applyFont="1" applyFill="1" applyBorder="1" applyAlignment="1">
      <alignment horizontal="right" vertical="center" wrapText="1"/>
    </xf>
    <xf numFmtId="177" fontId="29" fillId="34" borderId="0" xfId="0" applyNumberFormat="1" applyFont="1" applyFill="1"/>
    <xf numFmtId="165" fontId="29" fillId="0" borderId="0" xfId="0" applyNumberFormat="1" applyFont="1"/>
    <xf numFmtId="169" fontId="29" fillId="34" borderId="11" xfId="1" applyFont="1" applyFill="1" applyBorder="1" applyAlignment="1">
      <alignment horizontal="left"/>
    </xf>
    <xf numFmtId="169" fontId="29" fillId="34" borderId="16" xfId="1" applyFont="1" applyFill="1" applyBorder="1" applyAlignment="1">
      <alignment horizontal="left"/>
    </xf>
    <xf numFmtId="169" fontId="29" fillId="34" borderId="12" xfId="1" applyFont="1" applyFill="1" applyBorder="1" applyAlignment="1">
      <alignment horizontal="left"/>
    </xf>
    <xf numFmtId="165" fontId="26" fillId="34" borderId="0" xfId="49" applyNumberFormat="1" applyFont="1" applyFill="1"/>
    <xf numFmtId="1" fontId="28" fillId="34" borderId="0" xfId="0" applyNumberFormat="1" applyFont="1" applyFill="1" applyAlignment="1">
      <alignment horizontal="right"/>
    </xf>
    <xf numFmtId="1" fontId="28" fillId="34" borderId="0" xfId="0" applyNumberFormat="1" applyFont="1" applyFill="1" applyAlignment="1">
      <alignment horizontal="right" vertical="top" wrapText="1"/>
    </xf>
    <xf numFmtId="0" fontId="47" fillId="34" borderId="0" xfId="0" applyFont="1" applyFill="1" applyAlignment="1">
      <alignment horizontal="left" vertical="top" wrapText="1"/>
    </xf>
    <xf numFmtId="0" fontId="29" fillId="0" borderId="0" xfId="0" applyFont="1" applyAlignment="1">
      <alignment vertical="top" wrapText="1"/>
    </xf>
    <xf numFmtId="0" fontId="29" fillId="0" borderId="0" xfId="49" quotePrefix="1" applyFont="1" applyAlignment="1">
      <alignment wrapText="1"/>
    </xf>
    <xf numFmtId="0" fontId="29" fillId="0" borderId="0" xfId="49" quotePrefix="1" applyFont="1" applyAlignment="1">
      <alignment horizontal="center" wrapText="1"/>
    </xf>
    <xf numFmtId="0" fontId="26" fillId="0" borderId="0" xfId="49" quotePrefix="1" applyFont="1" applyAlignment="1">
      <alignment horizontal="left" wrapText="1"/>
    </xf>
    <xf numFmtId="3" fontId="29" fillId="0" borderId="0" xfId="0" applyNumberFormat="1" applyFont="1" applyAlignment="1">
      <alignment horizontal="left"/>
    </xf>
    <xf numFmtId="0" fontId="26" fillId="36" borderId="10" xfId="0" applyFont="1" applyFill="1" applyBorder="1" applyAlignment="1">
      <alignment horizontal="center" vertical="center" wrapText="1"/>
    </xf>
    <xf numFmtId="0" fontId="26" fillId="36" borderId="10" xfId="0" applyFont="1" applyFill="1" applyBorder="1" applyAlignment="1">
      <alignment horizontal="center" vertical="center"/>
    </xf>
    <xf numFmtId="0" fontId="29" fillId="34" borderId="11" xfId="0" applyFont="1" applyFill="1" applyBorder="1" applyAlignment="1">
      <alignment horizontal="left" vertical="center"/>
    </xf>
    <xf numFmtId="0" fontId="29" fillId="34" borderId="16" xfId="0" applyFont="1" applyFill="1" applyBorder="1" applyAlignment="1">
      <alignment horizontal="left" vertical="center"/>
    </xf>
    <xf numFmtId="0" fontId="29" fillId="34" borderId="12" xfId="0" applyFont="1" applyFill="1" applyBorder="1" applyAlignment="1">
      <alignment horizontal="left" vertical="center"/>
    </xf>
    <xf numFmtId="0" fontId="29" fillId="34" borderId="10" xfId="0" applyFont="1" applyFill="1" applyBorder="1" applyAlignment="1">
      <alignment horizontal="left" vertical="center"/>
    </xf>
    <xf numFmtId="0" fontId="29" fillId="0" borderId="10" xfId="0" applyFont="1" applyBorder="1" applyAlignment="1">
      <alignment horizontal="left" vertical="center"/>
    </xf>
    <xf numFmtId="0" fontId="26" fillId="0" borderId="0" xfId="0" applyFont="1" applyAlignment="1">
      <alignment horizontal="left" vertical="center"/>
    </xf>
    <xf numFmtId="0" fontId="29" fillId="0" borderId="0" xfId="0" applyFont="1" applyAlignment="1">
      <alignment horizontal="left" vertical="center" wrapText="1"/>
    </xf>
    <xf numFmtId="0" fontId="29" fillId="0" borderId="11" xfId="0" applyFont="1" applyBorder="1" applyAlignment="1">
      <alignment horizontal="left" vertical="center"/>
    </xf>
    <xf numFmtId="0" fontId="29" fillId="0" borderId="16" xfId="0" applyFont="1" applyBorder="1" applyAlignment="1">
      <alignment horizontal="left" vertical="center"/>
    </xf>
    <xf numFmtId="0" fontId="29" fillId="0" borderId="12" xfId="0" applyFont="1" applyBorder="1" applyAlignment="1">
      <alignment horizontal="left" vertical="center"/>
    </xf>
    <xf numFmtId="171" fontId="26" fillId="0" borderId="0" xfId="44" applyFont="1" applyAlignment="1">
      <alignment horizontal="center" vertical="center" wrapText="1"/>
    </xf>
    <xf numFmtId="0" fontId="33" fillId="0" borderId="0" xfId="0" applyFont="1" applyAlignment="1">
      <alignment horizontal="center" vertical="center"/>
    </xf>
    <xf numFmtId="0" fontId="26" fillId="0" borderId="0" xfId="0" applyFont="1" applyAlignment="1">
      <alignment horizontal="center" vertical="center"/>
    </xf>
    <xf numFmtId="170" fontId="26" fillId="0" borderId="28" xfId="1" applyNumberFormat="1" applyFont="1" applyBorder="1" applyAlignment="1">
      <alignment horizontal="center"/>
    </xf>
    <xf numFmtId="170" fontId="26" fillId="0" borderId="29" xfId="1" applyNumberFormat="1" applyFont="1" applyBorder="1" applyAlignment="1">
      <alignment horizontal="center"/>
    </xf>
    <xf numFmtId="0" fontId="29" fillId="0" borderId="0" xfId="0" applyFont="1" applyAlignment="1">
      <alignment horizontal="left"/>
    </xf>
    <xf numFmtId="0" fontId="32" fillId="0" borderId="0" xfId="0" applyFont="1" applyAlignment="1">
      <alignment horizontal="center" wrapText="1"/>
    </xf>
    <xf numFmtId="171" fontId="26" fillId="0" borderId="0" xfId="44" applyFont="1" applyAlignment="1">
      <alignment horizontal="center" wrapText="1"/>
    </xf>
    <xf numFmtId="0" fontId="29" fillId="34" borderId="0" xfId="0" applyFont="1" applyFill="1" applyAlignment="1">
      <alignment horizontal="left"/>
    </xf>
    <xf numFmtId="0" fontId="32" fillId="0" borderId="0" xfId="0" applyFont="1" applyAlignment="1">
      <alignment horizontal="center" vertical="center"/>
    </xf>
    <xf numFmtId="0" fontId="26" fillId="0" borderId="0" xfId="0" applyFont="1" applyAlignment="1">
      <alignment horizontal="center" vertical="center" wrapText="1"/>
    </xf>
    <xf numFmtId="171" fontId="26" fillId="0" borderId="0" xfId="44" applyFont="1" applyAlignment="1">
      <alignment horizontal="center"/>
    </xf>
    <xf numFmtId="0" fontId="43" fillId="0" borderId="0" xfId="0" applyFont="1" applyAlignment="1">
      <alignment horizontal="center" vertical="center"/>
    </xf>
    <xf numFmtId="171" fontId="42" fillId="0" borderId="0" xfId="44" applyFont="1" applyAlignment="1">
      <alignment horizontal="left"/>
    </xf>
    <xf numFmtId="0" fontId="26" fillId="0" borderId="0" xfId="0" applyFont="1" applyAlignment="1">
      <alignment horizontal="center"/>
    </xf>
    <xf numFmtId="169" fontId="29" fillId="34" borderId="11" xfId="1" applyFont="1" applyFill="1" applyBorder="1" applyAlignment="1">
      <alignment horizontal="left"/>
    </xf>
    <xf numFmtId="169" fontId="29" fillId="34" borderId="16" xfId="1" applyFont="1" applyFill="1" applyBorder="1" applyAlignment="1">
      <alignment horizontal="left"/>
    </xf>
    <xf numFmtId="169" fontId="29" fillId="34" borderId="12" xfId="1" applyFont="1" applyFill="1" applyBorder="1" applyAlignment="1">
      <alignment horizontal="left"/>
    </xf>
    <xf numFmtId="169" fontId="26" fillId="34" borderId="10" xfId="1" applyFont="1" applyFill="1" applyBorder="1" applyAlignment="1">
      <alignment horizontal="left"/>
    </xf>
    <xf numFmtId="0" fontId="26" fillId="34" borderId="11" xfId="0" applyFont="1" applyFill="1" applyBorder="1" applyAlignment="1">
      <alignment horizontal="left" vertical="center"/>
    </xf>
    <xf numFmtId="0" fontId="26" fillId="34" borderId="16" xfId="0" applyFont="1" applyFill="1" applyBorder="1" applyAlignment="1">
      <alignment horizontal="left" vertical="center"/>
    </xf>
    <xf numFmtId="0" fontId="26" fillId="34" borderId="12" xfId="0" applyFont="1" applyFill="1" applyBorder="1" applyAlignment="1">
      <alignment horizontal="left" vertical="center"/>
    </xf>
    <xf numFmtId="0" fontId="29" fillId="34" borderId="11" xfId="49" applyFont="1" applyFill="1" applyBorder="1" applyAlignment="1">
      <alignment horizontal="left" vertical="center"/>
    </xf>
    <xf numFmtId="0" fontId="29" fillId="34" borderId="16" xfId="49" applyFont="1" applyFill="1" applyBorder="1" applyAlignment="1">
      <alignment horizontal="left" vertical="center"/>
    </xf>
    <xf numFmtId="0" fontId="29" fillId="34" borderId="12" xfId="49" applyFont="1" applyFill="1" applyBorder="1" applyAlignment="1">
      <alignment horizontal="left" vertical="center"/>
    </xf>
    <xf numFmtId="0" fontId="29" fillId="34" borderId="10" xfId="49" applyFont="1" applyFill="1" applyBorder="1" applyAlignment="1">
      <alignment horizontal="left"/>
    </xf>
    <xf numFmtId="169" fontId="29" fillId="34" borderId="10" xfId="1" applyFont="1" applyFill="1" applyBorder="1" applyAlignment="1">
      <alignment horizontal="left"/>
    </xf>
    <xf numFmtId="0" fontId="26" fillId="34" borderId="10" xfId="0" applyFont="1" applyFill="1" applyBorder="1" applyAlignment="1">
      <alignment horizontal="left"/>
    </xf>
    <xf numFmtId="0" fontId="33" fillId="34" borderId="10" xfId="0" applyFont="1" applyFill="1" applyBorder="1" applyAlignment="1">
      <alignment horizontal="left"/>
    </xf>
    <xf numFmtId="0" fontId="26" fillId="36" borderId="10" xfId="49" applyFont="1" applyFill="1" applyBorder="1" applyAlignment="1">
      <alignment horizontal="center" vertical="center" wrapText="1"/>
    </xf>
    <xf numFmtId="0" fontId="26" fillId="0" borderId="11" xfId="0" applyFont="1" applyBorder="1" applyAlignment="1">
      <alignment horizontal="left" vertical="center"/>
    </xf>
    <xf numFmtId="0" fontId="26" fillId="0" borderId="16" xfId="0" applyFont="1" applyBorder="1" applyAlignment="1">
      <alignment horizontal="left" vertical="center"/>
    </xf>
    <xf numFmtId="0" fontId="26" fillId="0" borderId="12" xfId="0" applyFont="1" applyBorder="1" applyAlignment="1">
      <alignment horizontal="left" vertical="center"/>
    </xf>
    <xf numFmtId="0" fontId="29" fillId="34" borderId="11" xfId="49" applyFont="1" applyFill="1" applyBorder="1" applyAlignment="1">
      <alignment horizontal="left"/>
    </xf>
    <xf numFmtId="0" fontId="29" fillId="34" borderId="16" xfId="49" applyFont="1" applyFill="1" applyBorder="1" applyAlignment="1">
      <alignment horizontal="left"/>
    </xf>
    <xf numFmtId="0" fontId="29" fillId="34" borderId="12" xfId="49" applyFont="1" applyFill="1" applyBorder="1" applyAlignment="1">
      <alignment horizontal="left"/>
    </xf>
    <xf numFmtId="0" fontId="29" fillId="0" borderId="0" xfId="0" applyFont="1" applyAlignment="1">
      <alignment horizontal="left" vertical="center"/>
    </xf>
    <xf numFmtId="0" fontId="26" fillId="36" borderId="23" xfId="0" applyFont="1" applyFill="1" applyBorder="1" applyAlignment="1">
      <alignment horizontal="center" vertical="center" wrapText="1"/>
    </xf>
    <xf numFmtId="0" fontId="26" fillId="36" borderId="17" xfId="0" applyFont="1" applyFill="1" applyBorder="1" applyAlignment="1">
      <alignment horizontal="center" vertical="center" wrapText="1"/>
    </xf>
    <xf numFmtId="0" fontId="26" fillId="36" borderId="24" xfId="0" applyFont="1" applyFill="1" applyBorder="1" applyAlignment="1">
      <alignment horizontal="center" vertical="center" wrapText="1"/>
    </xf>
    <xf numFmtId="0" fontId="26" fillId="36" borderId="21" xfId="0" applyFont="1" applyFill="1" applyBorder="1" applyAlignment="1">
      <alignment horizontal="center" vertical="center" wrapText="1"/>
    </xf>
    <xf numFmtId="0" fontId="26" fillId="36" borderId="19" xfId="0" applyFont="1" applyFill="1" applyBorder="1" applyAlignment="1">
      <alignment horizontal="center" vertical="center" wrapText="1"/>
    </xf>
    <xf numFmtId="0" fontId="26" fillId="36" borderId="22" xfId="0" applyFont="1" applyFill="1" applyBorder="1" applyAlignment="1">
      <alignment horizontal="center" vertical="center" wrapText="1"/>
    </xf>
    <xf numFmtId="0" fontId="29" fillId="34" borderId="10" xfId="0" applyFont="1" applyFill="1" applyBorder="1" applyAlignment="1">
      <alignment horizontal="left" vertical="center" wrapText="1"/>
    </xf>
    <xf numFmtId="0" fontId="26" fillId="36" borderId="11" xfId="0" applyFont="1" applyFill="1" applyBorder="1" applyAlignment="1">
      <alignment horizontal="center" vertical="center" wrapText="1"/>
    </xf>
    <xf numFmtId="0" fontId="26" fillId="36" borderId="16" xfId="0" applyFont="1" applyFill="1" applyBorder="1" applyAlignment="1">
      <alignment horizontal="center" vertical="center" wrapText="1"/>
    </xf>
    <xf numFmtId="0" fontId="26" fillId="36" borderId="12" xfId="0" applyFont="1" applyFill="1" applyBorder="1" applyAlignment="1">
      <alignment horizontal="center" vertical="center" wrapText="1"/>
    </xf>
    <xf numFmtId="0" fontId="29" fillId="0" borderId="11" xfId="49" quotePrefix="1" applyFont="1" applyBorder="1" applyAlignment="1">
      <alignment horizontal="left"/>
    </xf>
    <xf numFmtId="0" fontId="29" fillId="0" borderId="12" xfId="49" quotePrefix="1" applyFont="1" applyBorder="1" applyAlignment="1">
      <alignment horizontal="left"/>
    </xf>
    <xf numFmtId="0" fontId="26" fillId="0" borderId="10" xfId="0" applyFont="1" applyBorder="1" applyAlignment="1">
      <alignment horizontal="left"/>
    </xf>
    <xf numFmtId="0" fontId="29" fillId="0" borderId="0" xfId="0" applyFont="1" applyAlignment="1">
      <alignment horizontal="justify" vertical="center" wrapText="1"/>
    </xf>
    <xf numFmtId="0" fontId="29" fillId="0" borderId="10" xfId="49" quotePrefix="1" applyFont="1" applyBorder="1" applyAlignment="1">
      <alignment horizontal="left"/>
    </xf>
    <xf numFmtId="0" fontId="29" fillId="0" borderId="10" xfId="49" applyFont="1" applyBorder="1" applyAlignment="1">
      <alignment horizontal="left"/>
    </xf>
    <xf numFmtId="0" fontId="29" fillId="0" borderId="12" xfId="49" applyFont="1" applyBorder="1" applyAlignment="1">
      <alignment horizontal="left"/>
    </xf>
    <xf numFmtId="0" fontId="26" fillId="0" borderId="10" xfId="0" applyFont="1" applyBorder="1" applyAlignment="1">
      <alignment horizontal="left" vertical="center"/>
    </xf>
    <xf numFmtId="0" fontId="33" fillId="0" borderId="10" xfId="0" applyFont="1" applyBorder="1" applyAlignment="1">
      <alignment horizontal="left"/>
    </xf>
    <xf numFmtId="0" fontId="29" fillId="0" borderId="0" xfId="0" applyFont="1" applyAlignment="1">
      <alignment horizontal="left" vertical="top" wrapText="1"/>
    </xf>
    <xf numFmtId="0" fontId="26" fillId="0" borderId="0" xfId="0" applyFont="1" applyAlignment="1">
      <alignment horizontal="center" wrapText="1"/>
    </xf>
    <xf numFmtId="0" fontId="32" fillId="0" borderId="0" xfId="0" applyFont="1" applyAlignment="1">
      <alignment horizontal="center"/>
    </xf>
    <xf numFmtId="0" fontId="29" fillId="34" borderId="0" xfId="0" applyFont="1" applyFill="1" applyAlignment="1">
      <alignment horizontal="left" vertical="center" wrapText="1"/>
    </xf>
    <xf numFmtId="0" fontId="29" fillId="34" borderId="0" xfId="0" applyFont="1" applyFill="1" applyAlignment="1">
      <alignment horizontal="justify" vertical="center" wrapText="1"/>
    </xf>
    <xf numFmtId="0" fontId="26" fillId="34" borderId="0" xfId="0" applyFont="1" applyFill="1" applyAlignment="1">
      <alignment horizontal="left" vertical="center" wrapText="1"/>
    </xf>
    <xf numFmtId="0" fontId="33" fillId="34" borderId="0" xfId="0" applyFont="1" applyFill="1" applyAlignment="1">
      <alignment horizontal="left" vertical="center" wrapText="1"/>
    </xf>
    <xf numFmtId="0" fontId="29" fillId="34" borderId="0" xfId="0" applyFont="1" applyFill="1" applyAlignment="1">
      <alignment horizontal="left" vertical="justify"/>
    </xf>
    <xf numFmtId="0" fontId="29" fillId="34" borderId="0" xfId="0" applyFont="1" applyFill="1" applyAlignment="1">
      <alignment horizontal="left" vertical="justify" wrapText="1"/>
    </xf>
    <xf numFmtId="0" fontId="29" fillId="34" borderId="0" xfId="0" applyFont="1" applyFill="1" applyAlignment="1">
      <alignment horizontal="left" vertical="top" wrapText="1"/>
    </xf>
    <xf numFmtId="0" fontId="29" fillId="0" borderId="0" xfId="49" applyFont="1" applyAlignment="1">
      <alignment horizontal="left" wrapText="1"/>
    </xf>
    <xf numFmtId="169" fontId="29" fillId="34" borderId="10" xfId="1" applyFont="1" applyFill="1" applyBorder="1" applyAlignment="1"/>
    <xf numFmtId="169" fontId="26" fillId="34" borderId="10" xfId="1" quotePrefix="1" applyFont="1" applyFill="1" applyBorder="1" applyAlignment="1">
      <alignment horizontal="left"/>
    </xf>
    <xf numFmtId="0" fontId="29" fillId="34" borderId="0" xfId="0" applyFont="1" applyFill="1" applyAlignment="1">
      <alignment horizontal="left" vertical="center"/>
    </xf>
    <xf numFmtId="0" fontId="26" fillId="34" borderId="0" xfId="0" applyFont="1" applyFill="1" applyAlignment="1">
      <alignment horizontal="left" vertical="center"/>
    </xf>
    <xf numFmtId="0" fontId="26" fillId="36" borderId="13" xfId="0" applyFont="1" applyFill="1" applyBorder="1" applyAlignment="1">
      <alignment horizontal="center" vertical="center" wrapText="1"/>
    </xf>
    <xf numFmtId="0" fontId="26" fillId="36" borderId="14" xfId="0" applyFont="1" applyFill="1" applyBorder="1" applyAlignment="1">
      <alignment horizontal="center" vertical="center" wrapText="1"/>
    </xf>
    <xf numFmtId="0" fontId="26" fillId="36" borderId="11" xfId="0" applyFont="1" applyFill="1" applyBorder="1" applyAlignment="1">
      <alignment horizontal="left" vertical="center" wrapText="1"/>
    </xf>
    <xf numFmtId="0" fontId="26" fillId="36" borderId="16" xfId="0" applyFont="1" applyFill="1" applyBorder="1" applyAlignment="1">
      <alignment horizontal="left" vertical="center" wrapText="1"/>
    </xf>
    <xf numFmtId="0" fontId="26" fillId="36" borderId="12" xfId="0" applyFont="1" applyFill="1" applyBorder="1" applyAlignment="1">
      <alignment horizontal="left" vertical="center" wrapText="1"/>
    </xf>
  </cellXfs>
  <cellStyles count="19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omma 2 3 2" xfId="180" xr:uid="{1D9BA2B2-CC14-4A07-9FE0-5991A08BFA67}"/>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2 4 2" xfId="179" xr:uid="{46F4A72A-EA91-480A-93D8-C891844EB6C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2 2" xfId="182" xr:uid="{DB620D68-8A42-480B-B59B-CAD3A5C6FDD3}"/>
    <cellStyle name="Millares 28 3" xfId="165" xr:uid="{A537D96A-0C04-4D1D-A8FA-0E658061D80C}"/>
    <cellStyle name="Millares 28 3 2" xfId="185" xr:uid="{77B8C4F6-1E29-4002-B14C-E4A34857B235}"/>
    <cellStyle name="Millares 28 4" xfId="168" xr:uid="{24D41015-CCB0-45B5-B153-211C0BAA5F7C}"/>
    <cellStyle name="Millares 28 4 2" xfId="188" xr:uid="{CDD61CA4-0AC4-4F3A-B2C7-F1F9A3852442}"/>
    <cellStyle name="Millares 28 5" xfId="171" xr:uid="{B084F93E-7C4B-4744-B076-38A6E2965C9A}"/>
    <cellStyle name="Millares 28 5 2" xfId="191" xr:uid="{3A91ECCB-3F7E-4DA6-B0FE-B4AB79D2C42A}"/>
    <cellStyle name="Millares 28 6" xfId="174" xr:uid="{962C90F1-E287-4430-8190-D3A1925D6F8C}"/>
    <cellStyle name="Millares 28 6 2" xfId="194" xr:uid="{6435CF5D-9C65-42C3-BC9B-4A7D5F637B22}"/>
    <cellStyle name="Millares 28 7" xfId="177" xr:uid="{AFFE274A-30EB-4507-8E57-93FC2B204071}"/>
    <cellStyle name="Millares 29" xfId="103" xr:uid="{1176F594-B175-40B9-A2E1-F151A8E027F0}"/>
    <cellStyle name="Millares 29 2" xfId="162" xr:uid="{00CC2DF7-D23C-4359-9F59-B4773DE8BA2A}"/>
    <cellStyle name="Millares 29 2 2" xfId="183" xr:uid="{A67280E1-AB76-4773-B4B6-9A59D46495C1}"/>
    <cellStyle name="Millares 29 3" xfId="166" xr:uid="{918CF68D-A1A6-4603-87B3-F4A363812603}"/>
    <cellStyle name="Millares 29 3 2" xfId="186" xr:uid="{3AF5CEF4-06B1-47BE-AE76-B9754DEB528B}"/>
    <cellStyle name="Millares 29 4" xfId="169" xr:uid="{DDF0D834-46FF-4A65-96DC-B12B0EB18267}"/>
    <cellStyle name="Millares 29 4 2" xfId="189" xr:uid="{20C5809F-747B-412F-AEE8-EADEB9DBFC01}"/>
    <cellStyle name="Millares 29 5" xfId="172" xr:uid="{E0EDE0BF-6B3C-4BEE-B291-78BF71C27974}"/>
    <cellStyle name="Millares 29 5 2" xfId="192" xr:uid="{87669FE0-F700-4F81-9A89-7E5236E72DE4}"/>
    <cellStyle name="Millares 29 6" xfId="175" xr:uid="{142EDEFB-98B8-43EE-B42F-53E6472B32C8}"/>
    <cellStyle name="Millares 29 6 2" xfId="195" xr:uid="{CD4C67F4-203D-440D-A4EB-1B7E21567CC5}"/>
    <cellStyle name="Millares 29 7" xfId="178" xr:uid="{D3B53685-0709-48F4-8863-C5C4D0230D49}"/>
    <cellStyle name="Millares 3" xfId="57" xr:uid="{00000000-0005-0000-0000-00002C000000}"/>
    <cellStyle name="Millares 3 2" xfId="75" xr:uid="{B6C29419-DCBD-485C-A856-8B4033FABF35}"/>
    <cellStyle name="Millares 3 3" xfId="160" xr:uid="{7B15DA80-7425-42AA-B6C3-8B912A70D361}"/>
    <cellStyle name="Millares 3 3 2" xfId="181" xr:uid="{ED354ADF-E746-4B5A-A013-05F3979D7F46}"/>
    <cellStyle name="Millares 3 4" xfId="164" xr:uid="{D850070D-2B5D-4291-BAB6-C0F24AC44526}"/>
    <cellStyle name="Millares 3 4 2" xfId="184" xr:uid="{428E9FC1-1806-4063-BC36-F825E9B056A0}"/>
    <cellStyle name="Millares 3 5" xfId="167" xr:uid="{999C5EC5-9C1F-4817-B926-E1D25A984558}"/>
    <cellStyle name="Millares 3 5 2" xfId="187" xr:uid="{2BFBF56F-E74E-411F-B6B1-1BBEF1ECF915}"/>
    <cellStyle name="Millares 3 6" xfId="170" xr:uid="{6A4EAA9A-D996-492B-9A05-D1CC37DAD428}"/>
    <cellStyle name="Millares 3 6 2" xfId="190" xr:uid="{005F9522-106B-4394-B72B-B82E3F760837}"/>
    <cellStyle name="Millares 3 7" xfId="173" xr:uid="{D4991129-A7CE-4092-9C60-600192CB0C14}"/>
    <cellStyle name="Millares 3 7 2" xfId="193" xr:uid="{79B7E16C-050B-4EDE-8F24-350EED250435}"/>
    <cellStyle name="Millares 3 8" xfId="176" xr:uid="{26E0FF3F-0B88-4E8D-B5B9-F6BCA351A23B}"/>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18 2" xfId="196" xr:uid="{C67E17BB-6FD4-49CA-B5C9-826912B93359}"/>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77"/>
      <tableStyleElement type="totalRow" dxfId="76"/>
      <tableStyleElement type="firstRowStripe" dxfId="75"/>
      <tableStyleElement type="firstColumnStripe" dxfId="74"/>
      <tableStyleElement type="firstSubtotalColumn" dxfId="73"/>
      <tableStyleElement type="firstSubtotalRow" dxfId="72"/>
      <tableStyleElement type="secondSubtotalRow" dxfId="71"/>
      <tableStyleElement type="firstRowSubheading" dxfId="70"/>
      <tableStyleElement type="secondRowSubheading" dxfId="69"/>
      <tableStyleElement type="pageFieldLabels" dxfId="68"/>
      <tableStyleElement type="pageFieldValues" dxfId="67"/>
    </tableStyle>
  </tableStyles>
  <colors>
    <mruColors>
      <color rgb="FFBAD40F"/>
      <color rgb="FFFFCCCC"/>
      <color rgb="FF66FFF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8.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0.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3.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1</xdr:col>
      <xdr:colOff>3347357</xdr:colOff>
      <xdr:row>4</xdr:row>
      <xdr:rowOff>96611</xdr:rowOff>
    </xdr:to>
    <xdr:pic>
      <xdr:nvPicPr>
        <xdr:cNvPr id="3" name="Imagen 2">
          <a:extLst>
            <a:ext uri="{FF2B5EF4-FFF2-40B4-BE49-F238E27FC236}">
              <a16:creationId xmlns:a16="http://schemas.microsoft.com/office/drawing/2014/main" id="{FA55628C-ADF1-4EEA-804B-E4C73A60F6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296" y="232682"/>
          <a:ext cx="2935061" cy="6762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4"/>
  <sheetViews>
    <sheetView showGridLines="0" topLeftCell="A106" zoomScale="70" zoomScaleNormal="70" workbookViewId="0">
      <selection activeCell="E131" sqref="E131"/>
    </sheetView>
  </sheetViews>
  <sheetFormatPr baseColWidth="10" defaultColWidth="8.6640625" defaultRowHeight="15"/>
  <cols>
    <col min="1" max="1" width="9.33203125" style="5" customWidth="1"/>
    <col min="2" max="2" width="15.6640625" style="5" customWidth="1"/>
    <col min="3" max="3" width="25.5546875" style="5" customWidth="1"/>
    <col min="4" max="4" width="37.33203125" style="5" customWidth="1"/>
    <col min="5" max="5" width="24" style="5" customWidth="1"/>
    <col min="6" max="6" width="19.88671875" style="5" customWidth="1"/>
    <col min="7" max="7" width="15" style="5" customWidth="1"/>
    <col min="8" max="8" width="16.88671875" style="5" customWidth="1"/>
    <col min="9" max="9" width="20.6640625" style="5" customWidth="1"/>
    <col min="10" max="10" width="20.88671875" style="5" customWidth="1"/>
    <col min="11" max="11" width="19.44140625" style="5" customWidth="1"/>
    <col min="12" max="16384" width="8.6640625" style="5"/>
  </cols>
  <sheetData>
    <row r="3" spans="2:10">
      <c r="H3" s="170"/>
    </row>
    <row r="6" spans="2:10" ht="16.5" customHeight="1">
      <c r="B6" s="428" t="s">
        <v>0</v>
      </c>
      <c r="C6" s="428"/>
      <c r="D6" s="428"/>
      <c r="E6" s="428"/>
      <c r="F6" s="428"/>
      <c r="G6" s="428"/>
      <c r="H6" s="6"/>
      <c r="I6" s="6"/>
    </row>
    <row r="7" spans="2:10" ht="15.6">
      <c r="B7" s="429" t="s">
        <v>1</v>
      </c>
      <c r="C7" s="429"/>
      <c r="D7" s="429"/>
      <c r="E7" s="429"/>
      <c r="F7" s="429"/>
      <c r="G7" s="27"/>
      <c r="H7" s="27"/>
      <c r="I7" s="27"/>
      <c r="J7" s="27"/>
    </row>
    <row r="8" spans="2:10" ht="9" customHeight="1">
      <c r="B8" s="145"/>
      <c r="C8" s="145"/>
      <c r="D8" s="145"/>
      <c r="E8" s="145"/>
      <c r="F8" s="145"/>
      <c r="G8" s="27"/>
      <c r="H8" s="27"/>
      <c r="I8" s="27"/>
      <c r="J8" s="27"/>
    </row>
    <row r="9" spans="2:10" ht="15.6">
      <c r="B9" s="430" t="s">
        <v>521</v>
      </c>
      <c r="C9" s="430"/>
      <c r="D9" s="430"/>
      <c r="E9" s="430"/>
      <c r="F9" s="430"/>
      <c r="G9" s="27"/>
      <c r="H9" s="27"/>
      <c r="I9" s="27"/>
      <c r="J9" s="27"/>
    </row>
    <row r="10" spans="2:10" ht="15.6">
      <c r="B10" s="37"/>
      <c r="C10" s="27"/>
      <c r="D10" s="27"/>
      <c r="E10" s="27"/>
      <c r="F10" s="27"/>
      <c r="G10" s="27"/>
      <c r="H10" s="27"/>
      <c r="I10" s="27"/>
      <c r="J10" s="27"/>
    </row>
    <row r="11" spans="2:10" ht="15.6">
      <c r="B11" s="62" t="s">
        <v>597</v>
      </c>
      <c r="C11" s="27"/>
      <c r="D11" s="27"/>
      <c r="E11" s="27"/>
      <c r="F11" s="27"/>
      <c r="G11" s="27"/>
      <c r="H11" s="27"/>
      <c r="I11" s="27"/>
      <c r="J11" s="27"/>
    </row>
    <row r="12" spans="2:10" ht="15.6">
      <c r="B12" s="37"/>
      <c r="C12" s="27"/>
      <c r="D12" s="27"/>
      <c r="E12" s="27"/>
      <c r="F12" s="27"/>
      <c r="G12" s="27"/>
      <c r="H12" s="27"/>
      <c r="I12" s="27"/>
      <c r="J12" s="27"/>
    </row>
    <row r="13" spans="2:10" ht="15.6">
      <c r="B13" s="29" t="s">
        <v>2</v>
      </c>
      <c r="D13" s="48" t="s">
        <v>3</v>
      </c>
      <c r="E13" s="27"/>
      <c r="F13" s="27"/>
      <c r="G13" s="27"/>
      <c r="H13" s="27"/>
      <c r="I13" s="27"/>
      <c r="J13" s="27"/>
    </row>
    <row r="14" spans="2:10" ht="15.6">
      <c r="B14" s="29" t="s">
        <v>4</v>
      </c>
      <c r="D14" s="48" t="s">
        <v>5</v>
      </c>
      <c r="E14" s="27"/>
      <c r="F14" s="27"/>
      <c r="G14" s="27"/>
      <c r="H14" s="27"/>
      <c r="I14" s="27"/>
      <c r="J14" s="27"/>
    </row>
    <row r="15" spans="2:10" ht="15.6">
      <c r="B15" s="29" t="s">
        <v>558</v>
      </c>
      <c r="D15" s="166">
        <v>8308</v>
      </c>
      <c r="E15" s="27"/>
      <c r="F15" s="27"/>
      <c r="G15" s="27"/>
      <c r="H15" s="27"/>
      <c r="I15" s="27"/>
      <c r="J15" s="27"/>
    </row>
    <row r="16" spans="2:10" ht="15.6">
      <c r="B16" s="29" t="s">
        <v>6</v>
      </c>
      <c r="D16" s="48" t="s">
        <v>7</v>
      </c>
      <c r="E16" s="27"/>
      <c r="F16" s="27"/>
      <c r="G16" s="27"/>
      <c r="H16" s="27"/>
      <c r="I16" s="27"/>
      <c r="J16" s="27"/>
    </row>
    <row r="17" spans="2:10" ht="15.6">
      <c r="B17" s="29" t="s">
        <v>8</v>
      </c>
      <c r="D17" s="171" t="s">
        <v>502</v>
      </c>
      <c r="E17" s="27"/>
      <c r="F17" s="27"/>
      <c r="G17" s="27"/>
      <c r="H17" s="27"/>
      <c r="I17" s="27"/>
      <c r="J17" s="27"/>
    </row>
    <row r="18" spans="2:10" ht="15.6">
      <c r="B18" s="29" t="s">
        <v>9</v>
      </c>
      <c r="D18" s="7" t="s">
        <v>10</v>
      </c>
      <c r="E18" s="27"/>
      <c r="F18" s="27"/>
      <c r="G18" s="27"/>
      <c r="H18" s="27"/>
      <c r="I18" s="27"/>
      <c r="J18" s="27"/>
    </row>
    <row r="19" spans="2:10" ht="15.6">
      <c r="B19" s="29" t="s">
        <v>11</v>
      </c>
      <c r="D19" s="7" t="s">
        <v>12</v>
      </c>
      <c r="E19" s="27"/>
      <c r="F19" s="27"/>
      <c r="G19" s="27"/>
      <c r="H19" s="27"/>
      <c r="I19" s="27"/>
      <c r="J19" s="27"/>
    </row>
    <row r="20" spans="2:10" ht="15.6">
      <c r="B20" s="29" t="s">
        <v>13</v>
      </c>
      <c r="D20" s="48" t="s">
        <v>7</v>
      </c>
      <c r="E20" s="27"/>
      <c r="F20" s="27"/>
      <c r="G20" s="27"/>
      <c r="H20" s="27"/>
      <c r="I20" s="27"/>
      <c r="J20" s="27"/>
    </row>
    <row r="21" spans="2:10" ht="17.399999999999999" customHeight="1">
      <c r="B21" s="37"/>
      <c r="C21" s="27"/>
      <c r="D21" s="27"/>
      <c r="E21" s="27"/>
      <c r="F21" s="27"/>
      <c r="G21" s="27"/>
      <c r="H21" s="27"/>
      <c r="I21" s="27"/>
      <c r="J21" s="27"/>
    </row>
    <row r="22" spans="2:10" ht="15.6">
      <c r="B22" s="62" t="s">
        <v>586</v>
      </c>
      <c r="C22" s="27"/>
      <c r="D22" s="27"/>
      <c r="E22" s="27"/>
      <c r="F22" s="27"/>
      <c r="G22" s="27"/>
      <c r="H22" s="27"/>
      <c r="I22" s="27"/>
      <c r="J22" s="27"/>
    </row>
    <row r="23" spans="2:10" ht="15.6">
      <c r="B23" s="37"/>
      <c r="C23" s="27"/>
      <c r="D23" s="27"/>
      <c r="E23" s="27"/>
      <c r="F23" s="27"/>
      <c r="G23" s="27"/>
      <c r="H23" s="27"/>
      <c r="I23" s="27"/>
      <c r="J23" s="27"/>
    </row>
    <row r="24" spans="2:10" ht="15.6">
      <c r="B24" s="29" t="s">
        <v>14</v>
      </c>
      <c r="D24" s="48" t="s">
        <v>15</v>
      </c>
      <c r="E24" s="27"/>
      <c r="F24" s="27"/>
      <c r="G24" s="27"/>
      <c r="H24" s="27"/>
      <c r="I24" s="27"/>
      <c r="J24" s="27"/>
    </row>
    <row r="25" spans="2:10" ht="15.6">
      <c r="B25" s="29" t="s">
        <v>16</v>
      </c>
      <c r="D25" s="48" t="s">
        <v>17</v>
      </c>
      <c r="E25" s="27"/>
      <c r="F25" s="27"/>
      <c r="G25" s="27"/>
      <c r="H25" s="27"/>
      <c r="I25" s="27"/>
      <c r="J25" s="27"/>
    </row>
    <row r="26" spans="2:10" ht="15.6">
      <c r="B26" s="29"/>
      <c r="C26" s="48"/>
      <c r="D26" s="48"/>
      <c r="E26" s="27"/>
      <c r="F26" s="27"/>
      <c r="G26" s="27"/>
      <c r="H26" s="27"/>
      <c r="I26" s="27"/>
      <c r="J26" s="27"/>
    </row>
    <row r="27" spans="2:10" ht="15.6">
      <c r="B27" s="29" t="s">
        <v>18</v>
      </c>
      <c r="C27" s="48"/>
      <c r="D27" s="48"/>
      <c r="E27" s="27"/>
      <c r="F27" s="27"/>
      <c r="G27" s="27"/>
      <c r="H27" s="27"/>
      <c r="I27" s="27"/>
      <c r="J27" s="27"/>
    </row>
    <row r="28" spans="2:10" ht="15.6">
      <c r="B28" s="29" t="s">
        <v>14</v>
      </c>
      <c r="D28" s="48" t="s">
        <v>424</v>
      </c>
      <c r="E28" s="27"/>
      <c r="F28" s="27"/>
      <c r="G28" s="27"/>
      <c r="H28" s="27"/>
      <c r="I28" s="27"/>
      <c r="J28" s="27"/>
    </row>
    <row r="29" spans="2:10" ht="15.6">
      <c r="B29" s="29" t="s">
        <v>16</v>
      </c>
      <c r="D29" s="48" t="s">
        <v>425</v>
      </c>
    </row>
    <row r="30" spans="2:10" ht="16.95" customHeight="1"/>
    <row r="31" spans="2:10" ht="15.6">
      <c r="B31" s="423" t="s">
        <v>587</v>
      </c>
      <c r="C31" s="423"/>
      <c r="D31" s="423"/>
    </row>
    <row r="32" spans="2:10" ht="15.6">
      <c r="B32" s="62"/>
      <c r="C32" s="62"/>
      <c r="D32" s="62"/>
    </row>
    <row r="33" spans="2:16" ht="14.4" customHeight="1">
      <c r="B33" s="417" t="s">
        <v>19</v>
      </c>
      <c r="C33" s="417"/>
      <c r="D33" s="417"/>
      <c r="E33" s="417" t="s">
        <v>20</v>
      </c>
      <c r="F33" s="417"/>
      <c r="G33" s="417"/>
      <c r="H33" s="417"/>
    </row>
    <row r="34" spans="2:16" ht="15" customHeight="1">
      <c r="B34" s="417"/>
      <c r="C34" s="417"/>
      <c r="D34" s="417"/>
      <c r="E34" s="417"/>
      <c r="F34" s="417"/>
      <c r="G34" s="417"/>
      <c r="H34" s="417"/>
    </row>
    <row r="35" spans="2:16" ht="18.600000000000001" customHeight="1">
      <c r="B35" s="417" t="s">
        <v>21</v>
      </c>
      <c r="C35" s="417"/>
      <c r="D35" s="417"/>
      <c r="E35" s="417"/>
      <c r="F35" s="417"/>
      <c r="G35" s="417"/>
      <c r="H35" s="417"/>
    </row>
    <row r="36" spans="2:16" ht="19.2" customHeight="1">
      <c r="B36" s="422" t="s">
        <v>22</v>
      </c>
      <c r="C36" s="422"/>
      <c r="D36" s="422"/>
      <c r="E36" s="422" t="s">
        <v>71</v>
      </c>
      <c r="F36" s="422"/>
      <c r="G36" s="422"/>
      <c r="H36" s="422"/>
      <c r="P36" s="155"/>
    </row>
    <row r="37" spans="2:16" ht="19.2" customHeight="1">
      <c r="B37" s="422" t="s">
        <v>23</v>
      </c>
      <c r="C37" s="422"/>
      <c r="D37" s="422"/>
      <c r="E37" s="422" t="s">
        <v>456</v>
      </c>
      <c r="F37" s="422"/>
      <c r="G37" s="422"/>
      <c r="H37" s="422"/>
      <c r="P37" s="156"/>
    </row>
    <row r="38" spans="2:16" ht="18.600000000000001" customHeight="1">
      <c r="B38" s="425" t="s">
        <v>25</v>
      </c>
      <c r="C38" s="426"/>
      <c r="D38" s="427"/>
      <c r="E38" s="422" t="s">
        <v>457</v>
      </c>
      <c r="F38" s="422"/>
      <c r="G38" s="422"/>
      <c r="H38" s="422"/>
      <c r="P38" s="156"/>
    </row>
    <row r="39" spans="2:16" ht="18.600000000000001" customHeight="1">
      <c r="B39" s="417" t="s">
        <v>24</v>
      </c>
      <c r="C39" s="417"/>
      <c r="D39" s="417"/>
      <c r="E39" s="417"/>
      <c r="F39" s="417"/>
      <c r="G39" s="417"/>
      <c r="H39" s="417"/>
      <c r="P39" s="155"/>
    </row>
    <row r="40" spans="2:16" ht="18.600000000000001" customHeight="1">
      <c r="B40" s="425" t="s">
        <v>22</v>
      </c>
      <c r="C40" s="426"/>
      <c r="D40" s="427"/>
      <c r="E40" s="422" t="s">
        <v>71</v>
      </c>
      <c r="F40" s="422"/>
      <c r="G40" s="422"/>
      <c r="H40" s="422"/>
      <c r="P40" s="156"/>
    </row>
    <row r="41" spans="2:16" ht="18.600000000000001" customHeight="1">
      <c r="B41" s="425" t="s">
        <v>23</v>
      </c>
      <c r="C41" s="426"/>
      <c r="D41" s="427"/>
      <c r="E41" s="422" t="s">
        <v>456</v>
      </c>
      <c r="F41" s="422"/>
      <c r="G41" s="422"/>
      <c r="H41" s="422"/>
      <c r="P41" s="155"/>
    </row>
    <row r="42" spans="2:16" ht="18.600000000000001" customHeight="1">
      <c r="B42" s="425" t="s">
        <v>25</v>
      </c>
      <c r="C42" s="426"/>
      <c r="D42" s="427"/>
      <c r="E42" s="422" t="s">
        <v>457</v>
      </c>
      <c r="F42" s="422"/>
      <c r="G42" s="422"/>
      <c r="H42" s="422"/>
      <c r="P42" s="156"/>
    </row>
    <row r="43" spans="2:16" ht="18.600000000000001" customHeight="1">
      <c r="B43" s="425" t="s">
        <v>27</v>
      </c>
      <c r="C43" s="426"/>
      <c r="D43" s="427"/>
      <c r="E43" s="422" t="s">
        <v>511</v>
      </c>
      <c r="F43" s="422"/>
      <c r="G43" s="422"/>
      <c r="H43" s="422"/>
      <c r="P43" s="156"/>
    </row>
    <row r="44" spans="2:16" ht="18.600000000000001" customHeight="1">
      <c r="B44" s="417" t="s">
        <v>28</v>
      </c>
      <c r="C44" s="417"/>
      <c r="D44" s="417"/>
      <c r="E44" s="417"/>
      <c r="F44" s="417"/>
      <c r="G44" s="417"/>
      <c r="H44" s="417"/>
    </row>
    <row r="45" spans="2:16" ht="18.600000000000001" customHeight="1">
      <c r="B45" s="425" t="s">
        <v>458</v>
      </c>
      <c r="C45" s="426"/>
      <c r="D45" s="427"/>
      <c r="E45" s="421" t="s">
        <v>29</v>
      </c>
      <c r="F45" s="421"/>
      <c r="G45" s="421"/>
      <c r="H45" s="421"/>
      <c r="P45" s="156"/>
    </row>
    <row r="46" spans="2:16" ht="18.600000000000001" customHeight="1">
      <c r="B46" s="418" t="s">
        <v>30</v>
      </c>
      <c r="C46" s="419"/>
      <c r="D46" s="420"/>
      <c r="E46" s="421" t="s">
        <v>26</v>
      </c>
      <c r="F46" s="421"/>
      <c r="G46" s="421"/>
      <c r="H46" s="421"/>
      <c r="P46" s="156"/>
    </row>
    <row r="47" spans="2:16" ht="18.600000000000001" customHeight="1">
      <c r="B47" s="418" t="s">
        <v>508</v>
      </c>
      <c r="C47" s="419"/>
      <c r="D47" s="420"/>
      <c r="E47" s="421" t="s">
        <v>509</v>
      </c>
      <c r="F47" s="421"/>
      <c r="G47" s="421"/>
      <c r="H47" s="421"/>
      <c r="P47" s="156"/>
    </row>
    <row r="48" spans="2:16" ht="18.600000000000001" customHeight="1">
      <c r="B48" s="418" t="s">
        <v>557</v>
      </c>
      <c r="C48" s="419"/>
      <c r="D48" s="420"/>
      <c r="E48" s="421" t="s">
        <v>552</v>
      </c>
      <c r="F48" s="421"/>
      <c r="G48" s="421"/>
      <c r="H48" s="421"/>
      <c r="P48" s="156"/>
    </row>
    <row r="49" spans="2:16" ht="18.600000000000001" customHeight="1">
      <c r="B49" s="157"/>
      <c r="C49" s="157"/>
      <c r="D49" s="157"/>
      <c r="E49" s="157"/>
      <c r="F49" s="157"/>
      <c r="G49" s="157"/>
      <c r="H49" s="157"/>
      <c r="P49" s="156"/>
    </row>
    <row r="51" spans="2:16" ht="15.6">
      <c r="B51" s="423" t="s">
        <v>588</v>
      </c>
      <c r="C51" s="423"/>
      <c r="D51" s="423"/>
      <c r="E51" s="423"/>
      <c r="P51" s="156"/>
    </row>
    <row r="52" spans="2:16" ht="15.6">
      <c r="P52" s="156"/>
    </row>
    <row r="53" spans="2:16" ht="48.6" customHeight="1">
      <c r="B53" s="424" t="s">
        <v>522</v>
      </c>
      <c r="C53" s="424"/>
      <c r="D53" s="424"/>
      <c r="E53" s="424"/>
      <c r="F53" s="424"/>
      <c r="G53" s="424"/>
      <c r="H53" s="424"/>
      <c r="I53" s="424"/>
      <c r="J53" s="424"/>
      <c r="K53" s="424"/>
      <c r="P53" s="156"/>
    </row>
    <row r="54" spans="2:16">
      <c r="C54" s="8"/>
      <c r="D54" s="8"/>
    </row>
    <row r="55" spans="2:16" ht="15.6">
      <c r="B55" s="48" t="s">
        <v>31</v>
      </c>
      <c r="D55" s="159">
        <v>10000000000</v>
      </c>
      <c r="P55" s="156"/>
    </row>
    <row r="56" spans="2:16" ht="15.6">
      <c r="B56" s="48" t="s">
        <v>32</v>
      </c>
      <c r="D56" s="159">
        <v>10000000000</v>
      </c>
      <c r="P56" s="156"/>
    </row>
    <row r="57" spans="2:16" ht="15.6">
      <c r="B57" s="48" t="s">
        <v>33</v>
      </c>
      <c r="D57" s="159">
        <v>10000000000</v>
      </c>
      <c r="P57" s="156"/>
    </row>
    <row r="58" spans="2:16">
      <c r="B58" s="48" t="s">
        <v>34</v>
      </c>
      <c r="D58" s="159">
        <v>100000</v>
      </c>
    </row>
    <row r="61" spans="2:16" ht="18.600000000000001" customHeight="1">
      <c r="B61" s="417" t="s">
        <v>35</v>
      </c>
      <c r="C61" s="417"/>
      <c r="D61" s="417"/>
      <c r="E61" s="417"/>
      <c r="F61" s="417"/>
      <c r="G61" s="417"/>
      <c r="H61" s="417"/>
      <c r="I61" s="417"/>
      <c r="J61" s="417"/>
      <c r="K61" s="417"/>
    </row>
    <row r="62" spans="2:16" ht="55.2" customHeight="1">
      <c r="B62" s="57" t="s">
        <v>36</v>
      </c>
      <c r="C62" s="416" t="s">
        <v>37</v>
      </c>
      <c r="D62" s="416"/>
      <c r="E62" s="57" t="s">
        <v>38</v>
      </c>
      <c r="F62" s="57" t="s">
        <v>39</v>
      </c>
      <c r="G62" s="57" t="s">
        <v>40</v>
      </c>
      <c r="H62" s="57" t="s">
        <v>41</v>
      </c>
      <c r="I62" s="57" t="s">
        <v>42</v>
      </c>
      <c r="J62" s="57" t="s">
        <v>43</v>
      </c>
      <c r="K62" s="57" t="s">
        <v>44</v>
      </c>
    </row>
    <row r="63" spans="2:16" ht="18.600000000000001" customHeight="1">
      <c r="B63" s="160">
        <v>1</v>
      </c>
      <c r="C63" s="422" t="s">
        <v>45</v>
      </c>
      <c r="D63" s="422"/>
      <c r="E63" s="160" t="s">
        <v>46</v>
      </c>
      <c r="F63" s="9" t="s">
        <v>47</v>
      </c>
      <c r="G63" s="9">
        <v>31507</v>
      </c>
      <c r="H63" s="160" t="s">
        <v>48</v>
      </c>
      <c r="I63" s="9">
        <v>31507</v>
      </c>
      <c r="J63" s="161">
        <v>3150700000</v>
      </c>
      <c r="K63" s="162">
        <v>0.31507000000000002</v>
      </c>
      <c r="L63" s="10"/>
    </row>
    <row r="64" spans="2:16" ht="18.600000000000001" customHeight="1">
      <c r="B64" s="160">
        <v>2</v>
      </c>
      <c r="C64" s="422" t="s">
        <v>500</v>
      </c>
      <c r="D64" s="422"/>
      <c r="E64" s="160" t="s">
        <v>49</v>
      </c>
      <c r="F64" s="9" t="s">
        <v>50</v>
      </c>
      <c r="G64" s="9">
        <v>3493</v>
      </c>
      <c r="H64" s="160" t="s">
        <v>48</v>
      </c>
      <c r="I64" s="9">
        <v>3493</v>
      </c>
      <c r="J64" s="161">
        <v>349300000</v>
      </c>
      <c r="K64" s="162">
        <v>3.4930000000000003E-2</v>
      </c>
    </row>
    <row r="65" spans="2:11" ht="18.600000000000001" customHeight="1">
      <c r="B65" s="160">
        <v>3</v>
      </c>
      <c r="C65" s="422" t="s">
        <v>45</v>
      </c>
      <c r="D65" s="422"/>
      <c r="E65" s="160" t="s">
        <v>51</v>
      </c>
      <c r="F65" s="9" t="s">
        <v>52</v>
      </c>
      <c r="G65" s="9">
        <v>31507</v>
      </c>
      <c r="H65" s="160" t="s">
        <v>48</v>
      </c>
      <c r="I65" s="9">
        <v>31507</v>
      </c>
      <c r="J65" s="161">
        <v>3150700000</v>
      </c>
      <c r="K65" s="162">
        <v>0.31507000000000002</v>
      </c>
    </row>
    <row r="66" spans="2:11" ht="18.600000000000001" customHeight="1">
      <c r="B66" s="160">
        <v>4</v>
      </c>
      <c r="C66" s="422" t="s">
        <v>500</v>
      </c>
      <c r="D66" s="422"/>
      <c r="E66" s="160" t="s">
        <v>53</v>
      </c>
      <c r="F66" s="9" t="s">
        <v>54</v>
      </c>
      <c r="G66" s="9">
        <v>3493</v>
      </c>
      <c r="H66" s="160" t="s">
        <v>48</v>
      </c>
      <c r="I66" s="9">
        <v>3493</v>
      </c>
      <c r="J66" s="161">
        <v>349300000</v>
      </c>
      <c r="K66" s="162">
        <v>3.4930000000000003E-2</v>
      </c>
    </row>
    <row r="67" spans="2:11" ht="18.600000000000001" customHeight="1">
      <c r="B67" s="160">
        <v>5</v>
      </c>
      <c r="C67" s="422" t="s">
        <v>45</v>
      </c>
      <c r="D67" s="422"/>
      <c r="E67" s="160" t="s">
        <v>55</v>
      </c>
      <c r="F67" s="9" t="s">
        <v>56</v>
      </c>
      <c r="G67" s="9">
        <v>27006</v>
      </c>
      <c r="H67" s="160" t="s">
        <v>48</v>
      </c>
      <c r="I67" s="9">
        <v>27006</v>
      </c>
      <c r="J67" s="161">
        <v>2700600000</v>
      </c>
      <c r="K67" s="162">
        <v>0.27006000000000002</v>
      </c>
    </row>
    <row r="68" spans="2:11" ht="18.600000000000001" customHeight="1">
      <c r="B68" s="160">
        <v>6</v>
      </c>
      <c r="C68" s="422" t="s">
        <v>500</v>
      </c>
      <c r="D68" s="422"/>
      <c r="E68" s="160" t="s">
        <v>57</v>
      </c>
      <c r="F68" s="9" t="s">
        <v>58</v>
      </c>
      <c r="G68" s="9">
        <v>2994</v>
      </c>
      <c r="H68" s="160" t="s">
        <v>48</v>
      </c>
      <c r="I68" s="9">
        <v>2994</v>
      </c>
      <c r="J68" s="161">
        <v>299400000</v>
      </c>
      <c r="K68" s="162">
        <v>2.9940000000000001E-2</v>
      </c>
    </row>
    <row r="69" spans="2:11">
      <c r="B69" s="163"/>
      <c r="C69" s="48"/>
      <c r="D69" s="48"/>
      <c r="E69" s="102"/>
      <c r="F69" s="102"/>
      <c r="G69" s="163"/>
      <c r="H69" s="102"/>
      <c r="I69" s="164"/>
      <c r="J69" s="165"/>
      <c r="K69" s="11"/>
    </row>
    <row r="70" spans="2:11">
      <c r="B70" s="163"/>
      <c r="C70" s="48"/>
      <c r="D70" s="48"/>
      <c r="E70" s="102"/>
      <c r="F70" s="102"/>
      <c r="G70" s="163"/>
      <c r="H70" s="102"/>
      <c r="I70" s="164"/>
      <c r="J70" s="165"/>
      <c r="K70" s="11"/>
    </row>
    <row r="71" spans="2:11">
      <c r="I71" s="10"/>
    </row>
    <row r="72" spans="2:11" ht="18.600000000000001" customHeight="1">
      <c r="B72" s="417" t="s">
        <v>59</v>
      </c>
      <c r="C72" s="417"/>
      <c r="D72" s="417"/>
      <c r="E72" s="417"/>
      <c r="F72" s="417"/>
      <c r="G72" s="417"/>
      <c r="H72" s="417"/>
      <c r="I72" s="417"/>
      <c r="J72" s="417"/>
      <c r="K72" s="417"/>
    </row>
    <row r="73" spans="2:11" ht="60.6" customHeight="1">
      <c r="B73" s="57" t="s">
        <v>36</v>
      </c>
      <c r="C73" s="416" t="s">
        <v>37</v>
      </c>
      <c r="D73" s="416"/>
      <c r="E73" s="57" t="s">
        <v>38</v>
      </c>
      <c r="F73" s="57" t="s">
        <v>39</v>
      </c>
      <c r="G73" s="57" t="s">
        <v>40</v>
      </c>
      <c r="H73" s="57" t="s">
        <v>41</v>
      </c>
      <c r="I73" s="57" t="s">
        <v>42</v>
      </c>
      <c r="J73" s="57" t="s">
        <v>43</v>
      </c>
      <c r="K73" s="57" t="s">
        <v>60</v>
      </c>
    </row>
    <row r="74" spans="2:11" ht="18.600000000000001" customHeight="1">
      <c r="B74" s="160">
        <v>1</v>
      </c>
      <c r="C74" s="422" t="s">
        <v>45</v>
      </c>
      <c r="D74" s="422"/>
      <c r="E74" s="160" t="s">
        <v>46</v>
      </c>
      <c r="F74" s="9" t="s">
        <v>47</v>
      </c>
      <c r="G74" s="9">
        <v>31507</v>
      </c>
      <c r="H74" s="160" t="s">
        <v>48</v>
      </c>
      <c r="I74" s="9">
        <v>31507</v>
      </c>
      <c r="J74" s="161">
        <v>3150700000</v>
      </c>
      <c r="K74" s="162">
        <v>0.31507000000000002</v>
      </c>
    </row>
    <row r="75" spans="2:11" ht="18.600000000000001" customHeight="1">
      <c r="B75" s="160">
        <v>2</v>
      </c>
      <c r="C75" s="422" t="s">
        <v>500</v>
      </c>
      <c r="D75" s="422"/>
      <c r="E75" s="160" t="s">
        <v>49</v>
      </c>
      <c r="F75" s="9" t="s">
        <v>50</v>
      </c>
      <c r="G75" s="9">
        <v>3493</v>
      </c>
      <c r="H75" s="160" t="s">
        <v>48</v>
      </c>
      <c r="I75" s="9">
        <v>3493</v>
      </c>
      <c r="J75" s="161">
        <v>349300000</v>
      </c>
      <c r="K75" s="162">
        <v>3.4930000000000003E-2</v>
      </c>
    </row>
    <row r="76" spans="2:11" ht="18.600000000000001" customHeight="1">
      <c r="B76" s="160">
        <v>3</v>
      </c>
      <c r="C76" s="422" t="s">
        <v>45</v>
      </c>
      <c r="D76" s="422"/>
      <c r="E76" s="160" t="s">
        <v>51</v>
      </c>
      <c r="F76" s="9" t="s">
        <v>52</v>
      </c>
      <c r="G76" s="9">
        <v>31507</v>
      </c>
      <c r="H76" s="160" t="s">
        <v>48</v>
      </c>
      <c r="I76" s="9">
        <v>31507</v>
      </c>
      <c r="J76" s="161">
        <v>3150700000</v>
      </c>
      <c r="K76" s="162">
        <v>0.31507000000000002</v>
      </c>
    </row>
    <row r="77" spans="2:11" ht="18.600000000000001" customHeight="1">
      <c r="B77" s="160">
        <v>4</v>
      </c>
      <c r="C77" s="422" t="s">
        <v>500</v>
      </c>
      <c r="D77" s="422"/>
      <c r="E77" s="160" t="s">
        <v>53</v>
      </c>
      <c r="F77" s="9" t="s">
        <v>54</v>
      </c>
      <c r="G77" s="9">
        <v>3493</v>
      </c>
      <c r="H77" s="160" t="s">
        <v>48</v>
      </c>
      <c r="I77" s="9">
        <v>3493</v>
      </c>
      <c r="J77" s="161">
        <v>349300000</v>
      </c>
      <c r="K77" s="162">
        <v>3.4930000000000003E-2</v>
      </c>
    </row>
    <row r="78" spans="2:11" ht="18.600000000000001" customHeight="1">
      <c r="B78" s="160">
        <v>5</v>
      </c>
      <c r="C78" s="422" t="s">
        <v>45</v>
      </c>
      <c r="D78" s="422"/>
      <c r="E78" s="160" t="s">
        <v>55</v>
      </c>
      <c r="F78" s="9" t="s">
        <v>56</v>
      </c>
      <c r="G78" s="9">
        <v>27006</v>
      </c>
      <c r="H78" s="160" t="s">
        <v>48</v>
      </c>
      <c r="I78" s="9">
        <v>27006</v>
      </c>
      <c r="J78" s="161">
        <v>2700600000</v>
      </c>
      <c r="K78" s="162">
        <v>0.27006000000000002</v>
      </c>
    </row>
    <row r="79" spans="2:11" ht="18.600000000000001" customHeight="1">
      <c r="B79" s="160">
        <v>6</v>
      </c>
      <c r="C79" s="422" t="s">
        <v>500</v>
      </c>
      <c r="D79" s="422"/>
      <c r="E79" s="160" t="s">
        <v>57</v>
      </c>
      <c r="F79" s="9" t="s">
        <v>58</v>
      </c>
      <c r="G79" s="9">
        <v>2994</v>
      </c>
      <c r="H79" s="160" t="s">
        <v>48</v>
      </c>
      <c r="I79" s="9">
        <v>2994</v>
      </c>
      <c r="J79" s="161">
        <v>299400000</v>
      </c>
      <c r="K79" s="162">
        <v>2.9940000000000001E-2</v>
      </c>
    </row>
    <row r="80" spans="2:11">
      <c r="B80" s="163"/>
      <c r="C80" s="166"/>
      <c r="D80" s="166"/>
      <c r="E80" s="163"/>
      <c r="F80" s="102"/>
      <c r="G80" s="102"/>
      <c r="H80" s="163"/>
      <c r="I80" s="102"/>
      <c r="J80" s="164"/>
      <c r="K80" s="165"/>
    </row>
    <row r="81" spans="2:8" ht="15.6">
      <c r="B81" s="29" t="s">
        <v>589</v>
      </c>
    </row>
    <row r="83" spans="2:8" ht="15.6">
      <c r="B83" s="29" t="s">
        <v>590</v>
      </c>
      <c r="E83" s="51" t="s">
        <v>512</v>
      </c>
      <c r="F83" s="51"/>
      <c r="G83" s="51"/>
      <c r="H83" s="51"/>
    </row>
    <row r="84" spans="2:8" ht="15.6">
      <c r="B84" s="29" t="s">
        <v>61</v>
      </c>
      <c r="E84" s="51" t="s">
        <v>507</v>
      </c>
      <c r="F84" s="51"/>
      <c r="G84" s="51"/>
      <c r="H84" s="51"/>
    </row>
    <row r="86" spans="2:8" ht="15.6">
      <c r="B86" s="29" t="s">
        <v>591</v>
      </c>
    </row>
    <row r="88" spans="2:8" ht="30" customHeight="1">
      <c r="B88" s="417" t="s">
        <v>62</v>
      </c>
      <c r="C88" s="417"/>
      <c r="D88" s="417"/>
      <c r="E88" s="416" t="s">
        <v>63</v>
      </c>
      <c r="F88" s="416"/>
      <c r="G88" s="416"/>
      <c r="H88" s="416"/>
    </row>
    <row r="89" spans="2:8" ht="18.600000000000001" customHeight="1">
      <c r="B89" s="422" t="s">
        <v>71</v>
      </c>
      <c r="C89" s="422"/>
      <c r="D89" s="422"/>
      <c r="E89" s="422" t="s">
        <v>22</v>
      </c>
      <c r="F89" s="422"/>
      <c r="G89" s="422"/>
      <c r="H89" s="422"/>
    </row>
    <row r="90" spans="2:8" ht="18.600000000000001" customHeight="1">
      <c r="B90" s="422" t="s">
        <v>456</v>
      </c>
      <c r="C90" s="422"/>
      <c r="D90" s="422"/>
      <c r="E90" s="422" t="s">
        <v>23</v>
      </c>
      <c r="F90" s="422"/>
      <c r="G90" s="422"/>
      <c r="H90" s="422"/>
    </row>
    <row r="91" spans="2:8" ht="18.600000000000001" customHeight="1">
      <c r="B91" s="422" t="s">
        <v>26</v>
      </c>
      <c r="C91" s="422"/>
      <c r="D91" s="422"/>
      <c r="E91" s="422" t="s">
        <v>25</v>
      </c>
      <c r="F91" s="422"/>
      <c r="G91" s="422"/>
      <c r="H91" s="422"/>
    </row>
    <row r="92" spans="2:8" ht="18.600000000000001" customHeight="1">
      <c r="B92" s="422" t="s">
        <v>511</v>
      </c>
      <c r="C92" s="422"/>
      <c r="D92" s="422"/>
      <c r="E92" s="422" t="s">
        <v>27</v>
      </c>
      <c r="F92" s="422"/>
      <c r="G92" s="422"/>
      <c r="H92" s="422"/>
    </row>
    <row r="93" spans="2:8" ht="18.600000000000001" customHeight="1">
      <c r="B93" s="422" t="s">
        <v>556</v>
      </c>
      <c r="C93" s="422"/>
      <c r="D93" s="422"/>
      <c r="E93" s="422" t="s">
        <v>557</v>
      </c>
      <c r="F93" s="422"/>
      <c r="G93" s="422"/>
      <c r="H93" s="422"/>
    </row>
    <row r="94" spans="2:8" ht="18.600000000000001" customHeight="1">
      <c r="B94" s="421" t="s">
        <v>45</v>
      </c>
      <c r="C94" s="421"/>
      <c r="D94" s="421"/>
      <c r="E94" s="421" t="s">
        <v>64</v>
      </c>
      <c r="F94" s="421"/>
      <c r="G94" s="421"/>
      <c r="H94" s="421"/>
    </row>
    <row r="95" spans="2:8" ht="18.600000000000001" customHeight="1">
      <c r="B95" s="421" t="s">
        <v>500</v>
      </c>
      <c r="C95" s="421"/>
      <c r="D95" s="421"/>
      <c r="E95" s="421" t="s">
        <v>65</v>
      </c>
      <c r="F95" s="421"/>
      <c r="G95" s="421"/>
      <c r="H95" s="421"/>
    </row>
    <row r="96" spans="2:8" ht="18.600000000000001" customHeight="1">
      <c r="B96" s="421" t="s">
        <v>29</v>
      </c>
      <c r="C96" s="421"/>
      <c r="D96" s="421"/>
      <c r="E96" s="421" t="s">
        <v>458</v>
      </c>
      <c r="F96" s="421"/>
      <c r="G96" s="421"/>
      <c r="H96" s="421"/>
    </row>
    <row r="97" spans="2:8" ht="18.600000000000001" customHeight="1">
      <c r="B97" s="421" t="s">
        <v>509</v>
      </c>
      <c r="C97" s="421"/>
      <c r="D97" s="421"/>
      <c r="E97" s="421" t="s">
        <v>513</v>
      </c>
      <c r="F97" s="421"/>
      <c r="G97" s="421"/>
      <c r="H97" s="421"/>
    </row>
    <row r="98" spans="2:8" s="51" customFormat="1" ht="18.600000000000001" customHeight="1">
      <c r="B98" s="421" t="s">
        <v>66</v>
      </c>
      <c r="C98" s="421"/>
      <c r="D98" s="421"/>
      <c r="E98" s="421" t="s">
        <v>510</v>
      </c>
      <c r="F98" s="421"/>
      <c r="G98" s="421"/>
      <c r="H98" s="421"/>
    </row>
    <row r="99" spans="2:8" s="51" customFormat="1" ht="18.600000000000001" customHeight="1">
      <c r="B99" s="421" t="s">
        <v>501</v>
      </c>
      <c r="C99" s="421"/>
      <c r="D99" s="421"/>
      <c r="E99" s="421" t="s">
        <v>510</v>
      </c>
      <c r="F99" s="421"/>
      <c r="G99" s="421"/>
      <c r="H99" s="421"/>
    </row>
    <row r="100" spans="2:8" s="51" customFormat="1"/>
    <row r="101" spans="2:8" ht="15.6">
      <c r="B101" s="29" t="s">
        <v>592</v>
      </c>
      <c r="D101" s="5" t="s">
        <v>45</v>
      </c>
    </row>
    <row r="102" spans="2:8" ht="15.6">
      <c r="B102" s="29" t="s">
        <v>593</v>
      </c>
      <c r="D102" s="5" t="s">
        <v>67</v>
      </c>
    </row>
    <row r="103" spans="2:8" ht="15.6">
      <c r="B103" s="29" t="s">
        <v>594</v>
      </c>
      <c r="D103" s="5" t="s">
        <v>68</v>
      </c>
    </row>
    <row r="104" spans="2:8" ht="15.6">
      <c r="B104" s="29" t="s">
        <v>595</v>
      </c>
      <c r="D104" s="5" t="s">
        <v>69</v>
      </c>
    </row>
    <row r="106" spans="2:8" ht="15.6">
      <c r="B106" s="29" t="s">
        <v>596</v>
      </c>
      <c r="C106" s="167"/>
      <c r="D106" s="5" t="s">
        <v>500</v>
      </c>
      <c r="E106" s="167"/>
    </row>
    <row r="107" spans="2:8" ht="15.6">
      <c r="B107" s="29" t="s">
        <v>593</v>
      </c>
      <c r="C107" s="167"/>
      <c r="D107" s="5" t="s">
        <v>499</v>
      </c>
      <c r="E107" s="101"/>
    </row>
    <row r="108" spans="2:8" ht="15.6">
      <c r="B108" s="29" t="s">
        <v>594</v>
      </c>
      <c r="C108" s="167"/>
      <c r="D108" s="5" t="s">
        <v>514</v>
      </c>
      <c r="E108" s="101"/>
    </row>
    <row r="109" spans="2:8" ht="15.6">
      <c r="B109" s="29" t="s">
        <v>595</v>
      </c>
      <c r="C109" s="167"/>
      <c r="D109" s="5" t="s">
        <v>70</v>
      </c>
      <c r="E109" s="167"/>
    </row>
    <row r="110" spans="2:8" ht="15.6">
      <c r="B110" s="29"/>
      <c r="C110" s="167"/>
      <c r="D110" s="167"/>
      <c r="E110" s="167"/>
    </row>
    <row r="111" spans="2:8" ht="15.6">
      <c r="C111" s="12"/>
      <c r="E111" s="168"/>
      <c r="F111" s="12"/>
      <c r="G111" s="12"/>
    </row>
    <row r="112" spans="2:8" ht="15.6">
      <c r="C112" s="12"/>
      <c r="E112" s="168"/>
      <c r="F112" s="12"/>
      <c r="G112" s="12"/>
    </row>
    <row r="113" spans="2:8" ht="15.6">
      <c r="C113" s="12"/>
      <c r="E113" s="168"/>
      <c r="F113" s="12"/>
      <c r="G113" s="12"/>
    </row>
    <row r="114" spans="2:8" ht="15.6">
      <c r="C114" s="12"/>
      <c r="E114" s="168"/>
      <c r="F114" s="12"/>
      <c r="G114" s="12"/>
    </row>
    <row r="115" spans="2:8" ht="15" customHeight="1">
      <c r="C115" s="13"/>
      <c r="E115" s="412"/>
      <c r="F115" s="413"/>
      <c r="G115" s="13"/>
    </row>
    <row r="121" spans="2:8" ht="15.6">
      <c r="B121" s="98"/>
      <c r="C121" s="414"/>
      <c r="D121" s="98"/>
      <c r="E121" s="98"/>
    </row>
    <row r="122" spans="2:8">
      <c r="B122" s="33"/>
      <c r="C122" s="97"/>
      <c r="D122" s="33"/>
      <c r="E122" s="33"/>
    </row>
    <row r="123" spans="2:8">
      <c r="B123" s="33"/>
      <c r="C123" s="33"/>
      <c r="D123" s="33"/>
      <c r="E123" s="415"/>
      <c r="F123" s="33"/>
      <c r="H123" s="415"/>
    </row>
    <row r="124" spans="2:8">
      <c r="B124" s="33"/>
      <c r="C124" s="33"/>
      <c r="D124" s="33"/>
      <c r="E124" s="33"/>
      <c r="F124" s="33"/>
      <c r="G124" s="415"/>
      <c r="H124" s="415"/>
    </row>
  </sheetData>
  <mergeCells count="73">
    <mergeCell ref="C79:D79"/>
    <mergeCell ref="B93:D93"/>
    <mergeCell ref="E93:H93"/>
    <mergeCell ref="E90:H90"/>
    <mergeCell ref="E91:H91"/>
    <mergeCell ref="E92:H92"/>
    <mergeCell ref="B90:D90"/>
    <mergeCell ref="B91:D91"/>
    <mergeCell ref="B92:D92"/>
    <mergeCell ref="E89:H89"/>
    <mergeCell ref="B89:D89"/>
    <mergeCell ref="C74:D74"/>
    <mergeCell ref="C76:D76"/>
    <mergeCell ref="C77:D77"/>
    <mergeCell ref="C78:D78"/>
    <mergeCell ref="C75:D75"/>
    <mergeCell ref="B98:D98"/>
    <mergeCell ref="E96:H96"/>
    <mergeCell ref="B99:D99"/>
    <mergeCell ref="E99:H99"/>
    <mergeCell ref="E98:H98"/>
    <mergeCell ref="B97:D97"/>
    <mergeCell ref="E97:H97"/>
    <mergeCell ref="B96:D96"/>
    <mergeCell ref="B6:G6"/>
    <mergeCell ref="B7:F7"/>
    <mergeCell ref="B9:F9"/>
    <mergeCell ref="B94:D94"/>
    <mergeCell ref="B95:D95"/>
    <mergeCell ref="E94:H94"/>
    <mergeCell ref="E95:H95"/>
    <mergeCell ref="B31:D31"/>
    <mergeCell ref="C63:D63"/>
    <mergeCell ref="C64:D64"/>
    <mergeCell ref="C65:D65"/>
    <mergeCell ref="B33:D34"/>
    <mergeCell ref="B36:D36"/>
    <mergeCell ref="B40:D40"/>
    <mergeCell ref="B37:D37"/>
    <mergeCell ref="E36:H36"/>
    <mergeCell ref="E37:H37"/>
    <mergeCell ref="E40:H40"/>
    <mergeCell ref="E33:H34"/>
    <mergeCell ref="B35:H35"/>
    <mergeCell ref="B39:H39"/>
    <mergeCell ref="B38:D38"/>
    <mergeCell ref="E38:H38"/>
    <mergeCell ref="E48:H48"/>
    <mergeCell ref="E41:H41"/>
    <mergeCell ref="E42:H42"/>
    <mergeCell ref="E43:H43"/>
    <mergeCell ref="B44:H44"/>
    <mergeCell ref="B45:D45"/>
    <mergeCell ref="E45:H45"/>
    <mergeCell ref="B41:D41"/>
    <mergeCell ref="B42:D42"/>
    <mergeCell ref="B43:D43"/>
    <mergeCell ref="C73:D73"/>
    <mergeCell ref="B88:D88"/>
    <mergeCell ref="E88:H88"/>
    <mergeCell ref="B46:D46"/>
    <mergeCell ref="E46:H46"/>
    <mergeCell ref="B61:K61"/>
    <mergeCell ref="C62:D62"/>
    <mergeCell ref="B72:K72"/>
    <mergeCell ref="C68:D68"/>
    <mergeCell ref="B51:E51"/>
    <mergeCell ref="B53:K53"/>
    <mergeCell ref="C66:D66"/>
    <mergeCell ref="C67:D67"/>
    <mergeCell ref="B47:D47"/>
    <mergeCell ref="E47:H47"/>
    <mergeCell ref="B48:D48"/>
  </mergeCells>
  <hyperlinks>
    <hyperlink ref="D19" r:id="rId1" xr:uid="{D6A0B0E1-E6DA-4959-9935-B1AB02D7A8FE}"/>
    <hyperlink ref="D18"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S82"/>
  <sheetViews>
    <sheetView showGridLines="0" tabSelected="1" topLeftCell="A6" zoomScale="70" zoomScaleNormal="70" zoomScaleSheetLayoutView="30" workbookViewId="0">
      <selection activeCell="F80" sqref="F80"/>
    </sheetView>
  </sheetViews>
  <sheetFormatPr baseColWidth="10" defaultColWidth="11.44140625" defaultRowHeight="15.6"/>
  <cols>
    <col min="1" max="1" width="3" style="27" customWidth="1"/>
    <col min="2" max="2" width="63" style="27" customWidth="1"/>
    <col min="3" max="3" width="9.6640625" style="27" customWidth="1"/>
    <col min="4" max="4" width="18.5546875" style="27" bestFit="1" customWidth="1"/>
    <col min="5" max="5" width="18.33203125" style="27" bestFit="1" customWidth="1"/>
    <col min="6" max="6" width="59.88671875" style="27" customWidth="1"/>
    <col min="7" max="7" width="9.6640625" style="39" customWidth="1"/>
    <col min="8" max="9" width="20.88671875" style="27" bestFit="1" customWidth="1"/>
    <col min="10" max="10" width="4.88671875" style="93" hidden="1" customWidth="1"/>
    <col min="11" max="11" width="17.33203125" style="49" hidden="1" customWidth="1"/>
    <col min="12" max="12" width="15.33203125" style="49" hidden="1" customWidth="1"/>
    <col min="13" max="13" width="21.33203125" style="27" hidden="1" customWidth="1"/>
    <col min="14" max="14" width="21.88671875" style="27" hidden="1" customWidth="1"/>
    <col min="15" max="15" width="19.88671875" style="27" hidden="1" customWidth="1"/>
    <col min="16" max="18" width="0" style="27" hidden="1" customWidth="1"/>
    <col min="19" max="16384" width="11.44140625" style="27"/>
  </cols>
  <sheetData>
    <row r="1" spans="2:14" ht="18.600000000000001">
      <c r="I1" s="172"/>
      <c r="J1" s="173"/>
    </row>
    <row r="2" spans="2:14">
      <c r="I2" s="174"/>
      <c r="J2" s="175"/>
    </row>
    <row r="3" spans="2:14">
      <c r="I3" s="174"/>
      <c r="J3" s="175"/>
    </row>
    <row r="4" spans="2:14">
      <c r="I4" s="174"/>
      <c r="J4" s="175"/>
    </row>
    <row r="5" spans="2:14">
      <c r="I5" s="174"/>
      <c r="J5" s="175"/>
    </row>
    <row r="6" spans="2:14" ht="19.2" customHeight="1">
      <c r="B6" s="428" t="s">
        <v>0</v>
      </c>
      <c r="C6" s="428"/>
      <c r="D6" s="428"/>
      <c r="E6" s="428"/>
      <c r="F6" s="428"/>
      <c r="G6" s="428"/>
      <c r="H6" s="428"/>
      <c r="I6" s="428"/>
      <c r="J6" s="90"/>
    </row>
    <row r="7" spans="2:14">
      <c r="B7" s="430" t="s">
        <v>72</v>
      </c>
      <c r="C7" s="430"/>
      <c r="D7" s="430"/>
      <c r="E7" s="430"/>
      <c r="F7" s="430"/>
      <c r="G7" s="430"/>
      <c r="H7" s="430"/>
      <c r="I7" s="430"/>
      <c r="J7" s="176"/>
    </row>
    <row r="8" spans="2:14">
      <c r="B8" s="430" t="s">
        <v>553</v>
      </c>
      <c r="C8" s="430"/>
      <c r="D8" s="430"/>
      <c r="E8" s="430"/>
      <c r="F8" s="430"/>
      <c r="G8" s="430"/>
      <c r="H8" s="430"/>
      <c r="I8" s="430"/>
      <c r="J8" s="176"/>
    </row>
    <row r="9" spans="2:14">
      <c r="B9" s="434" t="s">
        <v>73</v>
      </c>
      <c r="C9" s="434"/>
      <c r="D9" s="434"/>
      <c r="E9" s="434"/>
      <c r="F9" s="434"/>
      <c r="G9" s="434"/>
      <c r="H9" s="434"/>
      <c r="I9" s="434"/>
      <c r="J9" s="177"/>
    </row>
    <row r="10" spans="2:14" ht="11.25" customHeight="1"/>
    <row r="11" spans="2:14" ht="22.5" customHeight="1" thickBot="1">
      <c r="B11" s="56" t="s">
        <v>74</v>
      </c>
      <c r="C11" s="56" t="s">
        <v>75</v>
      </c>
      <c r="D11" s="58">
        <v>45930</v>
      </c>
      <c r="E11" s="58">
        <v>45657</v>
      </c>
      <c r="F11" s="56" t="s">
        <v>76</v>
      </c>
      <c r="G11" s="56" t="s">
        <v>75</v>
      </c>
      <c r="H11" s="58">
        <v>45930</v>
      </c>
      <c r="I11" s="58">
        <v>45657</v>
      </c>
      <c r="J11" s="91"/>
      <c r="K11" s="49" t="s">
        <v>473</v>
      </c>
    </row>
    <row r="12" spans="2:14" ht="16.2" thickBot="1">
      <c r="B12" s="178"/>
      <c r="C12" s="179"/>
      <c r="D12" s="180"/>
      <c r="E12" s="180"/>
      <c r="F12" s="151"/>
      <c r="G12" s="181"/>
      <c r="H12" s="182"/>
      <c r="I12" s="183"/>
      <c r="J12" s="91"/>
      <c r="K12" s="431" t="s">
        <v>74</v>
      </c>
      <c r="L12" s="432"/>
      <c r="M12" s="431" t="s">
        <v>76</v>
      </c>
      <c r="N12" s="432"/>
    </row>
    <row r="13" spans="2:14" ht="16.2" thickBot="1">
      <c r="B13" s="184" t="s">
        <v>77</v>
      </c>
      <c r="C13" s="184"/>
      <c r="D13" s="185"/>
      <c r="E13" s="185"/>
      <c r="F13" s="186" t="s">
        <v>78</v>
      </c>
      <c r="G13" s="151"/>
      <c r="H13" s="187"/>
      <c r="I13" s="188"/>
      <c r="J13" s="189"/>
      <c r="K13" s="190">
        <v>2025</v>
      </c>
      <c r="L13" s="191">
        <v>2024</v>
      </c>
      <c r="M13" s="190">
        <v>2025</v>
      </c>
      <c r="N13" s="191">
        <v>2024</v>
      </c>
    </row>
    <row r="14" spans="2:14" s="93" customFormat="1">
      <c r="B14" s="192" t="s">
        <v>79</v>
      </c>
      <c r="C14" s="75" t="s">
        <v>80</v>
      </c>
      <c r="D14" s="193">
        <f>+D15+D16</f>
        <v>1199325970</v>
      </c>
      <c r="E14" s="193">
        <f>SUM(E15:E16)</f>
        <v>872891049</v>
      </c>
      <c r="F14" s="194" t="s">
        <v>423</v>
      </c>
      <c r="G14" s="151"/>
      <c r="H14" s="187">
        <v>0</v>
      </c>
      <c r="I14" s="188">
        <v>0</v>
      </c>
      <c r="J14" s="55"/>
      <c r="K14" s="195" t="e">
        <f>+D14-#REF!</f>
        <v>#REF!</v>
      </c>
      <c r="L14" s="196" t="e">
        <f>+E14-#REF!</f>
        <v>#REF!</v>
      </c>
      <c r="M14" s="195"/>
      <c r="N14" s="196"/>
    </row>
    <row r="15" spans="2:14" s="93" customFormat="1">
      <c r="B15" s="197" t="s">
        <v>81</v>
      </c>
      <c r="C15" s="198"/>
      <c r="D15" s="129">
        <v>2000000</v>
      </c>
      <c r="E15" s="129">
        <v>2000000</v>
      </c>
      <c r="F15" s="194" t="s">
        <v>550</v>
      </c>
      <c r="G15" s="151" t="s">
        <v>549</v>
      </c>
      <c r="H15" s="129">
        <v>420000</v>
      </c>
      <c r="I15" s="188">
        <v>0</v>
      </c>
      <c r="J15" s="55"/>
      <c r="K15" s="195"/>
      <c r="L15" s="199"/>
      <c r="M15" s="55"/>
      <c r="N15" s="199"/>
    </row>
    <row r="16" spans="2:14" s="93" customFormat="1">
      <c r="B16" s="197" t="s">
        <v>84</v>
      </c>
      <c r="C16" s="198"/>
      <c r="D16" s="129">
        <v>1197325970</v>
      </c>
      <c r="E16" s="129">
        <v>870891049</v>
      </c>
      <c r="F16" s="194" t="s">
        <v>82</v>
      </c>
      <c r="G16" s="150" t="s">
        <v>83</v>
      </c>
      <c r="H16" s="129">
        <v>364211371</v>
      </c>
      <c r="I16" s="200">
        <v>439741295</v>
      </c>
      <c r="J16" s="201"/>
      <c r="K16" s="195"/>
      <c r="L16" s="199"/>
      <c r="M16" s="123" t="e">
        <f>+H16-#REF!</f>
        <v>#REF!</v>
      </c>
      <c r="N16" s="199"/>
    </row>
    <row r="17" spans="2:14" s="93" customFormat="1">
      <c r="B17" s="197"/>
      <c r="C17" s="198"/>
      <c r="D17" s="129"/>
      <c r="E17" s="129"/>
      <c r="F17" s="194" t="s">
        <v>85</v>
      </c>
      <c r="G17" s="150" t="s">
        <v>435</v>
      </c>
      <c r="H17" s="129">
        <v>784539839</v>
      </c>
      <c r="I17" s="200">
        <v>1030378758</v>
      </c>
      <c r="J17" s="201"/>
      <c r="K17" s="195"/>
      <c r="L17" s="199"/>
      <c r="M17" s="123" t="e">
        <f>+#REF!+#REF!+#REF!-'Balance General'!H17</f>
        <v>#REF!</v>
      </c>
      <c r="N17" s="199"/>
    </row>
    <row r="18" spans="2:14" s="93" customFormat="1">
      <c r="B18" s="197"/>
      <c r="C18" s="198"/>
      <c r="D18" s="129"/>
      <c r="E18" s="129"/>
      <c r="F18" s="194" t="s">
        <v>86</v>
      </c>
      <c r="G18" s="150"/>
      <c r="H18" s="129">
        <v>707086767</v>
      </c>
      <c r="I18" s="200">
        <v>1084670488</v>
      </c>
      <c r="J18" s="201"/>
      <c r="K18" s="195"/>
      <c r="L18" s="199"/>
      <c r="M18" s="123" t="e">
        <f>+H18-#REF!</f>
        <v>#REF!</v>
      </c>
      <c r="N18" s="199"/>
    </row>
    <row r="19" spans="2:14" s="93" customFormat="1">
      <c r="B19" s="197"/>
      <c r="C19" s="198"/>
      <c r="D19" s="129"/>
      <c r="E19" s="129"/>
      <c r="F19" s="194" t="s">
        <v>504</v>
      </c>
      <c r="G19" s="150"/>
      <c r="H19" s="129">
        <v>84329547</v>
      </c>
      <c r="I19" s="200">
        <v>0</v>
      </c>
      <c r="J19" s="201"/>
      <c r="K19" s="195"/>
      <c r="L19" s="199"/>
      <c r="M19" s="123" t="e">
        <f>+#REF!+#REF!+#REF!-'Balance General'!H19</f>
        <v>#REF!</v>
      </c>
      <c r="N19" s="199"/>
    </row>
    <row r="20" spans="2:14" s="93" customFormat="1">
      <c r="B20" s="192" t="s">
        <v>87</v>
      </c>
      <c r="C20" s="75" t="s">
        <v>88</v>
      </c>
      <c r="D20" s="193">
        <f>+D21+D22</f>
        <v>29060522197</v>
      </c>
      <c r="E20" s="193">
        <v>24106392903</v>
      </c>
      <c r="F20" s="202"/>
      <c r="G20" s="151"/>
      <c r="H20" s="129"/>
      <c r="I20" s="200"/>
      <c r="J20" s="201"/>
      <c r="K20" s="195" t="e">
        <f>+D20-#REF!</f>
        <v>#REF!</v>
      </c>
      <c r="L20" s="199" t="e">
        <f>+E20-#REF!</f>
        <v>#REF!</v>
      </c>
      <c r="M20" s="195"/>
      <c r="N20" s="199"/>
    </row>
    <row r="21" spans="2:14" s="93" customFormat="1">
      <c r="B21" s="197" t="s">
        <v>89</v>
      </c>
      <c r="C21" s="198"/>
      <c r="D21" s="129">
        <v>0</v>
      </c>
      <c r="E21" s="129">
        <v>0</v>
      </c>
      <c r="F21" s="186" t="s">
        <v>91</v>
      </c>
      <c r="G21" s="186"/>
      <c r="H21" s="193">
        <f>SUM(H14:H20)</f>
        <v>1940587524</v>
      </c>
      <c r="I21" s="193">
        <f>SUM(I14:I20)</f>
        <v>2554790541</v>
      </c>
      <c r="J21" s="201"/>
      <c r="K21" s="195"/>
      <c r="L21" s="199"/>
      <c r="M21" s="195"/>
      <c r="N21" s="199"/>
    </row>
    <row r="22" spans="2:14" s="93" customFormat="1">
      <c r="B22" s="197" t="s">
        <v>90</v>
      </c>
      <c r="C22" s="198"/>
      <c r="D22" s="129">
        <v>29060522197</v>
      </c>
      <c r="E22" s="129">
        <v>24106392903</v>
      </c>
      <c r="F22" s="153" t="s">
        <v>92</v>
      </c>
      <c r="G22" s="153"/>
      <c r="H22" s="129"/>
      <c r="I22" s="200"/>
      <c r="J22" s="203"/>
      <c r="K22" s="195"/>
      <c r="L22" s="199"/>
      <c r="M22" s="195" t="e">
        <f>+H21-#REF!</f>
        <v>#REF!</v>
      </c>
      <c r="N22" s="199" t="e">
        <f>+I21-#REF!</f>
        <v>#REF!</v>
      </c>
    </row>
    <row r="23" spans="2:14" s="93" customFormat="1">
      <c r="B23" s="197" t="s">
        <v>598</v>
      </c>
      <c r="C23" s="198"/>
      <c r="D23" s="129">
        <v>0</v>
      </c>
      <c r="E23" s="129">
        <v>0</v>
      </c>
      <c r="F23" s="204" t="s">
        <v>82</v>
      </c>
      <c r="G23" s="152"/>
      <c r="H23" s="129">
        <v>0</v>
      </c>
      <c r="I23" s="200">
        <v>0</v>
      </c>
      <c r="J23" s="201"/>
      <c r="K23" s="195"/>
      <c r="L23" s="199"/>
      <c r="M23" s="195"/>
      <c r="N23" s="199"/>
    </row>
    <row r="24" spans="2:14" s="93" customFormat="1">
      <c r="B24" s="197"/>
      <c r="C24" s="75"/>
      <c r="D24" s="129"/>
      <c r="E24" s="129"/>
      <c r="F24" s="205" t="s">
        <v>94</v>
      </c>
      <c r="G24" s="152"/>
      <c r="H24" s="129"/>
      <c r="I24" s="200"/>
      <c r="J24" s="201"/>
      <c r="K24" s="195"/>
      <c r="L24" s="199"/>
      <c r="M24" s="195"/>
      <c r="N24" s="199"/>
    </row>
    <row r="25" spans="2:14" s="93" customFormat="1">
      <c r="B25" s="197"/>
      <c r="C25" s="198"/>
      <c r="D25" s="129"/>
      <c r="E25" s="129"/>
      <c r="F25" s="202" t="s">
        <v>95</v>
      </c>
      <c r="G25" s="206"/>
      <c r="H25" s="129">
        <v>0</v>
      </c>
      <c r="I25" s="200">
        <v>0</v>
      </c>
      <c r="J25" s="201"/>
      <c r="K25" s="195"/>
      <c r="L25" s="199"/>
      <c r="M25" s="195"/>
      <c r="N25" s="199"/>
    </row>
    <row r="26" spans="2:14" s="93" customFormat="1">
      <c r="B26" s="192" t="s">
        <v>559</v>
      </c>
      <c r="C26" s="75" t="s">
        <v>102</v>
      </c>
      <c r="D26" s="193">
        <f>+SUM(D27:D31)</f>
        <v>212593767</v>
      </c>
      <c r="E26" s="193">
        <f>+SUM(E27:E31)</f>
        <v>161363207</v>
      </c>
      <c r="F26" s="205" t="s">
        <v>96</v>
      </c>
      <c r="G26" s="153"/>
      <c r="H26" s="129">
        <v>0</v>
      </c>
      <c r="I26" s="200">
        <v>0</v>
      </c>
      <c r="J26" s="201"/>
      <c r="K26" s="195" t="e">
        <f>+D26-#REF!</f>
        <v>#REF!</v>
      </c>
      <c r="L26" s="199" t="e">
        <f>+E26-#REF!</f>
        <v>#REF!</v>
      </c>
      <c r="M26" s="195"/>
      <c r="N26" s="199"/>
    </row>
    <row r="27" spans="2:14" s="93" customFormat="1">
      <c r="B27" s="197" t="s">
        <v>97</v>
      </c>
      <c r="C27" s="75" t="s">
        <v>428</v>
      </c>
      <c r="D27" s="129">
        <v>0</v>
      </c>
      <c r="E27" s="129">
        <v>0</v>
      </c>
      <c r="F27" s="205" t="s">
        <v>98</v>
      </c>
      <c r="G27" s="206"/>
      <c r="H27" s="129">
        <v>0</v>
      </c>
      <c r="I27" s="200">
        <v>0</v>
      </c>
      <c r="J27" s="201"/>
      <c r="K27" s="195"/>
      <c r="L27" s="199"/>
      <c r="M27" s="195"/>
      <c r="N27" s="199"/>
    </row>
    <row r="28" spans="2:14" s="93" customFormat="1">
      <c r="B28" s="197" t="s">
        <v>99</v>
      </c>
      <c r="C28" s="75" t="s">
        <v>427</v>
      </c>
      <c r="D28" s="129">
        <v>0</v>
      </c>
      <c r="E28" s="129">
        <v>0</v>
      </c>
      <c r="F28" s="207"/>
      <c r="G28" s="206"/>
      <c r="H28" s="129">
        <v>0</v>
      </c>
      <c r="I28" s="200">
        <v>0</v>
      </c>
      <c r="J28" s="201"/>
      <c r="K28" s="195"/>
      <c r="L28" s="199"/>
      <c r="M28" s="195"/>
      <c r="N28" s="199"/>
    </row>
    <row r="29" spans="2:14" s="93" customFormat="1">
      <c r="B29" s="197" t="s">
        <v>100</v>
      </c>
      <c r="C29" s="75"/>
      <c r="D29" s="129">
        <v>0</v>
      </c>
      <c r="E29" s="129">
        <v>0</v>
      </c>
      <c r="F29" s="205"/>
      <c r="G29" s="206"/>
      <c r="H29" s="129"/>
      <c r="I29" s="200"/>
      <c r="J29" s="201"/>
      <c r="K29" s="195"/>
      <c r="L29" s="199"/>
      <c r="M29" s="195"/>
      <c r="N29" s="199"/>
    </row>
    <row r="30" spans="2:14" s="93" customFormat="1">
      <c r="B30" s="208" t="s">
        <v>101</v>
      </c>
      <c r="C30" s="75" t="s">
        <v>429</v>
      </c>
      <c r="D30" s="129">
        <v>212593767</v>
      </c>
      <c r="E30" s="129">
        <v>161363207</v>
      </c>
      <c r="F30" s="153" t="s">
        <v>103</v>
      </c>
      <c r="G30" s="153"/>
      <c r="H30" s="129"/>
      <c r="I30" s="200"/>
      <c r="J30" s="201"/>
      <c r="K30" s="195"/>
      <c r="L30" s="199"/>
      <c r="M30" s="195"/>
      <c r="N30" s="199"/>
    </row>
    <row r="31" spans="2:14" s="93" customFormat="1" ht="30.6">
      <c r="B31" s="208" t="s">
        <v>104</v>
      </c>
      <c r="C31" s="209"/>
      <c r="D31" s="129">
        <v>0</v>
      </c>
      <c r="E31" s="129">
        <v>0</v>
      </c>
      <c r="F31" s="205" t="s">
        <v>105</v>
      </c>
      <c r="G31" s="206"/>
      <c r="H31" s="129">
        <v>0</v>
      </c>
      <c r="I31" s="200">
        <v>0</v>
      </c>
      <c r="J31" s="201"/>
      <c r="K31" s="195"/>
      <c r="L31" s="199"/>
      <c r="M31" s="195"/>
      <c r="N31" s="199"/>
    </row>
    <row r="32" spans="2:14" s="93" customFormat="1">
      <c r="B32" s="208"/>
      <c r="C32" s="209"/>
      <c r="D32" s="129"/>
      <c r="E32" s="129"/>
      <c r="F32" s="205"/>
      <c r="G32" s="206"/>
      <c r="H32" s="129"/>
      <c r="I32" s="200"/>
      <c r="J32" s="201"/>
      <c r="K32" s="195"/>
      <c r="L32" s="199"/>
      <c r="M32" s="195"/>
      <c r="N32" s="199"/>
    </row>
    <row r="33" spans="2:14" s="93" customFormat="1">
      <c r="B33" s="208"/>
      <c r="C33" s="209"/>
      <c r="D33" s="129"/>
      <c r="E33" s="129"/>
      <c r="F33" s="205" t="s">
        <v>108</v>
      </c>
      <c r="G33" s="206"/>
      <c r="H33" s="129">
        <v>0</v>
      </c>
      <c r="I33" s="200">
        <v>0</v>
      </c>
      <c r="J33" s="201"/>
      <c r="K33" s="195"/>
      <c r="L33" s="199"/>
      <c r="M33" s="195"/>
      <c r="N33" s="199"/>
    </row>
    <row r="34" spans="2:14" s="93" customFormat="1">
      <c r="B34" s="208"/>
      <c r="C34" s="209"/>
      <c r="D34" s="129"/>
      <c r="E34" s="129"/>
      <c r="F34" s="205" t="s">
        <v>85</v>
      </c>
      <c r="G34" s="206"/>
      <c r="H34" s="129">
        <v>0</v>
      </c>
      <c r="I34" s="200">
        <v>0</v>
      </c>
      <c r="J34" s="201"/>
      <c r="K34" s="195"/>
      <c r="L34" s="199"/>
      <c r="M34" s="195"/>
      <c r="N34" s="199"/>
    </row>
    <row r="35" spans="2:14" s="212" customFormat="1">
      <c r="B35" s="192" t="s">
        <v>106</v>
      </c>
      <c r="C35" s="75" t="s">
        <v>107</v>
      </c>
      <c r="D35" s="193">
        <v>403886686</v>
      </c>
      <c r="E35" s="193">
        <v>176875497</v>
      </c>
      <c r="F35" s="205"/>
      <c r="G35" s="206"/>
      <c r="H35" s="129"/>
      <c r="I35" s="200"/>
      <c r="J35" s="201"/>
      <c r="K35" s="210">
        <f>+D35-'Notas a los Estados Financieros'!D227</f>
        <v>0</v>
      </c>
      <c r="L35" s="211">
        <f>+E35-'Notas a los Estados Financieros'!D228</f>
        <v>0</v>
      </c>
      <c r="M35" s="210"/>
      <c r="N35" s="211"/>
    </row>
    <row r="36" spans="2:14" s="93" customFormat="1">
      <c r="B36" s="197"/>
      <c r="C36" s="197"/>
      <c r="D36" s="129"/>
      <c r="E36" s="129"/>
      <c r="F36" s="186" t="s">
        <v>111</v>
      </c>
      <c r="G36" s="186"/>
      <c r="H36" s="129">
        <v>0</v>
      </c>
      <c r="I36" s="200">
        <v>0</v>
      </c>
      <c r="J36" s="201"/>
      <c r="K36" s="195"/>
      <c r="L36" s="199"/>
      <c r="M36" s="195"/>
      <c r="N36" s="199"/>
    </row>
    <row r="37" spans="2:14" s="93" customFormat="1">
      <c r="B37" s="192" t="s">
        <v>109</v>
      </c>
      <c r="C37" s="192"/>
      <c r="D37" s="193">
        <f>+D35+D20+D26+D14</f>
        <v>30876328620</v>
      </c>
      <c r="E37" s="193">
        <v>25317522656</v>
      </c>
      <c r="F37" s="205"/>
      <c r="G37" s="206"/>
      <c r="H37" s="129"/>
      <c r="I37" s="200"/>
      <c r="J37" s="201"/>
      <c r="K37" s="195" t="e">
        <f>+D37-#REF!</f>
        <v>#REF!</v>
      </c>
      <c r="L37" s="199" t="e">
        <f>+E37-#REF!</f>
        <v>#REF!</v>
      </c>
      <c r="M37" s="195"/>
      <c r="N37" s="199"/>
    </row>
    <row r="38" spans="2:14" s="93" customFormat="1">
      <c r="B38" s="192" t="s">
        <v>110</v>
      </c>
      <c r="C38" s="192"/>
      <c r="D38" s="129"/>
      <c r="E38" s="129"/>
      <c r="F38" s="186" t="s">
        <v>515</v>
      </c>
      <c r="G38" s="186"/>
      <c r="H38" s="193">
        <f>+H36+H21</f>
        <v>1940587524</v>
      </c>
      <c r="I38" s="193">
        <f>+I36+I21</f>
        <v>2554790541</v>
      </c>
      <c r="J38" s="201"/>
      <c r="K38" s="195"/>
      <c r="L38" s="199"/>
      <c r="M38" s="195"/>
      <c r="N38" s="199"/>
    </row>
    <row r="39" spans="2:14" s="93" customFormat="1" ht="33" customHeight="1">
      <c r="B39" s="192" t="s">
        <v>112</v>
      </c>
      <c r="C39" s="192"/>
      <c r="D39" s="129">
        <v>0</v>
      </c>
      <c r="E39" s="129">
        <v>0</v>
      </c>
      <c r="F39" s="153"/>
      <c r="G39" s="153"/>
      <c r="H39" s="129"/>
      <c r="I39" s="200"/>
      <c r="J39" s="201"/>
      <c r="K39" s="195"/>
      <c r="L39" s="199"/>
      <c r="M39" s="195"/>
      <c r="N39" s="199"/>
    </row>
    <row r="40" spans="2:14" s="93" customFormat="1">
      <c r="B40" s="197" t="s">
        <v>89</v>
      </c>
      <c r="C40" s="197"/>
      <c r="D40" s="129">
        <v>0</v>
      </c>
      <c r="E40" s="129">
        <v>0</v>
      </c>
      <c r="F40" s="205"/>
      <c r="G40" s="206"/>
      <c r="H40" s="129"/>
      <c r="I40" s="200"/>
      <c r="J40" s="201"/>
      <c r="K40" s="195"/>
      <c r="L40" s="199"/>
      <c r="M40" s="195"/>
      <c r="N40" s="199"/>
    </row>
    <row r="41" spans="2:14" s="93" customFormat="1">
      <c r="B41" s="197" t="s">
        <v>90</v>
      </c>
      <c r="C41" s="197"/>
      <c r="D41" s="129">
        <v>0</v>
      </c>
      <c r="E41" s="129">
        <v>0</v>
      </c>
      <c r="F41" s="186" t="s">
        <v>113</v>
      </c>
      <c r="G41" s="152" t="s">
        <v>460</v>
      </c>
      <c r="H41" s="129"/>
      <c r="I41" s="200"/>
      <c r="J41" s="201"/>
      <c r="K41" s="195"/>
      <c r="L41" s="199"/>
      <c r="M41" s="195"/>
      <c r="N41" s="199"/>
    </row>
    <row r="42" spans="2:14" s="93" customFormat="1">
      <c r="B42" s="197" t="s">
        <v>93</v>
      </c>
      <c r="C42" s="197"/>
      <c r="D42" s="129">
        <v>0</v>
      </c>
      <c r="E42" s="129">
        <v>0</v>
      </c>
      <c r="F42" s="67"/>
      <c r="G42" s="213"/>
      <c r="H42" s="187"/>
      <c r="I42" s="188"/>
      <c r="J42" s="203"/>
      <c r="K42" s="195"/>
      <c r="L42" s="199"/>
      <c r="M42" s="195" t="e">
        <f>+H55-#REF!</f>
        <v>#REF!</v>
      </c>
      <c r="N42" s="199" t="e">
        <f>+I55-#REF!</f>
        <v>#REF!</v>
      </c>
    </row>
    <row r="43" spans="2:14" s="93" customFormat="1">
      <c r="B43" s="197"/>
      <c r="C43" s="197"/>
      <c r="D43" s="129"/>
      <c r="E43" s="129"/>
      <c r="F43" s="153" t="s">
        <v>178</v>
      </c>
      <c r="G43" s="153"/>
      <c r="H43" s="214">
        <f>+H44</f>
        <v>10000000000</v>
      </c>
      <c r="I43" s="215">
        <f>+I44</f>
        <v>10000000000</v>
      </c>
      <c r="J43" s="201"/>
      <c r="K43" s="195"/>
      <c r="L43" s="199"/>
      <c r="M43" s="195"/>
      <c r="N43" s="199"/>
    </row>
    <row r="44" spans="2:14" s="93" customFormat="1">
      <c r="B44" s="192" t="s">
        <v>114</v>
      </c>
      <c r="C44" s="192"/>
      <c r="D44" s="129"/>
      <c r="E44" s="129"/>
      <c r="F44" s="202" t="s">
        <v>503</v>
      </c>
      <c r="G44" s="153"/>
      <c r="H44" s="216">
        <v>10000000000</v>
      </c>
      <c r="I44" s="217">
        <v>10000000000</v>
      </c>
      <c r="J44" s="201"/>
      <c r="K44" s="195"/>
      <c r="L44" s="199"/>
      <c r="M44" s="195"/>
      <c r="N44" s="199"/>
    </row>
    <row r="45" spans="2:14" s="93" customFormat="1">
      <c r="B45" s="197" t="s">
        <v>115</v>
      </c>
      <c r="C45" s="192"/>
      <c r="D45" s="129">
        <v>0</v>
      </c>
      <c r="E45" s="129">
        <v>0</v>
      </c>
      <c r="F45" s="207"/>
      <c r="G45" s="153"/>
      <c r="H45" s="218"/>
      <c r="I45" s="219"/>
      <c r="J45" s="201"/>
      <c r="K45" s="195"/>
      <c r="L45" s="199"/>
      <c r="M45" s="195"/>
      <c r="N45" s="199"/>
    </row>
    <row r="46" spans="2:14" s="93" customFormat="1">
      <c r="B46" s="197" t="s">
        <v>116</v>
      </c>
      <c r="C46" s="198"/>
      <c r="D46" s="129">
        <v>0</v>
      </c>
      <c r="E46" s="129">
        <v>0</v>
      </c>
      <c r="F46" s="153" t="s">
        <v>179</v>
      </c>
      <c r="G46" s="153"/>
      <c r="H46" s="220">
        <f>+H47+H48</f>
        <v>13078339994</v>
      </c>
      <c r="I46" s="221">
        <f>+I47+I48</f>
        <v>4067098251</v>
      </c>
      <c r="J46" s="201"/>
      <c r="K46" s="195"/>
      <c r="L46" s="199"/>
      <c r="M46" s="195"/>
      <c r="N46" s="199"/>
    </row>
    <row r="47" spans="2:14" s="93" customFormat="1">
      <c r="B47" s="197" t="s">
        <v>117</v>
      </c>
      <c r="C47" s="198"/>
      <c r="D47" s="129">
        <v>0</v>
      </c>
      <c r="E47" s="129">
        <v>0</v>
      </c>
      <c r="F47" s="202" t="s">
        <v>418</v>
      </c>
      <c r="G47" s="153"/>
      <c r="H47" s="216">
        <v>672199726</v>
      </c>
      <c r="I47" s="217">
        <v>221637638.5</v>
      </c>
      <c r="J47" s="201"/>
      <c r="K47" s="195"/>
      <c r="L47" s="199"/>
      <c r="M47" s="195"/>
      <c r="N47" s="199"/>
    </row>
    <row r="48" spans="2:14" s="93" customFormat="1">
      <c r="B48" s="197" t="s">
        <v>118</v>
      </c>
      <c r="C48" s="198"/>
      <c r="D48" s="129">
        <v>0</v>
      </c>
      <c r="E48" s="129">
        <v>0</v>
      </c>
      <c r="F48" s="202" t="s">
        <v>419</v>
      </c>
      <c r="G48" s="153"/>
      <c r="H48" s="216">
        <v>12406140268</v>
      </c>
      <c r="I48" s="217">
        <v>3845460612.5</v>
      </c>
      <c r="J48" s="201"/>
      <c r="K48" s="195"/>
      <c r="L48" s="199"/>
      <c r="M48" s="195"/>
      <c r="N48" s="199"/>
    </row>
    <row r="49" spans="2:19" s="93" customFormat="1">
      <c r="B49" s="222" t="s">
        <v>119</v>
      </c>
      <c r="C49" s="223"/>
      <c r="D49" s="129">
        <v>0</v>
      </c>
      <c r="E49" s="129">
        <v>0</v>
      </c>
      <c r="F49" s="207"/>
      <c r="G49" s="153"/>
      <c r="H49" s="218"/>
      <c r="I49" s="219"/>
      <c r="J49" s="201"/>
      <c r="K49" s="195"/>
      <c r="L49" s="199"/>
      <c r="M49" s="195"/>
      <c r="N49" s="199"/>
    </row>
    <row r="50" spans="2:19" s="93" customFormat="1" ht="30.6">
      <c r="B50" s="208" t="s">
        <v>120</v>
      </c>
      <c r="C50" s="209"/>
      <c r="D50" s="129">
        <v>0</v>
      </c>
      <c r="E50" s="129">
        <v>0</v>
      </c>
      <c r="F50" s="153" t="s">
        <v>180</v>
      </c>
      <c r="G50" s="153"/>
      <c r="H50" s="220">
        <f>+H51+H52</f>
        <v>6174591980</v>
      </c>
      <c r="I50" s="221">
        <f>+I51+I52</f>
        <v>9011241742</v>
      </c>
      <c r="J50" s="201"/>
      <c r="K50" s="195"/>
      <c r="L50" s="199"/>
      <c r="M50" s="195"/>
      <c r="N50" s="199"/>
    </row>
    <row r="51" spans="2:19" s="93" customFormat="1">
      <c r="B51" s="197"/>
      <c r="C51" s="198"/>
      <c r="D51" s="129">
        <v>0</v>
      </c>
      <c r="E51" s="129">
        <v>0</v>
      </c>
      <c r="F51" s="202" t="s">
        <v>241</v>
      </c>
      <c r="G51" s="153"/>
      <c r="H51" s="216">
        <v>6174591980</v>
      </c>
      <c r="I51" s="217">
        <v>9011241742</v>
      </c>
      <c r="J51" s="201"/>
      <c r="K51" s="195"/>
      <c r="L51" s="199"/>
      <c r="M51" s="195"/>
      <c r="N51" s="199"/>
    </row>
    <row r="52" spans="2:19" s="93" customFormat="1">
      <c r="B52" s="192" t="s">
        <v>121</v>
      </c>
      <c r="C52" s="75" t="s">
        <v>122</v>
      </c>
      <c r="D52" s="193">
        <v>44744705</v>
      </c>
      <c r="E52" s="193">
        <v>44744705</v>
      </c>
      <c r="F52" s="202"/>
      <c r="G52" s="153"/>
      <c r="H52" s="216"/>
      <c r="I52" s="217"/>
      <c r="J52" s="201"/>
      <c r="K52" s="195"/>
      <c r="L52" s="199"/>
      <c r="M52" s="195"/>
      <c r="N52" s="199"/>
    </row>
    <row r="53" spans="2:19" s="93" customFormat="1">
      <c r="B53" s="224" t="s">
        <v>560</v>
      </c>
      <c r="C53" s="225"/>
      <c r="D53" s="187">
        <v>-40270234</v>
      </c>
      <c r="E53" s="187">
        <v>-40270234</v>
      </c>
      <c r="F53" s="67"/>
      <c r="G53" s="213"/>
      <c r="H53" s="187"/>
      <c r="I53" s="188"/>
      <c r="J53" s="201"/>
      <c r="K53" s="195" t="e">
        <f>+D53-#REF!</f>
        <v>#REF!</v>
      </c>
      <c r="L53" s="199" t="e">
        <f>+E53-#REF!</f>
        <v>#REF!</v>
      </c>
      <c r="M53" s="195"/>
      <c r="N53" s="199"/>
    </row>
    <row r="54" spans="2:19" s="93" customFormat="1">
      <c r="B54" s="224"/>
      <c r="C54" s="225"/>
      <c r="D54" s="193"/>
      <c r="E54" s="193"/>
      <c r="F54" s="152"/>
      <c r="G54" s="152"/>
      <c r="H54" s="129"/>
      <c r="I54" s="200"/>
      <c r="J54" s="201"/>
      <c r="K54" s="195"/>
      <c r="L54" s="199"/>
      <c r="M54" s="195"/>
      <c r="N54" s="199"/>
    </row>
    <row r="55" spans="2:19" s="93" customFormat="1">
      <c r="B55" s="226" t="s">
        <v>561</v>
      </c>
      <c r="C55" s="75" t="s">
        <v>123</v>
      </c>
      <c r="D55" s="193">
        <v>312716407</v>
      </c>
      <c r="E55" s="193">
        <v>311133407</v>
      </c>
      <c r="F55" s="152" t="s">
        <v>516</v>
      </c>
      <c r="G55" s="152"/>
      <c r="H55" s="193">
        <f>+H43+H46+H50</f>
        <v>29252931974</v>
      </c>
      <c r="I55" s="227">
        <f>+I43+I46+I50</f>
        <v>23078339993</v>
      </c>
      <c r="J55" s="201"/>
      <c r="K55" s="195" t="e">
        <f>+D55-#REF!</f>
        <v>#REF!</v>
      </c>
      <c r="L55" s="199" t="e">
        <f>+E55-#REF!</f>
        <v>#REF!</v>
      </c>
      <c r="M55" s="195"/>
      <c r="N55" s="199"/>
    </row>
    <row r="56" spans="2:19" s="93" customFormat="1">
      <c r="B56" s="192" t="s">
        <v>124</v>
      </c>
      <c r="C56" s="75"/>
      <c r="D56" s="193">
        <v>0</v>
      </c>
      <c r="E56" s="193">
        <v>0</v>
      </c>
      <c r="F56" s="153"/>
      <c r="G56" s="213"/>
      <c r="H56" s="129"/>
      <c r="I56" s="200"/>
      <c r="J56" s="201"/>
      <c r="K56" s="195"/>
      <c r="L56" s="199"/>
      <c r="M56" s="195"/>
      <c r="N56" s="199"/>
    </row>
    <row r="57" spans="2:19" s="93" customFormat="1">
      <c r="B57" s="192"/>
      <c r="C57" s="75"/>
      <c r="D57" s="193"/>
      <c r="E57" s="193"/>
      <c r="F57" s="153"/>
      <c r="G57" s="213"/>
      <c r="H57" s="129"/>
      <c r="I57" s="200"/>
      <c r="J57" s="201"/>
      <c r="K57" s="195"/>
      <c r="L57" s="199"/>
      <c r="M57" s="195"/>
      <c r="N57" s="199"/>
    </row>
    <row r="58" spans="2:19" s="93" customFormat="1">
      <c r="B58" s="192" t="s">
        <v>125</v>
      </c>
      <c r="C58" s="75"/>
      <c r="D58" s="193">
        <f>+D55+D53+D52+D45</f>
        <v>317190878</v>
      </c>
      <c r="E58" s="193">
        <v>315607878</v>
      </c>
      <c r="F58" s="202"/>
      <c r="G58" s="213"/>
      <c r="H58" s="129"/>
      <c r="I58" s="200"/>
      <c r="J58" s="201"/>
      <c r="K58" s="195" t="e">
        <f>+D58-#REF!</f>
        <v>#REF!</v>
      </c>
      <c r="L58" s="199" t="e">
        <f>+E58-#REF!</f>
        <v>#REF!</v>
      </c>
      <c r="M58" s="195"/>
      <c r="N58" s="199"/>
    </row>
    <row r="59" spans="2:19" s="93" customFormat="1" ht="16.2" thickBot="1">
      <c r="B59" s="192"/>
      <c r="C59" s="75"/>
      <c r="D59" s="129"/>
      <c r="E59" s="129"/>
      <c r="F59" s="202"/>
      <c r="G59" s="228"/>
      <c r="H59" s="229"/>
      <c r="I59" s="230"/>
      <c r="J59" s="55"/>
      <c r="K59" s="231"/>
      <c r="L59" s="232"/>
      <c r="M59" s="231"/>
      <c r="N59" s="232"/>
    </row>
    <row r="60" spans="2:19" s="93" customFormat="1">
      <c r="B60" s="233" t="s">
        <v>126</v>
      </c>
      <c r="C60" s="233"/>
      <c r="D60" s="234">
        <f>+D58+D37</f>
        <v>31193519498</v>
      </c>
      <c r="E60" s="234">
        <v>25633130534</v>
      </c>
      <c r="F60" s="235" t="s">
        <v>127</v>
      </c>
      <c r="G60" s="234"/>
      <c r="H60" s="234">
        <f>+H55+H21</f>
        <v>31193519498</v>
      </c>
      <c r="I60" s="234">
        <v>25633130534</v>
      </c>
      <c r="J60" s="203"/>
      <c r="K60" s="106">
        <f>+D60-H60</f>
        <v>0</v>
      </c>
      <c r="L60" s="106"/>
      <c r="S60" s="236"/>
    </row>
    <row r="61" spans="2:19" s="93" customFormat="1">
      <c r="D61" s="67"/>
      <c r="E61" s="106"/>
      <c r="G61" s="212"/>
      <c r="H61" s="67"/>
      <c r="I61" s="106"/>
      <c r="K61" s="106"/>
      <c r="L61" s="106"/>
    </row>
    <row r="62" spans="2:19" ht="15">
      <c r="B62" s="433" t="s">
        <v>426</v>
      </c>
      <c r="C62" s="433"/>
      <c r="D62" s="433"/>
      <c r="E62" s="433"/>
      <c r="F62" s="433"/>
      <c r="G62" s="433"/>
      <c r="H62" s="433"/>
      <c r="I62" s="433"/>
      <c r="J62" s="92"/>
    </row>
    <row r="63" spans="2:19" ht="15">
      <c r="B63" s="97"/>
      <c r="C63" s="97"/>
      <c r="D63" s="97"/>
      <c r="E63" s="97"/>
      <c r="F63" s="97"/>
      <c r="G63" s="97"/>
      <c r="H63" s="97"/>
      <c r="I63" s="97"/>
      <c r="J63" s="92"/>
    </row>
    <row r="64" spans="2:19" ht="15">
      <c r="B64" s="97"/>
      <c r="C64" s="97"/>
      <c r="D64" s="97"/>
      <c r="E64" s="97"/>
      <c r="F64" s="97"/>
      <c r="G64" s="97"/>
      <c r="H64" s="97"/>
      <c r="I64" s="97"/>
      <c r="J64" s="92"/>
    </row>
    <row r="65" spans="2:12" ht="15">
      <c r="B65" s="97"/>
      <c r="C65" s="97"/>
      <c r="D65" s="97"/>
      <c r="E65" s="97"/>
      <c r="F65" s="97"/>
      <c r="G65" s="97"/>
      <c r="H65" s="97"/>
      <c r="I65" s="97"/>
      <c r="J65" s="92"/>
    </row>
    <row r="66" spans="2:12" ht="15">
      <c r="B66" s="97"/>
      <c r="C66" s="97"/>
      <c r="D66" s="97"/>
      <c r="E66" s="97"/>
      <c r="F66" s="97"/>
      <c r="G66" s="97"/>
      <c r="H66" s="97"/>
      <c r="I66" s="97"/>
      <c r="J66" s="92"/>
    </row>
    <row r="67" spans="2:12" ht="15">
      <c r="B67" s="97"/>
      <c r="C67" s="97"/>
      <c r="D67" s="97"/>
      <c r="E67" s="97"/>
      <c r="F67" s="97"/>
      <c r="G67" s="97"/>
      <c r="H67" s="97"/>
      <c r="I67" s="97"/>
      <c r="J67" s="92"/>
    </row>
    <row r="68" spans="2:12">
      <c r="D68" s="237"/>
    </row>
    <row r="69" spans="2:12">
      <c r="D69" s="38"/>
      <c r="H69" s="38"/>
    </row>
    <row r="70" spans="2:12">
      <c r="D70" s="238"/>
    </row>
    <row r="71" spans="2:12" ht="15">
      <c r="B71" s="3"/>
      <c r="C71" s="3"/>
      <c r="D71" s="239"/>
      <c r="E71" s="3"/>
      <c r="F71" s="3"/>
      <c r="G71" s="3"/>
      <c r="H71" s="3"/>
      <c r="I71" s="3"/>
      <c r="J71" s="94"/>
    </row>
    <row r="72" spans="2:12" ht="15">
      <c r="B72" s="3"/>
      <c r="C72" s="3"/>
      <c r="D72" s="239"/>
      <c r="E72" s="3"/>
      <c r="F72" s="3"/>
      <c r="G72" s="3"/>
      <c r="H72" s="3"/>
      <c r="I72" s="3"/>
      <c r="J72" s="94"/>
    </row>
    <row r="73" spans="2:12" s="240" customFormat="1">
      <c r="B73" s="100"/>
      <c r="C73" s="100"/>
      <c r="E73" s="100"/>
      <c r="F73" s="98"/>
      <c r="I73" s="1"/>
      <c r="J73" s="95"/>
      <c r="K73" s="241"/>
      <c r="L73" s="241"/>
    </row>
    <row r="74" spans="2:12" s="242" customFormat="1" ht="15">
      <c r="B74" s="99"/>
      <c r="C74" s="99"/>
      <c r="E74" s="99"/>
      <c r="F74" s="33"/>
      <c r="I74" s="2"/>
      <c r="J74" s="96"/>
      <c r="K74" s="243"/>
      <c r="L74" s="243"/>
    </row>
    <row r="75" spans="2:12" ht="4.5" customHeight="1">
      <c r="B75" s="99"/>
      <c r="C75" s="33"/>
      <c r="D75" s="33"/>
      <c r="E75" s="33"/>
      <c r="F75" s="33"/>
      <c r="G75" s="169"/>
    </row>
    <row r="76" spans="2:12" ht="15">
      <c r="B76" s="99"/>
      <c r="C76" s="33"/>
      <c r="D76" s="33"/>
      <c r="E76" s="33"/>
      <c r="F76" s="33"/>
      <c r="G76" s="169"/>
    </row>
    <row r="77" spans="2:12" ht="15">
      <c r="B77" s="97"/>
      <c r="C77" s="97"/>
      <c r="D77" s="97"/>
      <c r="E77" s="97"/>
      <c r="F77" s="97"/>
      <c r="G77" s="169"/>
      <c r="H77" s="38"/>
      <c r="I77" s="38"/>
      <c r="J77" s="244"/>
    </row>
    <row r="78" spans="2:12" ht="15">
      <c r="B78" s="97"/>
      <c r="C78" s="97"/>
      <c r="D78" s="97"/>
      <c r="E78" s="97"/>
      <c r="F78" s="97"/>
      <c r="G78" s="169"/>
      <c r="H78" s="38"/>
    </row>
    <row r="79" spans="2:12" ht="15">
      <c r="B79" s="97"/>
      <c r="C79" s="97"/>
      <c r="D79" s="97"/>
      <c r="E79" s="97"/>
      <c r="F79" s="97"/>
      <c r="G79" s="169"/>
    </row>
    <row r="80" spans="2:12">
      <c r="B80" s="100"/>
      <c r="C80" s="97"/>
      <c r="D80" s="97"/>
      <c r="E80" s="97"/>
      <c r="F80" s="97"/>
      <c r="G80" s="169"/>
    </row>
    <row r="81" spans="2:7" ht="15">
      <c r="B81" s="99"/>
      <c r="C81" s="97"/>
      <c r="D81" s="97"/>
      <c r="E81" s="97"/>
      <c r="F81" s="97"/>
      <c r="G81" s="169"/>
    </row>
    <row r="82" spans="2:7" ht="15">
      <c r="D82" s="242"/>
      <c r="G82" s="245"/>
    </row>
  </sheetData>
  <mergeCells count="7">
    <mergeCell ref="M12:N12"/>
    <mergeCell ref="B62:I62"/>
    <mergeCell ref="B6:I6"/>
    <mergeCell ref="B7:I7"/>
    <mergeCell ref="B8:I8"/>
    <mergeCell ref="B9:I9"/>
    <mergeCell ref="K12:L12"/>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F52"/>
  <sheetViews>
    <sheetView showGridLines="0" topLeftCell="A29" zoomScale="70" zoomScaleNormal="70" zoomScaleSheetLayoutView="55" workbookViewId="0">
      <selection activeCell="B39" sqref="B39"/>
    </sheetView>
  </sheetViews>
  <sheetFormatPr baseColWidth="10" defaultColWidth="11.44140625" defaultRowHeight="15"/>
  <cols>
    <col min="1" max="1" width="2.88671875" style="27" customWidth="1"/>
    <col min="2" max="2" width="69.5546875" style="27" customWidth="1"/>
    <col min="3" max="3" width="11" style="27" customWidth="1"/>
    <col min="4" max="5" width="23.33203125" style="27" customWidth="1"/>
    <col min="6" max="6" width="20.6640625" style="27" customWidth="1"/>
    <col min="7" max="16384" width="11.44140625" style="27"/>
  </cols>
  <sheetData>
    <row r="1" spans="1:6" ht="15.6">
      <c r="F1" s="39"/>
    </row>
    <row r="4" spans="1:6" ht="18.600000000000001">
      <c r="B4" s="4"/>
      <c r="C4" s="4"/>
      <c r="D4" s="4"/>
      <c r="E4" s="172"/>
      <c r="F4" s="246"/>
    </row>
    <row r="5" spans="1:6" ht="15.6" customHeight="1">
      <c r="B5" s="435" t="s">
        <v>0</v>
      </c>
      <c r="C5" s="435"/>
      <c r="D5" s="435"/>
      <c r="E5" s="435"/>
      <c r="F5" s="246"/>
    </row>
    <row r="6" spans="1:6" ht="15.6">
      <c r="B6" s="430" t="s">
        <v>155</v>
      </c>
      <c r="C6" s="430"/>
      <c r="D6" s="430"/>
      <c r="E6" s="430"/>
      <c r="F6" s="29"/>
    </row>
    <row r="7" spans="1:6" ht="55.95" customHeight="1">
      <c r="B7" s="438" t="s">
        <v>523</v>
      </c>
      <c r="C7" s="438"/>
      <c r="D7" s="438"/>
      <c r="E7" s="438"/>
      <c r="F7" s="29"/>
    </row>
    <row r="8" spans="1:6" ht="15.6">
      <c r="B8" s="437" t="s">
        <v>73</v>
      </c>
      <c r="C8" s="437"/>
      <c r="D8" s="437"/>
      <c r="E8" s="437"/>
      <c r="F8" s="29"/>
    </row>
    <row r="9" spans="1:6" ht="8.25" customHeight="1">
      <c r="B9" s="430"/>
      <c r="C9" s="430"/>
      <c r="D9" s="430"/>
      <c r="E9" s="430"/>
      <c r="F9" s="29"/>
    </row>
    <row r="10" spans="1:6" ht="37.950000000000003" customHeight="1">
      <c r="B10" s="59"/>
      <c r="C10" s="56" t="s">
        <v>75</v>
      </c>
      <c r="D10" s="58">
        <v>45930</v>
      </c>
      <c r="E10" s="58">
        <v>45565</v>
      </c>
    </row>
    <row r="11" spans="1:6" ht="13.2" customHeight="1">
      <c r="B11" s="247"/>
      <c r="C11" s="178"/>
      <c r="D11" s="248"/>
      <c r="E11" s="248"/>
      <c r="F11" s="93"/>
    </row>
    <row r="12" spans="1:6" s="93" customFormat="1" ht="15.6">
      <c r="A12" s="249"/>
      <c r="B12" s="250" t="s">
        <v>156</v>
      </c>
      <c r="C12" s="250"/>
      <c r="D12" s="251">
        <f>SUM(D13:D16)</f>
        <v>13475210176</v>
      </c>
      <c r="E12" s="251">
        <v>11528891404</v>
      </c>
      <c r="F12" s="245"/>
    </row>
    <row r="13" spans="1:6" s="93" customFormat="1" ht="19.95" customHeight="1">
      <c r="A13" s="249"/>
      <c r="B13" s="252" t="s">
        <v>157</v>
      </c>
      <c r="C13" s="74" t="s">
        <v>158</v>
      </c>
      <c r="D13" s="253">
        <v>11263401691</v>
      </c>
      <c r="E13" s="254">
        <v>10089311046</v>
      </c>
      <c r="F13" s="154"/>
    </row>
    <row r="14" spans="1:6" s="93" customFormat="1" ht="19.95" customHeight="1">
      <c r="A14" s="249"/>
      <c r="B14" s="255" t="s">
        <v>159</v>
      </c>
      <c r="C14" s="74" t="s">
        <v>160</v>
      </c>
      <c r="D14" s="253">
        <v>1785143244</v>
      </c>
      <c r="E14" s="254">
        <v>1227105183</v>
      </c>
      <c r="F14" s="154"/>
    </row>
    <row r="15" spans="1:6" s="93" customFormat="1" ht="19.95" customHeight="1">
      <c r="A15" s="249"/>
      <c r="B15" s="255" t="s">
        <v>161</v>
      </c>
      <c r="C15" s="74" t="s">
        <v>461</v>
      </c>
      <c r="D15" s="253">
        <v>79869356</v>
      </c>
      <c r="E15" s="254">
        <v>5737888</v>
      </c>
      <c r="F15" s="154"/>
    </row>
    <row r="16" spans="1:6" s="93" customFormat="1" ht="19.95" customHeight="1">
      <c r="A16" s="249"/>
      <c r="B16" s="252" t="s">
        <v>162</v>
      </c>
      <c r="C16" s="74" t="s">
        <v>163</v>
      </c>
      <c r="D16" s="253">
        <v>346795885</v>
      </c>
      <c r="E16" s="254">
        <v>206737287</v>
      </c>
      <c r="F16" s="154"/>
    </row>
    <row r="17" spans="1:6" s="93" customFormat="1" ht="19.95" customHeight="1">
      <c r="A17" s="249"/>
      <c r="B17" s="252"/>
      <c r="C17" s="75"/>
      <c r="D17" s="253"/>
      <c r="E17" s="254"/>
      <c r="F17" s="154"/>
    </row>
    <row r="18" spans="1:6" s="93" customFormat="1" ht="19.95" customHeight="1">
      <c r="A18" s="249"/>
      <c r="B18" s="250" t="s">
        <v>164</v>
      </c>
      <c r="C18" s="76"/>
      <c r="D18" s="251">
        <f>SUM(D19:D25)</f>
        <v>-6654241023</v>
      </c>
      <c r="E18" s="251">
        <f>SUM(E19:E25)</f>
        <v>-4608086543</v>
      </c>
      <c r="F18" s="123"/>
    </row>
    <row r="19" spans="1:6" s="93" customFormat="1" ht="19.95" customHeight="1">
      <c r="A19" s="249"/>
      <c r="B19" s="255" t="s">
        <v>165</v>
      </c>
      <c r="C19" s="75" t="s">
        <v>166</v>
      </c>
      <c r="D19" s="253">
        <v>-419272724</v>
      </c>
      <c r="E19" s="253">
        <v>-318802739</v>
      </c>
      <c r="F19" s="154"/>
    </row>
    <row r="20" spans="1:6" s="93" customFormat="1" ht="19.95" customHeight="1">
      <c r="A20" s="249"/>
      <c r="B20" s="255" t="s">
        <v>167</v>
      </c>
      <c r="C20" s="75" t="s">
        <v>166</v>
      </c>
      <c r="D20" s="253">
        <v>-2439434539</v>
      </c>
      <c r="E20" s="253">
        <v>-2230273748</v>
      </c>
      <c r="F20" s="154"/>
    </row>
    <row r="21" spans="1:6" s="93" customFormat="1" ht="19.95" customHeight="1">
      <c r="A21" s="249"/>
      <c r="B21" s="255" t="s">
        <v>168</v>
      </c>
      <c r="C21" s="75" t="s">
        <v>166</v>
      </c>
      <c r="D21" s="253">
        <v>-35639943</v>
      </c>
      <c r="E21" s="253">
        <v>-21382499</v>
      </c>
      <c r="F21" s="154"/>
    </row>
    <row r="22" spans="1:6" s="93" customFormat="1" ht="19.95" customHeight="1">
      <c r="A22" s="256"/>
      <c r="B22" s="252" t="s">
        <v>169</v>
      </c>
      <c r="C22" s="75" t="s">
        <v>166</v>
      </c>
      <c r="D22" s="253">
        <v>-332593035</v>
      </c>
      <c r="E22" s="253">
        <v>-63646517</v>
      </c>
      <c r="F22" s="154"/>
    </row>
    <row r="23" spans="1:6" s="93" customFormat="1" ht="19.95" hidden="1" customHeight="1">
      <c r="A23" s="256"/>
      <c r="B23" s="252" t="s">
        <v>170</v>
      </c>
      <c r="C23" s="75" t="s">
        <v>166</v>
      </c>
      <c r="D23" s="253">
        <v>0</v>
      </c>
      <c r="E23" s="253">
        <v>0</v>
      </c>
      <c r="F23" s="154"/>
    </row>
    <row r="24" spans="1:6" s="93" customFormat="1" ht="19.95" customHeight="1">
      <c r="A24" s="257"/>
      <c r="B24" s="258" t="s">
        <v>171</v>
      </c>
      <c r="C24" s="75" t="s">
        <v>166</v>
      </c>
      <c r="D24" s="253">
        <v>-3421352880</v>
      </c>
      <c r="E24" s="253">
        <v>-1972250115</v>
      </c>
      <c r="F24" s="154"/>
    </row>
    <row r="25" spans="1:6" s="93" customFormat="1" ht="19.95" customHeight="1">
      <c r="A25" s="257"/>
      <c r="B25" s="258" t="s">
        <v>172</v>
      </c>
      <c r="C25" s="75" t="s">
        <v>166</v>
      </c>
      <c r="D25" s="253">
        <v>-5947902</v>
      </c>
      <c r="E25" s="253">
        <v>-1730925</v>
      </c>
      <c r="F25" s="154"/>
    </row>
    <row r="26" spans="1:6" s="93" customFormat="1" ht="19.95" customHeight="1">
      <c r="A26" s="259"/>
      <c r="B26" s="252"/>
      <c r="C26" s="75"/>
      <c r="D26" s="253"/>
      <c r="E26" s="253"/>
    </row>
    <row r="27" spans="1:6" s="93" customFormat="1" ht="19.95" customHeight="1">
      <c r="A27" s="249"/>
      <c r="B27" s="250" t="s">
        <v>173</v>
      </c>
      <c r="C27" s="250"/>
      <c r="D27" s="251">
        <f>+D12+D18</f>
        <v>6820969153</v>
      </c>
      <c r="E27" s="251">
        <f>+E12+E18</f>
        <v>6920804861</v>
      </c>
      <c r="F27" s="244"/>
    </row>
    <row r="28" spans="1:6" s="93" customFormat="1" ht="19.95" customHeight="1">
      <c r="A28" s="249"/>
      <c r="B28" s="250"/>
      <c r="C28" s="250"/>
      <c r="D28" s="253"/>
      <c r="E28" s="253"/>
    </row>
    <row r="29" spans="1:6" s="93" customFormat="1" ht="19.95" customHeight="1">
      <c r="A29" s="249"/>
      <c r="B29" s="250" t="s">
        <v>174</v>
      </c>
      <c r="C29" s="250"/>
      <c r="D29" s="251">
        <v>-646377173</v>
      </c>
      <c r="E29" s="251">
        <v>-681589449</v>
      </c>
      <c r="F29" s="244"/>
    </row>
    <row r="30" spans="1:6" s="93" customFormat="1" ht="19.95" customHeight="1">
      <c r="A30" s="249"/>
      <c r="B30" s="250"/>
      <c r="C30" s="250"/>
      <c r="D30" s="260"/>
      <c r="E30" s="260"/>
    </row>
    <row r="31" spans="1:6" s="93" customFormat="1" ht="19.95" customHeight="1">
      <c r="A31" s="249"/>
      <c r="B31" s="261" t="s">
        <v>175</v>
      </c>
      <c r="C31" s="261"/>
      <c r="D31" s="262">
        <f>+D27+D29</f>
        <v>6174591980</v>
      </c>
      <c r="E31" s="262">
        <f>+E27+E29</f>
        <v>6239215412</v>
      </c>
      <c r="F31" s="244"/>
    </row>
    <row r="32" spans="1:6" ht="15" customHeight="1">
      <c r="B32" s="93"/>
      <c r="C32" s="93"/>
      <c r="D32" s="55"/>
      <c r="E32" s="55"/>
      <c r="F32" s="93"/>
    </row>
    <row r="33" spans="2:6" ht="15" customHeight="1">
      <c r="B33" s="436" t="s">
        <v>426</v>
      </c>
      <c r="C33" s="436"/>
      <c r="D33" s="436"/>
      <c r="E33" s="436"/>
    </row>
    <row r="34" spans="2:6" ht="15" customHeight="1">
      <c r="B34" s="92"/>
      <c r="C34" s="92"/>
      <c r="D34" s="92"/>
      <c r="E34" s="92"/>
    </row>
    <row r="35" spans="2:6" ht="15" customHeight="1">
      <c r="B35" s="92"/>
      <c r="C35" s="92"/>
      <c r="D35" s="92"/>
      <c r="E35" s="92"/>
    </row>
    <row r="36" spans="2:6" ht="15" customHeight="1">
      <c r="B36" s="92"/>
      <c r="C36" s="92"/>
      <c r="D36" s="92"/>
      <c r="E36" s="92"/>
    </row>
    <row r="37" spans="2:6" ht="15" customHeight="1">
      <c r="B37" s="92"/>
      <c r="C37" s="92"/>
      <c r="D37" s="92"/>
      <c r="E37" s="92"/>
    </row>
    <row r="38" spans="2:6" ht="15" customHeight="1">
      <c r="B38" s="92"/>
      <c r="C38" s="92"/>
      <c r="D38" s="92"/>
      <c r="E38" s="92"/>
    </row>
    <row r="39" spans="2:6" ht="15" customHeight="1">
      <c r="B39" s="92"/>
      <c r="C39" s="92"/>
      <c r="D39" s="92"/>
      <c r="E39" s="92"/>
    </row>
    <row r="40" spans="2:6" ht="15" customHeight="1">
      <c r="B40" s="93"/>
      <c r="C40" s="93"/>
      <c r="D40" s="263"/>
      <c r="E40" s="93"/>
      <c r="F40" s="264"/>
    </row>
    <row r="41" spans="2:6" ht="15" customHeight="1">
      <c r="D41" s="265"/>
      <c r="E41" s="238"/>
      <c r="F41" s="264"/>
    </row>
    <row r="42" spans="2:6" ht="15" customHeight="1">
      <c r="D42" s="265"/>
      <c r="E42" s="238"/>
      <c r="F42" s="264"/>
    </row>
    <row r="43" spans="2:6">
      <c r="B43" s="264"/>
      <c r="C43" s="264"/>
      <c r="F43" s="264"/>
    </row>
    <row r="44" spans="2:6" ht="28.2" customHeight="1">
      <c r="B44" s="100"/>
      <c r="C44" s="100"/>
      <c r="D44" s="240"/>
      <c r="E44" s="100"/>
      <c r="F44" s="98"/>
    </row>
    <row r="45" spans="2:6">
      <c r="B45" s="99"/>
      <c r="C45" s="99"/>
      <c r="D45" s="242"/>
      <c r="E45" s="99"/>
      <c r="F45" s="33"/>
    </row>
    <row r="46" spans="2:6">
      <c r="B46" s="99"/>
      <c r="C46" s="33"/>
      <c r="D46" s="33"/>
      <c r="E46" s="33"/>
      <c r="F46" s="33"/>
    </row>
    <row r="47" spans="2:6">
      <c r="B47" s="99"/>
      <c r="C47" s="33"/>
      <c r="D47" s="33"/>
      <c r="E47" s="33"/>
      <c r="F47" s="33"/>
    </row>
    <row r="48" spans="2:6">
      <c r="B48" s="97"/>
      <c r="C48" s="97"/>
      <c r="D48" s="97"/>
      <c r="E48" s="97"/>
      <c r="F48" s="97"/>
    </row>
    <row r="49" spans="2:6">
      <c r="B49" s="97"/>
      <c r="C49" s="97"/>
      <c r="D49" s="97"/>
      <c r="E49" s="97"/>
      <c r="F49" s="97"/>
    </row>
    <row r="50" spans="2:6">
      <c r="B50" s="97"/>
      <c r="C50" s="97"/>
      <c r="D50" s="97"/>
      <c r="E50" s="97"/>
      <c r="F50" s="97"/>
    </row>
    <row r="51" spans="2:6" ht="15.6">
      <c r="B51" s="100"/>
      <c r="C51" s="97"/>
      <c r="D51" s="97"/>
      <c r="E51" s="97"/>
      <c r="F51" s="97"/>
    </row>
    <row r="52" spans="2:6">
      <c r="B52" s="99"/>
      <c r="C52" s="97"/>
      <c r="D52" s="97"/>
      <c r="E52" s="97"/>
      <c r="F52" s="97"/>
    </row>
  </sheetData>
  <mergeCells count="6">
    <mergeCell ref="B5:E5"/>
    <mergeCell ref="B33:E33"/>
    <mergeCell ref="B9:E9"/>
    <mergeCell ref="B8:E8"/>
    <mergeCell ref="B7:E7"/>
    <mergeCell ref="B6:E6"/>
  </mergeCell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H66"/>
  <sheetViews>
    <sheetView showGridLines="0" topLeftCell="A39" zoomScale="70" zoomScaleNormal="70" zoomScaleSheetLayoutView="70" workbookViewId="0">
      <selection activeCell="B54" sqref="B54"/>
    </sheetView>
  </sheetViews>
  <sheetFormatPr baseColWidth="10" defaultColWidth="11.44140625" defaultRowHeight="15.6"/>
  <cols>
    <col min="1" max="1" width="3.33203125" style="125" customWidth="1"/>
    <col min="2" max="2" width="90" style="266" customWidth="1"/>
    <col min="3" max="3" width="23.6640625" style="266" customWidth="1"/>
    <col min="4" max="4" width="23.6640625" style="294" customWidth="1"/>
    <col min="5" max="5" width="23.6640625" style="295" customWidth="1"/>
    <col min="6" max="6" width="16.109375" style="125" bestFit="1" customWidth="1"/>
    <col min="7" max="7" width="13.44140625" style="125" customWidth="1"/>
    <col min="8" max="16384" width="11.44140625" style="125"/>
  </cols>
  <sheetData>
    <row r="1" spans="2:7">
      <c r="D1" s="125"/>
      <c r="E1" s="125"/>
    </row>
    <row r="2" spans="2:7">
      <c r="D2" s="125"/>
      <c r="E2" s="125"/>
    </row>
    <row r="3" spans="2:7">
      <c r="D3" s="125"/>
      <c r="E3" s="125"/>
    </row>
    <row r="4" spans="2:7" ht="18.600000000000001">
      <c r="D4" s="172"/>
      <c r="E4" s="267"/>
    </row>
    <row r="5" spans="2:7" ht="16.2" customHeight="1">
      <c r="B5" s="435" t="s">
        <v>0</v>
      </c>
      <c r="C5" s="435"/>
      <c r="D5" s="435"/>
      <c r="E5" s="143"/>
      <c r="F5" s="268"/>
      <c r="G5" s="269"/>
    </row>
    <row r="6" spans="2:7">
      <c r="B6" s="439" t="s">
        <v>128</v>
      </c>
      <c r="C6" s="439"/>
      <c r="D6" s="439"/>
      <c r="E6" s="144"/>
      <c r="F6" s="270"/>
      <c r="G6" s="271"/>
    </row>
    <row r="7" spans="2:7" ht="45.15" customHeight="1">
      <c r="B7" s="438" t="s">
        <v>523</v>
      </c>
      <c r="C7" s="438"/>
      <c r="D7" s="438"/>
      <c r="E7" s="272"/>
      <c r="F7" s="272"/>
      <c r="G7" s="271"/>
    </row>
    <row r="8" spans="2:7">
      <c r="B8" s="440" t="s">
        <v>129</v>
      </c>
      <c r="C8" s="440"/>
      <c r="D8" s="440"/>
      <c r="E8" s="273"/>
      <c r="F8" s="273"/>
      <c r="G8" s="271"/>
    </row>
    <row r="9" spans="2:7">
      <c r="B9" s="166"/>
      <c r="C9" s="166"/>
      <c r="D9" s="48"/>
      <c r="E9" s="48"/>
      <c r="F9" s="264"/>
    </row>
    <row r="10" spans="2:7">
      <c r="B10" s="274"/>
      <c r="C10" s="58">
        <v>45930</v>
      </c>
      <c r="D10" s="58">
        <v>45565</v>
      </c>
      <c r="E10" s="275"/>
      <c r="F10" s="27"/>
    </row>
    <row r="11" spans="2:7" ht="7.2" customHeight="1">
      <c r="B11" s="276"/>
      <c r="C11" s="277"/>
      <c r="D11" s="278"/>
      <c r="E11" s="279"/>
      <c r="F11" s="27"/>
    </row>
    <row r="12" spans="2:7">
      <c r="B12" s="276" t="s">
        <v>130</v>
      </c>
      <c r="C12" s="304"/>
      <c r="D12" s="187"/>
      <c r="E12" s="280"/>
      <c r="F12" s="27"/>
    </row>
    <row r="13" spans="2:7" ht="7.2" customHeight="1">
      <c r="B13" s="276"/>
      <c r="C13" s="304"/>
      <c r="D13" s="187"/>
      <c r="E13" s="280"/>
      <c r="F13" s="27"/>
    </row>
    <row r="14" spans="2:7" s="117" customFormat="1">
      <c r="B14" s="281" t="s">
        <v>131</v>
      </c>
      <c r="C14" s="129">
        <v>11253058184</v>
      </c>
      <c r="D14" s="129">
        <v>10085228322</v>
      </c>
      <c r="E14" s="201"/>
      <c r="F14" s="171"/>
      <c r="G14" s="282"/>
    </row>
    <row r="15" spans="2:7" s="117" customFormat="1">
      <c r="B15" s="281" t="s">
        <v>463</v>
      </c>
      <c r="C15" s="129">
        <v>-2999976575</v>
      </c>
      <c r="D15" s="129">
        <v>-5799040766</v>
      </c>
      <c r="E15" s="201"/>
      <c r="F15" s="171"/>
      <c r="G15" s="282"/>
    </row>
    <row r="16" spans="2:7" s="117" customFormat="1">
      <c r="B16" s="281" t="s">
        <v>132</v>
      </c>
      <c r="C16" s="129">
        <v>-1961868685</v>
      </c>
      <c r="D16" s="129">
        <v>-1277361521</v>
      </c>
      <c r="E16" s="201"/>
      <c r="F16" s="171"/>
      <c r="G16" s="282"/>
    </row>
    <row r="17" spans="2:7" s="117" customFormat="1">
      <c r="B17" s="281" t="s">
        <v>464</v>
      </c>
      <c r="C17" s="129">
        <v>-1449255508</v>
      </c>
      <c r="D17" s="129">
        <v>-1144190175</v>
      </c>
      <c r="E17" s="201"/>
      <c r="F17" s="171"/>
      <c r="G17" s="282"/>
    </row>
    <row r="18" spans="2:7" s="117" customFormat="1" ht="31.5" customHeight="1">
      <c r="B18" s="283" t="s">
        <v>133</v>
      </c>
      <c r="C18" s="193">
        <f>SUM(C14:C17)</f>
        <v>4841957416</v>
      </c>
      <c r="D18" s="193">
        <v>1864635860</v>
      </c>
      <c r="E18" s="201"/>
      <c r="F18" s="171"/>
      <c r="G18" s="282"/>
    </row>
    <row r="19" spans="2:7" s="117" customFormat="1">
      <c r="B19" s="284" t="s">
        <v>134</v>
      </c>
      <c r="C19" s="193"/>
      <c r="D19" s="193"/>
      <c r="E19" s="285"/>
      <c r="F19" s="171"/>
    </row>
    <row r="20" spans="2:7" s="117" customFormat="1">
      <c r="B20" s="281" t="s">
        <v>135</v>
      </c>
      <c r="C20" s="129">
        <v>0</v>
      </c>
      <c r="D20" s="129">
        <v>0</v>
      </c>
      <c r="E20" s="201"/>
      <c r="F20" s="171"/>
    </row>
    <row r="21" spans="2:7" s="117" customFormat="1">
      <c r="B21" s="284" t="s">
        <v>136</v>
      </c>
      <c r="C21" s="129"/>
      <c r="D21" s="129"/>
      <c r="E21" s="201"/>
      <c r="F21" s="171"/>
    </row>
    <row r="22" spans="2:7" s="117" customFormat="1">
      <c r="B22" s="281" t="s">
        <v>137</v>
      </c>
      <c r="C22" s="129">
        <v>-3363807856</v>
      </c>
      <c r="D22" s="129">
        <v>-1540383321</v>
      </c>
      <c r="E22" s="201"/>
      <c r="F22" s="171"/>
      <c r="G22" s="282"/>
    </row>
    <row r="23" spans="2:7" s="117" customFormat="1">
      <c r="B23" s="283" t="s">
        <v>138</v>
      </c>
      <c r="C23" s="193">
        <f>+C18+C20+C22</f>
        <v>1478149560</v>
      </c>
      <c r="D23" s="193">
        <v>324252539</v>
      </c>
      <c r="E23" s="201"/>
      <c r="F23" s="171"/>
      <c r="G23" s="286"/>
    </row>
    <row r="24" spans="2:7" s="117" customFormat="1">
      <c r="B24" s="281" t="s">
        <v>139</v>
      </c>
      <c r="C24" s="129">
        <v>-1185238031</v>
      </c>
      <c r="D24" s="129">
        <v>-544278731</v>
      </c>
      <c r="E24" s="201"/>
      <c r="F24" s="171"/>
      <c r="G24" s="282"/>
    </row>
    <row r="25" spans="2:7" s="117" customFormat="1">
      <c r="B25" s="284" t="s">
        <v>140</v>
      </c>
      <c r="C25" s="193">
        <f>+C23+C24</f>
        <v>292911529</v>
      </c>
      <c r="D25" s="193">
        <v>-220026192</v>
      </c>
      <c r="E25" s="201"/>
      <c r="F25" s="171"/>
      <c r="G25" s="282"/>
    </row>
    <row r="26" spans="2:7" s="117" customFormat="1">
      <c r="B26" s="284"/>
      <c r="C26" s="129"/>
      <c r="D26" s="129"/>
      <c r="E26" s="285"/>
      <c r="F26" s="171"/>
      <c r="G26" s="286"/>
    </row>
    <row r="27" spans="2:7" s="117" customFormat="1">
      <c r="B27" s="284" t="s">
        <v>141</v>
      </c>
      <c r="C27" s="129"/>
      <c r="D27" s="129"/>
      <c r="E27" s="287"/>
      <c r="F27" s="171"/>
      <c r="G27" s="286"/>
    </row>
    <row r="28" spans="2:7" s="124" customFormat="1" ht="7.2" customHeight="1">
      <c r="B28" s="284"/>
      <c r="C28" s="129"/>
      <c r="D28" s="129"/>
      <c r="E28" s="55"/>
      <c r="F28" s="93"/>
    </row>
    <row r="29" spans="2:7" s="117" customFormat="1">
      <c r="B29" s="288" t="s">
        <v>142</v>
      </c>
      <c r="C29" s="129">
        <v>0</v>
      </c>
      <c r="D29" s="129">
        <v>0</v>
      </c>
      <c r="E29" s="201"/>
      <c r="F29" s="171"/>
      <c r="G29" s="286"/>
    </row>
    <row r="30" spans="2:7" s="117" customFormat="1">
      <c r="B30" s="288" t="s">
        <v>87</v>
      </c>
      <c r="C30" s="129">
        <v>0</v>
      </c>
      <c r="D30" s="129">
        <v>0</v>
      </c>
      <c r="E30" s="201"/>
      <c r="F30" s="171"/>
      <c r="G30" s="286"/>
    </row>
    <row r="31" spans="2:7" s="117" customFormat="1">
      <c r="B31" s="288" t="s">
        <v>562</v>
      </c>
      <c r="C31" s="129">
        <v>0</v>
      </c>
      <c r="D31" s="129">
        <v>0</v>
      </c>
      <c r="E31" s="201"/>
      <c r="F31" s="171"/>
      <c r="G31" s="286"/>
    </row>
    <row r="32" spans="2:7" s="117" customFormat="1">
      <c r="B32" s="281" t="s">
        <v>143</v>
      </c>
      <c r="C32" s="129">
        <v>33523392</v>
      </c>
      <c r="D32" s="129">
        <v>186468556</v>
      </c>
      <c r="E32" s="201"/>
      <c r="F32" s="171"/>
      <c r="G32" s="282"/>
    </row>
    <row r="33" spans="2:7" s="117" customFormat="1">
      <c r="B33" s="281" t="s">
        <v>144</v>
      </c>
      <c r="C33" s="129">
        <v>0</v>
      </c>
      <c r="D33" s="129">
        <v>0</v>
      </c>
      <c r="E33" s="201"/>
      <c r="F33" s="171"/>
      <c r="G33" s="286"/>
    </row>
    <row r="34" spans="2:7" s="117" customFormat="1">
      <c r="B34" s="284" t="s">
        <v>145</v>
      </c>
      <c r="C34" s="193">
        <f>SUM(C29:C33)</f>
        <v>33523392</v>
      </c>
      <c r="D34" s="193">
        <v>186468556</v>
      </c>
      <c r="F34" s="171"/>
      <c r="G34" s="282"/>
    </row>
    <row r="35" spans="2:7" s="117" customFormat="1">
      <c r="B35" s="284"/>
      <c r="C35" s="129"/>
      <c r="D35" s="129"/>
      <c r="F35" s="171"/>
    </row>
    <row r="36" spans="2:7" s="117" customFormat="1">
      <c r="B36" s="284"/>
      <c r="C36" s="129"/>
      <c r="D36" s="129"/>
      <c r="E36" s="289"/>
      <c r="F36" s="171"/>
    </row>
    <row r="37" spans="2:7" s="117" customFormat="1" ht="31.5" customHeight="1">
      <c r="B37" s="284" t="s">
        <v>146</v>
      </c>
      <c r="C37" s="129"/>
      <c r="D37" s="129"/>
      <c r="E37" s="289"/>
      <c r="F37" s="171"/>
    </row>
    <row r="38" spans="2:7" s="117" customFormat="1">
      <c r="B38" s="281" t="s">
        <v>147</v>
      </c>
      <c r="C38" s="129">
        <v>0</v>
      </c>
      <c r="D38" s="129">
        <v>0</v>
      </c>
      <c r="E38" s="201"/>
      <c r="F38" s="171"/>
    </row>
    <row r="39" spans="2:7" s="117" customFormat="1">
      <c r="B39" s="281" t="s">
        <v>148</v>
      </c>
      <c r="C39" s="129">
        <v>0</v>
      </c>
      <c r="D39" s="129">
        <v>0</v>
      </c>
      <c r="E39" s="201"/>
      <c r="F39" s="171"/>
    </row>
    <row r="40" spans="2:7" s="117" customFormat="1">
      <c r="B40" s="281" t="s">
        <v>149</v>
      </c>
      <c r="C40" s="129">
        <v>0</v>
      </c>
      <c r="D40" s="129">
        <v>0</v>
      </c>
      <c r="E40" s="201"/>
      <c r="F40" s="171"/>
      <c r="G40" s="121"/>
    </row>
    <row r="41" spans="2:7" s="117" customFormat="1">
      <c r="B41" s="281" t="s">
        <v>150</v>
      </c>
      <c r="C41" s="129">
        <v>0</v>
      </c>
      <c r="D41" s="129">
        <v>0</v>
      </c>
      <c r="E41" s="201"/>
      <c r="F41" s="171"/>
      <c r="G41" s="282"/>
    </row>
    <row r="42" spans="2:7" s="117" customFormat="1">
      <c r="B42" s="284" t="s">
        <v>151</v>
      </c>
      <c r="C42" s="129">
        <v>0</v>
      </c>
      <c r="D42" s="129">
        <v>0</v>
      </c>
      <c r="E42" s="201"/>
      <c r="F42" s="171"/>
      <c r="G42" s="282"/>
    </row>
    <row r="43" spans="2:7" s="117" customFormat="1">
      <c r="B43" s="283" t="s">
        <v>152</v>
      </c>
      <c r="C43" s="193">
        <f>+C25+C34+C42</f>
        <v>326434921</v>
      </c>
      <c r="D43" s="193">
        <v>-33557636</v>
      </c>
      <c r="E43" s="201"/>
      <c r="F43" s="171"/>
      <c r="G43" s="282"/>
    </row>
    <row r="44" spans="2:7" s="117" customFormat="1">
      <c r="B44" s="284" t="s">
        <v>153</v>
      </c>
      <c r="C44" s="193">
        <v>872891049</v>
      </c>
      <c r="D44" s="193">
        <v>40102324</v>
      </c>
      <c r="E44" s="201"/>
      <c r="F44" s="171"/>
      <c r="G44" s="282"/>
    </row>
    <row r="45" spans="2:7" s="117" customFormat="1">
      <c r="B45" s="290" t="s">
        <v>154</v>
      </c>
      <c r="C45" s="305">
        <f>+C43+C44</f>
        <v>1199325970</v>
      </c>
      <c r="D45" s="305">
        <v>6544688</v>
      </c>
      <c r="E45" s="201"/>
      <c r="F45" s="171"/>
      <c r="G45" s="282"/>
    </row>
    <row r="46" spans="2:7" s="117" customFormat="1">
      <c r="B46" s="291"/>
      <c r="C46" s="292"/>
      <c r="D46" s="292"/>
      <c r="E46" s="292"/>
      <c r="F46" s="171"/>
    </row>
    <row r="47" spans="2:7" s="117" customFormat="1">
      <c r="B47" s="436" t="s">
        <v>426</v>
      </c>
      <c r="C47" s="436"/>
      <c r="D47" s="436"/>
      <c r="E47" s="92"/>
      <c r="F47" s="171"/>
    </row>
    <row r="48" spans="2:7" s="293" customFormat="1">
      <c r="B48" s="97"/>
      <c r="C48" s="97"/>
      <c r="D48" s="97"/>
      <c r="E48" s="97"/>
      <c r="F48" s="48"/>
    </row>
    <row r="49" spans="2:8" s="293" customFormat="1">
      <c r="B49" s="97"/>
      <c r="C49" s="97"/>
      <c r="D49" s="97"/>
      <c r="E49" s="97"/>
      <c r="F49" s="48"/>
    </row>
    <row r="50" spans="2:8" s="293" customFormat="1">
      <c r="B50" s="97"/>
      <c r="C50" s="97"/>
      <c r="D50" s="97"/>
      <c r="E50" s="97"/>
      <c r="F50" s="48"/>
    </row>
    <row r="51" spans="2:8" s="293" customFormat="1">
      <c r="B51" s="97"/>
      <c r="C51" s="97"/>
      <c r="D51" s="97"/>
      <c r="E51" s="97"/>
      <c r="F51" s="48"/>
    </row>
    <row r="52" spans="2:8" s="293" customFormat="1">
      <c r="B52" s="97"/>
      <c r="C52" s="97"/>
      <c r="D52" s="97"/>
      <c r="E52" s="97"/>
      <c r="F52" s="48"/>
    </row>
    <row r="53" spans="2:8" s="293" customFormat="1">
      <c r="B53" s="97"/>
      <c r="C53" s="97"/>
      <c r="D53" s="97"/>
      <c r="E53" s="97"/>
      <c r="F53" s="48"/>
    </row>
    <row r="54" spans="2:8">
      <c r="B54" s="264"/>
      <c r="C54" s="27"/>
      <c r="D54" s="27"/>
      <c r="E54" s="27"/>
      <c r="F54" s="27"/>
    </row>
    <row r="55" spans="2:8">
      <c r="B55" s="27"/>
      <c r="C55" s="38"/>
      <c r="D55" s="27"/>
      <c r="E55" s="27"/>
      <c r="F55" s="264"/>
    </row>
    <row r="56" spans="2:8">
      <c r="B56" s="264"/>
      <c r="C56" s="27"/>
      <c r="D56" s="27"/>
      <c r="E56" s="27"/>
      <c r="F56" s="264"/>
    </row>
    <row r="57" spans="2:8">
      <c r="B57" s="264"/>
      <c r="C57" s="27"/>
      <c r="D57" s="27"/>
      <c r="E57" s="27"/>
      <c r="F57" s="264"/>
    </row>
    <row r="58" spans="2:8">
      <c r="B58" s="100"/>
      <c r="C58" s="100"/>
      <c r="D58" s="100"/>
      <c r="E58" s="98"/>
      <c r="H58" s="293"/>
    </row>
    <row r="59" spans="2:8">
      <c r="B59" s="99"/>
      <c r="C59" s="99"/>
      <c r="D59" s="99"/>
      <c r="E59" s="33"/>
      <c r="H59" s="293"/>
    </row>
    <row r="60" spans="2:8">
      <c r="B60" s="99"/>
      <c r="C60" s="33"/>
      <c r="D60" s="33"/>
      <c r="E60" s="33"/>
      <c r="F60" s="33"/>
    </row>
    <row r="61" spans="2:8">
      <c r="B61" s="99"/>
      <c r="C61" s="33"/>
      <c r="D61" s="33"/>
      <c r="E61" s="33"/>
      <c r="F61" s="33"/>
    </row>
    <row r="62" spans="2:8">
      <c r="B62" s="97"/>
      <c r="C62" s="97"/>
      <c r="D62" s="97"/>
      <c r="E62" s="97"/>
      <c r="F62" s="97"/>
    </row>
    <row r="63" spans="2:8">
      <c r="B63" s="97"/>
      <c r="C63" s="97"/>
      <c r="D63" s="97"/>
      <c r="E63" s="97"/>
      <c r="F63" s="97"/>
    </row>
    <row r="64" spans="2:8">
      <c r="B64" s="97"/>
      <c r="C64" s="97"/>
      <c r="D64" s="97"/>
      <c r="E64" s="97"/>
      <c r="F64" s="97"/>
    </row>
    <row r="65" spans="2:6">
      <c r="B65" s="100"/>
      <c r="C65" s="97"/>
      <c r="D65" s="97"/>
      <c r="E65" s="97"/>
      <c r="F65" s="97"/>
    </row>
    <row r="66" spans="2:6">
      <c r="B66" s="99"/>
      <c r="C66" s="97"/>
      <c r="D66" s="97"/>
      <c r="E66" s="97"/>
      <c r="F66" s="97"/>
    </row>
  </sheetData>
  <mergeCells count="5">
    <mergeCell ref="B47:D47"/>
    <mergeCell ref="B5:D5"/>
    <mergeCell ref="B6:D6"/>
    <mergeCell ref="B7:D7"/>
    <mergeCell ref="B8:D8"/>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P69"/>
  <sheetViews>
    <sheetView showGridLines="0" topLeftCell="B1" zoomScale="70" zoomScaleNormal="70" zoomScaleSheetLayoutView="55" workbookViewId="0">
      <pane ySplit="12" topLeftCell="A19" activePane="bottomLeft" state="frozen"/>
      <selection activeCell="B10" sqref="B10:O10"/>
      <selection pane="bottomLeft" activeCell="D29" sqref="D29"/>
    </sheetView>
  </sheetViews>
  <sheetFormatPr baseColWidth="10" defaultColWidth="11.44140625" defaultRowHeight="15.6"/>
  <cols>
    <col min="1" max="1" width="3.5546875" style="125" customWidth="1"/>
    <col min="2" max="2" width="46.109375" style="266" customWidth="1"/>
    <col min="3" max="5" width="21" style="125" customWidth="1"/>
    <col min="6" max="7" width="23" style="125" customWidth="1"/>
    <col min="8" max="8" width="17.88671875" style="125" customWidth="1"/>
    <col min="9" max="9" width="20.109375" style="125" customWidth="1"/>
    <col min="10" max="10" width="19.33203125" style="125" bestFit="1" customWidth="1"/>
    <col min="11" max="11" width="21" style="125" bestFit="1" customWidth="1"/>
    <col min="12" max="12" width="18.6640625" style="125" bestFit="1" customWidth="1"/>
    <col min="13" max="13" width="23.33203125" style="125" customWidth="1"/>
    <col min="14" max="14" width="15.109375" style="125" bestFit="1" customWidth="1"/>
    <col min="15" max="15" width="15.44140625" style="125" bestFit="1" customWidth="1"/>
    <col min="16" max="16" width="21.88671875" style="125" bestFit="1" customWidth="1"/>
    <col min="17" max="16384" width="11.44140625" style="125"/>
  </cols>
  <sheetData>
    <row r="2" spans="2:15">
      <c r="B2" s="441"/>
      <c r="C2" s="441"/>
      <c r="D2" s="441"/>
      <c r="E2" s="441"/>
      <c r="F2" s="441"/>
      <c r="G2" s="441"/>
      <c r="H2" s="441"/>
      <c r="I2" s="441"/>
      <c r="J2" s="441"/>
      <c r="K2" s="441"/>
      <c r="L2" s="441"/>
    </row>
    <row r="3" spans="2:15">
      <c r="B3" s="296"/>
      <c r="C3" s="296"/>
      <c r="D3" s="296"/>
      <c r="E3" s="296"/>
      <c r="F3" s="296"/>
      <c r="G3" s="296"/>
      <c r="H3" s="296"/>
      <c r="I3" s="296"/>
      <c r="J3" s="296"/>
      <c r="K3" s="296"/>
      <c r="L3" s="296"/>
    </row>
    <row r="4" spans="2:15">
      <c r="B4" s="296"/>
      <c r="C4" s="296"/>
      <c r="D4" s="296"/>
      <c r="E4" s="296"/>
      <c r="F4" s="296"/>
      <c r="G4" s="296"/>
      <c r="H4" s="296"/>
      <c r="I4" s="296"/>
      <c r="J4" s="296"/>
      <c r="K4" s="296"/>
      <c r="L4" s="297"/>
    </row>
    <row r="5" spans="2:15">
      <c r="B5" s="296"/>
      <c r="C5" s="296"/>
      <c r="D5" s="296"/>
      <c r="E5" s="296"/>
      <c r="F5" s="296"/>
      <c r="G5" s="296"/>
      <c r="H5" s="296"/>
      <c r="I5" s="296"/>
      <c r="J5" s="296"/>
      <c r="K5" s="296"/>
      <c r="L5" s="297"/>
    </row>
    <row r="6" spans="2:15">
      <c r="B6" s="439" t="s">
        <v>0</v>
      </c>
      <c r="C6" s="439"/>
      <c r="D6" s="439"/>
      <c r="E6" s="439"/>
      <c r="F6" s="439"/>
      <c r="G6" s="439"/>
      <c r="H6" s="439"/>
      <c r="I6" s="439"/>
      <c r="J6" s="439"/>
      <c r="K6" s="439"/>
      <c r="L6" s="439"/>
    </row>
    <row r="7" spans="2:15">
      <c r="B7" s="442" t="s">
        <v>176</v>
      </c>
      <c r="C7" s="442"/>
      <c r="D7" s="442"/>
      <c r="E7" s="442"/>
      <c r="F7" s="442"/>
      <c r="G7" s="442"/>
      <c r="H7" s="442"/>
      <c r="I7" s="442"/>
      <c r="J7" s="442"/>
      <c r="K7" s="442"/>
      <c r="L7" s="442"/>
    </row>
    <row r="8" spans="2:15">
      <c r="B8" s="430" t="s">
        <v>523</v>
      </c>
      <c r="C8" s="430"/>
      <c r="D8" s="430"/>
      <c r="E8" s="430"/>
      <c r="F8" s="430"/>
      <c r="G8" s="430"/>
      <c r="H8" s="430"/>
      <c r="I8" s="430"/>
      <c r="J8" s="430"/>
      <c r="K8" s="430"/>
      <c r="L8" s="430"/>
    </row>
    <row r="9" spans="2:15">
      <c r="B9" s="437" t="s">
        <v>73</v>
      </c>
      <c r="C9" s="437"/>
      <c r="D9" s="437"/>
      <c r="E9" s="437"/>
      <c r="F9" s="437"/>
      <c r="G9" s="437"/>
      <c r="H9" s="437"/>
      <c r="I9" s="437"/>
      <c r="J9" s="437"/>
      <c r="K9" s="437"/>
      <c r="L9" s="437"/>
    </row>
    <row r="10" spans="2:15">
      <c r="B10" s="48"/>
      <c r="C10" s="29"/>
      <c r="D10" s="29"/>
      <c r="E10" s="29"/>
      <c r="F10" s="29"/>
      <c r="G10" s="29"/>
      <c r="H10" s="29"/>
      <c r="I10" s="29"/>
      <c r="J10" s="29"/>
      <c r="K10" s="29"/>
      <c r="L10" s="29"/>
    </row>
    <row r="11" spans="2:15" s="293" customFormat="1" ht="31.5" customHeight="1">
      <c r="B11" s="416" t="s">
        <v>177</v>
      </c>
      <c r="C11" s="416" t="s">
        <v>178</v>
      </c>
      <c r="D11" s="416"/>
      <c r="E11" s="416"/>
      <c r="F11" s="416" t="s">
        <v>179</v>
      </c>
      <c r="G11" s="416"/>
      <c r="H11" s="416"/>
      <c r="I11" s="416" t="s">
        <v>180</v>
      </c>
      <c r="J11" s="416"/>
      <c r="K11" s="417" t="s">
        <v>113</v>
      </c>
      <c r="L11" s="417"/>
    </row>
    <row r="12" spans="2:15" s="293" customFormat="1" ht="33" customHeight="1">
      <c r="B12" s="416"/>
      <c r="C12" s="57" t="s">
        <v>181</v>
      </c>
      <c r="D12" s="57" t="s">
        <v>182</v>
      </c>
      <c r="E12" s="57" t="s">
        <v>183</v>
      </c>
      <c r="F12" s="57" t="s">
        <v>184</v>
      </c>
      <c r="G12" s="57" t="s">
        <v>185</v>
      </c>
      <c r="H12" s="57" t="s">
        <v>186</v>
      </c>
      <c r="I12" s="57" t="s">
        <v>187</v>
      </c>
      <c r="J12" s="57" t="s">
        <v>188</v>
      </c>
      <c r="K12" s="58">
        <v>45930</v>
      </c>
      <c r="L12" s="58">
        <v>45565</v>
      </c>
    </row>
    <row r="13" spans="2:15" s="117" customFormat="1" ht="24.6" customHeight="1">
      <c r="B13" s="298" t="s">
        <v>486</v>
      </c>
      <c r="C13" s="299">
        <v>10000000000</v>
      </c>
      <c r="D13" s="299">
        <v>0</v>
      </c>
      <c r="E13" s="299">
        <v>10000000000</v>
      </c>
      <c r="F13" s="299">
        <v>221637639</v>
      </c>
      <c r="G13" s="299">
        <v>3845460613</v>
      </c>
      <c r="H13" s="299">
        <v>0</v>
      </c>
      <c r="I13" s="299">
        <v>0</v>
      </c>
      <c r="J13" s="299">
        <v>9011241742</v>
      </c>
      <c r="K13" s="299">
        <v>23078339994</v>
      </c>
      <c r="L13" s="299">
        <v>14067098252</v>
      </c>
    </row>
    <row r="14" spans="2:15" s="117" customFormat="1" ht="24.6" customHeight="1">
      <c r="B14" s="115" t="s">
        <v>563</v>
      </c>
      <c r="C14" s="140">
        <v>0</v>
      </c>
      <c r="D14" s="140">
        <v>0</v>
      </c>
      <c r="E14" s="140">
        <v>0</v>
      </c>
      <c r="F14" s="140">
        <v>450562087</v>
      </c>
      <c r="G14" s="140"/>
      <c r="H14" s="140">
        <v>0</v>
      </c>
      <c r="I14" s="140">
        <v>0</v>
      </c>
      <c r="J14" s="140">
        <v>-450562087</v>
      </c>
      <c r="K14" s="140">
        <f>SUM(E14:J14)</f>
        <v>0</v>
      </c>
      <c r="L14" s="140">
        <v>0</v>
      </c>
      <c r="M14" s="116"/>
    </row>
    <row r="15" spans="2:15" s="117" customFormat="1" ht="24.6" customHeight="1">
      <c r="B15" s="115" t="s">
        <v>564</v>
      </c>
      <c r="C15" s="140">
        <v>0</v>
      </c>
      <c r="D15" s="140">
        <v>0</v>
      </c>
      <c r="E15" s="140">
        <v>0</v>
      </c>
      <c r="F15" s="140"/>
      <c r="G15" s="140">
        <v>8560679655</v>
      </c>
      <c r="H15" s="140">
        <v>0</v>
      </c>
      <c r="I15" s="140">
        <v>0</v>
      </c>
      <c r="J15" s="140">
        <v>-8560679655</v>
      </c>
      <c r="K15" s="140">
        <f t="shared" ref="K15" si="0">SUM(C15:J15)</f>
        <v>0</v>
      </c>
      <c r="L15" s="140">
        <v>0</v>
      </c>
      <c r="O15" s="300"/>
    </row>
    <row r="16" spans="2:15" s="117" customFormat="1" ht="24.6" customHeight="1">
      <c r="B16" s="118" t="s">
        <v>189</v>
      </c>
      <c r="C16" s="141">
        <v>0</v>
      </c>
      <c r="D16" s="141">
        <v>0</v>
      </c>
      <c r="E16" s="141">
        <v>0</v>
      </c>
      <c r="F16" s="141">
        <v>0</v>
      </c>
      <c r="G16" s="141">
        <v>0</v>
      </c>
      <c r="H16" s="141">
        <v>0</v>
      </c>
      <c r="I16" s="141">
        <v>0</v>
      </c>
      <c r="J16" s="141">
        <v>6174591980</v>
      </c>
      <c r="K16" s="141">
        <f>SUM(E16:J16)</f>
        <v>6174591980</v>
      </c>
      <c r="L16" s="140">
        <v>6239215412</v>
      </c>
      <c r="M16" s="119"/>
      <c r="O16" s="300"/>
    </row>
    <row r="17" spans="2:16" s="117" customFormat="1" ht="24.6" customHeight="1">
      <c r="B17" s="120" t="s">
        <v>526</v>
      </c>
      <c r="C17" s="113">
        <f t="shared" ref="C17:K17" si="1">SUM(C13:C16)</f>
        <v>10000000000</v>
      </c>
      <c r="D17" s="113">
        <f t="shared" si="1"/>
        <v>0</v>
      </c>
      <c r="E17" s="113">
        <f t="shared" si="1"/>
        <v>10000000000</v>
      </c>
      <c r="F17" s="113">
        <f t="shared" si="1"/>
        <v>672199726</v>
      </c>
      <c r="G17" s="113">
        <f t="shared" si="1"/>
        <v>12406140268</v>
      </c>
      <c r="H17" s="113">
        <f t="shared" si="1"/>
        <v>0</v>
      </c>
      <c r="I17" s="113">
        <f t="shared" si="1"/>
        <v>0</v>
      </c>
      <c r="J17" s="113">
        <f t="shared" si="1"/>
        <v>6174591980</v>
      </c>
      <c r="K17" s="113">
        <f t="shared" si="1"/>
        <v>29252931974</v>
      </c>
      <c r="L17" s="113">
        <v>0</v>
      </c>
      <c r="M17" s="301"/>
      <c r="N17" s="116"/>
    </row>
    <row r="18" spans="2:16" s="117" customFormat="1" ht="24.6" customHeight="1">
      <c r="B18" s="120" t="s">
        <v>555</v>
      </c>
      <c r="C18" s="113">
        <v>10000000000</v>
      </c>
      <c r="D18" s="113">
        <v>0</v>
      </c>
      <c r="E18" s="113">
        <v>10000000000</v>
      </c>
      <c r="F18" s="113">
        <v>0</v>
      </c>
      <c r="G18" s="113">
        <v>0</v>
      </c>
      <c r="H18" s="113">
        <v>0</v>
      </c>
      <c r="I18" s="113">
        <v>4067098252</v>
      </c>
      <c r="J18" s="113">
        <v>6239215412</v>
      </c>
      <c r="K18" s="113">
        <v>0</v>
      </c>
      <c r="L18" s="113">
        <v>20306313664</v>
      </c>
      <c r="M18" s="121"/>
      <c r="N18" s="116"/>
    </row>
    <row r="19" spans="2:16" s="124" customFormat="1">
      <c r="B19" s="122"/>
      <c r="C19" s="93"/>
      <c r="D19" s="93"/>
      <c r="E19" s="93"/>
      <c r="F19" s="93"/>
      <c r="G19" s="93"/>
      <c r="H19" s="93"/>
      <c r="I19" s="123"/>
      <c r="J19" s="123"/>
      <c r="K19" s="123"/>
      <c r="L19" s="93"/>
      <c r="P19" s="302"/>
    </row>
    <row r="20" spans="2:16">
      <c r="B20" s="433" t="s">
        <v>426</v>
      </c>
      <c r="C20" s="433"/>
      <c r="D20" s="433"/>
      <c r="E20" s="433"/>
      <c r="F20" s="433"/>
      <c r="G20" s="433"/>
      <c r="H20" s="433"/>
      <c r="I20" s="433"/>
      <c r="J20" s="433"/>
      <c r="K20" s="433"/>
      <c r="L20" s="433"/>
      <c r="P20" s="303"/>
    </row>
    <row r="21" spans="2:16">
      <c r="B21" s="97"/>
      <c r="C21" s="97"/>
      <c r="D21" s="97"/>
      <c r="E21" s="97"/>
      <c r="F21" s="97"/>
      <c r="G21" s="97"/>
      <c r="H21" s="97"/>
      <c r="I21" s="97"/>
      <c r="J21" s="97"/>
      <c r="K21" s="97"/>
      <c r="L21" s="97"/>
      <c r="P21" s="303"/>
    </row>
    <row r="22" spans="2:16">
      <c r="B22" s="97"/>
      <c r="C22" s="97"/>
      <c r="D22" s="97"/>
      <c r="E22" s="97"/>
      <c r="F22" s="97"/>
      <c r="G22" s="97"/>
      <c r="H22" s="97"/>
      <c r="I22" s="97"/>
      <c r="J22" s="97"/>
      <c r="K22" s="97"/>
      <c r="L22" s="97"/>
      <c r="P22" s="303"/>
    </row>
    <row r="23" spans="2:16">
      <c r="B23" s="97"/>
      <c r="C23" s="97"/>
      <c r="D23" s="97"/>
      <c r="E23" s="97"/>
      <c r="F23" s="97"/>
      <c r="G23" s="97"/>
      <c r="H23" s="97"/>
      <c r="I23" s="97"/>
      <c r="J23" s="97"/>
      <c r="K23" s="97" t="s">
        <v>273</v>
      </c>
      <c r="L23" s="97"/>
      <c r="P23" s="303"/>
    </row>
    <row r="24" spans="2:16">
      <c r="B24" s="97"/>
      <c r="C24" s="97"/>
      <c r="D24" s="97"/>
      <c r="E24" s="97"/>
      <c r="F24" s="97"/>
      <c r="G24" s="97"/>
      <c r="H24" s="97"/>
      <c r="I24" s="97"/>
      <c r="J24" s="97"/>
      <c r="K24" s="97"/>
      <c r="L24" s="97"/>
      <c r="P24" s="303"/>
    </row>
    <row r="25" spans="2:16">
      <c r="B25" s="97"/>
      <c r="C25" s="97"/>
      <c r="D25" s="97"/>
      <c r="E25" s="97"/>
      <c r="F25" s="97"/>
      <c r="G25" s="97"/>
      <c r="H25" s="97"/>
      <c r="I25" s="97"/>
      <c r="J25" s="97"/>
      <c r="K25" s="97"/>
      <c r="L25" s="97"/>
      <c r="P25" s="303"/>
    </row>
    <row r="26" spans="2:16">
      <c r="B26" s="97"/>
      <c r="C26" s="97"/>
      <c r="D26" s="97"/>
      <c r="E26" s="97"/>
      <c r="F26" s="97"/>
      <c r="G26" s="97"/>
      <c r="H26" s="97"/>
      <c r="I26" s="97"/>
      <c r="J26" s="97"/>
      <c r="K26" s="97"/>
      <c r="L26" s="97"/>
      <c r="P26" s="303"/>
    </row>
    <row r="27" spans="2:16">
      <c r="B27" s="97"/>
      <c r="C27" s="97"/>
      <c r="D27" s="97"/>
      <c r="E27" s="97"/>
      <c r="F27" s="97"/>
      <c r="G27" s="97"/>
      <c r="H27" s="97"/>
      <c r="I27" s="97"/>
      <c r="J27" s="97"/>
      <c r="K27" s="97"/>
      <c r="L27" s="97"/>
      <c r="P27" s="303"/>
    </row>
    <row r="28" spans="2:16">
      <c r="B28" s="264"/>
      <c r="C28" s="27"/>
      <c r="D28" s="27"/>
      <c r="E28" s="27"/>
      <c r="F28" s="27"/>
      <c r="G28" s="27"/>
      <c r="H28" s="27"/>
      <c r="I28" s="27"/>
      <c r="J28" s="27"/>
      <c r="K28" s="27"/>
      <c r="L28" s="27"/>
      <c r="P28" s="303"/>
    </row>
    <row r="29" spans="2:16">
      <c r="B29" s="264"/>
      <c r="C29" s="27"/>
      <c r="D29" s="27"/>
      <c r="E29" s="27"/>
      <c r="F29" s="27"/>
      <c r="G29" s="27"/>
      <c r="H29" s="27"/>
      <c r="I29" s="27"/>
      <c r="J29" s="27"/>
      <c r="K29" s="27"/>
      <c r="L29" s="27"/>
      <c r="P29" s="303"/>
    </row>
    <row r="30" spans="2:16">
      <c r="B30" s="264"/>
      <c r="C30" s="27"/>
      <c r="D30" s="27"/>
      <c r="E30" s="27"/>
      <c r="F30" s="27"/>
      <c r="G30" s="27"/>
      <c r="H30" s="27"/>
      <c r="I30" s="27"/>
      <c r="J30" s="27"/>
      <c r="K30" s="27"/>
      <c r="L30" s="27"/>
      <c r="P30" s="303"/>
    </row>
    <row r="31" spans="2:16">
      <c r="B31" s="100"/>
      <c r="C31" s="100"/>
      <c r="D31" s="240"/>
      <c r="E31" s="100"/>
      <c r="F31" s="98"/>
      <c r="G31" s="240"/>
      <c r="H31" s="1"/>
      <c r="J31" s="27"/>
      <c r="L31" s="27"/>
      <c r="O31" s="303"/>
    </row>
    <row r="32" spans="2:16">
      <c r="B32" s="99"/>
      <c r="C32" s="99"/>
      <c r="D32" s="242"/>
      <c r="E32" s="99"/>
      <c r="F32" s="33"/>
      <c r="G32" s="2"/>
      <c r="H32" s="2"/>
      <c r="J32" s="27"/>
      <c r="L32" s="27"/>
      <c r="O32" s="303"/>
    </row>
    <row r="33" spans="2:12">
      <c r="B33" s="99"/>
      <c r="C33" s="33"/>
      <c r="D33" s="33"/>
      <c r="E33" s="33"/>
      <c r="F33" s="33"/>
      <c r="G33" s="27"/>
      <c r="H33" s="27"/>
      <c r="I33" s="27"/>
      <c r="J33" s="27"/>
      <c r="K33" s="27"/>
      <c r="L33" s="27"/>
    </row>
    <row r="34" spans="2:12">
      <c r="B34" s="99"/>
      <c r="C34" s="33"/>
      <c r="D34" s="33"/>
      <c r="E34" s="33"/>
      <c r="F34" s="33"/>
      <c r="G34" s="27"/>
      <c r="H34" s="27"/>
      <c r="I34" s="27"/>
      <c r="J34" s="27"/>
      <c r="K34" s="27"/>
      <c r="L34" s="27"/>
    </row>
    <row r="35" spans="2:12">
      <c r="B35" s="97"/>
      <c r="C35" s="97"/>
      <c r="D35" s="97"/>
      <c r="E35" s="97"/>
      <c r="F35" s="97"/>
    </row>
    <row r="36" spans="2:12">
      <c r="B36" s="97"/>
      <c r="C36" s="97"/>
      <c r="D36" s="97"/>
      <c r="E36" s="97"/>
      <c r="F36" s="97"/>
    </row>
    <row r="37" spans="2:12">
      <c r="B37" s="97"/>
      <c r="C37" s="97"/>
      <c r="D37" s="97"/>
      <c r="E37" s="97"/>
      <c r="F37" s="97"/>
    </row>
    <row r="38" spans="2:12">
      <c r="B38" s="100"/>
      <c r="C38" s="97"/>
      <c r="D38" s="97"/>
      <c r="E38" s="97"/>
      <c r="F38" s="97"/>
    </row>
    <row r="39" spans="2:12">
      <c r="B39" s="99"/>
      <c r="C39" s="97"/>
      <c r="D39" s="97"/>
      <c r="E39" s="97"/>
      <c r="F39" s="97"/>
    </row>
    <row r="69" spans="4:4">
      <c r="D69" s="125">
        <f>'Estado de Evolución del Patrimo'!G2</f>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1">
    <mergeCell ref="B20:L20"/>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ignoredErrors>
    <ignoredError sqref="K14 K16" formulaRange="1"/>
    <ignoredError sqref="K15" formula="1"/>
  </ignoredError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O487"/>
  <sheetViews>
    <sheetView showGridLines="0" topLeftCell="A278" zoomScale="70" zoomScaleNormal="70" zoomScaleSheetLayoutView="55" workbookViewId="0">
      <selection activeCell="C486" sqref="C486"/>
    </sheetView>
  </sheetViews>
  <sheetFormatPr baseColWidth="10" defaultColWidth="9.33203125" defaultRowHeight="15"/>
  <cols>
    <col min="1" max="1" width="6.6640625" style="321" customWidth="1"/>
    <col min="2" max="2" width="50" style="15" customWidth="1"/>
    <col min="3" max="3" width="36.33203125" style="15" customWidth="1"/>
    <col min="4" max="4" width="19.33203125" style="15" customWidth="1"/>
    <col min="5" max="5" width="27" style="15" customWidth="1"/>
    <col min="6" max="6" width="33.77734375" style="15" bestFit="1" customWidth="1"/>
    <col min="7" max="7" width="23" style="15" customWidth="1"/>
    <col min="8" max="8" width="26.88671875" style="15" customWidth="1"/>
    <col min="9" max="9" width="31.33203125" style="16" customWidth="1"/>
    <col min="10" max="10" width="27.44140625" style="15" customWidth="1"/>
    <col min="11" max="13" width="21.88671875" style="15" customWidth="1"/>
    <col min="14" max="14" width="16.5546875" style="15" bestFit="1" customWidth="1"/>
    <col min="15" max="15" width="14" style="15" bestFit="1" customWidth="1"/>
    <col min="16" max="16384" width="9.33203125" style="15"/>
  </cols>
  <sheetData>
    <row r="1" spans="1:13" ht="15.6">
      <c r="A1" s="310"/>
      <c r="B1" s="14"/>
      <c r="C1" s="14"/>
      <c r="D1" s="14"/>
      <c r="E1" s="14"/>
      <c r="F1" s="14"/>
      <c r="H1" s="14"/>
    </row>
    <row r="2" spans="1:13" ht="15.6">
      <c r="A2" s="310"/>
      <c r="B2" s="14"/>
      <c r="C2" s="14"/>
      <c r="D2" s="14"/>
      <c r="E2" s="14"/>
      <c r="F2" s="14"/>
      <c r="G2" s="170"/>
      <c r="H2" s="14"/>
    </row>
    <row r="3" spans="1:13" ht="15.6">
      <c r="A3" s="310"/>
      <c r="B3" s="14"/>
      <c r="C3" s="14"/>
      <c r="D3" s="14"/>
      <c r="E3" s="14"/>
      <c r="F3" s="14"/>
      <c r="G3" s="170"/>
      <c r="H3" s="14"/>
    </row>
    <row r="4" spans="1:13" ht="15.6">
      <c r="A4" s="310"/>
      <c r="B4" s="14"/>
      <c r="C4" s="14"/>
      <c r="D4" s="14"/>
      <c r="E4" s="14"/>
      <c r="F4" s="14"/>
      <c r="G4" s="170"/>
      <c r="H4" s="14"/>
    </row>
    <row r="5" spans="1:13" ht="15.6">
      <c r="A5" s="310"/>
      <c r="B5" s="442" t="s">
        <v>0</v>
      </c>
      <c r="C5" s="442"/>
      <c r="D5" s="442"/>
      <c r="E5" s="442"/>
      <c r="F5" s="442"/>
      <c r="G5" s="442"/>
      <c r="H5" s="442"/>
      <c r="I5" s="442"/>
      <c r="J5" s="442"/>
      <c r="K5" s="39"/>
      <c r="L5" s="39"/>
      <c r="M5" s="39"/>
    </row>
    <row r="6" spans="1:13" ht="15.6">
      <c r="A6" s="310"/>
      <c r="B6" s="485" t="s">
        <v>524</v>
      </c>
      <c r="C6" s="485"/>
      <c r="D6" s="485"/>
      <c r="E6" s="485"/>
      <c r="F6" s="485"/>
      <c r="G6" s="485"/>
      <c r="H6" s="485"/>
      <c r="I6" s="485"/>
      <c r="J6" s="485"/>
      <c r="K6" s="311"/>
      <c r="L6" s="311"/>
      <c r="M6" s="311"/>
    </row>
    <row r="7" spans="1:13" ht="15.6">
      <c r="A7" s="310"/>
      <c r="B7" s="486" t="s">
        <v>73</v>
      </c>
      <c r="C7" s="486"/>
      <c r="D7" s="486"/>
      <c r="E7" s="486"/>
      <c r="F7" s="486"/>
      <c r="G7" s="486"/>
      <c r="H7" s="486"/>
      <c r="I7" s="486"/>
      <c r="J7" s="486"/>
      <c r="K7" s="312"/>
      <c r="L7" s="312"/>
      <c r="M7" s="312"/>
    </row>
    <row r="8" spans="1:13" ht="15.6">
      <c r="A8" s="310"/>
      <c r="B8" s="14"/>
      <c r="C8" s="14"/>
      <c r="D8" s="14"/>
      <c r="E8" s="14"/>
      <c r="F8" s="14"/>
      <c r="G8" s="170"/>
      <c r="H8" s="14"/>
    </row>
    <row r="9" spans="1:13" ht="15.6">
      <c r="A9" s="310"/>
      <c r="B9" s="39" t="s">
        <v>260</v>
      </c>
      <c r="C9" s="27"/>
      <c r="D9" s="27"/>
      <c r="E9" s="27"/>
      <c r="F9" s="27"/>
      <c r="G9" s="27"/>
      <c r="H9" s="27"/>
      <c r="I9" s="27"/>
      <c r="J9" s="27"/>
      <c r="K9" s="27"/>
      <c r="L9" s="27"/>
    </row>
    <row r="10" spans="1:13" ht="15.6">
      <c r="A10" s="310"/>
      <c r="B10" s="27"/>
      <c r="C10" s="27"/>
      <c r="D10" s="27"/>
      <c r="E10" s="27"/>
      <c r="F10" s="27"/>
      <c r="G10" s="27"/>
      <c r="H10" s="27"/>
      <c r="I10" s="27"/>
      <c r="J10" s="27"/>
      <c r="K10" s="27"/>
      <c r="L10" s="27"/>
    </row>
    <row r="11" spans="1:13" ht="15.6">
      <c r="A11" s="310"/>
      <c r="B11" s="39" t="s">
        <v>261</v>
      </c>
      <c r="C11" s="27"/>
      <c r="D11" s="27"/>
      <c r="E11" s="27"/>
      <c r="F11" s="27"/>
      <c r="G11" s="27"/>
      <c r="H11" s="27"/>
      <c r="I11" s="27"/>
      <c r="J11" s="27"/>
      <c r="K11" s="27"/>
      <c r="L11" s="27"/>
    </row>
    <row r="12" spans="1:13" ht="15.6">
      <c r="A12" s="310"/>
      <c r="B12" s="27"/>
      <c r="C12" s="27"/>
      <c r="D12" s="27"/>
      <c r="E12" s="27"/>
      <c r="F12" s="27"/>
      <c r="G12" s="27"/>
      <c r="H12" s="27"/>
      <c r="I12" s="27"/>
      <c r="J12" s="27"/>
      <c r="K12" s="27"/>
      <c r="L12" s="27"/>
    </row>
    <row r="13" spans="1:13" ht="99.75" customHeight="1">
      <c r="A13" s="310"/>
      <c r="B13" s="484" t="s">
        <v>583</v>
      </c>
      <c r="C13" s="484"/>
      <c r="D13" s="484"/>
      <c r="E13" s="484"/>
      <c r="F13" s="484"/>
      <c r="G13" s="484"/>
      <c r="H13" s="484"/>
      <c r="I13" s="484"/>
      <c r="J13" s="484"/>
      <c r="K13" s="83"/>
      <c r="L13" s="27"/>
    </row>
    <row r="14" spans="1:13" ht="15.6">
      <c r="A14" s="310"/>
      <c r="B14" s="27"/>
      <c r="C14" s="27"/>
      <c r="D14" s="27"/>
      <c r="E14" s="27"/>
      <c r="F14" s="27"/>
      <c r="G14" s="27"/>
      <c r="H14" s="27"/>
      <c r="I14" s="27"/>
      <c r="J14" s="27"/>
      <c r="K14" s="27"/>
      <c r="L14" s="27"/>
    </row>
    <row r="15" spans="1:13" ht="15.6">
      <c r="A15" s="310"/>
      <c r="B15" s="39" t="s">
        <v>262</v>
      </c>
      <c r="C15" s="27"/>
      <c r="D15" s="27"/>
      <c r="E15" s="27"/>
      <c r="F15" s="27"/>
      <c r="G15" s="27"/>
      <c r="H15" s="27"/>
      <c r="I15" s="27"/>
      <c r="J15" s="27"/>
      <c r="K15" s="27"/>
      <c r="L15" s="27"/>
    </row>
    <row r="16" spans="1:13" ht="15.6">
      <c r="A16" s="310"/>
      <c r="B16" s="27"/>
      <c r="C16" s="27"/>
      <c r="D16" s="27"/>
      <c r="E16" s="27"/>
      <c r="F16" s="27"/>
      <c r="G16" s="27"/>
      <c r="H16" s="27"/>
      <c r="I16" s="27"/>
      <c r="J16" s="27"/>
      <c r="K16" s="27"/>
      <c r="L16" s="27"/>
    </row>
    <row r="17" spans="1:12" ht="15.6">
      <c r="A17" s="310"/>
      <c r="B17" s="39" t="s">
        <v>263</v>
      </c>
      <c r="C17" s="27"/>
      <c r="D17" s="27"/>
      <c r="E17" s="27"/>
      <c r="F17" s="27"/>
      <c r="G17" s="27"/>
      <c r="H17" s="27"/>
      <c r="I17" s="27"/>
      <c r="J17" s="27"/>
      <c r="K17" s="27"/>
      <c r="L17" s="27"/>
    </row>
    <row r="18" spans="1:12" ht="15.6">
      <c r="A18" s="310"/>
      <c r="B18" s="484" t="s">
        <v>584</v>
      </c>
      <c r="C18" s="484"/>
      <c r="D18" s="484"/>
      <c r="E18" s="484"/>
      <c r="F18" s="484"/>
      <c r="G18" s="484"/>
      <c r="H18" s="484"/>
      <c r="I18" s="484"/>
      <c r="J18" s="484"/>
      <c r="K18" s="264"/>
      <c r="L18" s="27"/>
    </row>
    <row r="19" spans="1:12" ht="15.6">
      <c r="A19" s="310"/>
      <c r="B19" s="27" t="s">
        <v>264</v>
      </c>
      <c r="C19" s="27"/>
      <c r="D19" s="27"/>
      <c r="E19" s="27"/>
      <c r="F19" s="27"/>
      <c r="G19" s="27"/>
      <c r="H19" s="27"/>
      <c r="I19" s="27"/>
      <c r="J19" s="27"/>
      <c r="K19" s="27"/>
      <c r="L19" s="27"/>
    </row>
    <row r="20" spans="1:12" ht="15.6">
      <c r="A20" s="310"/>
      <c r="B20" s="27"/>
      <c r="C20" s="27"/>
      <c r="D20" s="27"/>
      <c r="E20" s="27"/>
      <c r="F20" s="27"/>
      <c r="G20" s="27"/>
      <c r="H20" s="27"/>
      <c r="I20" s="27"/>
      <c r="J20" s="27"/>
      <c r="K20" s="27"/>
      <c r="L20" s="27"/>
    </row>
    <row r="21" spans="1:12" ht="15.6">
      <c r="A21" s="310"/>
      <c r="B21" s="39" t="s">
        <v>265</v>
      </c>
      <c r="C21" s="27"/>
      <c r="D21" s="27"/>
      <c r="E21" s="27"/>
      <c r="F21" s="27"/>
      <c r="G21" s="27"/>
      <c r="H21" s="27"/>
      <c r="I21" s="27"/>
      <c r="J21" s="27"/>
      <c r="K21" s="27"/>
      <c r="L21" s="27"/>
    </row>
    <row r="22" spans="1:12" ht="31.95" customHeight="1">
      <c r="A22" s="310"/>
      <c r="B22" s="484" t="s">
        <v>585</v>
      </c>
      <c r="C22" s="484"/>
      <c r="D22" s="484"/>
      <c r="E22" s="484"/>
      <c r="F22" s="484"/>
      <c r="G22" s="484"/>
      <c r="H22" s="484"/>
      <c r="I22" s="484"/>
      <c r="J22" s="484"/>
      <c r="K22" s="313"/>
      <c r="L22" s="27"/>
    </row>
    <row r="23" spans="1:12" ht="15.6">
      <c r="A23" s="310"/>
      <c r="B23" s="158"/>
      <c r="C23" s="158"/>
      <c r="D23" s="158"/>
      <c r="E23" s="158"/>
      <c r="F23" s="158"/>
      <c r="G23" s="158"/>
      <c r="H23" s="158"/>
      <c r="I23" s="158"/>
      <c r="J23" s="158"/>
      <c r="K23" s="158"/>
      <c r="L23" s="27"/>
    </row>
    <row r="24" spans="1:12" ht="15.6">
      <c r="A24" s="310"/>
      <c r="B24" s="29" t="s">
        <v>266</v>
      </c>
      <c r="C24" s="158"/>
      <c r="D24" s="158"/>
      <c r="E24" s="158"/>
      <c r="F24" s="158"/>
      <c r="G24" s="158"/>
      <c r="H24" s="158"/>
      <c r="I24" s="158"/>
      <c r="J24" s="158"/>
      <c r="K24" s="158"/>
      <c r="L24" s="27"/>
    </row>
    <row r="25" spans="1:12" ht="41.25" customHeight="1">
      <c r="A25" s="310"/>
      <c r="B25" s="487" t="s">
        <v>527</v>
      </c>
      <c r="C25" s="487"/>
      <c r="D25" s="487"/>
      <c r="E25" s="487"/>
      <c r="F25" s="487"/>
      <c r="G25" s="487"/>
      <c r="H25" s="487"/>
      <c r="I25" s="487"/>
      <c r="J25" s="487"/>
      <c r="K25" s="315"/>
      <c r="L25" s="93"/>
    </row>
    <row r="26" spans="1:12" ht="15.6">
      <c r="A26" s="310"/>
      <c r="B26" s="315"/>
      <c r="C26" s="315"/>
      <c r="D26" s="315"/>
      <c r="E26" s="315"/>
      <c r="F26" s="315"/>
      <c r="G26" s="315"/>
      <c r="H26" s="315"/>
      <c r="I26" s="315"/>
      <c r="J26" s="315"/>
      <c r="K26" s="315"/>
      <c r="L26" s="93"/>
    </row>
    <row r="27" spans="1:12" ht="15.6">
      <c r="A27" s="310"/>
      <c r="B27" s="316" t="s">
        <v>267</v>
      </c>
      <c r="C27" s="314"/>
      <c r="D27" s="314"/>
      <c r="E27" s="314"/>
      <c r="F27" s="314"/>
      <c r="G27" s="314"/>
      <c r="H27" s="314"/>
      <c r="I27" s="314"/>
      <c r="J27" s="314"/>
      <c r="K27" s="314"/>
      <c r="L27" s="93"/>
    </row>
    <row r="28" spans="1:12" ht="15.6">
      <c r="A28" s="310"/>
      <c r="B28" s="488" t="s">
        <v>600</v>
      </c>
      <c r="C28" s="488"/>
      <c r="D28" s="488"/>
      <c r="E28" s="488"/>
      <c r="F28" s="488"/>
      <c r="G28" s="488"/>
      <c r="H28" s="488"/>
      <c r="I28" s="488"/>
      <c r="J28" s="488"/>
      <c r="K28" s="488"/>
      <c r="L28" s="93"/>
    </row>
    <row r="29" spans="1:12" ht="15.6">
      <c r="A29" s="310"/>
      <c r="B29" s="489" t="s">
        <v>601</v>
      </c>
      <c r="C29" s="489"/>
      <c r="D29" s="489"/>
      <c r="E29" s="489"/>
      <c r="F29" s="489"/>
      <c r="G29" s="489"/>
      <c r="H29" s="489"/>
      <c r="I29" s="489"/>
      <c r="J29" s="489"/>
      <c r="K29" s="489"/>
      <c r="L29" s="93"/>
    </row>
    <row r="30" spans="1:12" ht="15.6">
      <c r="A30" s="310"/>
      <c r="B30" s="487" t="s">
        <v>268</v>
      </c>
      <c r="C30" s="487"/>
      <c r="D30" s="487"/>
      <c r="E30" s="487"/>
      <c r="F30" s="487"/>
      <c r="G30" s="487"/>
      <c r="H30" s="487"/>
      <c r="I30" s="487"/>
      <c r="J30" s="487"/>
      <c r="K30" s="315"/>
      <c r="L30" s="93"/>
    </row>
    <row r="31" spans="1:12" ht="15.6">
      <c r="A31" s="310"/>
      <c r="B31" s="490" t="s">
        <v>602</v>
      </c>
      <c r="C31" s="490"/>
      <c r="D31" s="490"/>
      <c r="E31" s="490"/>
      <c r="F31" s="490"/>
      <c r="G31" s="490"/>
      <c r="H31" s="490"/>
      <c r="I31" s="490"/>
      <c r="J31" s="490"/>
      <c r="K31" s="490"/>
      <c r="L31" s="490"/>
    </row>
    <row r="32" spans="1:12" ht="15.6">
      <c r="A32" s="310"/>
      <c r="B32" s="491" t="s">
        <v>269</v>
      </c>
      <c r="C32" s="491"/>
      <c r="D32" s="491"/>
      <c r="E32" s="491"/>
      <c r="F32" s="491"/>
      <c r="G32" s="491"/>
      <c r="H32" s="491"/>
      <c r="I32" s="491"/>
      <c r="J32" s="491"/>
      <c r="K32" s="491"/>
      <c r="L32" s="317"/>
    </row>
    <row r="33" spans="1:12" ht="15.6">
      <c r="A33" s="310"/>
      <c r="B33" s="492" t="s">
        <v>270</v>
      </c>
      <c r="C33" s="492"/>
      <c r="D33" s="492"/>
      <c r="E33" s="492"/>
      <c r="F33" s="492"/>
      <c r="G33" s="492"/>
      <c r="H33" s="492"/>
      <c r="I33" s="492"/>
      <c r="J33" s="492"/>
      <c r="K33" s="318"/>
      <c r="L33" s="318"/>
    </row>
    <row r="34" spans="1:12" ht="15.6">
      <c r="A34" s="310"/>
      <c r="B34" s="490" t="s">
        <v>603</v>
      </c>
      <c r="C34" s="490"/>
      <c r="D34" s="490"/>
      <c r="E34" s="490"/>
      <c r="F34" s="490"/>
      <c r="G34" s="490"/>
      <c r="H34" s="490"/>
      <c r="I34" s="490"/>
      <c r="J34" s="490"/>
      <c r="K34" s="490"/>
      <c r="L34" s="93"/>
    </row>
    <row r="35" spans="1:12" ht="15.6">
      <c r="A35" s="310"/>
      <c r="B35" s="487" t="s">
        <v>271</v>
      </c>
      <c r="C35" s="487"/>
      <c r="D35" s="487"/>
      <c r="E35" s="487"/>
      <c r="F35" s="487"/>
      <c r="G35" s="487"/>
      <c r="H35" s="487"/>
      <c r="I35" s="487"/>
      <c r="J35" s="487"/>
      <c r="K35" s="315"/>
      <c r="L35" s="93"/>
    </row>
    <row r="36" spans="1:12" ht="15.6">
      <c r="A36" s="310"/>
      <c r="B36" s="314"/>
      <c r="C36" s="314"/>
      <c r="D36" s="314"/>
      <c r="E36" s="314"/>
      <c r="F36" s="314"/>
      <c r="G36" s="314"/>
      <c r="H36" s="314"/>
      <c r="I36" s="314"/>
      <c r="J36" s="314"/>
      <c r="K36" s="314"/>
      <c r="L36" s="93"/>
    </row>
    <row r="37" spans="1:12" ht="15.6">
      <c r="A37" s="310"/>
      <c r="B37" s="212" t="s">
        <v>272</v>
      </c>
      <c r="C37" s="93"/>
      <c r="D37" s="93"/>
      <c r="E37" s="93"/>
      <c r="F37" s="93"/>
      <c r="G37" s="93"/>
      <c r="H37" s="93"/>
      <c r="I37" s="93"/>
      <c r="J37" s="93"/>
      <c r="K37" s="93"/>
      <c r="L37" s="93"/>
    </row>
    <row r="38" spans="1:12" ht="48.75" customHeight="1">
      <c r="A38" s="310"/>
      <c r="B38" s="493" t="s">
        <v>525</v>
      </c>
      <c r="C38" s="493"/>
      <c r="D38" s="493"/>
      <c r="E38" s="493"/>
      <c r="F38" s="493"/>
      <c r="G38" s="493"/>
      <c r="H38" s="493"/>
      <c r="I38" s="493"/>
      <c r="J38" s="493"/>
      <c r="K38" s="122"/>
      <c r="L38" s="92"/>
    </row>
    <row r="39" spans="1:12" ht="15.6">
      <c r="A39" s="310"/>
      <c r="B39" s="93" t="s">
        <v>273</v>
      </c>
      <c r="C39" s="93"/>
      <c r="D39" s="93"/>
      <c r="E39" s="93"/>
      <c r="F39" s="93"/>
      <c r="G39" s="93"/>
      <c r="H39" s="93"/>
      <c r="I39" s="93"/>
      <c r="J39" s="93"/>
      <c r="K39" s="93"/>
      <c r="L39" s="93"/>
    </row>
    <row r="40" spans="1:12" ht="15.6">
      <c r="A40" s="310"/>
      <c r="B40" s="39" t="s">
        <v>274</v>
      </c>
      <c r="C40" s="27"/>
      <c r="D40" s="27"/>
      <c r="E40" s="27"/>
      <c r="F40" s="27"/>
      <c r="G40" s="27"/>
      <c r="H40" s="27"/>
      <c r="I40" s="27"/>
      <c r="J40" s="27"/>
      <c r="K40" s="27"/>
      <c r="L40" s="27"/>
    </row>
    <row r="41" spans="1:12" ht="15.6">
      <c r="A41" s="310"/>
      <c r="B41" s="478" t="s">
        <v>275</v>
      </c>
      <c r="C41" s="478"/>
      <c r="D41" s="478"/>
      <c r="E41" s="478"/>
      <c r="F41" s="478"/>
      <c r="G41" s="478"/>
      <c r="H41" s="478"/>
      <c r="I41" s="478"/>
      <c r="J41" s="478"/>
      <c r="K41" s="478"/>
      <c r="L41" s="27"/>
    </row>
    <row r="42" spans="1:12" ht="15.6">
      <c r="A42" s="310"/>
      <c r="B42" s="424" t="s">
        <v>276</v>
      </c>
      <c r="C42" s="424"/>
      <c r="D42" s="424"/>
      <c r="E42" s="424"/>
      <c r="F42" s="424"/>
      <c r="G42" s="424"/>
      <c r="H42" s="424"/>
      <c r="I42" s="424"/>
      <c r="J42" s="424"/>
      <c r="K42" s="424"/>
      <c r="L42" s="27"/>
    </row>
    <row r="43" spans="1:12" ht="15.6">
      <c r="A43" s="310"/>
      <c r="B43" s="27"/>
      <c r="C43" s="27"/>
      <c r="D43" s="27"/>
      <c r="E43" s="27"/>
      <c r="F43" s="27"/>
      <c r="G43" s="27"/>
      <c r="H43" s="27"/>
      <c r="I43" s="27"/>
      <c r="J43" s="27"/>
      <c r="K43" s="27"/>
      <c r="L43" s="27"/>
    </row>
    <row r="44" spans="1:12" ht="15.6">
      <c r="A44" s="310"/>
      <c r="B44" s="39" t="s">
        <v>277</v>
      </c>
      <c r="C44" s="27"/>
      <c r="D44" s="27"/>
      <c r="E44" s="27"/>
      <c r="F44" s="27"/>
      <c r="G44" s="27"/>
      <c r="H44" s="27"/>
      <c r="I44" s="27"/>
      <c r="J44" s="27"/>
      <c r="K44" s="27"/>
      <c r="L44" s="27"/>
    </row>
    <row r="45" spans="1:12" ht="15.6">
      <c r="A45" s="310"/>
      <c r="B45" s="478" t="s">
        <v>278</v>
      </c>
      <c r="C45" s="478"/>
      <c r="D45" s="478"/>
      <c r="E45" s="478"/>
      <c r="F45" s="478"/>
      <c r="G45" s="478"/>
      <c r="H45" s="478"/>
      <c r="I45" s="478"/>
      <c r="J45" s="478"/>
      <c r="K45" s="478"/>
      <c r="L45" s="27"/>
    </row>
    <row r="46" spans="1:12" ht="15.6">
      <c r="A46" s="310"/>
      <c r="B46" s="478" t="s">
        <v>279</v>
      </c>
      <c r="C46" s="478"/>
      <c r="D46" s="478"/>
      <c r="E46" s="478"/>
      <c r="F46" s="478"/>
      <c r="G46" s="478"/>
      <c r="H46" s="478"/>
      <c r="I46" s="478"/>
      <c r="J46" s="478"/>
      <c r="K46" s="478"/>
      <c r="L46" s="27"/>
    </row>
    <row r="47" spans="1:12" ht="15.6">
      <c r="A47" s="310"/>
      <c r="B47" s="478" t="s">
        <v>280</v>
      </c>
      <c r="C47" s="478"/>
      <c r="D47" s="478"/>
      <c r="E47" s="478"/>
      <c r="F47" s="478"/>
      <c r="G47" s="478"/>
      <c r="H47" s="478"/>
      <c r="I47" s="478"/>
      <c r="J47" s="478"/>
      <c r="K47" s="478"/>
      <c r="L47" s="27"/>
    </row>
    <row r="48" spans="1:12" ht="15.6">
      <c r="A48" s="310"/>
      <c r="B48" s="158"/>
      <c r="C48" s="158"/>
      <c r="D48" s="158"/>
      <c r="E48" s="158"/>
      <c r="F48" s="158"/>
      <c r="G48" s="158"/>
      <c r="H48" s="158"/>
      <c r="I48" s="158"/>
      <c r="J48" s="158"/>
      <c r="K48" s="158"/>
      <c r="L48" s="27"/>
    </row>
    <row r="49" spans="1:12" ht="15.6">
      <c r="A49" s="310"/>
      <c r="B49" s="39" t="s">
        <v>281</v>
      </c>
      <c r="C49" s="27"/>
      <c r="D49" s="27"/>
      <c r="E49" s="27"/>
      <c r="F49" s="27"/>
      <c r="G49" s="27"/>
      <c r="H49" s="27"/>
      <c r="I49" s="27"/>
      <c r="J49" s="27"/>
      <c r="K49" s="27"/>
      <c r="L49" s="27"/>
    </row>
    <row r="50" spans="1:12" ht="15.6">
      <c r="A50" s="310"/>
      <c r="B50" s="478" t="s">
        <v>282</v>
      </c>
      <c r="C50" s="478"/>
      <c r="D50" s="478"/>
      <c r="E50" s="478"/>
      <c r="F50" s="478"/>
      <c r="G50" s="478"/>
      <c r="H50" s="478"/>
      <c r="I50" s="478"/>
      <c r="J50" s="478"/>
      <c r="K50" s="478"/>
      <c r="L50" s="27"/>
    </row>
    <row r="51" spans="1:12" ht="15.6">
      <c r="A51" s="310"/>
      <c r="B51" s="424" t="s">
        <v>283</v>
      </c>
      <c r="C51" s="424"/>
      <c r="D51" s="424"/>
      <c r="E51" s="424"/>
      <c r="F51" s="424"/>
      <c r="G51" s="424"/>
      <c r="H51" s="424"/>
      <c r="I51" s="424"/>
      <c r="J51" s="424"/>
      <c r="K51" s="83"/>
      <c r="L51" s="27"/>
    </row>
    <row r="52" spans="1:12" ht="15.6">
      <c r="A52" s="310"/>
      <c r="B52" s="270"/>
      <c r="C52" s="270"/>
      <c r="D52" s="270"/>
      <c r="E52" s="270"/>
      <c r="F52" s="270"/>
      <c r="G52" s="270"/>
      <c r="H52" s="270"/>
      <c r="I52" s="270"/>
      <c r="J52" s="270"/>
      <c r="K52" s="270"/>
      <c r="L52" s="27"/>
    </row>
    <row r="53" spans="1:12" ht="15.6">
      <c r="A53" s="310"/>
      <c r="B53" s="319" t="s">
        <v>284</v>
      </c>
      <c r="C53" s="270"/>
      <c r="D53" s="270"/>
      <c r="E53" s="270"/>
      <c r="F53" s="270"/>
      <c r="G53" s="270"/>
      <c r="H53" s="270"/>
      <c r="I53" s="270"/>
      <c r="J53" s="270"/>
      <c r="K53" s="270"/>
      <c r="L53" s="27"/>
    </row>
    <row r="54" spans="1:12" ht="15.6">
      <c r="A54" s="310"/>
      <c r="B54" s="484" t="s">
        <v>285</v>
      </c>
      <c r="C54" s="484"/>
      <c r="D54" s="484"/>
      <c r="E54" s="484"/>
      <c r="F54" s="484"/>
      <c r="G54" s="484"/>
      <c r="H54" s="484"/>
      <c r="I54" s="484"/>
      <c r="J54" s="484"/>
      <c r="K54" s="83"/>
      <c r="L54" s="27"/>
    </row>
    <row r="55" spans="1:12" ht="15.6">
      <c r="A55" s="310"/>
      <c r="B55" s="158"/>
      <c r="C55" s="158"/>
      <c r="D55" s="158"/>
      <c r="E55" s="158"/>
      <c r="F55" s="158"/>
      <c r="G55" s="158"/>
      <c r="H55" s="158"/>
      <c r="I55" s="158"/>
      <c r="J55" s="270"/>
      <c r="K55" s="270"/>
      <c r="L55" s="27"/>
    </row>
    <row r="56" spans="1:12" ht="15.6">
      <c r="A56" s="310"/>
      <c r="B56" s="39" t="s">
        <v>286</v>
      </c>
      <c r="C56" s="27"/>
      <c r="D56" s="27"/>
      <c r="E56" s="27"/>
      <c r="F56" s="27"/>
      <c r="G56" s="27"/>
      <c r="H56" s="27"/>
      <c r="I56" s="27"/>
      <c r="J56" s="27"/>
      <c r="K56" s="27"/>
      <c r="L56" s="27"/>
    </row>
    <row r="57" spans="1:12" ht="15.6">
      <c r="A57" s="310"/>
      <c r="B57" s="478" t="s">
        <v>287</v>
      </c>
      <c r="C57" s="478"/>
      <c r="D57" s="478"/>
      <c r="E57" s="478"/>
      <c r="F57" s="478"/>
      <c r="G57" s="478"/>
      <c r="H57" s="478"/>
      <c r="I57" s="478"/>
      <c r="J57" s="478"/>
      <c r="K57" s="478"/>
      <c r="L57" s="27"/>
    </row>
    <row r="58" spans="1:12" ht="15.6">
      <c r="A58" s="310"/>
      <c r="B58" s="14"/>
      <c r="C58" s="14"/>
      <c r="D58" s="14"/>
      <c r="E58" s="14"/>
      <c r="F58" s="14"/>
      <c r="G58" s="170"/>
      <c r="H58" s="14"/>
    </row>
    <row r="59" spans="1:12" ht="15.6">
      <c r="A59" s="320"/>
      <c r="B59" s="14"/>
      <c r="C59" s="14"/>
      <c r="D59" s="14"/>
      <c r="E59" s="14"/>
      <c r="F59" s="14"/>
      <c r="H59" s="14"/>
    </row>
    <row r="60" spans="1:12" ht="15.6">
      <c r="A60" s="320"/>
      <c r="B60" s="14"/>
      <c r="C60" s="14"/>
      <c r="D60" s="14"/>
      <c r="E60" s="14"/>
      <c r="F60" s="14"/>
      <c r="G60" s="170"/>
      <c r="H60" s="14"/>
    </row>
    <row r="61" spans="1:12" ht="15.6">
      <c r="B61" s="14" t="s">
        <v>288</v>
      </c>
    </row>
    <row r="63" spans="1:12" ht="15.6">
      <c r="B63" s="14" t="s">
        <v>289</v>
      </c>
    </row>
    <row r="64" spans="1:12" ht="50.4" customHeight="1">
      <c r="B64" s="424" t="s">
        <v>554</v>
      </c>
      <c r="C64" s="424"/>
      <c r="D64" s="424"/>
      <c r="E64" s="424"/>
      <c r="F64" s="424"/>
      <c r="G64" s="424"/>
      <c r="H64" s="424"/>
    </row>
    <row r="65" spans="1:9" ht="15.75" customHeight="1">
      <c r="B65" s="424"/>
      <c r="C65" s="424"/>
      <c r="D65" s="424"/>
      <c r="E65" s="424"/>
      <c r="F65" s="424"/>
      <c r="G65" s="424"/>
      <c r="H65" s="424"/>
    </row>
    <row r="66" spans="1:9">
      <c r="B66" s="27"/>
      <c r="C66" s="17"/>
      <c r="D66" s="17"/>
      <c r="E66" s="17"/>
      <c r="F66" s="17"/>
      <c r="G66" s="17"/>
      <c r="H66" s="17"/>
    </row>
    <row r="67" spans="1:9" ht="52.95" customHeight="1">
      <c r="B67" s="60" t="s">
        <v>290</v>
      </c>
      <c r="C67" s="60" t="s">
        <v>528</v>
      </c>
      <c r="D67" s="60" t="s">
        <v>529</v>
      </c>
      <c r="E67" s="60" t="s">
        <v>487</v>
      </c>
      <c r="F67" s="17"/>
    </row>
    <row r="68" spans="1:9" ht="18.600000000000001" customHeight="1">
      <c r="B68" s="35" t="s">
        <v>483</v>
      </c>
      <c r="C68" s="322">
        <v>7002.41</v>
      </c>
      <c r="D68" s="103">
        <v>7799.24</v>
      </c>
      <c r="E68" s="103">
        <v>7808.37</v>
      </c>
      <c r="F68" s="323"/>
    </row>
    <row r="69" spans="1:9">
      <c r="B69" s="35" t="s">
        <v>291</v>
      </c>
      <c r="C69" s="322">
        <v>7002.41</v>
      </c>
      <c r="D69" s="103">
        <v>7799.24</v>
      </c>
      <c r="E69" s="103">
        <v>7808.37</v>
      </c>
      <c r="F69" s="323"/>
    </row>
    <row r="70" spans="1:9" ht="25.5" customHeight="1">
      <c r="B70" s="324" t="s">
        <v>484</v>
      </c>
      <c r="C70" s="123"/>
      <c r="D70" s="47"/>
      <c r="E70" s="47"/>
      <c r="F70" s="323"/>
    </row>
    <row r="71" spans="1:9">
      <c r="B71" s="18"/>
      <c r="C71" s="87"/>
      <c r="D71" s="86"/>
      <c r="E71" s="87"/>
      <c r="F71" s="87"/>
    </row>
    <row r="72" spans="1:9">
      <c r="B72" s="18"/>
      <c r="C72" s="85"/>
      <c r="D72" s="84"/>
      <c r="E72" s="85"/>
      <c r="F72" s="85"/>
    </row>
    <row r="73" spans="1:9" ht="15.6">
      <c r="B73" s="14" t="s">
        <v>292</v>
      </c>
    </row>
    <row r="74" spans="1:9">
      <c r="B74" s="464" t="s">
        <v>293</v>
      </c>
      <c r="C74" s="464"/>
      <c r="D74" s="464"/>
      <c r="E74" s="464"/>
      <c r="F74" s="464"/>
      <c r="G74" s="464"/>
      <c r="H74" s="464"/>
    </row>
    <row r="75" spans="1:9" s="19" customFormat="1" ht="49.2" customHeight="1">
      <c r="A75" s="325"/>
      <c r="B75" s="416" t="s">
        <v>294</v>
      </c>
      <c r="C75" s="57" t="s">
        <v>295</v>
      </c>
      <c r="D75" s="57" t="s">
        <v>295</v>
      </c>
      <c r="E75" s="57" t="s">
        <v>296</v>
      </c>
      <c r="F75" s="57" t="s">
        <v>297</v>
      </c>
      <c r="G75" s="57" t="s">
        <v>298</v>
      </c>
      <c r="H75" s="57" t="s">
        <v>299</v>
      </c>
      <c r="I75" s="326"/>
    </row>
    <row r="76" spans="1:9" ht="24" customHeight="1">
      <c r="B76" s="416"/>
      <c r="C76" s="57" t="s">
        <v>300</v>
      </c>
      <c r="D76" s="57" t="s">
        <v>301</v>
      </c>
      <c r="E76" s="61">
        <v>45930</v>
      </c>
      <c r="F76" s="57" t="s">
        <v>302</v>
      </c>
      <c r="G76" s="61">
        <v>45657</v>
      </c>
      <c r="H76" s="57" t="s">
        <v>302</v>
      </c>
    </row>
    <row r="77" spans="1:9" s="36" customFormat="1" ht="18.600000000000001" customHeight="1">
      <c r="A77" s="321"/>
      <c r="B77" s="327" t="s">
        <v>74</v>
      </c>
      <c r="C77" s="327"/>
      <c r="D77" s="328"/>
      <c r="E77" s="327"/>
      <c r="F77" s="327"/>
      <c r="G77" s="327"/>
      <c r="H77" s="327"/>
      <c r="I77" s="72"/>
    </row>
    <row r="78" spans="1:9" s="36" customFormat="1" ht="18.600000000000001" customHeight="1">
      <c r="A78" s="321"/>
      <c r="B78" s="327" t="s">
        <v>303</v>
      </c>
      <c r="C78" s="327"/>
      <c r="D78" s="329"/>
      <c r="E78" s="327"/>
      <c r="F78" s="330"/>
      <c r="G78" s="329"/>
      <c r="H78" s="330"/>
      <c r="I78" s="72"/>
    </row>
    <row r="79" spans="1:9" s="36" customFormat="1" ht="18.600000000000001" customHeight="1">
      <c r="A79" s="321"/>
      <c r="B79" s="331" t="s">
        <v>84</v>
      </c>
      <c r="C79" s="332" t="s">
        <v>304</v>
      </c>
      <c r="D79" s="333">
        <v>0</v>
      </c>
      <c r="E79" s="334">
        <f>+$C$68</f>
        <v>7002.41</v>
      </c>
      <c r="F79" s="309">
        <f>+D79*E79</f>
        <v>0</v>
      </c>
      <c r="G79" s="335">
        <f>+$E$68</f>
        <v>7808.37</v>
      </c>
      <c r="H79" s="309">
        <v>234863710.25</v>
      </c>
      <c r="I79" s="72"/>
    </row>
    <row r="80" spans="1:9" s="36" customFormat="1" ht="18.600000000000001" customHeight="1">
      <c r="A80" s="321"/>
      <c r="B80" s="331" t="s">
        <v>565</v>
      </c>
      <c r="C80" s="332" t="s">
        <v>304</v>
      </c>
      <c r="D80" s="333">
        <v>14025.869999999995</v>
      </c>
      <c r="E80" s="334">
        <f>+$C$68</f>
        <v>7002.41</v>
      </c>
      <c r="F80" s="309">
        <f>+D80*E80</f>
        <v>98214892.346699968</v>
      </c>
      <c r="G80" s="335">
        <f>+$E$68</f>
        <v>7808.37</v>
      </c>
      <c r="H80" s="309">
        <v>0</v>
      </c>
      <c r="I80" s="72"/>
    </row>
    <row r="81" spans="1:10" s="36" customFormat="1" ht="18.600000000000001" customHeight="1">
      <c r="A81" s="321"/>
      <c r="B81" s="327" t="s">
        <v>305</v>
      </c>
      <c r="C81" s="327"/>
      <c r="D81" s="329"/>
      <c r="E81" s="329"/>
      <c r="F81" s="234"/>
      <c r="G81" s="329"/>
      <c r="H81" s="234"/>
      <c r="I81" s="72"/>
    </row>
    <row r="82" spans="1:10" s="36" customFormat="1" ht="18.600000000000001" customHeight="1">
      <c r="A82" s="321"/>
      <c r="B82" s="331" t="s">
        <v>306</v>
      </c>
      <c r="C82" s="332" t="s">
        <v>304</v>
      </c>
      <c r="D82" s="333">
        <v>0</v>
      </c>
      <c r="E82" s="334">
        <f>+E79</f>
        <v>7002.41</v>
      </c>
      <c r="F82" s="309">
        <f>+D82*E82</f>
        <v>0</v>
      </c>
      <c r="G82" s="335">
        <f>+E68</f>
        <v>7808.37</v>
      </c>
      <c r="H82" s="309">
        <v>0</v>
      </c>
      <c r="I82" s="72"/>
    </row>
    <row r="83" spans="1:10" s="36" customFormat="1" ht="18.600000000000001" customHeight="1">
      <c r="A83" s="321"/>
      <c r="B83" s="336" t="s">
        <v>307</v>
      </c>
      <c r="C83" s="337"/>
      <c r="D83" s="338">
        <f>SUM(D79:D79)</f>
        <v>0</v>
      </c>
      <c r="E83" s="329"/>
      <c r="F83" s="339">
        <f>SUM(F80)</f>
        <v>98214892.346699968</v>
      </c>
      <c r="G83" s="329"/>
      <c r="H83" s="339">
        <f>SUM(H79:H79)</f>
        <v>234863710.25</v>
      </c>
      <c r="I83" s="72"/>
      <c r="J83" s="67"/>
    </row>
    <row r="84" spans="1:10" s="36" customFormat="1" ht="18.600000000000001" customHeight="1">
      <c r="A84" s="321"/>
      <c r="B84" s="332"/>
      <c r="C84" s="332"/>
      <c r="D84" s="333"/>
      <c r="E84" s="334"/>
      <c r="F84" s="309"/>
      <c r="G84" s="334"/>
      <c r="H84" s="234"/>
      <c r="I84" s="72"/>
    </row>
    <row r="85" spans="1:10" s="36" customFormat="1" ht="18.600000000000001" customHeight="1">
      <c r="A85" s="321"/>
      <c r="B85" s="327" t="s">
        <v>308</v>
      </c>
      <c r="C85" s="340"/>
      <c r="D85" s="341"/>
      <c r="E85" s="341"/>
      <c r="F85" s="235"/>
      <c r="G85" s="341"/>
      <c r="H85" s="235"/>
      <c r="I85" s="72"/>
    </row>
    <row r="86" spans="1:10" s="36" customFormat="1" ht="18.600000000000001" customHeight="1">
      <c r="A86" s="321"/>
      <c r="B86" s="327" t="s">
        <v>309</v>
      </c>
      <c r="C86" s="340"/>
      <c r="D86" s="338"/>
      <c r="E86" s="329"/>
      <c r="F86" s="234"/>
      <c r="G86" s="329"/>
      <c r="H86" s="234"/>
      <c r="I86" s="72"/>
    </row>
    <row r="87" spans="1:10" s="36" customFormat="1" ht="18.600000000000001" customHeight="1">
      <c r="A87" s="321"/>
      <c r="B87" s="331" t="s">
        <v>85</v>
      </c>
      <c r="C87" s="332" t="s">
        <v>304</v>
      </c>
      <c r="D87" s="333">
        <v>2010.58</v>
      </c>
      <c r="E87" s="333">
        <f>+$C$69</f>
        <v>7002.41</v>
      </c>
      <c r="F87" s="309">
        <f>+D87*E87</f>
        <v>14078905.4978</v>
      </c>
      <c r="G87" s="335">
        <f>+$E$69</f>
        <v>7808.37</v>
      </c>
      <c r="H87" s="309">
        <v>26640618.714000031</v>
      </c>
      <c r="I87" s="72"/>
    </row>
    <row r="88" spans="1:10" s="36" customFormat="1" ht="18.600000000000001" customHeight="1">
      <c r="A88" s="321"/>
      <c r="B88" s="327" t="s">
        <v>310</v>
      </c>
      <c r="C88" s="340"/>
      <c r="D88" s="338"/>
      <c r="E88" s="329"/>
      <c r="F88" s="234"/>
      <c r="G88" s="329"/>
      <c r="H88" s="234"/>
      <c r="I88" s="72"/>
    </row>
    <row r="89" spans="1:10" s="36" customFormat="1" ht="18.600000000000001" customHeight="1">
      <c r="A89" s="321"/>
      <c r="B89" s="331" t="s">
        <v>306</v>
      </c>
      <c r="C89" s="332" t="s">
        <v>304</v>
      </c>
      <c r="D89" s="333">
        <v>0</v>
      </c>
      <c r="E89" s="333">
        <f>+C69</f>
        <v>7002.41</v>
      </c>
      <c r="F89" s="110">
        <f>+D89*E89</f>
        <v>0</v>
      </c>
      <c r="G89" s="335">
        <f>+$E$69</f>
        <v>7808.37</v>
      </c>
      <c r="H89" s="309">
        <v>0</v>
      </c>
      <c r="I89" s="72"/>
    </row>
    <row r="90" spans="1:10" s="36" customFormat="1" ht="18.600000000000001" customHeight="1">
      <c r="A90" s="321"/>
      <c r="B90" s="342" t="s">
        <v>311</v>
      </c>
      <c r="C90" s="337"/>
      <c r="D90" s="338">
        <f>SUM(D87:D89)</f>
        <v>2010.58</v>
      </c>
      <c r="E90" s="338"/>
      <c r="F90" s="339">
        <f>SUM(F87:F89)</f>
        <v>14078905.4978</v>
      </c>
      <c r="G90" s="333"/>
      <c r="H90" s="339">
        <f>SUM(H87:H89)</f>
        <v>26640618.714000031</v>
      </c>
      <c r="I90" s="72"/>
      <c r="J90" s="67"/>
    </row>
    <row r="91" spans="1:10">
      <c r="B91" s="27"/>
      <c r="D91" s="85"/>
      <c r="J91" s="36"/>
    </row>
    <row r="92" spans="1:10" ht="15.6">
      <c r="B92" s="14" t="s">
        <v>312</v>
      </c>
      <c r="J92" s="36"/>
    </row>
    <row r="93" spans="1:10" ht="6" customHeight="1">
      <c r="J93" s="36"/>
    </row>
    <row r="94" spans="1:10" ht="29.4" customHeight="1">
      <c r="B94" s="424" t="s">
        <v>313</v>
      </c>
      <c r="C94" s="424"/>
      <c r="D94" s="424"/>
      <c r="E94" s="424"/>
      <c r="F94" s="424"/>
      <c r="G94" s="424"/>
      <c r="H94" s="424"/>
      <c r="I94" s="48"/>
      <c r="J94" s="36"/>
    </row>
    <row r="96" spans="1:10" s="20" customFormat="1" ht="35.4" customHeight="1">
      <c r="A96" s="343"/>
      <c r="B96" s="416" t="s">
        <v>290</v>
      </c>
      <c r="C96" s="416"/>
      <c r="D96" s="416"/>
      <c r="E96" s="57" t="s">
        <v>314</v>
      </c>
      <c r="F96" s="57" t="s">
        <v>315</v>
      </c>
      <c r="G96" s="57" t="s">
        <v>314</v>
      </c>
      <c r="H96" s="57" t="s">
        <v>315</v>
      </c>
    </row>
    <row r="97" spans="1:10" ht="18" customHeight="1">
      <c r="B97" s="416"/>
      <c r="C97" s="416"/>
      <c r="D97" s="416"/>
      <c r="E97" s="61">
        <v>45930</v>
      </c>
      <c r="F97" s="61">
        <v>45930</v>
      </c>
      <c r="G97" s="61">
        <v>45565</v>
      </c>
      <c r="H97" s="61">
        <v>45565</v>
      </c>
      <c r="I97" s="15"/>
    </row>
    <row r="98" spans="1:10" s="36" customFormat="1" ht="18.600000000000001" customHeight="1">
      <c r="A98" s="321"/>
      <c r="B98" s="471" t="s">
        <v>316</v>
      </c>
      <c r="C98" s="471"/>
      <c r="D98" s="471"/>
      <c r="E98" s="103">
        <v>7002.41</v>
      </c>
      <c r="F98" s="344">
        <v>34098700</v>
      </c>
      <c r="G98" s="345">
        <v>7808.37</v>
      </c>
      <c r="H98" s="344">
        <v>28927635</v>
      </c>
    </row>
    <row r="99" spans="1:10" s="36" customFormat="1" ht="18.600000000000001" customHeight="1">
      <c r="A99" s="321"/>
      <c r="B99" s="471" t="s">
        <v>317</v>
      </c>
      <c r="C99" s="471"/>
      <c r="D99" s="471"/>
      <c r="E99" s="103">
        <v>7002.41</v>
      </c>
      <c r="F99" s="344">
        <v>3665121</v>
      </c>
      <c r="G99" s="345">
        <v>7808.37</v>
      </c>
      <c r="H99" s="344">
        <v>10740673</v>
      </c>
    </row>
    <row r="100" spans="1:10" s="36" customFormat="1" ht="18.600000000000001" customHeight="1">
      <c r="A100" s="321"/>
      <c r="B100" s="471" t="s">
        <v>318</v>
      </c>
      <c r="C100" s="471"/>
      <c r="D100" s="471"/>
      <c r="E100" s="103">
        <v>7002.41</v>
      </c>
      <c r="F100" s="344">
        <v>-42583956</v>
      </c>
      <c r="G100" s="345">
        <v>7808.37</v>
      </c>
      <c r="H100" s="344">
        <v>-38787613</v>
      </c>
    </row>
    <row r="101" spans="1:10" s="36" customFormat="1" ht="18.600000000000001" customHeight="1">
      <c r="A101" s="321"/>
      <c r="B101" s="471" t="s">
        <v>319</v>
      </c>
      <c r="C101" s="471"/>
      <c r="D101" s="471"/>
      <c r="E101" s="103">
        <v>7002.41</v>
      </c>
      <c r="F101" s="344">
        <v>-4260723</v>
      </c>
      <c r="G101" s="345">
        <v>7808.37</v>
      </c>
      <c r="H101" s="344">
        <v>-10759018</v>
      </c>
    </row>
    <row r="102" spans="1:10" ht="18.600000000000001" customHeight="1">
      <c r="B102" s="482" t="s">
        <v>320</v>
      </c>
      <c r="C102" s="482"/>
      <c r="D102" s="482"/>
      <c r="E102" s="344"/>
      <c r="F102" s="262">
        <v>-9080858</v>
      </c>
      <c r="G102" s="262"/>
      <c r="H102" s="262">
        <v>-9878323</v>
      </c>
      <c r="I102" s="15"/>
      <c r="J102" s="67"/>
    </row>
    <row r="103" spans="1:10">
      <c r="D103" s="21"/>
      <c r="H103" s="36"/>
      <c r="J103" s="36"/>
    </row>
    <row r="104" spans="1:10" ht="15.6">
      <c r="B104" s="14" t="s">
        <v>321</v>
      </c>
      <c r="D104" s="21"/>
      <c r="J104" s="36"/>
    </row>
    <row r="105" spans="1:10" ht="15.6">
      <c r="B105" s="14"/>
      <c r="D105" s="21"/>
      <c r="J105" s="36"/>
    </row>
    <row r="106" spans="1:10" ht="15.6">
      <c r="B106" s="14" t="s">
        <v>322</v>
      </c>
    </row>
    <row r="107" spans="1:10">
      <c r="B107" s="15" t="s">
        <v>323</v>
      </c>
    </row>
    <row r="108" spans="1:10" ht="15.6">
      <c r="B108" s="14"/>
    </row>
    <row r="109" spans="1:10" ht="18" customHeight="1">
      <c r="B109" s="417" t="s">
        <v>324</v>
      </c>
      <c r="C109" s="417"/>
      <c r="D109" s="61">
        <v>45930</v>
      </c>
      <c r="E109" s="60">
        <v>45657</v>
      </c>
    </row>
    <row r="110" spans="1:10" s="14" customFormat="1" ht="18.600000000000001" customHeight="1">
      <c r="A110" s="346"/>
      <c r="B110" s="483" t="s">
        <v>325</v>
      </c>
      <c r="C110" s="483"/>
      <c r="D110" s="133"/>
      <c r="E110" s="133"/>
      <c r="F110" s="78"/>
      <c r="G110" s="78"/>
      <c r="I110" s="347"/>
    </row>
    <row r="111" spans="1:10" s="14" customFormat="1" ht="18.600000000000001" customHeight="1">
      <c r="A111" s="348"/>
      <c r="B111" s="479" t="s">
        <v>326</v>
      </c>
      <c r="C111" s="480"/>
      <c r="D111" s="110">
        <v>2000000</v>
      </c>
      <c r="E111" s="110">
        <v>2000000</v>
      </c>
      <c r="F111" s="78"/>
      <c r="G111" s="78"/>
      <c r="I111" s="347"/>
    </row>
    <row r="112" spans="1:10" s="14" customFormat="1" ht="18.600000000000001" customHeight="1">
      <c r="A112" s="346"/>
      <c r="B112" s="483" t="s">
        <v>84</v>
      </c>
      <c r="C112" s="483"/>
      <c r="D112" s="306"/>
      <c r="E112" s="306"/>
      <c r="F112" s="78"/>
      <c r="G112" s="78"/>
      <c r="I112" s="347"/>
    </row>
    <row r="113" spans="1:13" s="14" customFormat="1" ht="18.600000000000001" customHeight="1">
      <c r="A113" s="348"/>
      <c r="B113" s="475" t="s">
        <v>233</v>
      </c>
      <c r="C113" s="481"/>
      <c r="D113" s="110">
        <v>1197325970</v>
      </c>
      <c r="E113" s="307">
        <v>870891049</v>
      </c>
      <c r="F113" s="78"/>
      <c r="G113" s="78"/>
      <c r="I113" s="347"/>
    </row>
    <row r="114" spans="1:13" ht="18.600000000000001" customHeight="1">
      <c r="B114" s="477" t="s">
        <v>327</v>
      </c>
      <c r="C114" s="477"/>
      <c r="D114" s="133">
        <f>SUM(D110:D113)</f>
        <v>1199325970</v>
      </c>
      <c r="E114" s="133">
        <f>SUM(E110:E113)</f>
        <v>872891049</v>
      </c>
      <c r="F114" s="67"/>
      <c r="G114" s="67"/>
    </row>
    <row r="115" spans="1:13" ht="15.6">
      <c r="D115" s="349"/>
    </row>
    <row r="116" spans="1:13" s="5" customFormat="1" ht="15.6">
      <c r="A116" s="350"/>
      <c r="B116" s="14" t="s">
        <v>328</v>
      </c>
      <c r="C116" s="10"/>
      <c r="D116" s="349"/>
      <c r="E116" s="351"/>
      <c r="I116" s="352"/>
    </row>
    <row r="117" spans="1:13" s="5" customFormat="1" ht="28.95" customHeight="1">
      <c r="A117" s="350"/>
      <c r="B117" s="63"/>
      <c r="C117" s="416" t="s">
        <v>329</v>
      </c>
      <c r="D117" s="416"/>
      <c r="E117" s="416"/>
      <c r="F117" s="64" t="s">
        <v>330</v>
      </c>
      <c r="G117" s="64" t="s">
        <v>331</v>
      </c>
      <c r="H117" s="64" t="s">
        <v>332</v>
      </c>
      <c r="I117" s="65" t="s">
        <v>333</v>
      </c>
      <c r="J117" s="64" t="s">
        <v>334</v>
      </c>
      <c r="L117" s="49"/>
      <c r="M117" s="49"/>
    </row>
    <row r="118" spans="1:13" s="51" customFormat="1" ht="18.600000000000001" customHeight="1">
      <c r="A118" s="350"/>
      <c r="B118" s="447" t="s">
        <v>335</v>
      </c>
      <c r="C118" s="448"/>
      <c r="D118" s="448"/>
      <c r="E118" s="449"/>
      <c r="F118" s="327"/>
      <c r="G118" s="327"/>
      <c r="H118" s="327"/>
      <c r="I118" s="327"/>
      <c r="J118" s="45"/>
      <c r="L118" s="106"/>
      <c r="M118" s="106"/>
    </row>
    <row r="119" spans="1:13" s="51" customFormat="1" ht="15" customHeight="1">
      <c r="A119" s="350"/>
      <c r="B119" s="353" t="s">
        <v>422</v>
      </c>
      <c r="C119" s="354" t="s">
        <v>336</v>
      </c>
      <c r="D119" s="355"/>
      <c r="E119" s="356"/>
      <c r="F119" s="357">
        <v>222951790</v>
      </c>
      <c r="G119" s="357">
        <v>216723597</v>
      </c>
      <c r="H119" s="357">
        <v>210000000</v>
      </c>
      <c r="I119" s="358">
        <f>+G119/H119</f>
        <v>1.0320171285714286</v>
      </c>
      <c r="J119" s="359">
        <v>46134</v>
      </c>
      <c r="L119" s="106"/>
      <c r="M119" s="106"/>
    </row>
    <row r="120" spans="1:13" s="51" customFormat="1" ht="15" customHeight="1">
      <c r="A120" s="350"/>
      <c r="B120" s="353" t="s">
        <v>476</v>
      </c>
      <c r="C120" s="354" t="s">
        <v>336</v>
      </c>
      <c r="D120" s="355"/>
      <c r="E120" s="356"/>
      <c r="F120" s="357">
        <v>49423593</v>
      </c>
      <c r="G120" s="357">
        <v>49551643</v>
      </c>
      <c r="H120" s="357">
        <v>50000000</v>
      </c>
      <c r="I120" s="358">
        <f t="shared" ref="I120:I130" si="0">+G120/H120</f>
        <v>0.99103286000000002</v>
      </c>
      <c r="J120" s="359">
        <v>46885</v>
      </c>
    </row>
    <row r="121" spans="1:13" s="51" customFormat="1" ht="15" customHeight="1">
      <c r="A121" s="350"/>
      <c r="B121" s="353" t="s">
        <v>492</v>
      </c>
      <c r="C121" s="354" t="s">
        <v>336</v>
      </c>
      <c r="D121" s="355"/>
      <c r="E121" s="356"/>
      <c r="F121" s="357">
        <v>500879613</v>
      </c>
      <c r="G121" s="357">
        <v>508256607</v>
      </c>
      <c r="H121" s="357">
        <v>500000000</v>
      </c>
      <c r="I121" s="358">
        <f t="shared" si="0"/>
        <v>1.0165132139999999</v>
      </c>
      <c r="J121" s="359">
        <v>46038</v>
      </c>
      <c r="L121" s="130"/>
      <c r="M121" s="106"/>
    </row>
    <row r="122" spans="1:13" s="51" customFormat="1" ht="15" customHeight="1">
      <c r="A122" s="350"/>
      <c r="B122" s="353" t="s">
        <v>493</v>
      </c>
      <c r="C122" s="354" t="s">
        <v>336</v>
      </c>
      <c r="D122" s="355"/>
      <c r="E122" s="356"/>
      <c r="F122" s="357">
        <v>501477959</v>
      </c>
      <c r="G122" s="357">
        <v>506344766</v>
      </c>
      <c r="H122" s="357">
        <v>500000000</v>
      </c>
      <c r="I122" s="358">
        <f t="shared" si="0"/>
        <v>1.012689532</v>
      </c>
      <c r="J122" s="359">
        <v>46058</v>
      </c>
    </row>
    <row r="123" spans="1:13" s="51" customFormat="1" ht="15" customHeight="1">
      <c r="A123" s="350"/>
      <c r="B123" s="353" t="s">
        <v>494</v>
      </c>
      <c r="C123" s="354" t="s">
        <v>336</v>
      </c>
      <c r="D123" s="355"/>
      <c r="E123" s="356"/>
      <c r="F123" s="357">
        <v>501477959</v>
      </c>
      <c r="G123" s="357">
        <v>506344766</v>
      </c>
      <c r="H123" s="357">
        <v>500000000</v>
      </c>
      <c r="I123" s="358">
        <f t="shared" si="0"/>
        <v>1.012689532</v>
      </c>
      <c r="J123" s="359">
        <v>46058</v>
      </c>
    </row>
    <row r="124" spans="1:13" s="51" customFormat="1" ht="15" customHeight="1">
      <c r="A124" s="350"/>
      <c r="B124" s="353" t="s">
        <v>495</v>
      </c>
      <c r="C124" s="354" t="s">
        <v>336</v>
      </c>
      <c r="D124" s="355"/>
      <c r="E124" s="356"/>
      <c r="F124" s="357">
        <v>503894606</v>
      </c>
      <c r="G124" s="357">
        <v>507189932</v>
      </c>
      <c r="H124" s="357">
        <v>500000000</v>
      </c>
      <c r="I124" s="358">
        <f t="shared" si="0"/>
        <v>1.0143798639999999</v>
      </c>
      <c r="J124" s="359">
        <v>46058</v>
      </c>
    </row>
    <row r="125" spans="1:13" s="51" customFormat="1" ht="15" customHeight="1">
      <c r="A125" s="350"/>
      <c r="B125" s="353" t="s">
        <v>496</v>
      </c>
      <c r="C125" s="354" t="s">
        <v>336</v>
      </c>
      <c r="D125" s="355"/>
      <c r="E125" s="356"/>
      <c r="F125" s="357">
        <v>1009817620</v>
      </c>
      <c r="G125" s="357">
        <v>1015181256</v>
      </c>
      <c r="H125" s="357">
        <v>1000000000</v>
      </c>
      <c r="I125" s="358">
        <f t="shared" si="0"/>
        <v>1.015181256</v>
      </c>
      <c r="J125" s="359">
        <v>46034</v>
      </c>
    </row>
    <row r="126" spans="1:13" s="51" customFormat="1" ht="15" customHeight="1">
      <c r="A126" s="350"/>
      <c r="B126" s="353" t="s">
        <v>505</v>
      </c>
      <c r="C126" s="354" t="s">
        <v>336</v>
      </c>
      <c r="D126" s="355"/>
      <c r="E126" s="356"/>
      <c r="F126" s="357">
        <v>505551857</v>
      </c>
      <c r="G126" s="357">
        <v>501645253</v>
      </c>
      <c r="H126" s="357">
        <v>500000000</v>
      </c>
      <c r="I126" s="358">
        <f t="shared" si="0"/>
        <v>1.0032905059999999</v>
      </c>
      <c r="J126" s="359">
        <v>46106</v>
      </c>
    </row>
    <row r="127" spans="1:13" s="51" customFormat="1" ht="15" customHeight="1">
      <c r="A127" s="350"/>
      <c r="B127" s="353" t="s">
        <v>533</v>
      </c>
      <c r="C127" s="354" t="s">
        <v>336</v>
      </c>
      <c r="D127" s="355"/>
      <c r="E127" s="356"/>
      <c r="F127" s="357">
        <v>503177161</v>
      </c>
      <c r="G127" s="357">
        <v>500941465</v>
      </c>
      <c r="H127" s="357">
        <v>500000000</v>
      </c>
      <c r="I127" s="358">
        <f t="shared" si="0"/>
        <v>1.0018829300000001</v>
      </c>
      <c r="J127" s="359">
        <v>46182</v>
      </c>
    </row>
    <row r="128" spans="1:13" s="51" customFormat="1" ht="15" customHeight="1">
      <c r="A128" s="350"/>
      <c r="B128" s="353" t="s">
        <v>534</v>
      </c>
      <c r="C128" s="354" t="s">
        <v>336</v>
      </c>
      <c r="D128" s="355"/>
      <c r="E128" s="356"/>
      <c r="F128" s="357">
        <v>1006373305</v>
      </c>
      <c r="G128" s="357">
        <v>1001896457</v>
      </c>
      <c r="H128" s="357">
        <v>1000000000</v>
      </c>
      <c r="I128" s="358">
        <f t="shared" si="0"/>
        <v>1.001896457</v>
      </c>
      <c r="J128" s="359">
        <v>46182</v>
      </c>
      <c r="L128" s="67"/>
    </row>
    <row r="129" spans="1:13" s="51" customFormat="1" ht="15" customHeight="1">
      <c r="A129" s="350"/>
      <c r="B129" s="353" t="s">
        <v>535</v>
      </c>
      <c r="C129" s="354" t="s">
        <v>336</v>
      </c>
      <c r="D129" s="355"/>
      <c r="E129" s="356"/>
      <c r="F129" s="357">
        <v>1006373305</v>
      </c>
      <c r="G129" s="357">
        <v>1001896457</v>
      </c>
      <c r="H129" s="357">
        <v>1000000000</v>
      </c>
      <c r="I129" s="358">
        <f t="shared" si="0"/>
        <v>1.001896457</v>
      </c>
      <c r="J129" s="359">
        <v>46182</v>
      </c>
    </row>
    <row r="130" spans="1:13" s="51" customFormat="1" ht="15" customHeight="1">
      <c r="A130" s="350"/>
      <c r="B130" s="353" t="s">
        <v>536</v>
      </c>
      <c r="C130" s="354" t="s">
        <v>336</v>
      </c>
      <c r="D130" s="355"/>
      <c r="E130" s="356"/>
      <c r="F130" s="357">
        <v>1006373305</v>
      </c>
      <c r="G130" s="357">
        <v>1001896457</v>
      </c>
      <c r="H130" s="357">
        <v>1000000000</v>
      </c>
      <c r="I130" s="358">
        <f t="shared" si="0"/>
        <v>1.001896457</v>
      </c>
      <c r="J130" s="359">
        <v>46182</v>
      </c>
      <c r="L130" s="130"/>
      <c r="M130" s="67"/>
    </row>
    <row r="131" spans="1:13" s="51" customFormat="1" ht="15" customHeight="1">
      <c r="A131" s="350"/>
      <c r="B131" s="353" t="s">
        <v>537</v>
      </c>
      <c r="C131" s="354" t="s">
        <v>336</v>
      </c>
      <c r="D131" s="355"/>
      <c r="E131" s="356"/>
      <c r="F131" s="357">
        <v>1006373305</v>
      </c>
      <c r="G131" s="357">
        <v>1001896457</v>
      </c>
      <c r="H131" s="357">
        <v>1000000000</v>
      </c>
      <c r="I131" s="358">
        <f t="shared" ref="I131:I141" si="1">+G131/H131</f>
        <v>1.001896457</v>
      </c>
      <c r="J131" s="359">
        <v>46182</v>
      </c>
      <c r="L131" s="130"/>
      <c r="M131" s="67"/>
    </row>
    <row r="132" spans="1:13" s="51" customFormat="1" ht="15" customHeight="1">
      <c r="A132" s="350"/>
      <c r="B132" s="353" t="s">
        <v>538</v>
      </c>
      <c r="C132" s="354" t="s">
        <v>336</v>
      </c>
      <c r="D132" s="355"/>
      <c r="E132" s="356"/>
      <c r="F132" s="357">
        <v>1006373305</v>
      </c>
      <c r="G132" s="357">
        <v>1001896457</v>
      </c>
      <c r="H132" s="357">
        <v>1000000000</v>
      </c>
      <c r="I132" s="358">
        <f t="shared" si="1"/>
        <v>1.001896457</v>
      </c>
      <c r="J132" s="359">
        <v>46182</v>
      </c>
      <c r="L132" s="130"/>
      <c r="M132" s="67"/>
    </row>
    <row r="133" spans="1:13" s="51" customFormat="1" ht="15" customHeight="1">
      <c r="A133" s="350"/>
      <c r="B133" s="353" t="s">
        <v>539</v>
      </c>
      <c r="C133" s="354" t="s">
        <v>336</v>
      </c>
      <c r="D133" s="355"/>
      <c r="E133" s="356"/>
      <c r="F133" s="357">
        <v>1006373305</v>
      </c>
      <c r="G133" s="357">
        <v>1001896457</v>
      </c>
      <c r="H133" s="357">
        <v>1000000000</v>
      </c>
      <c r="I133" s="358">
        <f t="shared" si="1"/>
        <v>1.001896457</v>
      </c>
      <c r="J133" s="359">
        <v>46182</v>
      </c>
      <c r="L133" s="130"/>
      <c r="M133" s="67"/>
    </row>
    <row r="134" spans="1:13" s="51" customFormat="1" ht="15" customHeight="1">
      <c r="A134" s="350"/>
      <c r="B134" s="353" t="s">
        <v>540</v>
      </c>
      <c r="C134" s="354" t="s">
        <v>336</v>
      </c>
      <c r="D134" s="355"/>
      <c r="E134" s="356"/>
      <c r="F134" s="357">
        <v>1006373305</v>
      </c>
      <c r="G134" s="357">
        <v>1001896457</v>
      </c>
      <c r="H134" s="357">
        <v>1000000000</v>
      </c>
      <c r="I134" s="358">
        <f t="shared" si="1"/>
        <v>1.001896457</v>
      </c>
      <c r="J134" s="359">
        <v>46182</v>
      </c>
      <c r="L134" s="130"/>
      <c r="M134" s="67"/>
    </row>
    <row r="135" spans="1:13" s="51" customFormat="1" ht="15" customHeight="1">
      <c r="A135" s="350"/>
      <c r="B135" s="353" t="s">
        <v>541</v>
      </c>
      <c r="C135" s="354" t="s">
        <v>336</v>
      </c>
      <c r="D135" s="355"/>
      <c r="E135" s="356"/>
      <c r="F135" s="357">
        <v>1006373305</v>
      </c>
      <c r="G135" s="357">
        <v>1001896457</v>
      </c>
      <c r="H135" s="357">
        <v>1000000000</v>
      </c>
      <c r="I135" s="358">
        <f t="shared" si="1"/>
        <v>1.001896457</v>
      </c>
      <c r="J135" s="359">
        <v>46182</v>
      </c>
      <c r="L135" s="130"/>
      <c r="M135" s="67"/>
    </row>
    <row r="136" spans="1:13" s="51" customFormat="1" ht="15" customHeight="1">
      <c r="A136" s="350"/>
      <c r="B136" s="353" t="s">
        <v>542</v>
      </c>
      <c r="C136" s="354" t="s">
        <v>336</v>
      </c>
      <c r="D136" s="355"/>
      <c r="E136" s="356"/>
      <c r="F136" s="357">
        <v>1006373305</v>
      </c>
      <c r="G136" s="357">
        <v>1001896457</v>
      </c>
      <c r="H136" s="357">
        <v>1000000000</v>
      </c>
      <c r="I136" s="358">
        <f t="shared" si="1"/>
        <v>1.001896457</v>
      </c>
      <c r="J136" s="359">
        <v>46182</v>
      </c>
      <c r="L136" s="130"/>
      <c r="M136" s="67"/>
    </row>
    <row r="137" spans="1:13" s="51" customFormat="1" ht="15" customHeight="1">
      <c r="A137" s="350"/>
      <c r="B137" s="353" t="s">
        <v>543</v>
      </c>
      <c r="C137" s="354" t="s">
        <v>336</v>
      </c>
      <c r="D137" s="355"/>
      <c r="E137" s="356"/>
      <c r="F137" s="357">
        <v>1006373305</v>
      </c>
      <c r="G137" s="357">
        <v>1001896457</v>
      </c>
      <c r="H137" s="357">
        <v>1000000000</v>
      </c>
      <c r="I137" s="358">
        <f t="shared" si="1"/>
        <v>1.001896457</v>
      </c>
      <c r="J137" s="359">
        <v>46258</v>
      </c>
      <c r="L137" s="130"/>
      <c r="M137" s="67"/>
    </row>
    <row r="138" spans="1:13" s="51" customFormat="1" ht="15" customHeight="1">
      <c r="A138" s="350"/>
      <c r="B138" s="353" t="s">
        <v>544</v>
      </c>
      <c r="C138" s="354" t="s">
        <v>336</v>
      </c>
      <c r="D138" s="355"/>
      <c r="E138" s="356"/>
      <c r="F138" s="357">
        <v>1006373305</v>
      </c>
      <c r="G138" s="357">
        <v>1001896457</v>
      </c>
      <c r="H138" s="357">
        <v>1000000000</v>
      </c>
      <c r="I138" s="358">
        <f t="shared" si="1"/>
        <v>1.001896457</v>
      </c>
      <c r="J138" s="359">
        <v>46258</v>
      </c>
      <c r="L138" s="130"/>
      <c r="M138" s="67"/>
    </row>
    <row r="139" spans="1:13" s="51" customFormat="1" ht="15" customHeight="1">
      <c r="A139" s="350"/>
      <c r="B139" s="353" t="s">
        <v>545</v>
      </c>
      <c r="C139" s="354" t="s">
        <v>336</v>
      </c>
      <c r="D139" s="355"/>
      <c r="E139" s="356"/>
      <c r="F139" s="357">
        <v>504784841</v>
      </c>
      <c r="G139" s="357">
        <v>500943911</v>
      </c>
      <c r="H139" s="357">
        <v>500000000</v>
      </c>
      <c r="I139" s="358">
        <f t="shared" si="1"/>
        <v>1.001887822</v>
      </c>
      <c r="J139" s="359">
        <v>46106</v>
      </c>
      <c r="L139" s="130"/>
      <c r="M139" s="67"/>
    </row>
    <row r="140" spans="1:13" s="51" customFormat="1" ht="15" customHeight="1">
      <c r="A140" s="350"/>
      <c r="B140" s="353" t="s">
        <v>546</v>
      </c>
      <c r="C140" s="354" t="s">
        <v>548</v>
      </c>
      <c r="D140" s="355"/>
      <c r="E140" s="356"/>
      <c r="F140" s="357">
        <v>151480980</v>
      </c>
      <c r="G140" s="357">
        <v>154013907</v>
      </c>
      <c r="H140" s="357">
        <v>150000000</v>
      </c>
      <c r="I140" s="358">
        <f t="shared" si="1"/>
        <v>1.0267593800000001</v>
      </c>
      <c r="J140" s="359">
        <v>46300</v>
      </c>
      <c r="L140" s="130"/>
      <c r="M140" s="67"/>
    </row>
    <row r="141" spans="1:13" s="51" customFormat="1" ht="15" customHeight="1">
      <c r="A141" s="350"/>
      <c r="B141" s="353" t="s">
        <v>547</v>
      </c>
      <c r="C141" s="354" t="s">
        <v>548</v>
      </c>
      <c r="D141" s="355"/>
      <c r="E141" s="356"/>
      <c r="F141" s="357">
        <v>151480980</v>
      </c>
      <c r="G141" s="357">
        <v>154013907</v>
      </c>
      <c r="H141" s="357">
        <v>150000000</v>
      </c>
      <c r="I141" s="358">
        <f t="shared" si="1"/>
        <v>1.0267593800000001</v>
      </c>
      <c r="J141" s="359">
        <v>46300</v>
      </c>
      <c r="L141" s="130"/>
      <c r="M141" s="67"/>
    </row>
    <row r="142" spans="1:13" s="51" customFormat="1" ht="18.600000000000001" customHeight="1">
      <c r="A142" s="350"/>
      <c r="B142" s="447" t="s">
        <v>337</v>
      </c>
      <c r="C142" s="448"/>
      <c r="D142" s="448"/>
      <c r="E142" s="449"/>
      <c r="F142" s="360">
        <f>SUM(F119:F141)</f>
        <v>16176505314</v>
      </c>
      <c r="G142" s="360">
        <f>SUM(G119:G141)</f>
        <v>16142012037</v>
      </c>
      <c r="H142" s="360">
        <f>SUM(H119:H141)</f>
        <v>16060000000</v>
      </c>
      <c r="I142" s="359"/>
      <c r="J142" s="45"/>
      <c r="K142" s="361"/>
      <c r="L142" s="361"/>
    </row>
    <row r="143" spans="1:13" s="51" customFormat="1" ht="8.4" customHeight="1">
      <c r="A143" s="350"/>
      <c r="B143" s="362"/>
      <c r="C143" s="362"/>
      <c r="D143" s="362"/>
      <c r="F143" s="363"/>
      <c r="G143" s="363"/>
      <c r="H143" s="363"/>
      <c r="I143" s="364"/>
      <c r="J143" s="46"/>
    </row>
    <row r="144" spans="1:13" s="51" customFormat="1" ht="18.600000000000001" customHeight="1">
      <c r="A144" s="350"/>
      <c r="B144" s="365" t="s">
        <v>517</v>
      </c>
      <c r="C144" s="366"/>
      <c r="D144" s="366"/>
      <c r="E144" s="367"/>
      <c r="F144" s="357"/>
      <c r="G144" s="357"/>
      <c r="H144" s="358"/>
      <c r="I144" s="359"/>
      <c r="J144" s="45"/>
    </row>
    <row r="145" spans="1:12" s="51" customFormat="1" ht="15" customHeight="1">
      <c r="A145" s="350"/>
      <c r="B145" s="368" t="s">
        <v>477</v>
      </c>
      <c r="C145" s="368" t="s">
        <v>481</v>
      </c>
      <c r="D145" s="355"/>
      <c r="E145" s="356"/>
      <c r="F145" s="369">
        <v>798833780</v>
      </c>
      <c r="G145" s="357">
        <v>804256045</v>
      </c>
      <c r="H145" s="357">
        <v>790000000</v>
      </c>
      <c r="I145" s="358">
        <f t="shared" ref="I145" si="2">+G145/H145</f>
        <v>1.0180456265822784</v>
      </c>
      <c r="J145" s="359">
        <v>48075</v>
      </c>
    </row>
    <row r="146" spans="1:12" s="51" customFormat="1" ht="15" customHeight="1">
      <c r="A146" s="350"/>
      <c r="B146" s="368" t="s">
        <v>478</v>
      </c>
      <c r="C146" s="368" t="s">
        <v>481</v>
      </c>
      <c r="D146" s="355"/>
      <c r="E146" s="356"/>
      <c r="F146" s="369">
        <v>2327541567</v>
      </c>
      <c r="G146" s="357">
        <v>2333388065</v>
      </c>
      <c r="H146" s="357">
        <v>2209000000</v>
      </c>
      <c r="I146" s="358">
        <f t="shared" ref="I146:I150" si="3">+G146/H146</f>
        <v>1.0563096717971934</v>
      </c>
      <c r="J146" s="359">
        <v>47864</v>
      </c>
    </row>
    <row r="147" spans="1:12" s="51" customFormat="1" ht="15" customHeight="1">
      <c r="A147" s="350"/>
      <c r="B147" s="368" t="s">
        <v>479</v>
      </c>
      <c r="C147" s="368" t="s">
        <v>481</v>
      </c>
      <c r="D147" s="355"/>
      <c r="E147" s="356"/>
      <c r="F147" s="369">
        <v>1902874488</v>
      </c>
      <c r="G147" s="357">
        <v>1859948291</v>
      </c>
      <c r="H147" s="357">
        <v>1753000000</v>
      </c>
      <c r="I147" s="358">
        <f t="shared" si="3"/>
        <v>1.0610087227609812</v>
      </c>
      <c r="J147" s="359">
        <v>47833</v>
      </c>
    </row>
    <row r="148" spans="1:12" s="51" customFormat="1" ht="15" customHeight="1">
      <c r="A148" s="350"/>
      <c r="B148" s="368" t="s">
        <v>480</v>
      </c>
      <c r="C148" s="368" t="s">
        <v>481</v>
      </c>
      <c r="D148" s="355"/>
      <c r="E148" s="356"/>
      <c r="F148" s="369">
        <v>2678823693</v>
      </c>
      <c r="G148" s="357">
        <v>2580080247</v>
      </c>
      <c r="H148" s="357">
        <v>2273000000</v>
      </c>
      <c r="I148" s="358">
        <f t="shared" si="3"/>
        <v>1.1350990967883854</v>
      </c>
      <c r="J148" s="359">
        <v>47560</v>
      </c>
    </row>
    <row r="149" spans="1:12" s="51" customFormat="1" ht="15" customHeight="1">
      <c r="A149" s="350"/>
      <c r="B149" s="368" t="s">
        <v>338</v>
      </c>
      <c r="C149" s="368" t="s">
        <v>339</v>
      </c>
      <c r="D149" s="355"/>
      <c r="E149" s="356"/>
      <c r="F149" s="369">
        <v>647004036</v>
      </c>
      <c r="G149" s="357">
        <v>632811269</v>
      </c>
      <c r="H149" s="357">
        <v>609000000</v>
      </c>
      <c r="I149" s="358">
        <f t="shared" si="3"/>
        <v>1.0390989638752053</v>
      </c>
      <c r="J149" s="359">
        <v>47834</v>
      </c>
    </row>
    <row r="150" spans="1:12" s="51" customFormat="1" ht="15" customHeight="1">
      <c r="A150" s="350"/>
      <c r="B150" s="368" t="s">
        <v>338</v>
      </c>
      <c r="C150" s="368" t="s">
        <v>339</v>
      </c>
      <c r="D150" s="355"/>
      <c r="E150" s="356"/>
      <c r="F150" s="369">
        <v>10000000</v>
      </c>
      <c r="G150" s="357">
        <v>9942195</v>
      </c>
      <c r="H150" s="357">
        <v>10000000</v>
      </c>
      <c r="I150" s="358">
        <f t="shared" si="3"/>
        <v>0.99421950000000003</v>
      </c>
      <c r="J150" s="359">
        <v>47834</v>
      </c>
    </row>
    <row r="151" spans="1:12" s="51" customFormat="1" ht="15" customHeight="1">
      <c r="A151" s="350"/>
      <c r="B151" s="368" t="s">
        <v>338</v>
      </c>
      <c r="C151" s="368" t="s">
        <v>339</v>
      </c>
      <c r="D151" s="355"/>
      <c r="E151" s="356"/>
      <c r="F151" s="369">
        <v>927069136</v>
      </c>
      <c r="G151" s="357">
        <v>902196885</v>
      </c>
      <c r="H151" s="357">
        <v>868000000</v>
      </c>
      <c r="I151" s="358">
        <f t="shared" ref="I151:I155" si="4">+G151/H151</f>
        <v>1.0393973329493087</v>
      </c>
      <c r="J151" s="359">
        <v>47834</v>
      </c>
    </row>
    <row r="152" spans="1:12" s="51" customFormat="1" ht="15" customHeight="1">
      <c r="A152" s="350"/>
      <c r="B152" s="368" t="s">
        <v>338</v>
      </c>
      <c r="C152" s="368" t="s">
        <v>339</v>
      </c>
      <c r="D152" s="355"/>
      <c r="E152" s="356"/>
      <c r="F152" s="369">
        <v>429783600</v>
      </c>
      <c r="G152" s="357">
        <v>415864349</v>
      </c>
      <c r="H152" s="357">
        <v>400000000</v>
      </c>
      <c r="I152" s="358">
        <f t="shared" si="4"/>
        <v>1.0396608725000001</v>
      </c>
      <c r="J152" s="359">
        <v>47834</v>
      </c>
    </row>
    <row r="153" spans="1:12" s="51" customFormat="1" ht="15" customHeight="1">
      <c r="A153" s="350"/>
      <c r="B153" s="368" t="s">
        <v>338</v>
      </c>
      <c r="C153" s="368" t="s">
        <v>339</v>
      </c>
      <c r="D153" s="355"/>
      <c r="E153" s="356"/>
      <c r="F153" s="369">
        <v>349167060</v>
      </c>
      <c r="G153" s="357">
        <v>343109517</v>
      </c>
      <c r="H153" s="357">
        <v>330000000</v>
      </c>
      <c r="I153" s="358">
        <f t="shared" si="4"/>
        <v>1.0397258090909092</v>
      </c>
      <c r="J153" s="359">
        <v>47834</v>
      </c>
    </row>
    <row r="154" spans="1:12" s="51" customFormat="1" ht="15" customHeight="1">
      <c r="A154" s="350"/>
      <c r="B154" s="368" t="s">
        <v>338</v>
      </c>
      <c r="C154" s="368" t="s">
        <v>339</v>
      </c>
      <c r="D154" s="355"/>
      <c r="E154" s="356"/>
      <c r="F154" s="369">
        <v>300264415</v>
      </c>
      <c r="G154" s="357">
        <v>294249826</v>
      </c>
      <c r="H154" s="357">
        <v>283000000</v>
      </c>
      <c r="I154" s="358">
        <f t="shared" si="4"/>
        <v>1.0397520353356891</v>
      </c>
      <c r="J154" s="359">
        <v>47834</v>
      </c>
    </row>
    <row r="155" spans="1:12" s="51" customFormat="1" ht="15" customHeight="1">
      <c r="A155" s="350"/>
      <c r="B155" s="368" t="s">
        <v>340</v>
      </c>
      <c r="C155" s="368" t="s">
        <v>341</v>
      </c>
      <c r="D155" s="355"/>
      <c r="E155" s="356"/>
      <c r="F155" s="369">
        <v>26075675</v>
      </c>
      <c r="G155" s="357">
        <v>25304218</v>
      </c>
      <c r="H155" s="357">
        <v>25000000</v>
      </c>
      <c r="I155" s="358">
        <f t="shared" si="4"/>
        <v>1.01216872</v>
      </c>
      <c r="J155" s="359">
        <v>46171</v>
      </c>
    </row>
    <row r="156" spans="1:12" s="51" customFormat="1" ht="18.600000000000001" customHeight="1">
      <c r="A156" s="350"/>
      <c r="B156" s="447" t="s">
        <v>342</v>
      </c>
      <c r="C156" s="448"/>
      <c r="D156" s="448"/>
      <c r="E156" s="449"/>
      <c r="F156" s="370">
        <f>SUM(F145:F155)</f>
        <v>10397437450</v>
      </c>
      <c r="G156" s="370">
        <f>SUM(G145:G155)</f>
        <v>10201150907</v>
      </c>
      <c r="H156" s="370">
        <f>SUM(H145:H155)</f>
        <v>9550000000</v>
      </c>
      <c r="I156" s="358"/>
      <c r="J156" s="359"/>
      <c r="K156" s="361"/>
      <c r="L156" s="361"/>
    </row>
    <row r="157" spans="1:12" s="51" customFormat="1" ht="10.199999999999999" customHeight="1">
      <c r="A157" s="350"/>
      <c r="B157" s="171"/>
      <c r="D157" s="314"/>
      <c r="E157" s="314"/>
      <c r="F157" s="371"/>
      <c r="G157" s="372"/>
      <c r="H157" s="372"/>
      <c r="I157" s="373"/>
      <c r="J157" s="364"/>
    </row>
    <row r="158" spans="1:12" s="51" customFormat="1" ht="18.600000000000001" customHeight="1">
      <c r="A158" s="350"/>
      <c r="B158" s="365" t="s">
        <v>518</v>
      </c>
      <c r="C158" s="366"/>
      <c r="D158" s="366"/>
      <c r="E158" s="367"/>
      <c r="F158" s="357"/>
      <c r="G158" s="357"/>
      <c r="H158" s="358"/>
      <c r="I158" s="359"/>
      <c r="J158" s="45"/>
    </row>
    <row r="159" spans="1:12" s="51" customFormat="1" ht="15" customHeight="1">
      <c r="A159" s="350"/>
      <c r="B159" s="368" t="s">
        <v>506</v>
      </c>
      <c r="C159" s="368" t="s">
        <v>471</v>
      </c>
      <c r="D159" s="355"/>
      <c r="E159" s="356"/>
      <c r="F159" s="357">
        <v>360884650</v>
      </c>
      <c r="G159" s="357">
        <v>357193939</v>
      </c>
      <c r="H159" s="357">
        <v>350000000</v>
      </c>
      <c r="I159" s="358">
        <f t="shared" ref="I159" si="5">+G159/H159</f>
        <v>1.0205541114285714</v>
      </c>
      <c r="J159" s="359">
        <v>46161</v>
      </c>
    </row>
    <row r="160" spans="1:12" s="51" customFormat="1" ht="15" customHeight="1">
      <c r="A160" s="350"/>
      <c r="B160" s="368" t="s">
        <v>482</v>
      </c>
      <c r="C160" s="368" t="s">
        <v>471</v>
      </c>
      <c r="D160" s="355"/>
      <c r="E160" s="356"/>
      <c r="F160" s="357">
        <v>178184880</v>
      </c>
      <c r="G160" s="357">
        <v>178745940</v>
      </c>
      <c r="H160" s="357">
        <v>180000000</v>
      </c>
      <c r="I160" s="358">
        <f t="shared" ref="I160" si="6">+G160/H160</f>
        <v>0.99303300000000005</v>
      </c>
      <c r="J160" s="359">
        <v>46930</v>
      </c>
    </row>
    <row r="161" spans="1:12" s="51" customFormat="1" ht="18.600000000000001" customHeight="1">
      <c r="A161" s="350"/>
      <c r="B161" s="447" t="s">
        <v>342</v>
      </c>
      <c r="C161" s="448"/>
      <c r="D161" s="448"/>
      <c r="E161" s="449"/>
      <c r="F161" s="370">
        <f>SUM(F159:F160)</f>
        <v>539069530</v>
      </c>
      <c r="G161" s="370">
        <f t="shared" ref="G161:H161" si="7">SUM(G159:G160)</f>
        <v>535939879</v>
      </c>
      <c r="H161" s="370">
        <f t="shared" si="7"/>
        <v>530000000</v>
      </c>
      <c r="I161" s="358"/>
      <c r="J161" s="359"/>
      <c r="K161" s="361"/>
      <c r="L161" s="361"/>
    </row>
    <row r="162" spans="1:12" s="51" customFormat="1" ht="10.199999999999999" customHeight="1">
      <c r="A162" s="350"/>
      <c r="B162" s="171"/>
      <c r="D162" s="314"/>
      <c r="E162" s="314"/>
      <c r="F162" s="371"/>
      <c r="G162" s="372"/>
      <c r="H162" s="372"/>
      <c r="I162" s="373"/>
      <c r="J162" s="364"/>
    </row>
    <row r="163" spans="1:12" s="51" customFormat="1" ht="18.600000000000001" customHeight="1">
      <c r="A163" s="350"/>
      <c r="B163" s="365" t="s">
        <v>519</v>
      </c>
      <c r="C163" s="366"/>
      <c r="D163" s="366"/>
      <c r="E163" s="367"/>
      <c r="F163" s="357"/>
      <c r="G163" s="357"/>
      <c r="H163" s="358"/>
      <c r="I163" s="359"/>
      <c r="J163" s="45"/>
    </row>
    <row r="164" spans="1:12" s="51" customFormat="1" ht="15" customHeight="1">
      <c r="A164" s="350"/>
      <c r="B164" s="368" t="s">
        <v>472</v>
      </c>
      <c r="C164" s="368" t="s">
        <v>336</v>
      </c>
      <c r="D164" s="355"/>
      <c r="E164" s="356"/>
      <c r="F164" s="357">
        <v>2190945024</v>
      </c>
      <c r="G164" s="357">
        <v>2181419374</v>
      </c>
      <c r="H164" s="357">
        <v>2144000000</v>
      </c>
      <c r="I164" s="358">
        <f t="shared" ref="I164" si="8">+G164/H164</f>
        <v>1.0174530662313432</v>
      </c>
      <c r="J164" s="359">
        <v>47282</v>
      </c>
    </row>
    <row r="165" spans="1:12" s="51" customFormat="1" ht="18.600000000000001" customHeight="1">
      <c r="A165" s="350"/>
      <c r="B165" s="447" t="s">
        <v>342</v>
      </c>
      <c r="C165" s="448"/>
      <c r="D165" s="448"/>
      <c r="E165" s="449"/>
      <c r="F165" s="370">
        <f>SUM(F164:F164)</f>
        <v>2190945024</v>
      </c>
      <c r="G165" s="370">
        <f>SUM(G164:G164)</f>
        <v>2181419374</v>
      </c>
      <c r="H165" s="370">
        <f>SUM(H164:H164)</f>
        <v>2144000000</v>
      </c>
      <c r="I165" s="358"/>
      <c r="J165" s="359"/>
      <c r="K165" s="361"/>
      <c r="L165" s="361"/>
    </row>
    <row r="166" spans="1:12" s="51" customFormat="1" ht="10.199999999999999" customHeight="1">
      <c r="A166" s="350"/>
      <c r="B166" s="171"/>
      <c r="D166" s="314"/>
      <c r="E166" s="314"/>
      <c r="F166" s="371"/>
      <c r="G166" s="372"/>
      <c r="H166" s="372"/>
      <c r="I166" s="373"/>
      <c r="J166" s="364"/>
    </row>
    <row r="167" spans="1:12" s="51" customFormat="1" ht="18.600000000000001" customHeight="1">
      <c r="A167" s="350"/>
      <c r="B167" s="147"/>
      <c r="C167" s="147"/>
      <c r="D167" s="147"/>
      <c r="E167" s="148"/>
      <c r="F167" s="370"/>
      <c r="G167" s="370"/>
      <c r="H167" s="370"/>
      <c r="I167" s="358"/>
      <c r="J167" s="359"/>
    </row>
    <row r="168" spans="1:12" s="51" customFormat="1" ht="18.600000000000001" customHeight="1">
      <c r="A168" s="350"/>
      <c r="B168" s="447" t="s">
        <v>530</v>
      </c>
      <c r="C168" s="448"/>
      <c r="D168" s="448"/>
      <c r="E168" s="449"/>
      <c r="F168" s="370">
        <f>+F142+F156+F161+F165</f>
        <v>29303957318</v>
      </c>
      <c r="G168" s="370">
        <f>+G142+G156+G161+G165</f>
        <v>29060522197</v>
      </c>
      <c r="H168" s="370">
        <f>+H142+H156+H161+H165</f>
        <v>28284000000</v>
      </c>
      <c r="I168" s="358"/>
      <c r="J168" s="359"/>
      <c r="K168" s="130"/>
    </row>
    <row r="169" spans="1:12" s="51" customFormat="1" ht="18.600000000000001" customHeight="1">
      <c r="A169" s="350"/>
      <c r="B169" s="447" t="s">
        <v>474</v>
      </c>
      <c r="C169" s="448"/>
      <c r="D169" s="448"/>
      <c r="E169" s="449"/>
      <c r="F169" s="374">
        <v>24238455916</v>
      </c>
      <c r="G169" s="374">
        <v>24106392904</v>
      </c>
      <c r="H169" s="374">
        <v>23106000000</v>
      </c>
      <c r="I169" s="374">
        <v>0</v>
      </c>
      <c r="J169" s="375">
        <v>0</v>
      </c>
      <c r="K169" s="376"/>
    </row>
    <row r="170" spans="1:12" s="51" customFormat="1">
      <c r="A170" s="350"/>
      <c r="B170" s="93"/>
      <c r="D170" s="130"/>
      <c r="G170" s="377"/>
      <c r="I170" s="46"/>
    </row>
    <row r="171" spans="1:12" ht="15.6">
      <c r="B171" s="39" t="s">
        <v>343</v>
      </c>
      <c r="C171" s="27"/>
      <c r="D171" s="27"/>
      <c r="E171" s="27"/>
    </row>
    <row r="172" spans="1:12" ht="15.6">
      <c r="B172" s="37" t="s">
        <v>344</v>
      </c>
      <c r="C172" s="27"/>
      <c r="D172" s="27"/>
      <c r="E172" s="27"/>
      <c r="G172" s="378"/>
    </row>
    <row r="173" spans="1:12">
      <c r="B173" s="48" t="s">
        <v>349</v>
      </c>
      <c r="C173" s="27"/>
      <c r="D173" s="27"/>
      <c r="E173" s="27"/>
    </row>
    <row r="174" spans="1:12" ht="15.6">
      <c r="B174" s="27"/>
      <c r="D174" s="379"/>
      <c r="E174" s="27"/>
    </row>
    <row r="175" spans="1:12" ht="15.6" customHeight="1">
      <c r="B175" s="29" t="s">
        <v>345</v>
      </c>
      <c r="C175" s="29"/>
      <c r="D175" s="380"/>
      <c r="E175" s="242"/>
    </row>
    <row r="176" spans="1:12">
      <c r="B176" s="48"/>
      <c r="C176" s="48"/>
      <c r="D176" s="48"/>
      <c r="E176" s="27"/>
      <c r="G176" s="23"/>
      <c r="H176" s="23"/>
      <c r="I176" s="23"/>
    </row>
    <row r="177" spans="1:15" ht="15.6">
      <c r="B177" s="417" t="s">
        <v>324</v>
      </c>
      <c r="C177" s="417"/>
      <c r="D177" s="60">
        <v>45930</v>
      </c>
      <c r="E177" s="60">
        <v>45657</v>
      </c>
      <c r="G177" s="23"/>
      <c r="H177" s="23"/>
      <c r="I177" s="23"/>
    </row>
    <row r="178" spans="1:15">
      <c r="B178" s="475" t="s">
        <v>346</v>
      </c>
      <c r="C178" s="476"/>
      <c r="D178" s="110">
        <v>114378875</v>
      </c>
      <c r="E178" s="306">
        <v>83919485</v>
      </c>
      <c r="F178" s="36"/>
      <c r="G178" s="67"/>
      <c r="H178" s="23"/>
      <c r="I178" s="23"/>
    </row>
    <row r="179" spans="1:15">
      <c r="B179" s="475" t="s">
        <v>347</v>
      </c>
      <c r="C179" s="476"/>
      <c r="D179" s="110">
        <v>98214892</v>
      </c>
      <c r="E179" s="306">
        <v>77443722</v>
      </c>
      <c r="F179" s="36"/>
      <c r="G179" s="67"/>
      <c r="H179" s="23"/>
      <c r="I179" s="23"/>
    </row>
    <row r="180" spans="1:15" ht="15.6">
      <c r="B180" s="477" t="s">
        <v>327</v>
      </c>
      <c r="C180" s="477"/>
      <c r="D180" s="133">
        <f>SUM(D178:D179)</f>
        <v>212593767</v>
      </c>
      <c r="E180" s="133">
        <f>SUM(E178:E179)</f>
        <v>161363207</v>
      </c>
      <c r="F180" s="54"/>
      <c r="G180" s="67"/>
      <c r="H180" s="23"/>
      <c r="I180" s="23"/>
    </row>
    <row r="181" spans="1:15" ht="16.5" customHeight="1">
      <c r="B181" s="166"/>
      <c r="C181" s="166"/>
      <c r="D181" s="157"/>
      <c r="E181" s="93"/>
      <c r="F181" s="36"/>
      <c r="G181" s="67"/>
      <c r="H181" s="23"/>
      <c r="I181" s="23"/>
    </row>
    <row r="182" spans="1:15" ht="15.6">
      <c r="B182" s="39" t="s">
        <v>348</v>
      </c>
      <c r="D182" s="379"/>
      <c r="E182" s="27"/>
      <c r="G182" s="23"/>
      <c r="H182" s="23"/>
      <c r="I182" s="23"/>
    </row>
    <row r="183" spans="1:15">
      <c r="B183" s="48" t="s">
        <v>349</v>
      </c>
      <c r="C183" s="48"/>
      <c r="D183" s="48"/>
      <c r="E183" s="27"/>
    </row>
    <row r="184" spans="1:15" ht="15.6">
      <c r="B184" s="381"/>
      <c r="D184" s="379"/>
      <c r="E184" s="27"/>
    </row>
    <row r="185" spans="1:15" ht="15.6">
      <c r="B185" s="14" t="s">
        <v>350</v>
      </c>
    </row>
    <row r="186" spans="1:15">
      <c r="B186" s="464" t="s">
        <v>351</v>
      </c>
      <c r="C186" s="464"/>
      <c r="D186" s="464"/>
    </row>
    <row r="187" spans="1:15">
      <c r="B187" s="166"/>
      <c r="C187" s="166"/>
      <c r="D187" s="166"/>
    </row>
    <row r="188" spans="1:15" ht="24" customHeight="1">
      <c r="B188" s="57" t="s">
        <v>190</v>
      </c>
      <c r="C188" s="472" t="s">
        <v>430</v>
      </c>
      <c r="D188" s="473"/>
      <c r="E188" s="473"/>
      <c r="F188" s="473"/>
      <c r="G188" s="474"/>
      <c r="H188" s="472" t="s">
        <v>431</v>
      </c>
      <c r="I188" s="473"/>
      <c r="J188" s="473"/>
      <c r="K188" s="473"/>
      <c r="L188" s="474"/>
      <c r="M188" s="57"/>
    </row>
    <row r="189" spans="1:15" ht="62.4">
      <c r="B189" s="57"/>
      <c r="C189" s="57" t="s">
        <v>352</v>
      </c>
      <c r="D189" s="57" t="s">
        <v>353</v>
      </c>
      <c r="E189" s="57" t="s">
        <v>354</v>
      </c>
      <c r="F189" s="57" t="s">
        <v>355</v>
      </c>
      <c r="G189" s="57" t="s">
        <v>356</v>
      </c>
      <c r="H189" s="57" t="s">
        <v>357</v>
      </c>
      <c r="I189" s="57" t="s">
        <v>353</v>
      </c>
      <c r="J189" s="57" t="s">
        <v>354</v>
      </c>
      <c r="K189" s="57" t="s">
        <v>355</v>
      </c>
      <c r="L189" s="57" t="s">
        <v>358</v>
      </c>
      <c r="M189" s="57" t="s">
        <v>359</v>
      </c>
    </row>
    <row r="190" spans="1:15" s="36" customFormat="1" ht="18.600000000000001" customHeight="1">
      <c r="A190" s="348"/>
      <c r="B190" s="52" t="s">
        <v>191</v>
      </c>
      <c r="C190" s="344">
        <v>44744705</v>
      </c>
      <c r="D190" s="344">
        <v>0</v>
      </c>
      <c r="E190" s="344">
        <v>0</v>
      </c>
      <c r="F190" s="344">
        <v>0</v>
      </c>
      <c r="G190" s="344">
        <v>44744705</v>
      </c>
      <c r="H190" s="344">
        <v>-40270234</v>
      </c>
      <c r="I190" s="344">
        <v>0</v>
      </c>
      <c r="J190" s="344">
        <v>0</v>
      </c>
      <c r="K190" s="344">
        <v>0</v>
      </c>
      <c r="L190" s="344">
        <v>-40270234</v>
      </c>
      <c r="M190" s="344">
        <v>4474471</v>
      </c>
      <c r="N190" s="73"/>
      <c r="O190" s="73"/>
    </row>
    <row r="191" spans="1:15" s="36" customFormat="1" ht="18.600000000000001" customHeight="1">
      <c r="A191" s="321"/>
      <c r="B191" s="327" t="s">
        <v>530</v>
      </c>
      <c r="C191" s="262">
        <f>+C190</f>
        <v>44744705</v>
      </c>
      <c r="D191" s="262">
        <f t="shared" ref="D191:M191" si="9">+D190</f>
        <v>0</v>
      </c>
      <c r="E191" s="262">
        <f t="shared" si="9"/>
        <v>0</v>
      </c>
      <c r="F191" s="262">
        <f t="shared" si="9"/>
        <v>0</v>
      </c>
      <c r="G191" s="262">
        <f t="shared" si="9"/>
        <v>44744705</v>
      </c>
      <c r="H191" s="262">
        <f t="shared" si="9"/>
        <v>-40270234</v>
      </c>
      <c r="I191" s="262">
        <f>+SUM(I190)</f>
        <v>0</v>
      </c>
      <c r="J191" s="262">
        <f t="shared" si="9"/>
        <v>0</v>
      </c>
      <c r="K191" s="262">
        <f t="shared" si="9"/>
        <v>0</v>
      </c>
      <c r="L191" s="262">
        <f t="shared" si="9"/>
        <v>-40270234</v>
      </c>
      <c r="M191" s="262">
        <f t="shared" si="9"/>
        <v>4474471</v>
      </c>
      <c r="N191" s="40"/>
    </row>
    <row r="192" spans="1:15" s="36" customFormat="1" ht="18.600000000000001" customHeight="1">
      <c r="A192" s="321"/>
      <c r="B192" s="327" t="s">
        <v>474</v>
      </c>
      <c r="C192" s="262">
        <v>44744705</v>
      </c>
      <c r="D192" s="262">
        <v>0</v>
      </c>
      <c r="E192" s="262">
        <v>0</v>
      </c>
      <c r="F192" s="262">
        <v>0</v>
      </c>
      <c r="G192" s="262">
        <v>44744705</v>
      </c>
      <c r="H192" s="262">
        <v>-32051278</v>
      </c>
      <c r="I192" s="262">
        <v>-8218956</v>
      </c>
      <c r="J192" s="262">
        <v>0</v>
      </c>
      <c r="K192" s="262">
        <v>0</v>
      </c>
      <c r="L192" s="262">
        <v>-40270234</v>
      </c>
      <c r="M192" s="262">
        <v>4474471</v>
      </c>
    </row>
    <row r="193" spans="1:13" s="36" customFormat="1" ht="15.6">
      <c r="A193" s="321"/>
      <c r="B193" s="316"/>
      <c r="C193" s="382"/>
      <c r="D193" s="382"/>
      <c r="E193" s="382"/>
      <c r="F193" s="382"/>
      <c r="G193" s="382"/>
      <c r="H193" s="382"/>
      <c r="I193" s="382"/>
      <c r="J193" s="382"/>
      <c r="K193" s="382"/>
      <c r="L193" s="382">
        <f>+L191-'Balance General'!D53</f>
        <v>0</v>
      </c>
      <c r="M193" s="382"/>
    </row>
    <row r="194" spans="1:13" ht="15.6">
      <c r="B194" s="37" t="s">
        <v>360</v>
      </c>
      <c r="G194" s="24"/>
      <c r="H194" s="24"/>
      <c r="I194" s="49"/>
      <c r="L194" s="24">
        <f>+L192-'Balance General'!E53</f>
        <v>0</v>
      </c>
    </row>
    <row r="195" spans="1:13">
      <c r="B195" s="464" t="s">
        <v>351</v>
      </c>
      <c r="C195" s="464"/>
      <c r="D195" s="464"/>
      <c r="H195" s="24"/>
    </row>
    <row r="196" spans="1:13">
      <c r="B196" s="166"/>
      <c r="C196" s="166"/>
      <c r="D196" s="166"/>
    </row>
    <row r="197" spans="1:13" ht="28.95" customHeight="1">
      <c r="B197" s="57" t="s">
        <v>290</v>
      </c>
      <c r="C197" s="57" t="s">
        <v>361</v>
      </c>
      <c r="D197" s="57" t="s">
        <v>362</v>
      </c>
      <c r="E197" s="57" t="s">
        <v>363</v>
      </c>
      <c r="F197" s="57" t="s">
        <v>364</v>
      </c>
      <c r="H197" s="24"/>
    </row>
    <row r="198" spans="1:13" s="36" customFormat="1" ht="18.600000000000001" customHeight="1">
      <c r="A198" s="321"/>
      <c r="B198" s="353" t="s">
        <v>193</v>
      </c>
      <c r="C198" s="110">
        <v>155220583</v>
      </c>
      <c r="D198" s="131"/>
      <c r="E198" s="131">
        <v>-31044122</v>
      </c>
      <c r="F198" s="131">
        <v>124176461</v>
      </c>
      <c r="H198" s="40"/>
      <c r="I198" s="40"/>
      <c r="J198" s="40"/>
    </row>
    <row r="199" spans="1:13" s="36" customFormat="1" ht="18.600000000000001" customHeight="1">
      <c r="A199" s="321"/>
      <c r="B199" s="327" t="s">
        <v>530</v>
      </c>
      <c r="C199" s="339">
        <f>SUM(C198)</f>
        <v>155220583</v>
      </c>
      <c r="D199" s="110">
        <v>0</v>
      </c>
      <c r="E199" s="383">
        <f>SUM(E198)</f>
        <v>-31044122</v>
      </c>
      <c r="F199" s="383">
        <f>SUM(F198)</f>
        <v>124176461</v>
      </c>
      <c r="G199" s="40"/>
      <c r="H199" s="40"/>
      <c r="I199" s="67"/>
    </row>
    <row r="200" spans="1:13" s="36" customFormat="1" ht="18.600000000000001" customHeight="1">
      <c r="A200" s="321"/>
      <c r="B200" s="327" t="s">
        <v>474</v>
      </c>
      <c r="C200" s="339">
        <v>124176470</v>
      </c>
      <c r="D200" s="110">
        <v>0</v>
      </c>
      <c r="E200" s="383">
        <v>-41392154.5</v>
      </c>
      <c r="F200" s="383">
        <v>82784316</v>
      </c>
      <c r="G200" s="40"/>
      <c r="I200" s="72"/>
    </row>
    <row r="201" spans="1:13" s="36" customFormat="1" ht="15.6">
      <c r="A201" s="321"/>
      <c r="B201" s="43"/>
      <c r="C201" s="44"/>
      <c r="D201" s="50"/>
      <c r="E201" s="73"/>
      <c r="I201" s="72"/>
    </row>
    <row r="202" spans="1:13" s="36" customFormat="1" ht="15.6">
      <c r="A202" s="321"/>
      <c r="B202" s="384" t="s">
        <v>365</v>
      </c>
      <c r="E202" s="40"/>
      <c r="G202" s="40"/>
      <c r="I202" s="72"/>
    </row>
    <row r="203" spans="1:13">
      <c r="B203" s="464" t="s">
        <v>351</v>
      </c>
      <c r="C203" s="464"/>
      <c r="D203" s="464"/>
      <c r="E203" s="24"/>
      <c r="G203" s="40"/>
      <c r="J203" s="49"/>
    </row>
    <row r="204" spans="1:13">
      <c r="B204" s="166"/>
      <c r="C204" s="166"/>
      <c r="D204" s="166"/>
      <c r="E204" s="24"/>
      <c r="G204" s="36"/>
    </row>
    <row r="205" spans="1:13" ht="27" customHeight="1">
      <c r="B205" s="57" t="s">
        <v>290</v>
      </c>
      <c r="C205" s="57" t="s">
        <v>361</v>
      </c>
      <c r="D205" s="57" t="s">
        <v>362</v>
      </c>
      <c r="E205" s="57" t="s">
        <v>363</v>
      </c>
      <c r="F205" s="57" t="s">
        <v>364</v>
      </c>
      <c r="G205" s="36"/>
      <c r="I205" s="84"/>
    </row>
    <row r="206" spans="1:13" s="36" customFormat="1" ht="18.600000000000001" customHeight="1">
      <c r="A206" s="348"/>
      <c r="B206" s="142" t="s">
        <v>192</v>
      </c>
      <c r="C206" s="110">
        <v>169395540</v>
      </c>
      <c r="D206" s="110">
        <v>0</v>
      </c>
      <c r="E206" s="110">
        <v>-40396236</v>
      </c>
      <c r="F206" s="110">
        <v>128999304</v>
      </c>
      <c r="H206" s="40"/>
      <c r="I206" s="86"/>
      <c r="J206" s="86"/>
      <c r="K206" s="86"/>
      <c r="L206" s="86"/>
      <c r="M206" s="86"/>
    </row>
    <row r="207" spans="1:13" s="36" customFormat="1" ht="18.600000000000001" customHeight="1">
      <c r="A207" s="348"/>
      <c r="B207" s="142" t="s">
        <v>366</v>
      </c>
      <c r="C207" s="110">
        <v>24958091</v>
      </c>
      <c r="D207" s="110">
        <v>39792528</v>
      </c>
      <c r="E207" s="110">
        <v>-5209977</v>
      </c>
      <c r="F207" s="110">
        <v>59540642</v>
      </c>
      <c r="H207" s="15"/>
      <c r="I207" s="86"/>
      <c r="J207" s="86"/>
      <c r="K207" s="86"/>
      <c r="L207" s="86"/>
      <c r="M207" s="86"/>
    </row>
    <row r="208" spans="1:13" s="36" customFormat="1" ht="18.600000000000001" customHeight="1">
      <c r="A208" s="321"/>
      <c r="B208" s="327" t="s">
        <v>530</v>
      </c>
      <c r="C208" s="339">
        <f>+SUM(C206:C207)</f>
        <v>194353631</v>
      </c>
      <c r="D208" s="339">
        <f t="shared" ref="D208:F208" si="10">+SUM(D206:D207)</f>
        <v>39792528</v>
      </c>
      <c r="E208" s="339">
        <f t="shared" si="10"/>
        <v>-45606213</v>
      </c>
      <c r="F208" s="339">
        <f t="shared" si="10"/>
        <v>188539946</v>
      </c>
      <c r="G208" s="40"/>
      <c r="H208" s="106"/>
      <c r="I208" s="86"/>
      <c r="J208" s="86"/>
      <c r="K208" s="86"/>
      <c r="L208" s="86"/>
      <c r="M208" s="86"/>
    </row>
    <row r="209" spans="1:13" s="36" customFormat="1" ht="18.600000000000001" customHeight="1">
      <c r="A209" s="321"/>
      <c r="B209" s="327" t="s">
        <v>474</v>
      </c>
      <c r="C209" s="339">
        <v>255161919</v>
      </c>
      <c r="D209" s="339">
        <v>179536055</v>
      </c>
      <c r="E209" s="339">
        <v>-109687788</v>
      </c>
      <c r="F209" s="339">
        <v>228349091</v>
      </c>
      <c r="G209" s="40"/>
      <c r="H209" s="40"/>
      <c r="I209" s="86"/>
      <c r="J209" s="86"/>
      <c r="K209" s="86"/>
      <c r="L209" s="86"/>
      <c r="M209" s="86"/>
    </row>
    <row r="210" spans="1:13" s="36" customFormat="1">
      <c r="A210" s="321"/>
      <c r="B210" s="497"/>
      <c r="C210" s="497"/>
      <c r="D210" s="497"/>
      <c r="E210" s="497"/>
      <c r="F210" s="497"/>
      <c r="I210" s="86"/>
      <c r="J210" s="86"/>
      <c r="K210" s="86"/>
      <c r="L210" s="86"/>
      <c r="M210" s="86"/>
    </row>
    <row r="211" spans="1:13" ht="28.95" customHeight="1">
      <c r="B211" s="501" t="s">
        <v>459</v>
      </c>
      <c r="C211" s="502"/>
      <c r="D211" s="502"/>
      <c r="E211" s="503"/>
      <c r="F211" s="57" t="s">
        <v>364</v>
      </c>
      <c r="G211" s="36"/>
      <c r="H211" s="24"/>
      <c r="I211" s="86"/>
      <c r="J211" s="86"/>
      <c r="K211" s="86"/>
      <c r="L211" s="86"/>
      <c r="M211" s="86"/>
    </row>
    <row r="212" spans="1:13" s="36" customFormat="1" ht="18.600000000000001" customHeight="1">
      <c r="A212" s="321"/>
      <c r="B212" s="447" t="s">
        <v>530</v>
      </c>
      <c r="C212" s="448"/>
      <c r="D212" s="448"/>
      <c r="E212" s="449"/>
      <c r="F212" s="339">
        <f>F199+F208</f>
        <v>312716407</v>
      </c>
      <c r="G212" s="40"/>
      <c r="H212" s="40"/>
      <c r="I212" s="86"/>
      <c r="J212" s="86"/>
      <c r="K212" s="86"/>
      <c r="L212" s="86"/>
      <c r="M212" s="86"/>
    </row>
    <row r="213" spans="1:13" s="36" customFormat="1" ht="18.600000000000001" customHeight="1">
      <c r="A213" s="321"/>
      <c r="B213" s="458" t="s">
        <v>474</v>
      </c>
      <c r="C213" s="459"/>
      <c r="D213" s="459"/>
      <c r="E213" s="460"/>
      <c r="F213" s="339">
        <f>+F200+F209</f>
        <v>311133407</v>
      </c>
      <c r="G213" s="40"/>
      <c r="I213" s="86"/>
      <c r="J213" s="86"/>
      <c r="K213" s="86"/>
      <c r="L213" s="86"/>
      <c r="M213" s="86"/>
    </row>
    <row r="214" spans="1:13" s="36" customFormat="1">
      <c r="A214" s="321"/>
      <c r="B214" s="157"/>
      <c r="C214" s="157"/>
      <c r="D214" s="157"/>
      <c r="E214" s="157"/>
      <c r="F214" s="157"/>
      <c r="G214" s="40"/>
      <c r="I214" s="86"/>
      <c r="J214" s="86"/>
      <c r="K214" s="86"/>
      <c r="L214" s="86"/>
      <c r="M214" s="86"/>
    </row>
    <row r="215" spans="1:13" ht="15.6">
      <c r="B215" s="423" t="s">
        <v>367</v>
      </c>
      <c r="C215" s="423"/>
      <c r="D215" s="423"/>
      <c r="E215" s="423"/>
      <c r="F215" s="423"/>
      <c r="I215" s="49"/>
    </row>
    <row r="216" spans="1:13" ht="12.75" customHeight="1">
      <c r="B216" s="166" t="s">
        <v>368</v>
      </c>
      <c r="D216" s="25"/>
      <c r="G216" s="24"/>
      <c r="H216" s="385"/>
      <c r="I216" s="23"/>
    </row>
    <row r="217" spans="1:13" ht="15.6">
      <c r="B217" s="386"/>
      <c r="D217" s="25"/>
      <c r="G217" s="23"/>
    </row>
    <row r="218" spans="1:13" ht="24.6" customHeight="1">
      <c r="B218" s="416" t="s">
        <v>290</v>
      </c>
      <c r="C218" s="416"/>
      <c r="D218" s="61" t="s">
        <v>373</v>
      </c>
      <c r="E218" s="61" t="s">
        <v>374</v>
      </c>
    </row>
    <row r="219" spans="1:13" s="36" customFormat="1" ht="18.600000000000001" customHeight="1">
      <c r="A219" s="348"/>
      <c r="B219" s="471" t="s">
        <v>432</v>
      </c>
      <c r="C219" s="471"/>
      <c r="D219" s="306">
        <v>352226202</v>
      </c>
      <c r="E219" s="344">
        <v>0</v>
      </c>
      <c r="I219" s="72"/>
    </row>
    <row r="220" spans="1:13" s="36" customFormat="1" ht="18.600000000000001" customHeight="1">
      <c r="A220" s="348"/>
      <c r="B220" s="471" t="s">
        <v>237</v>
      </c>
      <c r="C220" s="471"/>
      <c r="D220" s="306">
        <v>11381423</v>
      </c>
      <c r="E220" s="344">
        <v>0</v>
      </c>
      <c r="I220" s="72"/>
    </row>
    <row r="221" spans="1:13" s="36" customFormat="1" ht="18.600000000000001" customHeight="1">
      <c r="A221" s="387"/>
      <c r="B221" s="471" t="s">
        <v>532</v>
      </c>
      <c r="C221" s="471"/>
      <c r="D221" s="306">
        <v>6818182</v>
      </c>
      <c r="E221" s="344">
        <v>0</v>
      </c>
      <c r="F221" s="67"/>
      <c r="G221" s="67"/>
      <c r="I221" s="72"/>
    </row>
    <row r="222" spans="1:13" s="36" customFormat="1" ht="18.600000000000001" customHeight="1">
      <c r="A222" s="387"/>
      <c r="B222" s="471" t="s">
        <v>488</v>
      </c>
      <c r="C222" s="471"/>
      <c r="D222" s="306">
        <v>2087823</v>
      </c>
      <c r="E222" s="344">
        <v>0</v>
      </c>
      <c r="F222" s="67"/>
      <c r="G222" s="67"/>
      <c r="I222" s="72"/>
    </row>
    <row r="223" spans="1:13" s="36" customFormat="1" ht="18.600000000000001" customHeight="1">
      <c r="A223" s="348"/>
      <c r="B223" s="471" t="s">
        <v>236</v>
      </c>
      <c r="C223" s="471"/>
      <c r="D223" s="306">
        <v>1412664</v>
      </c>
      <c r="E223" s="344">
        <v>0</v>
      </c>
      <c r="I223" s="72"/>
    </row>
    <row r="224" spans="1:13" s="36" customFormat="1" ht="18.600000000000001" customHeight="1">
      <c r="A224" s="387"/>
      <c r="B224" s="471" t="s">
        <v>489</v>
      </c>
      <c r="C224" s="471"/>
      <c r="D224" s="306">
        <v>739937</v>
      </c>
      <c r="E224" s="344">
        <v>0</v>
      </c>
      <c r="F224" s="67"/>
      <c r="G224" s="67"/>
      <c r="I224" s="72"/>
    </row>
    <row r="225" spans="1:10" s="36" customFormat="1" ht="18.600000000000001" customHeight="1">
      <c r="A225" s="348"/>
      <c r="B225" s="471" t="s">
        <v>234</v>
      </c>
      <c r="C225" s="471"/>
      <c r="D225" s="306">
        <v>672003</v>
      </c>
      <c r="E225" s="344">
        <v>0</v>
      </c>
      <c r="H225" s="86"/>
      <c r="I225" s="86"/>
      <c r="J225" s="106"/>
    </row>
    <row r="226" spans="1:10" s="36" customFormat="1" ht="18.600000000000001" customHeight="1">
      <c r="A226" s="348"/>
      <c r="B226" s="471" t="s">
        <v>238</v>
      </c>
      <c r="C226" s="471"/>
      <c r="D226" s="306">
        <v>28548452</v>
      </c>
      <c r="E226" s="344">
        <v>0</v>
      </c>
      <c r="I226" s="72"/>
    </row>
    <row r="227" spans="1:10" s="36" customFormat="1" ht="18.600000000000001" customHeight="1">
      <c r="A227" s="321"/>
      <c r="B227" s="447" t="s">
        <v>530</v>
      </c>
      <c r="C227" s="449"/>
      <c r="D227" s="133">
        <f>SUM(D219:D226)</f>
        <v>403886686</v>
      </c>
      <c r="E227" s="262">
        <v>0</v>
      </c>
      <c r="F227" s="388"/>
      <c r="G227" s="67"/>
      <c r="I227" s="72"/>
      <c r="J227" s="40"/>
    </row>
    <row r="228" spans="1:10" s="36" customFormat="1" ht="18.600000000000001" customHeight="1">
      <c r="A228" s="321"/>
      <c r="B228" s="447" t="s">
        <v>474</v>
      </c>
      <c r="C228" s="449"/>
      <c r="D228" s="262">
        <v>176875497</v>
      </c>
      <c r="E228" s="262">
        <v>0</v>
      </c>
      <c r="F228" s="389"/>
      <c r="G228" s="67"/>
      <c r="I228" s="72"/>
      <c r="J228" s="40"/>
    </row>
    <row r="229" spans="1:10" ht="15.6">
      <c r="B229" s="14"/>
      <c r="D229" s="25"/>
      <c r="E229" s="36"/>
      <c r="F229" s="36"/>
    </row>
    <row r="230" spans="1:10" ht="15.6">
      <c r="B230" s="423" t="s">
        <v>369</v>
      </c>
      <c r="C230" s="423"/>
      <c r="D230" s="423"/>
      <c r="E230" s="423"/>
    </row>
    <row r="231" spans="1:10" ht="15.6">
      <c r="B231" s="15" t="s">
        <v>370</v>
      </c>
      <c r="D231" s="25"/>
    </row>
    <row r="232" spans="1:10" ht="15.6">
      <c r="B232" s="14"/>
      <c r="D232" s="25"/>
    </row>
    <row r="233" spans="1:10" ht="15.6">
      <c r="B233" s="14" t="s">
        <v>371</v>
      </c>
      <c r="D233" s="25"/>
    </row>
    <row r="234" spans="1:10" ht="15.6">
      <c r="B234" s="15" t="s">
        <v>351</v>
      </c>
      <c r="C234" s="26"/>
      <c r="D234" s="25"/>
    </row>
    <row r="235" spans="1:10" ht="15.6">
      <c r="C235" s="26"/>
      <c r="D235" s="25"/>
    </row>
    <row r="236" spans="1:10" ht="20.399999999999999" customHeight="1">
      <c r="B236" s="57" t="s">
        <v>290</v>
      </c>
      <c r="C236" s="66" t="s">
        <v>373</v>
      </c>
      <c r="D236" s="57" t="s">
        <v>374</v>
      </c>
    </row>
    <row r="237" spans="1:10" s="36" customFormat="1" ht="18.600000000000001" customHeight="1">
      <c r="A237" s="387"/>
      <c r="B237" s="142" t="s">
        <v>599</v>
      </c>
      <c r="C237" s="308">
        <v>420000</v>
      </c>
      <c r="D237" s="110">
        <v>0</v>
      </c>
      <c r="I237" s="72"/>
    </row>
    <row r="238" spans="1:10" s="36" customFormat="1" ht="18.600000000000001" customHeight="1">
      <c r="A238" s="321"/>
      <c r="B238" s="327" t="s">
        <v>530</v>
      </c>
      <c r="C238" s="390">
        <f>SUM(C237:C237)</f>
        <v>420000</v>
      </c>
      <c r="D238" s="339">
        <v>0</v>
      </c>
      <c r="E238" s="40"/>
      <c r="F238" s="73"/>
      <c r="I238" s="72"/>
    </row>
    <row r="239" spans="1:10" s="36" customFormat="1" ht="18.600000000000001" customHeight="1">
      <c r="A239" s="321"/>
      <c r="B239" s="327" t="s">
        <v>474</v>
      </c>
      <c r="C239" s="390">
        <v>0</v>
      </c>
      <c r="D239" s="339">
        <v>0</v>
      </c>
      <c r="E239" s="67"/>
      <c r="I239" s="72"/>
    </row>
    <row r="240" spans="1:10" ht="15.6">
      <c r="B240" s="14"/>
      <c r="C240" s="126"/>
      <c r="D240" s="25"/>
    </row>
    <row r="241" spans="1:9" ht="15.6">
      <c r="B241" s="14" t="s">
        <v>372</v>
      </c>
      <c r="C241" s="126"/>
      <c r="D241" s="25"/>
    </row>
    <row r="242" spans="1:9" ht="15.6">
      <c r="B242" s="15" t="s">
        <v>351</v>
      </c>
      <c r="C242" s="127"/>
      <c r="D242" s="25"/>
    </row>
    <row r="243" spans="1:9" ht="15.6">
      <c r="C243" s="127"/>
      <c r="D243" s="25"/>
    </row>
    <row r="244" spans="1:9" ht="20.399999999999999" customHeight="1">
      <c r="B244" s="57" t="s">
        <v>290</v>
      </c>
      <c r="C244" s="128" t="s">
        <v>373</v>
      </c>
      <c r="D244" s="57" t="s">
        <v>374</v>
      </c>
    </row>
    <row r="245" spans="1:9" s="36" customFormat="1" ht="18.600000000000001" customHeight="1">
      <c r="A245" s="387"/>
      <c r="B245" s="142" t="s">
        <v>433</v>
      </c>
      <c r="C245" s="308">
        <v>220000000</v>
      </c>
      <c r="D245" s="110">
        <v>0</v>
      </c>
      <c r="I245" s="72"/>
    </row>
    <row r="246" spans="1:9" s="36" customFormat="1" ht="18.600000000000001" customHeight="1">
      <c r="A246" s="348"/>
      <c r="B246" s="149" t="s">
        <v>376</v>
      </c>
      <c r="C246" s="308">
        <v>129826823</v>
      </c>
      <c r="D246" s="110">
        <v>0</v>
      </c>
      <c r="I246" s="72"/>
    </row>
    <row r="247" spans="1:9" s="36" customFormat="1" ht="18.600000000000001" customHeight="1">
      <c r="A247" s="348"/>
      <c r="B247" s="149" t="s">
        <v>375</v>
      </c>
      <c r="C247" s="308">
        <v>10133075</v>
      </c>
      <c r="D247" s="110">
        <v>0</v>
      </c>
      <c r="I247" s="72"/>
    </row>
    <row r="248" spans="1:9" s="36" customFormat="1" ht="18.600000000000001" customHeight="1">
      <c r="A248" s="321"/>
      <c r="B248" s="149" t="s">
        <v>498</v>
      </c>
      <c r="C248" s="308">
        <v>3960000</v>
      </c>
      <c r="D248" s="110">
        <v>0</v>
      </c>
      <c r="I248" s="72"/>
    </row>
    <row r="249" spans="1:9" s="36" customFormat="1" ht="18.600000000000001" customHeight="1">
      <c r="A249" s="321"/>
      <c r="B249" s="149" t="s">
        <v>497</v>
      </c>
      <c r="C249" s="308">
        <v>291473</v>
      </c>
      <c r="D249" s="110">
        <v>0</v>
      </c>
      <c r="I249" s="72"/>
    </row>
    <row r="250" spans="1:9" s="36" customFormat="1" ht="18.600000000000001" customHeight="1">
      <c r="A250" s="321"/>
      <c r="B250" s="327" t="s">
        <v>530</v>
      </c>
      <c r="C250" s="390">
        <f>SUM(C245:C249)</f>
        <v>364211371</v>
      </c>
      <c r="D250" s="339">
        <v>0</v>
      </c>
      <c r="E250" s="40"/>
      <c r="F250" s="73"/>
      <c r="I250" s="72"/>
    </row>
    <row r="251" spans="1:9" s="36" customFormat="1" ht="18.600000000000001" customHeight="1">
      <c r="A251" s="321"/>
      <c r="B251" s="327" t="s">
        <v>474</v>
      </c>
      <c r="C251" s="390">
        <v>439741295</v>
      </c>
      <c r="D251" s="339">
        <v>0</v>
      </c>
      <c r="E251" s="67"/>
      <c r="I251" s="72"/>
    </row>
    <row r="252" spans="1:9" ht="15.6">
      <c r="C252" s="26"/>
      <c r="D252" s="25"/>
    </row>
    <row r="253" spans="1:9" ht="15.6">
      <c r="B253" s="423" t="s">
        <v>434</v>
      </c>
      <c r="C253" s="423"/>
      <c r="D253" s="423"/>
    </row>
    <row r="254" spans="1:9">
      <c r="B254" s="15" t="s">
        <v>351</v>
      </c>
      <c r="C254" s="27"/>
      <c r="D254" s="27"/>
    </row>
    <row r="255" spans="1:9" ht="15.6">
      <c r="B255" s="37"/>
      <c r="C255" s="27"/>
      <c r="D255" s="27"/>
    </row>
    <row r="256" spans="1:9" ht="15.6">
      <c r="B256" s="57" t="s">
        <v>290</v>
      </c>
      <c r="C256" s="66" t="s">
        <v>373</v>
      </c>
      <c r="D256" s="57" t="s">
        <v>374</v>
      </c>
      <c r="H256" s="16"/>
      <c r="I256" s="15"/>
    </row>
    <row r="257" spans="1:9" ht="18.600000000000001" customHeight="1">
      <c r="A257" s="348"/>
      <c r="B257" s="104" t="s">
        <v>378</v>
      </c>
      <c r="C257" s="111">
        <v>586586238</v>
      </c>
      <c r="D257" s="110">
        <v>0</v>
      </c>
      <c r="E257" s="36"/>
      <c r="H257" s="16"/>
      <c r="I257" s="15"/>
    </row>
    <row r="258" spans="1:9" ht="18.600000000000001" customHeight="1">
      <c r="A258" s="348"/>
      <c r="B258" s="104" t="s">
        <v>377</v>
      </c>
      <c r="C258" s="111">
        <v>77809724</v>
      </c>
      <c r="D258" s="110">
        <v>0</v>
      </c>
      <c r="E258" s="36"/>
      <c r="H258" s="16"/>
      <c r="I258" s="15"/>
    </row>
    <row r="259" spans="1:9" ht="18.600000000000001" customHeight="1">
      <c r="A259" s="348"/>
      <c r="B259" s="104" t="s">
        <v>240</v>
      </c>
      <c r="C259" s="111">
        <v>34116666</v>
      </c>
      <c r="D259" s="110">
        <v>0</v>
      </c>
      <c r="E259" s="36"/>
      <c r="H259" s="16"/>
      <c r="I259" s="15"/>
    </row>
    <row r="260" spans="1:9" ht="18.600000000000001" customHeight="1">
      <c r="A260" s="348"/>
      <c r="B260" s="104" t="s">
        <v>253</v>
      </c>
      <c r="C260" s="111">
        <v>24429000</v>
      </c>
      <c r="D260" s="110">
        <v>0</v>
      </c>
      <c r="E260" s="36"/>
      <c r="H260" s="16"/>
      <c r="I260" s="15"/>
    </row>
    <row r="261" spans="1:9" ht="18.600000000000001" customHeight="1">
      <c r="A261" s="348"/>
      <c r="B261" s="104" t="s">
        <v>566</v>
      </c>
      <c r="C261" s="111">
        <v>23249997</v>
      </c>
      <c r="D261" s="110">
        <v>0</v>
      </c>
      <c r="E261" s="36"/>
      <c r="H261" s="16"/>
      <c r="I261" s="15"/>
    </row>
    <row r="262" spans="1:9" ht="18.600000000000001" customHeight="1">
      <c r="A262" s="348"/>
      <c r="B262" s="104" t="s">
        <v>379</v>
      </c>
      <c r="C262" s="111">
        <v>16579883</v>
      </c>
      <c r="D262" s="110">
        <v>0</v>
      </c>
      <c r="E262" s="36"/>
      <c r="H262" s="16"/>
      <c r="I262" s="15"/>
    </row>
    <row r="263" spans="1:9" ht="18.600000000000001" customHeight="1">
      <c r="A263" s="348"/>
      <c r="B263" s="104" t="s">
        <v>567</v>
      </c>
      <c r="C263" s="111">
        <v>12601133</v>
      </c>
      <c r="D263" s="110">
        <v>0</v>
      </c>
      <c r="E263" s="36"/>
      <c r="H263" s="16"/>
      <c r="I263" s="15"/>
    </row>
    <row r="264" spans="1:9" ht="18.600000000000001" customHeight="1">
      <c r="A264" s="348"/>
      <c r="B264" s="104" t="s">
        <v>194</v>
      </c>
      <c r="C264" s="111">
        <v>4500000</v>
      </c>
      <c r="D264" s="110">
        <v>0</v>
      </c>
      <c r="E264" s="36"/>
      <c r="H264" s="16"/>
      <c r="I264" s="15"/>
    </row>
    <row r="265" spans="1:9" ht="18.600000000000001" customHeight="1">
      <c r="A265" s="348"/>
      <c r="B265" s="104" t="s">
        <v>239</v>
      </c>
      <c r="C265" s="111">
        <v>3000000</v>
      </c>
      <c r="D265" s="110">
        <v>0</v>
      </c>
      <c r="E265" s="36"/>
      <c r="H265" s="16"/>
      <c r="I265" s="15"/>
    </row>
    <row r="266" spans="1:9" ht="18.600000000000001" customHeight="1">
      <c r="A266" s="348"/>
      <c r="B266" s="104" t="s">
        <v>468</v>
      </c>
      <c r="C266" s="111">
        <v>1667198</v>
      </c>
      <c r="D266" s="110">
        <v>0</v>
      </c>
      <c r="E266" s="36"/>
      <c r="H266" s="16"/>
      <c r="I266" s="15"/>
    </row>
    <row r="267" spans="1:9" ht="18.600000000000001" customHeight="1">
      <c r="B267" s="327" t="s">
        <v>530</v>
      </c>
      <c r="C267" s="146">
        <f>SUM(C257:C266)</f>
        <v>784539839</v>
      </c>
      <c r="D267" s="110">
        <v>0</v>
      </c>
      <c r="E267" s="40"/>
      <c r="F267" s="24"/>
      <c r="H267" s="16"/>
      <c r="I267" s="24"/>
    </row>
    <row r="268" spans="1:9" ht="18.600000000000001" customHeight="1">
      <c r="B268" s="330" t="s">
        <v>474</v>
      </c>
      <c r="C268" s="146">
        <v>1030378758</v>
      </c>
      <c r="D268" s="112">
        <f>SUM(D257:D267)</f>
        <v>0</v>
      </c>
      <c r="E268" s="40"/>
      <c r="H268" s="16"/>
      <c r="I268" s="24"/>
    </row>
    <row r="269" spans="1:9" ht="15.6">
      <c r="C269" s="42"/>
      <c r="D269" s="41"/>
      <c r="E269" s="36"/>
      <c r="F269" s="36"/>
    </row>
    <row r="270" spans="1:9" s="14" customFormat="1" ht="15.6">
      <c r="A270" s="320"/>
      <c r="B270" s="39" t="s">
        <v>465</v>
      </c>
      <c r="E270" s="78"/>
      <c r="F270" s="78"/>
      <c r="G270" s="78"/>
      <c r="H270" s="78"/>
      <c r="I270" s="391"/>
    </row>
    <row r="271" spans="1:9">
      <c r="B271" s="15" t="s">
        <v>351</v>
      </c>
      <c r="I271" s="49"/>
    </row>
    <row r="272" spans="1:9">
      <c r="I272" s="49"/>
    </row>
    <row r="273" spans="1:10" ht="15.6">
      <c r="B273" s="472" t="s">
        <v>441</v>
      </c>
      <c r="C273" s="473"/>
      <c r="D273" s="474"/>
      <c r="E273" s="57" t="s">
        <v>442</v>
      </c>
      <c r="F273" s="57" t="s">
        <v>443</v>
      </c>
      <c r="G273" s="57" t="s">
        <v>444</v>
      </c>
      <c r="H273" s="57" t="s">
        <v>445</v>
      </c>
      <c r="I273" s="49"/>
    </row>
    <row r="274" spans="1:10" s="36" customFormat="1">
      <c r="A274" s="348"/>
      <c r="B274" s="421" t="s">
        <v>568</v>
      </c>
      <c r="C274" s="421"/>
      <c r="D274" s="421"/>
      <c r="E274" s="132" t="s">
        <v>436</v>
      </c>
      <c r="F274" s="132" t="s">
        <v>437</v>
      </c>
      <c r="G274" s="80">
        <v>6231467175</v>
      </c>
      <c r="H274" s="80">
        <v>102550330</v>
      </c>
    </row>
    <row r="275" spans="1:10" s="36" customFormat="1" ht="18.600000000000001" customHeight="1">
      <c r="A275" s="348"/>
      <c r="B275" s="421" t="s">
        <v>569</v>
      </c>
      <c r="C275" s="421"/>
      <c r="D275" s="421"/>
      <c r="E275" s="132" t="s">
        <v>436</v>
      </c>
      <c r="F275" s="132" t="s">
        <v>437</v>
      </c>
      <c r="G275" s="80">
        <v>5031934516</v>
      </c>
      <c r="H275" s="80">
        <v>51358464</v>
      </c>
    </row>
    <row r="276" spans="1:10" s="36" customFormat="1" ht="18.600000000000001" customHeight="1">
      <c r="A276" s="348"/>
      <c r="B276" s="421" t="s">
        <v>568</v>
      </c>
      <c r="C276" s="421"/>
      <c r="D276" s="421"/>
      <c r="E276" s="132" t="s">
        <v>436</v>
      </c>
      <c r="F276" s="132" t="s">
        <v>570</v>
      </c>
      <c r="G276" s="80">
        <v>41437480</v>
      </c>
      <c r="H276" s="80">
        <v>27687603</v>
      </c>
    </row>
    <row r="277" spans="1:10" s="36" customFormat="1" ht="18.600000000000001" customHeight="1">
      <c r="A277" s="348"/>
      <c r="B277" s="421" t="s">
        <v>45</v>
      </c>
      <c r="C277" s="421"/>
      <c r="D277" s="421"/>
      <c r="E277" s="132" t="s">
        <v>438</v>
      </c>
      <c r="F277" s="132" t="s">
        <v>439</v>
      </c>
      <c r="G277" s="80">
        <v>-1800000000</v>
      </c>
      <c r="H277" s="80">
        <v>-115500000</v>
      </c>
    </row>
    <row r="278" spans="1:10" s="36" customFormat="1" ht="18.600000000000001" customHeight="1">
      <c r="A278" s="348"/>
      <c r="B278" s="421" t="s">
        <v>45</v>
      </c>
      <c r="C278" s="421"/>
      <c r="D278" s="421"/>
      <c r="E278" s="132" t="s">
        <v>438</v>
      </c>
      <c r="F278" s="132" t="s">
        <v>248</v>
      </c>
      <c r="G278" s="80">
        <v>-1289727691</v>
      </c>
      <c r="H278" s="80">
        <v>-106818506</v>
      </c>
    </row>
    <row r="279" spans="1:10" s="36" customFormat="1" ht="18.600000000000001" customHeight="1">
      <c r="A279" s="348"/>
      <c r="B279" s="421" t="s">
        <v>45</v>
      </c>
      <c r="C279" s="421"/>
      <c r="D279" s="421"/>
      <c r="E279" s="132" t="s">
        <v>438</v>
      </c>
      <c r="F279" s="132" t="s">
        <v>440</v>
      </c>
      <c r="G279" s="80">
        <v>-76337713</v>
      </c>
      <c r="H279" s="80">
        <v>-9791330</v>
      </c>
    </row>
    <row r="280" spans="1:10" s="36" customFormat="1" ht="18.600000000000001" customHeight="1">
      <c r="A280" s="348"/>
      <c r="B280" s="447" t="s">
        <v>530</v>
      </c>
      <c r="C280" s="448"/>
      <c r="D280" s="449"/>
      <c r="E280" s="133">
        <f>SUM(E274:E279)</f>
        <v>0</v>
      </c>
      <c r="F280" s="110">
        <v>0</v>
      </c>
      <c r="G280" s="133">
        <f>SUM(G274:G279)</f>
        <v>8138773767</v>
      </c>
      <c r="H280" s="110">
        <v>0</v>
      </c>
      <c r="I280" s="106"/>
      <c r="J280" s="392"/>
    </row>
    <row r="281" spans="1:10" ht="18.600000000000001" customHeight="1">
      <c r="A281" s="393"/>
      <c r="B281" s="458" t="s">
        <v>474</v>
      </c>
      <c r="C281" s="459"/>
      <c r="D281" s="460"/>
      <c r="E281" s="108">
        <v>0</v>
      </c>
      <c r="F281" s="107">
        <v>0</v>
      </c>
      <c r="G281" s="108">
        <v>0</v>
      </c>
      <c r="H281" s="107">
        <f>SUM(H274:H279)</f>
        <v>-50513439</v>
      </c>
      <c r="I281" s="49"/>
    </row>
    <row r="282" spans="1:10" s="36" customFormat="1" ht="18.600000000000001" customHeight="1">
      <c r="A282" s="348"/>
      <c r="B282" s="362"/>
      <c r="C282" s="362"/>
      <c r="D282" s="362"/>
      <c r="E282" s="68"/>
      <c r="F282" s="53"/>
      <c r="G282" s="40"/>
      <c r="I282" s="106"/>
    </row>
    <row r="283" spans="1:10" ht="15.6">
      <c r="B283" s="29" t="s">
        <v>446</v>
      </c>
      <c r="C283" s="29"/>
      <c r="D283" s="29"/>
      <c r="E283" s="29"/>
      <c r="F283" s="29"/>
      <c r="I283" s="49"/>
    </row>
    <row r="284" spans="1:10">
      <c r="B284" s="15" t="s">
        <v>351</v>
      </c>
      <c r="C284" s="394"/>
      <c r="D284" s="394"/>
    </row>
    <row r="285" spans="1:10">
      <c r="C285" s="394"/>
      <c r="D285" s="394"/>
      <c r="E285" s="105"/>
    </row>
    <row r="286" spans="1:10" ht="31.2">
      <c r="B286" s="472" t="s">
        <v>449</v>
      </c>
      <c r="C286" s="473"/>
      <c r="D286" s="474"/>
      <c r="E286" s="57" t="s">
        <v>450</v>
      </c>
      <c r="F286" s="57" t="s">
        <v>451</v>
      </c>
      <c r="G286" s="57" t="s">
        <v>452</v>
      </c>
      <c r="H286" s="57" t="s">
        <v>453</v>
      </c>
    </row>
    <row r="287" spans="1:10" s="36" customFormat="1">
      <c r="A287" s="321"/>
      <c r="B287" s="461" t="s">
        <v>45</v>
      </c>
      <c r="C287" s="462"/>
      <c r="D287" s="463"/>
      <c r="E287" s="137">
        <v>102430203.63636363</v>
      </c>
      <c r="F287" s="80">
        <v>-3205352880</v>
      </c>
      <c r="G287" s="80">
        <v>-3102922676.3636365</v>
      </c>
      <c r="H287" s="80">
        <v>-1756250115</v>
      </c>
      <c r="I287" s="72"/>
    </row>
    <row r="288" spans="1:10" s="36" customFormat="1">
      <c r="A288" s="321"/>
      <c r="B288" s="114" t="s">
        <v>71</v>
      </c>
      <c r="C288" s="81"/>
      <c r="D288" s="82"/>
      <c r="E288" s="80">
        <v>0</v>
      </c>
      <c r="F288" s="80">
        <v>-90000000</v>
      </c>
      <c r="G288" s="80">
        <v>-90000000</v>
      </c>
      <c r="H288" s="80">
        <v>-84000000</v>
      </c>
      <c r="I288" s="72"/>
    </row>
    <row r="289" spans="1:10" s="36" customFormat="1">
      <c r="A289" s="321"/>
      <c r="B289" s="114" t="s">
        <v>456</v>
      </c>
      <c r="C289" s="81"/>
      <c r="D289" s="82"/>
      <c r="E289" s="80">
        <v>0</v>
      </c>
      <c r="F289" s="80">
        <v>-63000000</v>
      </c>
      <c r="G289" s="80">
        <v>-63000000</v>
      </c>
      <c r="H289" s="80">
        <v>-63000000</v>
      </c>
      <c r="I289" s="72"/>
    </row>
    <row r="290" spans="1:10" s="36" customFormat="1">
      <c r="A290" s="321"/>
      <c r="B290" s="461" t="s">
        <v>26</v>
      </c>
      <c r="C290" s="462"/>
      <c r="D290" s="463"/>
      <c r="E290" s="137">
        <v>7008613.6363636358</v>
      </c>
      <c r="F290" s="80">
        <v>-63000000</v>
      </c>
      <c r="G290" s="80">
        <v>-55991386.363636367</v>
      </c>
      <c r="H290" s="80">
        <v>-43262112</v>
      </c>
      <c r="I290" s="72"/>
    </row>
    <row r="291" spans="1:10" s="36" customFormat="1" ht="15.6">
      <c r="A291" s="321"/>
      <c r="B291" s="447" t="s">
        <v>530</v>
      </c>
      <c r="C291" s="448"/>
      <c r="D291" s="449"/>
      <c r="E291" s="138">
        <f>SUM(E287:E290)</f>
        <v>109438817.27272727</v>
      </c>
      <c r="F291" s="138">
        <f>SUM(F287:F290)</f>
        <v>-3421352880</v>
      </c>
      <c r="G291" s="138">
        <f>SUM(G287:G290)</f>
        <v>-3311914062.727273</v>
      </c>
      <c r="H291" s="309">
        <v>0</v>
      </c>
      <c r="I291" s="72"/>
    </row>
    <row r="292" spans="1:10" s="36" customFormat="1" ht="15.6">
      <c r="A292" s="321"/>
      <c r="B292" s="447" t="s">
        <v>531</v>
      </c>
      <c r="C292" s="448"/>
      <c r="D292" s="449"/>
      <c r="E292" s="139">
        <v>2090325</v>
      </c>
      <c r="F292" s="138"/>
      <c r="G292" s="80"/>
      <c r="H292" s="138">
        <f>SUM(H287:H291)</f>
        <v>-1946512227</v>
      </c>
      <c r="I292" s="72"/>
    </row>
    <row r="293" spans="1:10" ht="15.6">
      <c r="B293" s="69"/>
      <c r="C293" s="62"/>
      <c r="D293" s="62"/>
      <c r="E293" s="70"/>
      <c r="F293" s="71"/>
      <c r="G293" s="71"/>
      <c r="H293" s="68"/>
    </row>
    <row r="294" spans="1:10" ht="15.6">
      <c r="C294" s="394"/>
      <c r="D294" s="394"/>
      <c r="E294" s="70"/>
      <c r="F294" s="79"/>
    </row>
    <row r="295" spans="1:10" s="36" customFormat="1" ht="18.600000000000001" customHeight="1">
      <c r="A295" s="348"/>
      <c r="B295" s="362"/>
      <c r="C295" s="362"/>
      <c r="D295" s="362"/>
      <c r="E295" s="68"/>
      <c r="F295" s="53"/>
      <c r="I295" s="72"/>
    </row>
    <row r="296" spans="1:10" ht="15.6">
      <c r="B296" s="29" t="s">
        <v>447</v>
      </c>
      <c r="C296" s="394"/>
      <c r="D296" s="394"/>
      <c r="F296" s="27"/>
      <c r="G296" s="27"/>
      <c r="H296" s="395"/>
      <c r="I296" s="396"/>
    </row>
    <row r="297" spans="1:10">
      <c r="B297" s="464" t="s">
        <v>380</v>
      </c>
      <c r="C297" s="464"/>
      <c r="G297" s="27"/>
      <c r="H297" s="395"/>
      <c r="I297" s="396"/>
    </row>
    <row r="298" spans="1:10">
      <c r="B298" s="386"/>
      <c r="C298" s="28"/>
      <c r="G298" s="27"/>
      <c r="H298" s="395"/>
      <c r="I298" s="396"/>
    </row>
    <row r="299" spans="1:10" ht="31.2">
      <c r="B299" s="465" t="s">
        <v>290</v>
      </c>
      <c r="C299" s="466"/>
      <c r="D299" s="467"/>
      <c r="E299" s="57" t="s">
        <v>381</v>
      </c>
      <c r="F299" s="499" t="s">
        <v>382</v>
      </c>
      <c r="G299" s="499" t="s">
        <v>383</v>
      </c>
      <c r="H299" s="499" t="s">
        <v>384</v>
      </c>
      <c r="I299" s="16" t="s">
        <v>520</v>
      </c>
    </row>
    <row r="300" spans="1:10" ht="15.6">
      <c r="B300" s="468"/>
      <c r="C300" s="469"/>
      <c r="D300" s="470"/>
      <c r="E300" s="57" t="s">
        <v>385</v>
      </c>
      <c r="F300" s="500"/>
      <c r="G300" s="500"/>
      <c r="H300" s="500"/>
    </row>
    <row r="301" spans="1:10" ht="18.600000000000001" customHeight="1">
      <c r="A301" s="348"/>
      <c r="B301" s="425" t="s">
        <v>33</v>
      </c>
      <c r="C301" s="426"/>
      <c r="D301" s="427"/>
      <c r="E301" s="80">
        <v>10000000000</v>
      </c>
      <c r="F301" s="80">
        <v>0</v>
      </c>
      <c r="G301" s="80">
        <v>0</v>
      </c>
      <c r="H301" s="113">
        <f>SUM(E301:G301)</f>
        <v>10000000000</v>
      </c>
      <c r="I301" s="72"/>
    </row>
    <row r="302" spans="1:10" ht="18.600000000000001" customHeight="1">
      <c r="A302" s="387"/>
      <c r="B302" s="425" t="s">
        <v>418</v>
      </c>
      <c r="C302" s="426"/>
      <c r="D302" s="427"/>
      <c r="E302" s="80">
        <v>221637639</v>
      </c>
      <c r="F302" s="80">
        <v>450562087</v>
      </c>
      <c r="G302" s="80">
        <v>0</v>
      </c>
      <c r="H302" s="113">
        <f t="shared" ref="H302:H303" si="11">SUM(E302:G302)</f>
        <v>672199726</v>
      </c>
      <c r="I302" s="72"/>
    </row>
    <row r="303" spans="1:10" ht="18.600000000000001" customHeight="1">
      <c r="A303" s="387"/>
      <c r="B303" s="425" t="s">
        <v>419</v>
      </c>
      <c r="C303" s="426"/>
      <c r="D303" s="427"/>
      <c r="E303" s="80">
        <v>3845460613</v>
      </c>
      <c r="F303" s="80">
        <v>8560679655</v>
      </c>
      <c r="G303" s="80">
        <v>0</v>
      </c>
      <c r="H303" s="113">
        <f t="shared" si="11"/>
        <v>12406140268</v>
      </c>
      <c r="I303" s="72"/>
    </row>
    <row r="304" spans="1:10" ht="18.600000000000001" customHeight="1">
      <c r="A304" s="348"/>
      <c r="B304" s="425" t="s">
        <v>386</v>
      </c>
      <c r="C304" s="426"/>
      <c r="D304" s="427"/>
      <c r="E304" s="80">
        <v>9011241742</v>
      </c>
      <c r="F304" s="80">
        <v>6174591980</v>
      </c>
      <c r="G304" s="80">
        <v>-9011241742</v>
      </c>
      <c r="H304" s="113">
        <f>SUM(E304:G304)</f>
        <v>6174591980</v>
      </c>
      <c r="I304" s="67"/>
      <c r="J304" s="23"/>
    </row>
    <row r="305" spans="1:10" ht="18.600000000000001" customHeight="1">
      <c r="B305" s="458" t="s">
        <v>327</v>
      </c>
      <c r="C305" s="459"/>
      <c r="D305" s="460"/>
      <c r="E305" s="397">
        <f>SUM(E301:E304)</f>
        <v>23078339994</v>
      </c>
      <c r="F305" s="398">
        <f>SUM(F301:F304)</f>
        <v>15185833722</v>
      </c>
      <c r="G305" s="398">
        <f>SUM(G301:G304)</f>
        <v>-9011241742</v>
      </c>
      <c r="H305" s="397">
        <f>SUM(H301:H304)</f>
        <v>29252931974</v>
      </c>
      <c r="I305" s="86"/>
      <c r="J305" s="84"/>
    </row>
    <row r="306" spans="1:10" ht="15.6">
      <c r="B306" s="29"/>
      <c r="C306" s="399"/>
      <c r="D306" s="399"/>
      <c r="E306" s="400"/>
      <c r="F306" s="400"/>
      <c r="G306" s="36"/>
      <c r="H306" s="401"/>
      <c r="I306" s="402"/>
      <c r="J306" s="403"/>
    </row>
    <row r="307" spans="1:10">
      <c r="E307" s="36"/>
      <c r="F307" s="36"/>
      <c r="G307" s="36"/>
      <c r="H307" s="36"/>
      <c r="I307" s="72"/>
      <c r="J307" s="36"/>
    </row>
    <row r="308" spans="1:10" ht="15.6">
      <c r="B308" s="37" t="s">
        <v>448</v>
      </c>
      <c r="C308" s="28"/>
      <c r="E308" s="36"/>
      <c r="F308" s="36"/>
      <c r="G308" s="36"/>
      <c r="H308" s="36"/>
      <c r="I308" s="72"/>
      <c r="J308" s="36"/>
    </row>
    <row r="309" spans="1:10">
      <c r="B309" s="464" t="s">
        <v>387</v>
      </c>
      <c r="C309" s="464"/>
      <c r="D309" s="464"/>
      <c r="E309" s="464"/>
      <c r="F309" s="464"/>
    </row>
    <row r="310" spans="1:10" ht="15.6">
      <c r="B310" s="29"/>
      <c r="C310" s="30"/>
      <c r="D310" s="30"/>
    </row>
    <row r="311" spans="1:10" ht="15.6">
      <c r="A311" s="320"/>
      <c r="B311" s="37" t="s">
        <v>390</v>
      </c>
      <c r="C311" s="23"/>
    </row>
    <row r="312" spans="1:10" ht="15.6">
      <c r="A312" s="320"/>
      <c r="B312" s="14"/>
      <c r="C312" s="23"/>
    </row>
    <row r="313" spans="1:10" ht="15.6">
      <c r="B313" s="37" t="s">
        <v>391</v>
      </c>
      <c r="F313" s="24"/>
    </row>
    <row r="314" spans="1:10">
      <c r="B314" s="15" t="s">
        <v>351</v>
      </c>
      <c r="C314" s="27"/>
      <c r="D314" s="27"/>
    </row>
    <row r="315" spans="1:10" ht="15.6">
      <c r="B315" s="37"/>
      <c r="C315" s="27"/>
      <c r="D315" s="27"/>
    </row>
    <row r="316" spans="1:10" ht="18.600000000000001" customHeight="1">
      <c r="B316" s="416" t="s">
        <v>290</v>
      </c>
      <c r="C316" s="416"/>
      <c r="D316" s="416"/>
      <c r="E316" s="61">
        <v>45930</v>
      </c>
      <c r="F316" s="61">
        <v>45565</v>
      </c>
    </row>
    <row r="317" spans="1:10" s="36" customFormat="1" ht="18.600000000000001" customHeight="1">
      <c r="A317" s="348"/>
      <c r="B317" s="453" t="s">
        <v>242</v>
      </c>
      <c r="C317" s="453"/>
      <c r="D317" s="453"/>
      <c r="E317" s="80">
        <v>6231467175</v>
      </c>
      <c r="F317" s="80">
        <v>6731268355</v>
      </c>
      <c r="I317" s="72"/>
    </row>
    <row r="318" spans="1:10" s="36" customFormat="1" ht="18.600000000000001" customHeight="1">
      <c r="A318" s="348"/>
      <c r="B318" s="453" t="s">
        <v>392</v>
      </c>
      <c r="C318" s="453"/>
      <c r="D318" s="453"/>
      <c r="E318" s="80">
        <v>5031934516</v>
      </c>
      <c r="F318" s="80">
        <v>3358042691</v>
      </c>
      <c r="I318" s="72"/>
    </row>
    <row r="319" spans="1:10" s="36" customFormat="1" ht="18.600000000000001" customHeight="1">
      <c r="A319" s="321"/>
      <c r="B319" s="447" t="s">
        <v>530</v>
      </c>
      <c r="C319" s="448"/>
      <c r="D319" s="449"/>
      <c r="E319" s="113">
        <f>SUM(E317:E318)</f>
        <v>11263401691</v>
      </c>
      <c r="F319" s="113">
        <v>0</v>
      </c>
      <c r="G319" s="40"/>
      <c r="I319" s="72"/>
      <c r="J319" s="40"/>
    </row>
    <row r="320" spans="1:10" s="36" customFormat="1" ht="18.600000000000001" customHeight="1">
      <c r="A320" s="321"/>
      <c r="B320" s="447" t="s">
        <v>531</v>
      </c>
      <c r="C320" s="448"/>
      <c r="D320" s="449"/>
      <c r="E320" s="113">
        <v>0</v>
      </c>
      <c r="F320" s="113">
        <f>SUM(F317:F318)</f>
        <v>10089311046</v>
      </c>
      <c r="G320" s="40"/>
      <c r="I320" s="72"/>
    </row>
    <row r="321" spans="1:9" s="36" customFormat="1" ht="15.6">
      <c r="A321" s="321"/>
      <c r="B321" s="316"/>
      <c r="C321" s="53"/>
      <c r="D321" s="53"/>
      <c r="E321" s="40"/>
      <c r="I321" s="72"/>
    </row>
    <row r="322" spans="1:9" ht="15.6">
      <c r="B322" s="37" t="s">
        <v>393</v>
      </c>
    </row>
    <row r="323" spans="1:9">
      <c r="B323" s="15" t="s">
        <v>351</v>
      </c>
      <c r="C323" s="27"/>
      <c r="D323" s="27"/>
    </row>
    <row r="324" spans="1:9" ht="15.6">
      <c r="B324" s="37"/>
      <c r="C324" s="27"/>
      <c r="D324" s="27"/>
    </row>
    <row r="325" spans="1:9" ht="18.600000000000001" customHeight="1">
      <c r="B325" s="416" t="s">
        <v>290</v>
      </c>
      <c r="C325" s="416"/>
      <c r="D325" s="416"/>
      <c r="E325" s="61">
        <v>45930</v>
      </c>
      <c r="F325" s="61">
        <v>45565</v>
      </c>
    </row>
    <row r="326" spans="1:9" s="36" customFormat="1" ht="18.600000000000001" customHeight="1">
      <c r="A326" s="348"/>
      <c r="B326" s="88" t="s">
        <v>571</v>
      </c>
      <c r="C326" s="134"/>
      <c r="D326" s="135"/>
      <c r="E326" s="80">
        <v>895501382</v>
      </c>
      <c r="F326" s="80">
        <v>194447034</v>
      </c>
      <c r="I326" s="72"/>
    </row>
    <row r="327" spans="1:9" s="36" customFormat="1" ht="18.600000000000001" customHeight="1">
      <c r="A327" s="348"/>
      <c r="B327" s="450" t="s">
        <v>572</v>
      </c>
      <c r="C327" s="451"/>
      <c r="D327" s="452"/>
      <c r="E327" s="80">
        <v>682741137</v>
      </c>
      <c r="F327" s="80">
        <v>809554300</v>
      </c>
      <c r="I327" s="72"/>
    </row>
    <row r="328" spans="1:9" s="36" customFormat="1" ht="18.600000000000001" customHeight="1">
      <c r="A328" s="348"/>
      <c r="B328" s="450" t="s">
        <v>243</v>
      </c>
      <c r="C328" s="451"/>
      <c r="D328" s="452"/>
      <c r="E328" s="80">
        <v>145187573</v>
      </c>
      <c r="F328" s="80">
        <v>563178</v>
      </c>
      <c r="I328" s="72"/>
    </row>
    <row r="329" spans="1:9" s="36" customFormat="1" ht="18.600000000000001" customHeight="1">
      <c r="A329" s="348"/>
      <c r="B329" s="88" t="s">
        <v>245</v>
      </c>
      <c r="C329" s="81"/>
      <c r="D329" s="82"/>
      <c r="E329" s="80">
        <v>33472775</v>
      </c>
      <c r="F329" s="80">
        <v>183252978</v>
      </c>
      <c r="I329" s="72"/>
    </row>
    <row r="330" spans="1:9" s="36" customFormat="1" ht="18.600000000000001" customHeight="1">
      <c r="A330" s="348"/>
      <c r="B330" s="88" t="s">
        <v>244</v>
      </c>
      <c r="C330" s="134"/>
      <c r="D330" s="135"/>
      <c r="E330" s="80">
        <v>25221959</v>
      </c>
      <c r="F330" s="80">
        <v>6801982</v>
      </c>
      <c r="G330" s="89"/>
      <c r="H330" s="136"/>
      <c r="I330" s="72"/>
    </row>
    <row r="331" spans="1:9" s="36" customFormat="1" ht="18.600000000000001" customHeight="1">
      <c r="A331" s="348"/>
      <c r="B331" s="88" t="s">
        <v>394</v>
      </c>
      <c r="C331" s="134"/>
      <c r="D331" s="135"/>
      <c r="E331" s="80">
        <v>2553151</v>
      </c>
      <c r="F331" s="80">
        <v>1241434</v>
      </c>
      <c r="I331" s="72"/>
    </row>
    <row r="332" spans="1:9" s="36" customFormat="1" ht="18.600000000000001" customHeight="1">
      <c r="A332" s="348"/>
      <c r="B332" s="88" t="s">
        <v>485</v>
      </c>
      <c r="C332" s="134"/>
      <c r="D332" s="135"/>
      <c r="E332" s="80">
        <v>403749</v>
      </c>
      <c r="F332" s="80">
        <v>0</v>
      </c>
      <c r="I332" s="72"/>
    </row>
    <row r="333" spans="1:9" s="36" customFormat="1" ht="18.600000000000001" customHeight="1">
      <c r="A333" s="348"/>
      <c r="B333" s="88" t="s">
        <v>475</v>
      </c>
      <c r="C333" s="81"/>
      <c r="D333" s="82"/>
      <c r="E333" s="80">
        <v>50617</v>
      </c>
      <c r="F333" s="80">
        <v>0</v>
      </c>
      <c r="I333" s="72"/>
    </row>
    <row r="334" spans="1:9" s="36" customFormat="1" ht="18.600000000000001" customHeight="1">
      <c r="A334" s="348"/>
      <c r="B334" s="88" t="s">
        <v>198</v>
      </c>
      <c r="C334" s="134"/>
      <c r="D334" s="135"/>
      <c r="E334" s="80">
        <v>10901</v>
      </c>
      <c r="F334" s="80">
        <v>10941</v>
      </c>
      <c r="I334" s="72"/>
    </row>
    <row r="335" spans="1:9" s="36" customFormat="1" ht="18.600000000000001" customHeight="1">
      <c r="A335" s="348"/>
      <c r="B335" s="450" t="s">
        <v>466</v>
      </c>
      <c r="C335" s="451"/>
      <c r="D335" s="452"/>
      <c r="E335" s="80">
        <v>0</v>
      </c>
      <c r="F335" s="80">
        <v>27978616</v>
      </c>
      <c r="I335" s="72"/>
    </row>
    <row r="336" spans="1:9" s="36" customFormat="1" ht="18.600000000000001" customHeight="1">
      <c r="A336" s="348"/>
      <c r="B336" s="88" t="s">
        <v>467</v>
      </c>
      <c r="C336" s="134"/>
      <c r="D336" s="135"/>
      <c r="E336" s="80">
        <v>0</v>
      </c>
      <c r="F336" s="80">
        <v>39142</v>
      </c>
      <c r="I336" s="72"/>
    </row>
    <row r="337" spans="1:10" s="36" customFormat="1" ht="18.600000000000001" customHeight="1">
      <c r="A337" s="348"/>
      <c r="B337" s="88" t="s">
        <v>196</v>
      </c>
      <c r="C337" s="81"/>
      <c r="D337" s="82"/>
      <c r="E337" s="80">
        <v>0</v>
      </c>
      <c r="F337" s="80">
        <v>75560</v>
      </c>
      <c r="I337" s="72"/>
    </row>
    <row r="338" spans="1:10" s="36" customFormat="1" ht="18.600000000000001" customHeight="1">
      <c r="A338" s="348"/>
      <c r="B338" s="88" t="s">
        <v>197</v>
      </c>
      <c r="C338" s="81"/>
      <c r="D338" s="82"/>
      <c r="E338" s="80">
        <v>0</v>
      </c>
      <c r="F338" s="80">
        <v>17546</v>
      </c>
      <c r="I338" s="72"/>
    </row>
    <row r="339" spans="1:10" s="36" customFormat="1" ht="18.600000000000001" customHeight="1">
      <c r="A339" s="348"/>
      <c r="B339" s="88" t="s">
        <v>198</v>
      </c>
      <c r="C339" s="81"/>
      <c r="D339" s="82"/>
      <c r="E339" s="80">
        <v>0</v>
      </c>
      <c r="F339" s="80">
        <v>1913034</v>
      </c>
      <c r="I339" s="72"/>
    </row>
    <row r="340" spans="1:10" s="36" customFormat="1" ht="18.600000000000001" customHeight="1">
      <c r="A340" s="348"/>
      <c r="B340" s="88" t="s">
        <v>466</v>
      </c>
      <c r="C340" s="81"/>
      <c r="D340" s="82"/>
      <c r="E340" s="80">
        <v>0</v>
      </c>
      <c r="F340" s="80">
        <v>1209438</v>
      </c>
      <c r="I340" s="72"/>
    </row>
    <row r="341" spans="1:10" s="36" customFormat="1" ht="18.600000000000001" customHeight="1">
      <c r="A341" s="321"/>
      <c r="B341" s="447" t="s">
        <v>530</v>
      </c>
      <c r="C341" s="448"/>
      <c r="D341" s="449"/>
      <c r="E341" s="113">
        <f>SUM(E326:E340)</f>
        <v>1785143244</v>
      </c>
      <c r="F341" s="80">
        <v>0</v>
      </c>
      <c r="G341" s="40"/>
      <c r="I341" s="72"/>
      <c r="J341" s="40"/>
    </row>
    <row r="342" spans="1:10" s="36" customFormat="1" ht="18.600000000000001" customHeight="1">
      <c r="A342" s="321"/>
      <c r="B342" s="447" t="s">
        <v>531</v>
      </c>
      <c r="C342" s="448"/>
      <c r="D342" s="449"/>
      <c r="E342" s="113">
        <v>0</v>
      </c>
      <c r="F342" s="113">
        <f>SUM(F326:F341)</f>
        <v>1227105183</v>
      </c>
      <c r="G342" s="40"/>
      <c r="I342" s="72"/>
    </row>
    <row r="343" spans="1:10" s="36" customFormat="1">
      <c r="A343" s="321"/>
      <c r="B343" s="54"/>
      <c r="C343" s="55"/>
      <c r="D343" s="55"/>
      <c r="E343" s="73"/>
      <c r="G343" s="40"/>
      <c r="I343" s="72"/>
    </row>
    <row r="344" spans="1:10" ht="15.6">
      <c r="B344" s="423" t="s">
        <v>395</v>
      </c>
      <c r="C344" s="423"/>
      <c r="D344" s="423"/>
      <c r="E344" s="40"/>
      <c r="F344" s="36"/>
      <c r="G344" s="36"/>
    </row>
    <row r="345" spans="1:10">
      <c r="B345" s="15" t="s">
        <v>351</v>
      </c>
      <c r="D345" s="31"/>
      <c r="E345" s="36"/>
      <c r="F345" s="36"/>
      <c r="G345" s="36"/>
    </row>
    <row r="346" spans="1:10" ht="15.6">
      <c r="B346" s="29"/>
      <c r="C346" s="30"/>
      <c r="D346" s="30"/>
      <c r="E346" s="36"/>
      <c r="F346" s="36"/>
      <c r="G346" s="36"/>
    </row>
    <row r="347" spans="1:10" ht="15.6">
      <c r="B347" s="416" t="s">
        <v>290</v>
      </c>
      <c r="C347" s="416"/>
      <c r="D347" s="416"/>
      <c r="E347" s="61">
        <v>45930</v>
      </c>
      <c r="F347" s="61">
        <v>45565</v>
      </c>
    </row>
    <row r="348" spans="1:10" s="36" customFormat="1">
      <c r="A348" s="348"/>
      <c r="B348" s="461" t="s">
        <v>199</v>
      </c>
      <c r="C348" s="462"/>
      <c r="D348" s="463"/>
      <c r="E348" s="80">
        <v>79869356</v>
      </c>
      <c r="F348" s="80">
        <v>5737888</v>
      </c>
      <c r="I348" s="72"/>
    </row>
    <row r="349" spans="1:10" s="36" customFormat="1" ht="15.6">
      <c r="A349" s="321"/>
      <c r="B349" s="447" t="s">
        <v>530</v>
      </c>
      <c r="C349" s="448"/>
      <c r="D349" s="449"/>
      <c r="E349" s="113">
        <f>SUM(E348)</f>
        <v>79869356</v>
      </c>
      <c r="F349" s="113">
        <v>0</v>
      </c>
      <c r="G349" s="40"/>
      <c r="I349" s="72"/>
    </row>
    <row r="350" spans="1:10" s="36" customFormat="1" ht="15.6">
      <c r="A350" s="321"/>
      <c r="B350" s="447" t="s">
        <v>531</v>
      </c>
      <c r="C350" s="448"/>
      <c r="D350" s="449"/>
      <c r="E350" s="113">
        <v>0</v>
      </c>
      <c r="F350" s="113">
        <f>SUM(F348:F349)</f>
        <v>5737888</v>
      </c>
      <c r="G350" s="40"/>
      <c r="I350" s="72"/>
    </row>
    <row r="351" spans="1:10" ht="15.6">
      <c r="B351" s="29"/>
      <c r="C351" s="30"/>
      <c r="D351" s="30"/>
      <c r="E351" s="109"/>
      <c r="F351" s="36"/>
      <c r="G351" s="36"/>
      <c r="H351" s="36"/>
    </row>
    <row r="352" spans="1:10" ht="15.6">
      <c r="B352" s="37" t="s">
        <v>396</v>
      </c>
      <c r="E352" s="36"/>
      <c r="F352" s="36"/>
      <c r="G352" s="36"/>
      <c r="H352" s="36"/>
    </row>
    <row r="353" spans="1:10">
      <c r="B353" s="15" t="s">
        <v>351</v>
      </c>
      <c r="C353" s="27"/>
      <c r="D353" s="27"/>
      <c r="E353" s="36"/>
      <c r="F353" s="36"/>
      <c r="G353" s="36"/>
      <c r="H353" s="36"/>
    </row>
    <row r="354" spans="1:10" ht="15.6">
      <c r="B354" s="37"/>
      <c r="C354" s="27"/>
      <c r="D354" s="27"/>
      <c r="E354" s="36"/>
      <c r="F354" s="36"/>
      <c r="G354" s="36"/>
      <c r="H354" s="36"/>
    </row>
    <row r="355" spans="1:10" ht="18.600000000000001" customHeight="1">
      <c r="B355" s="416" t="s">
        <v>290</v>
      </c>
      <c r="C355" s="416"/>
      <c r="D355" s="416"/>
      <c r="E355" s="61">
        <v>45930</v>
      </c>
      <c r="F355" s="61">
        <v>45565</v>
      </c>
    </row>
    <row r="356" spans="1:10" s="36" customFormat="1" ht="18.600000000000001" customHeight="1">
      <c r="A356" s="348"/>
      <c r="B356" s="453" t="s">
        <v>454</v>
      </c>
      <c r="C356" s="453"/>
      <c r="D356" s="453"/>
      <c r="E356" s="80">
        <v>165915583</v>
      </c>
      <c r="F356" s="80">
        <v>72500000</v>
      </c>
      <c r="I356" s="72"/>
    </row>
    <row r="357" spans="1:10" s="36" customFormat="1" ht="18.600000000000001" customHeight="1">
      <c r="A357" s="348"/>
      <c r="B357" s="453" t="s">
        <v>247</v>
      </c>
      <c r="C357" s="453"/>
      <c r="D357" s="453"/>
      <c r="E357" s="80">
        <v>82165132</v>
      </c>
      <c r="F357" s="80">
        <v>28184902</v>
      </c>
      <c r="I357" s="72"/>
    </row>
    <row r="358" spans="1:10" s="36" customFormat="1" ht="18.600000000000001" customHeight="1">
      <c r="A358" s="321"/>
      <c r="B358" s="461" t="s">
        <v>455</v>
      </c>
      <c r="C358" s="462"/>
      <c r="D358" s="463"/>
      <c r="E358" s="80">
        <v>41437480</v>
      </c>
      <c r="F358" s="80">
        <v>55831234</v>
      </c>
      <c r="I358" s="72"/>
    </row>
    <row r="359" spans="1:10" s="36" customFormat="1" ht="18.600000000000001" customHeight="1">
      <c r="A359" s="348"/>
      <c r="B359" s="453" t="s">
        <v>397</v>
      </c>
      <c r="C359" s="453"/>
      <c r="D359" s="453"/>
      <c r="E359" s="80">
        <v>34098700</v>
      </c>
      <c r="F359" s="80">
        <v>31192548</v>
      </c>
      <c r="I359" s="72"/>
    </row>
    <row r="360" spans="1:10" s="36" customFormat="1" ht="18.600000000000001" customHeight="1">
      <c r="A360" s="321"/>
      <c r="B360" s="453" t="s">
        <v>420</v>
      </c>
      <c r="C360" s="453"/>
      <c r="D360" s="453"/>
      <c r="E360" s="80">
        <v>19513501</v>
      </c>
      <c r="F360" s="80">
        <v>15883523</v>
      </c>
      <c r="I360" s="72"/>
    </row>
    <row r="361" spans="1:10" s="36" customFormat="1" ht="18.600000000000001" customHeight="1">
      <c r="A361" s="348"/>
      <c r="B361" s="453" t="s">
        <v>398</v>
      </c>
      <c r="C361" s="453"/>
      <c r="D361" s="453"/>
      <c r="E361" s="80">
        <v>3665121</v>
      </c>
      <c r="F361" s="80">
        <v>3144597</v>
      </c>
      <c r="I361" s="72"/>
    </row>
    <row r="362" spans="1:10" s="36" customFormat="1" ht="18.600000000000001" customHeight="1">
      <c r="A362" s="348"/>
      <c r="B362" s="453" t="s">
        <v>246</v>
      </c>
      <c r="C362" s="453"/>
      <c r="D362" s="453"/>
      <c r="E362" s="80">
        <v>368</v>
      </c>
      <c r="F362" s="80">
        <v>483</v>
      </c>
      <c r="I362" s="72"/>
    </row>
    <row r="363" spans="1:10" s="36" customFormat="1" ht="18.600000000000001" customHeight="1">
      <c r="A363" s="321"/>
      <c r="B363" s="447" t="s">
        <v>530</v>
      </c>
      <c r="C363" s="448"/>
      <c r="D363" s="449"/>
      <c r="E363" s="113">
        <f>+SUM(E356:E362)</f>
        <v>346795885</v>
      </c>
      <c r="F363" s="113">
        <v>0</v>
      </c>
      <c r="G363" s="67"/>
      <c r="I363" s="72"/>
      <c r="J363" s="40"/>
    </row>
    <row r="364" spans="1:10" s="36" customFormat="1" ht="18.600000000000001" customHeight="1">
      <c r="A364" s="321"/>
      <c r="B364" s="447" t="s">
        <v>531</v>
      </c>
      <c r="C364" s="448"/>
      <c r="D364" s="449"/>
      <c r="E364" s="113">
        <v>0</v>
      </c>
      <c r="F364" s="113">
        <f>SUM(F356:F363)</f>
        <v>206737287</v>
      </c>
      <c r="G364" s="40"/>
      <c r="H364" s="40"/>
      <c r="I364" s="72"/>
    </row>
    <row r="365" spans="1:10">
      <c r="C365" s="22"/>
      <c r="D365" s="22"/>
      <c r="E365" s="36"/>
      <c r="F365" s="36"/>
      <c r="G365" s="36"/>
      <c r="H365" s="36"/>
    </row>
    <row r="366" spans="1:10" ht="15.6">
      <c r="A366" s="320"/>
      <c r="B366" s="37" t="s">
        <v>399</v>
      </c>
      <c r="C366" s="23"/>
      <c r="E366" s="36"/>
      <c r="F366" s="36"/>
      <c r="G366" s="36"/>
      <c r="H366" s="36"/>
    </row>
    <row r="367" spans="1:10">
      <c r="A367" s="320"/>
      <c r="B367" s="15" t="s">
        <v>351</v>
      </c>
      <c r="C367" s="23"/>
    </row>
    <row r="368" spans="1:10">
      <c r="A368" s="320"/>
      <c r="C368" s="23"/>
    </row>
    <row r="369" spans="1:10" ht="18.600000000000001" customHeight="1">
      <c r="A369" s="320"/>
      <c r="B369" s="457" t="s">
        <v>290</v>
      </c>
      <c r="C369" s="457"/>
      <c r="D369" s="457"/>
      <c r="E369" s="61">
        <v>45930</v>
      </c>
      <c r="F369" s="61">
        <v>45565</v>
      </c>
    </row>
    <row r="370" spans="1:10" s="36" customFormat="1" ht="18.600000000000001" customHeight="1">
      <c r="A370" s="320"/>
      <c r="B370" s="456" t="s">
        <v>400</v>
      </c>
      <c r="C370" s="456"/>
      <c r="D370" s="456"/>
      <c r="E370" s="80"/>
      <c r="F370" s="80"/>
      <c r="I370" s="72"/>
    </row>
    <row r="371" spans="1:10" s="36" customFormat="1" ht="18.600000000000001" customHeight="1">
      <c r="A371" s="348"/>
      <c r="B371" s="454" t="s">
        <v>401</v>
      </c>
      <c r="C371" s="454"/>
      <c r="D371" s="454"/>
      <c r="E371" s="80">
        <v>419272724</v>
      </c>
      <c r="F371" s="80">
        <v>317436366</v>
      </c>
      <c r="I371" s="72"/>
    </row>
    <row r="372" spans="1:10" s="36" customFormat="1" ht="18.600000000000001" customHeight="1">
      <c r="A372" s="348"/>
      <c r="B372" s="443" t="s">
        <v>200</v>
      </c>
      <c r="C372" s="444"/>
      <c r="D372" s="445"/>
      <c r="E372" s="80">
        <v>0</v>
      </c>
      <c r="F372" s="80">
        <v>1366373</v>
      </c>
      <c r="I372" s="72"/>
    </row>
    <row r="373" spans="1:10" s="36" customFormat="1" ht="18.600000000000001" customHeight="1">
      <c r="A373" s="320"/>
      <c r="B373" s="455" t="s">
        <v>327</v>
      </c>
      <c r="C373" s="455"/>
      <c r="D373" s="455"/>
      <c r="E373" s="113">
        <f>+SUM(E371:E372)</f>
        <v>419272724</v>
      </c>
      <c r="F373" s="113">
        <f>+SUM(F371:F372)</f>
        <v>318802739</v>
      </c>
      <c r="G373" s="407"/>
      <c r="H373" s="407"/>
      <c r="I373" s="72"/>
      <c r="J373" s="40"/>
    </row>
    <row r="374" spans="1:10" s="36" customFormat="1" ht="18.600000000000001" customHeight="1">
      <c r="A374" s="320"/>
      <c r="B374" s="456" t="s">
        <v>402</v>
      </c>
      <c r="C374" s="456"/>
      <c r="D374" s="456"/>
      <c r="E374" s="80"/>
      <c r="F374" s="80"/>
      <c r="I374" s="72"/>
      <c r="J374" s="40"/>
    </row>
    <row r="375" spans="1:10" s="36" customFormat="1" ht="18.600000000000001" customHeight="1">
      <c r="A375" s="408"/>
      <c r="B375" s="443" t="s">
        <v>201</v>
      </c>
      <c r="C375" s="444"/>
      <c r="D375" s="445"/>
      <c r="E375" s="80">
        <v>919310963</v>
      </c>
      <c r="F375" s="80">
        <v>715240582</v>
      </c>
      <c r="G375" s="408"/>
      <c r="I375" s="72"/>
      <c r="J375" s="40"/>
    </row>
    <row r="376" spans="1:10" s="36" customFormat="1" ht="18.600000000000001" customHeight="1">
      <c r="A376" s="408"/>
      <c r="B376" s="454" t="s">
        <v>205</v>
      </c>
      <c r="C376" s="454"/>
      <c r="D376" s="454"/>
      <c r="E376" s="80">
        <v>586586238</v>
      </c>
      <c r="F376" s="80">
        <v>592725464</v>
      </c>
      <c r="G376" s="408"/>
      <c r="I376" s="72"/>
      <c r="J376" s="40"/>
    </row>
    <row r="377" spans="1:10" s="36" customFormat="1" ht="18" customHeight="1">
      <c r="A377" s="408"/>
      <c r="B377" s="454" t="s">
        <v>204</v>
      </c>
      <c r="C377" s="454"/>
      <c r="D377" s="454"/>
      <c r="E377" s="80">
        <v>154078809</v>
      </c>
      <c r="F377" s="80">
        <v>119928419</v>
      </c>
      <c r="G377" s="408"/>
      <c r="I377" s="72"/>
      <c r="J377" s="40"/>
    </row>
    <row r="378" spans="1:10" s="36" customFormat="1" ht="18.600000000000001" customHeight="1">
      <c r="A378" s="408"/>
      <c r="B378" s="443" t="s">
        <v>216</v>
      </c>
      <c r="C378" s="444"/>
      <c r="D378" s="445"/>
      <c r="E378" s="80">
        <v>101589835</v>
      </c>
      <c r="F378" s="80">
        <v>97266571</v>
      </c>
      <c r="G378" s="408"/>
      <c r="I378" s="72"/>
      <c r="J378" s="40"/>
    </row>
    <row r="379" spans="1:10" s="36" customFormat="1" ht="18.600000000000001" customHeight="1">
      <c r="A379" s="408"/>
      <c r="B379" s="454" t="s">
        <v>211</v>
      </c>
      <c r="C379" s="454"/>
      <c r="D379" s="454"/>
      <c r="E379" s="80">
        <v>86146621</v>
      </c>
      <c r="F379" s="80">
        <v>54515918</v>
      </c>
      <c r="G379" s="408"/>
      <c r="I379" s="72"/>
      <c r="J379" s="40"/>
    </row>
    <row r="380" spans="1:10" s="36" customFormat="1" ht="18.600000000000001" customHeight="1">
      <c r="A380" s="408"/>
      <c r="B380" s="454" t="s">
        <v>202</v>
      </c>
      <c r="C380" s="454"/>
      <c r="D380" s="454"/>
      <c r="E380" s="80">
        <v>77817582</v>
      </c>
      <c r="F380" s="80">
        <v>60569911</v>
      </c>
      <c r="G380" s="408"/>
      <c r="I380" s="72"/>
      <c r="J380" s="40"/>
    </row>
    <row r="381" spans="1:10" s="36" customFormat="1" ht="18.600000000000001" customHeight="1">
      <c r="A381" s="348"/>
      <c r="B381" s="454" t="s">
        <v>195</v>
      </c>
      <c r="C381" s="454"/>
      <c r="D381" s="454"/>
      <c r="E381" s="80">
        <v>52022109</v>
      </c>
      <c r="F381" s="80">
        <v>60720771</v>
      </c>
      <c r="G381" s="348"/>
      <c r="I381" s="72"/>
      <c r="J381" s="40"/>
    </row>
    <row r="382" spans="1:10" s="36" customFormat="1" ht="18.600000000000001" customHeight="1">
      <c r="A382" s="408"/>
      <c r="B382" s="454" t="s">
        <v>213</v>
      </c>
      <c r="C382" s="454"/>
      <c r="D382" s="454"/>
      <c r="E382" s="80">
        <v>69800000</v>
      </c>
      <c r="F382" s="80">
        <v>63000000</v>
      </c>
      <c r="G382" s="408"/>
      <c r="I382" s="72"/>
      <c r="J382" s="40"/>
    </row>
    <row r="383" spans="1:10" s="36" customFormat="1" ht="18.600000000000001" customHeight="1">
      <c r="A383" s="408"/>
      <c r="B383" s="454" t="s">
        <v>221</v>
      </c>
      <c r="C383" s="454"/>
      <c r="D383" s="454"/>
      <c r="E383" s="80">
        <v>45606213</v>
      </c>
      <c r="F383" s="80">
        <v>45606213</v>
      </c>
      <c r="G383" s="408"/>
      <c r="I383" s="72"/>
      <c r="J383" s="40"/>
    </row>
    <row r="384" spans="1:10" s="36" customFormat="1" ht="18.600000000000001" customHeight="1">
      <c r="A384" s="408"/>
      <c r="B384" s="454" t="s">
        <v>191</v>
      </c>
      <c r="C384" s="454"/>
      <c r="D384" s="454"/>
      <c r="E384" s="80">
        <v>44974009</v>
      </c>
      <c r="F384" s="80">
        <v>39306696</v>
      </c>
      <c r="G384" s="408"/>
      <c r="I384" s="72"/>
      <c r="J384" s="40"/>
    </row>
    <row r="385" spans="1:10" s="36" customFormat="1" ht="18.600000000000001" customHeight="1">
      <c r="A385" s="409"/>
      <c r="B385" s="454" t="s">
        <v>209</v>
      </c>
      <c r="C385" s="454"/>
      <c r="D385" s="454"/>
      <c r="E385" s="80">
        <v>38779017</v>
      </c>
      <c r="F385" s="80">
        <v>18000000</v>
      </c>
      <c r="G385" s="409"/>
      <c r="I385" s="72"/>
      <c r="J385" s="40"/>
    </row>
    <row r="386" spans="1:10" s="36" customFormat="1" ht="18.600000000000001" customHeight="1">
      <c r="A386" s="408"/>
      <c r="B386" s="443" t="s">
        <v>217</v>
      </c>
      <c r="C386" s="444"/>
      <c r="D386" s="445"/>
      <c r="E386" s="80">
        <v>38529576</v>
      </c>
      <c r="F386" s="80">
        <v>36971471</v>
      </c>
      <c r="G386" s="408"/>
      <c r="I386" s="72"/>
      <c r="J386" s="40"/>
    </row>
    <row r="387" spans="1:10" s="36" customFormat="1" ht="18.600000000000001" customHeight="1">
      <c r="A387" s="408"/>
      <c r="B387" s="454" t="s">
        <v>220</v>
      </c>
      <c r="C387" s="454"/>
      <c r="D387" s="454"/>
      <c r="E387" s="80">
        <v>31044114</v>
      </c>
      <c r="F387" s="80">
        <v>31044114</v>
      </c>
      <c r="G387" s="408"/>
      <c r="I387" s="72"/>
      <c r="J387" s="40"/>
    </row>
    <row r="388" spans="1:10" s="36" customFormat="1" ht="18.600000000000001" customHeight="1">
      <c r="A388" s="408"/>
      <c r="B388" s="443" t="s">
        <v>222</v>
      </c>
      <c r="C388" s="444"/>
      <c r="D388" s="445"/>
      <c r="E388" s="80">
        <v>30357542</v>
      </c>
      <c r="F388" s="80">
        <v>29367641</v>
      </c>
      <c r="G388" s="408"/>
      <c r="I388" s="72"/>
      <c r="J388" s="40"/>
    </row>
    <row r="389" spans="1:10" s="36" customFormat="1" ht="18.600000000000001" customHeight="1">
      <c r="A389" s="408"/>
      <c r="B389" s="454" t="s">
        <v>215</v>
      </c>
      <c r="C389" s="454"/>
      <c r="D389" s="454"/>
      <c r="E389" s="80">
        <v>28376972</v>
      </c>
      <c r="F389" s="80">
        <v>30600107</v>
      </c>
      <c r="G389" s="408"/>
      <c r="I389" s="72"/>
      <c r="J389" s="40"/>
    </row>
    <row r="390" spans="1:10" s="36" customFormat="1" ht="18.600000000000001" customHeight="1">
      <c r="A390" s="408"/>
      <c r="B390" s="454" t="s">
        <v>490</v>
      </c>
      <c r="C390" s="454"/>
      <c r="D390" s="454"/>
      <c r="E390" s="80">
        <v>23249997</v>
      </c>
      <c r="F390" s="80">
        <v>0</v>
      </c>
      <c r="G390" s="408"/>
      <c r="I390" s="72"/>
      <c r="J390" s="40"/>
    </row>
    <row r="391" spans="1:10" s="36" customFormat="1" ht="18.600000000000001" customHeight="1">
      <c r="A391" s="409"/>
      <c r="B391" s="454" t="s">
        <v>218</v>
      </c>
      <c r="C391" s="454"/>
      <c r="D391" s="454"/>
      <c r="E391" s="80">
        <v>22500000</v>
      </c>
      <c r="F391" s="80">
        <v>22500000</v>
      </c>
      <c r="G391" s="409"/>
      <c r="I391" s="72"/>
      <c r="J391" s="40"/>
    </row>
    <row r="392" spans="1:10" s="36" customFormat="1" ht="18.600000000000001" customHeight="1">
      <c r="A392" s="387"/>
      <c r="B392" s="454" t="s">
        <v>203</v>
      </c>
      <c r="C392" s="454"/>
      <c r="D392" s="454"/>
      <c r="E392" s="80">
        <v>14500000</v>
      </c>
      <c r="F392" s="80">
        <v>11598333</v>
      </c>
      <c r="G392" s="387"/>
      <c r="I392" s="72"/>
      <c r="J392" s="40"/>
    </row>
    <row r="393" spans="1:10" s="36" customFormat="1" ht="18.600000000000001" customHeight="1">
      <c r="A393" s="409"/>
      <c r="B393" s="454" t="s">
        <v>252</v>
      </c>
      <c r="C393" s="454"/>
      <c r="D393" s="454"/>
      <c r="E393" s="80">
        <v>14149999</v>
      </c>
      <c r="F393" s="80">
        <v>18018334</v>
      </c>
      <c r="G393" s="409"/>
      <c r="I393" s="72"/>
      <c r="J393" s="40"/>
    </row>
    <row r="394" spans="1:10" s="36" customFormat="1" ht="18.600000000000001" customHeight="1">
      <c r="A394" s="408"/>
      <c r="B394" s="454" t="s">
        <v>223</v>
      </c>
      <c r="C394" s="454"/>
      <c r="D394" s="454"/>
      <c r="E394" s="80">
        <v>13744427</v>
      </c>
      <c r="F394" s="80">
        <v>5715400</v>
      </c>
      <c r="G394" s="408"/>
      <c r="I394" s="72"/>
      <c r="J394" s="40"/>
    </row>
    <row r="395" spans="1:10" s="36" customFormat="1" ht="18.600000000000001" customHeight="1">
      <c r="A395" s="348"/>
      <c r="B395" s="454" t="s">
        <v>207</v>
      </c>
      <c r="C395" s="454"/>
      <c r="D395" s="454"/>
      <c r="E395" s="80">
        <v>7441091</v>
      </c>
      <c r="F395" s="80">
        <v>0</v>
      </c>
      <c r="G395" s="348"/>
      <c r="I395" s="72"/>
      <c r="J395" s="40"/>
    </row>
    <row r="396" spans="1:10" s="36" customFormat="1" ht="18.600000000000001" customHeight="1">
      <c r="A396" s="408"/>
      <c r="B396" s="454" t="s">
        <v>250</v>
      </c>
      <c r="C396" s="454"/>
      <c r="D396" s="454"/>
      <c r="E396" s="80">
        <v>5912132</v>
      </c>
      <c r="F396" s="80">
        <v>6423669</v>
      </c>
      <c r="G396" s="408"/>
      <c r="I396" s="72"/>
      <c r="J396" s="40"/>
    </row>
    <row r="397" spans="1:10" s="36" customFormat="1" ht="18.600000000000001" customHeight="1">
      <c r="A397" s="408"/>
      <c r="B397" s="454" t="s">
        <v>573</v>
      </c>
      <c r="C397" s="454"/>
      <c r="D397" s="454"/>
      <c r="E397" s="80">
        <v>5500000</v>
      </c>
      <c r="F397" s="80">
        <v>0</v>
      </c>
      <c r="G397" s="408"/>
      <c r="I397" s="72"/>
      <c r="J397" s="40"/>
    </row>
    <row r="398" spans="1:10" s="36" customFormat="1" ht="18.600000000000001" customHeight="1">
      <c r="A398" s="408"/>
      <c r="B398" s="454" t="s">
        <v>491</v>
      </c>
      <c r="C398" s="454"/>
      <c r="D398" s="454"/>
      <c r="E398" s="80">
        <v>5099319</v>
      </c>
      <c r="F398" s="80">
        <v>0</v>
      </c>
      <c r="G398" s="408"/>
      <c r="I398" s="72"/>
      <c r="J398" s="40"/>
    </row>
    <row r="399" spans="1:10" s="36" customFormat="1" ht="18.600000000000001" customHeight="1">
      <c r="A399" s="409"/>
      <c r="B399" s="454" t="s">
        <v>219</v>
      </c>
      <c r="C399" s="454"/>
      <c r="D399" s="454"/>
      <c r="E399" s="80">
        <v>4747284</v>
      </c>
      <c r="F399" s="80">
        <v>4383714</v>
      </c>
      <c r="G399" s="409"/>
      <c r="I399" s="72"/>
      <c r="J399" s="40"/>
    </row>
    <row r="400" spans="1:10" s="36" customFormat="1" ht="18.600000000000001" customHeight="1">
      <c r="A400" s="387"/>
      <c r="B400" s="443" t="s">
        <v>258</v>
      </c>
      <c r="C400" s="444"/>
      <c r="D400" s="445"/>
      <c r="E400" s="80">
        <v>4571602</v>
      </c>
      <c r="F400" s="80">
        <v>0</v>
      </c>
      <c r="G400" s="387"/>
      <c r="I400" s="72"/>
      <c r="J400" s="40"/>
    </row>
    <row r="401" spans="1:10" s="36" customFormat="1" ht="18.600000000000001" customHeight="1">
      <c r="A401" s="408"/>
      <c r="B401" s="404" t="s">
        <v>404</v>
      </c>
      <c r="C401" s="405"/>
      <c r="D401" s="406"/>
      <c r="E401" s="80">
        <v>4000000</v>
      </c>
      <c r="F401" s="80">
        <v>3300000</v>
      </c>
      <c r="G401" s="408"/>
      <c r="I401" s="72"/>
      <c r="J401" s="40"/>
    </row>
    <row r="402" spans="1:10" s="36" customFormat="1" ht="18.600000000000001" customHeight="1">
      <c r="A402" s="408"/>
      <c r="B402" s="454" t="s">
        <v>227</v>
      </c>
      <c r="C402" s="454"/>
      <c r="D402" s="454"/>
      <c r="E402" s="80">
        <v>2883975</v>
      </c>
      <c r="F402" s="80">
        <v>8006771</v>
      </c>
      <c r="G402" s="408"/>
      <c r="I402" s="72"/>
      <c r="J402" s="40"/>
    </row>
    <row r="403" spans="1:10" s="36" customFormat="1" ht="18.600000000000001" customHeight="1">
      <c r="A403" s="408"/>
      <c r="B403" s="454" t="s">
        <v>574</v>
      </c>
      <c r="C403" s="454"/>
      <c r="D403" s="454"/>
      <c r="E403" s="80">
        <v>1781459</v>
      </c>
      <c r="F403" s="80">
        <v>1309095</v>
      </c>
      <c r="G403" s="408"/>
      <c r="I403" s="72"/>
      <c r="J403" s="40"/>
    </row>
    <row r="404" spans="1:10" s="36" customFormat="1" ht="18.600000000000001" customHeight="1">
      <c r="A404" s="408"/>
      <c r="B404" s="454" t="s">
        <v>575</v>
      </c>
      <c r="C404" s="454"/>
      <c r="D404" s="454"/>
      <c r="E404" s="80">
        <v>1460206</v>
      </c>
      <c r="F404" s="80">
        <v>0</v>
      </c>
      <c r="G404" s="408"/>
      <c r="I404" s="72"/>
      <c r="J404" s="40"/>
    </row>
    <row r="405" spans="1:10" s="36" customFormat="1" ht="18.600000000000001" customHeight="1">
      <c r="A405" s="408"/>
      <c r="B405" s="454" t="s">
        <v>226</v>
      </c>
      <c r="C405" s="454"/>
      <c r="D405" s="454"/>
      <c r="E405" s="80">
        <v>1315274</v>
      </c>
      <c r="F405" s="80">
        <v>2781821</v>
      </c>
      <c r="G405" s="408"/>
      <c r="I405" s="72"/>
      <c r="J405" s="40"/>
    </row>
    <row r="406" spans="1:10" s="36" customFormat="1" ht="18.600000000000001" customHeight="1">
      <c r="A406" s="408"/>
      <c r="B406" s="454" t="s">
        <v>212</v>
      </c>
      <c r="C406" s="454"/>
      <c r="D406" s="454"/>
      <c r="E406" s="80">
        <v>987751</v>
      </c>
      <c r="F406" s="80">
        <v>688380</v>
      </c>
      <c r="G406" s="408"/>
      <c r="I406" s="72"/>
      <c r="J406" s="40"/>
    </row>
    <row r="407" spans="1:10" s="36" customFormat="1" ht="18.600000000000001" customHeight="1">
      <c r="A407" s="408"/>
      <c r="B407" s="454" t="s">
        <v>576</v>
      </c>
      <c r="C407" s="454"/>
      <c r="D407" s="454"/>
      <c r="E407" s="80">
        <v>430507</v>
      </c>
      <c r="F407" s="80">
        <v>459091</v>
      </c>
      <c r="G407" s="408"/>
      <c r="I407" s="72"/>
      <c r="J407" s="40"/>
    </row>
    <row r="408" spans="1:10" s="36" customFormat="1" ht="18.600000000000001" customHeight="1">
      <c r="A408" s="408"/>
      <c r="B408" s="404" t="s">
        <v>224</v>
      </c>
      <c r="C408" s="405"/>
      <c r="D408" s="406"/>
      <c r="E408" s="80">
        <v>139916</v>
      </c>
      <c r="F408" s="80">
        <v>298982</v>
      </c>
      <c r="G408" s="408"/>
      <c r="I408" s="72"/>
      <c r="J408" s="40"/>
    </row>
    <row r="409" spans="1:10" s="36" customFormat="1" ht="18.600000000000001" customHeight="1">
      <c r="A409" s="409"/>
      <c r="B409" s="454" t="s">
        <v>403</v>
      </c>
      <c r="C409" s="454"/>
      <c r="D409" s="454"/>
      <c r="E409" s="80">
        <v>0</v>
      </c>
      <c r="F409" s="80">
        <v>1000000</v>
      </c>
      <c r="G409" s="409"/>
      <c r="I409" s="72"/>
      <c r="J409" s="40"/>
    </row>
    <row r="410" spans="1:10" s="36" customFormat="1" ht="18.600000000000001" customHeight="1">
      <c r="A410" s="408"/>
      <c r="B410" s="454" t="s">
        <v>210</v>
      </c>
      <c r="C410" s="454"/>
      <c r="D410" s="454"/>
      <c r="E410" s="80">
        <v>0</v>
      </c>
      <c r="F410" s="80">
        <v>43491840</v>
      </c>
      <c r="G410" s="408"/>
      <c r="I410" s="72"/>
      <c r="J410" s="40"/>
    </row>
    <row r="411" spans="1:10" s="36" customFormat="1" ht="18.600000000000001" customHeight="1">
      <c r="A411" s="387"/>
      <c r="B411" s="454" t="s">
        <v>577</v>
      </c>
      <c r="C411" s="454"/>
      <c r="D411" s="454"/>
      <c r="E411" s="80">
        <v>0</v>
      </c>
      <c r="F411" s="80">
        <v>3730936</v>
      </c>
      <c r="G411" s="387"/>
      <c r="I411" s="72"/>
      <c r="J411" s="40"/>
    </row>
    <row r="412" spans="1:10" s="36" customFormat="1" ht="18.600000000000001" customHeight="1">
      <c r="A412" s="387"/>
      <c r="B412" s="454" t="s">
        <v>578</v>
      </c>
      <c r="C412" s="454"/>
      <c r="D412" s="454"/>
      <c r="E412" s="80">
        <v>0</v>
      </c>
      <c r="F412" s="80">
        <v>75000000</v>
      </c>
      <c r="G412" s="387"/>
      <c r="I412" s="72"/>
      <c r="J412" s="40"/>
    </row>
    <row r="413" spans="1:10" s="36" customFormat="1" ht="18.600000000000001" customHeight="1">
      <c r="A413" s="408"/>
      <c r="B413" s="454" t="s">
        <v>579</v>
      </c>
      <c r="C413" s="454"/>
      <c r="D413" s="454"/>
      <c r="E413" s="80">
        <v>0</v>
      </c>
      <c r="F413" s="80">
        <v>6164217</v>
      </c>
      <c r="G413" s="408"/>
      <c r="I413" s="72"/>
      <c r="J413" s="40"/>
    </row>
    <row r="414" spans="1:10" s="36" customFormat="1" ht="18.600000000000001" customHeight="1">
      <c r="A414" s="408"/>
      <c r="B414" s="454" t="s">
        <v>259</v>
      </c>
      <c r="C414" s="454"/>
      <c r="D414" s="454"/>
      <c r="E414" s="80">
        <v>0</v>
      </c>
      <c r="F414" s="80">
        <v>721105</v>
      </c>
      <c r="G414" s="408"/>
      <c r="I414" s="72"/>
      <c r="J414" s="40"/>
    </row>
    <row r="415" spans="1:10" s="36" customFormat="1" ht="18.600000000000001" customHeight="1">
      <c r="A415" s="408"/>
      <c r="B415" s="443" t="s">
        <v>470</v>
      </c>
      <c r="C415" s="444"/>
      <c r="D415" s="445"/>
      <c r="E415" s="80">
        <v>0</v>
      </c>
      <c r="F415" s="80">
        <v>8000000</v>
      </c>
      <c r="G415" s="408"/>
      <c r="I415" s="72"/>
      <c r="J415" s="40"/>
    </row>
    <row r="416" spans="1:10" s="36" customFormat="1" ht="18.600000000000001" customHeight="1">
      <c r="A416" s="408"/>
      <c r="B416" s="454" t="s">
        <v>421</v>
      </c>
      <c r="C416" s="454"/>
      <c r="D416" s="454"/>
      <c r="E416" s="80">
        <v>0</v>
      </c>
      <c r="F416" s="80">
        <v>11818182</v>
      </c>
      <c r="G416" s="408"/>
      <c r="I416" s="72"/>
      <c r="J416" s="40"/>
    </row>
    <row r="417" spans="1:10" s="36" customFormat="1" ht="18.600000000000001" customHeight="1">
      <c r="A417" s="320"/>
      <c r="B417" s="446" t="s">
        <v>327</v>
      </c>
      <c r="C417" s="446"/>
      <c r="D417" s="446"/>
      <c r="E417" s="113">
        <f>SUM(E375:E416)</f>
        <v>2439434539</v>
      </c>
      <c r="F417" s="113">
        <f>SUM(F375:F416)</f>
        <v>2230273748</v>
      </c>
      <c r="G417" s="40"/>
      <c r="H417" s="40"/>
      <c r="I417" s="72"/>
      <c r="J417" s="40"/>
    </row>
    <row r="418" spans="1:10" s="36" customFormat="1" ht="18.600000000000001" customHeight="1">
      <c r="A418" s="320"/>
      <c r="B418" s="446" t="s">
        <v>254</v>
      </c>
      <c r="C418" s="446"/>
      <c r="D418" s="446"/>
      <c r="E418" s="80"/>
      <c r="F418" s="80"/>
      <c r="I418" s="72"/>
      <c r="J418" s="40"/>
    </row>
    <row r="419" spans="1:10" s="36" customFormat="1" ht="18.600000000000001" customHeight="1">
      <c r="A419" s="409"/>
      <c r="B419" s="454" t="s">
        <v>230</v>
      </c>
      <c r="C419" s="454"/>
      <c r="D419" s="454"/>
      <c r="E419" s="80">
        <v>34800510</v>
      </c>
      <c r="F419" s="80">
        <v>20603843</v>
      </c>
      <c r="I419" s="72"/>
      <c r="J419" s="40"/>
    </row>
    <row r="420" spans="1:10" s="36" customFormat="1" ht="18.600000000000001" customHeight="1">
      <c r="A420" s="409"/>
      <c r="B420" s="454" t="s">
        <v>255</v>
      </c>
      <c r="C420" s="454"/>
      <c r="D420" s="454"/>
      <c r="E420" s="80">
        <v>839433</v>
      </c>
      <c r="F420" s="80">
        <v>778656</v>
      </c>
      <c r="I420" s="72"/>
    </row>
    <row r="421" spans="1:10" s="36" customFormat="1" ht="18.600000000000001" customHeight="1">
      <c r="A421" s="320"/>
      <c r="B421" s="446" t="s">
        <v>327</v>
      </c>
      <c r="C421" s="446"/>
      <c r="D421" s="446"/>
      <c r="E421" s="113">
        <f>+SUM(E419:E420)</f>
        <v>35639943</v>
      </c>
      <c r="F421" s="113">
        <f>+SUM(F419:F420)</f>
        <v>21382499</v>
      </c>
      <c r="G421" s="407"/>
      <c r="H421" s="407"/>
      <c r="I421" s="72"/>
      <c r="J421" s="40"/>
    </row>
    <row r="422" spans="1:10" s="36" customFormat="1" ht="18.600000000000001" customHeight="1">
      <c r="A422" s="320"/>
      <c r="B422" s="446" t="s">
        <v>462</v>
      </c>
      <c r="C422" s="446"/>
      <c r="D422" s="446"/>
      <c r="E422" s="80"/>
      <c r="F422" s="80"/>
      <c r="I422" s="72"/>
    </row>
    <row r="423" spans="1:10" s="36" customFormat="1" ht="18.600000000000001" customHeight="1">
      <c r="A423" s="320"/>
      <c r="B423" s="404" t="s">
        <v>580</v>
      </c>
      <c r="C423" s="405"/>
      <c r="D423" s="406"/>
      <c r="E423" s="80">
        <v>144099376</v>
      </c>
      <c r="F423" s="80">
        <v>25614145</v>
      </c>
      <c r="I423" s="72"/>
      <c r="J423" s="40"/>
    </row>
    <row r="424" spans="1:10" s="36" customFormat="1" ht="18.600000000000001" customHeight="1">
      <c r="A424" s="320"/>
      <c r="B424" s="404" t="s">
        <v>581</v>
      </c>
      <c r="C424" s="405"/>
      <c r="D424" s="406"/>
      <c r="E424" s="80">
        <v>141648980</v>
      </c>
      <c r="F424" s="80">
        <v>4574243</v>
      </c>
      <c r="I424" s="72"/>
      <c r="J424" s="40"/>
    </row>
    <row r="425" spans="1:10" s="36" customFormat="1" ht="18.600000000000001" customHeight="1">
      <c r="A425" s="320"/>
      <c r="B425" s="454" t="s">
        <v>228</v>
      </c>
      <c r="C425" s="454"/>
      <c r="D425" s="454"/>
      <c r="E425" s="80">
        <v>42583956</v>
      </c>
      <c r="F425" s="80">
        <v>29799050</v>
      </c>
      <c r="I425" s="72"/>
      <c r="J425" s="40"/>
    </row>
    <row r="426" spans="1:10" s="36" customFormat="1" ht="18.600000000000001" customHeight="1">
      <c r="A426" s="320"/>
      <c r="B426" s="454" t="s">
        <v>229</v>
      </c>
      <c r="C426" s="454"/>
      <c r="D426" s="454"/>
      <c r="E426" s="80">
        <v>4260723</v>
      </c>
      <c r="F426" s="80">
        <v>3659079</v>
      </c>
      <c r="I426" s="72"/>
      <c r="J426" s="40"/>
    </row>
    <row r="427" spans="1:10" s="36" customFormat="1" ht="18.600000000000001" customHeight="1">
      <c r="A427" s="320"/>
      <c r="B427" s="446" t="s">
        <v>327</v>
      </c>
      <c r="C427" s="446"/>
      <c r="D427" s="446"/>
      <c r="E427" s="113">
        <f>+SUM(E423:E426)</f>
        <v>332593035</v>
      </c>
      <c r="F427" s="113">
        <f>+SUM(F423:F426)</f>
        <v>63646517</v>
      </c>
      <c r="G427" s="407"/>
      <c r="H427" s="407"/>
      <c r="I427" s="72"/>
      <c r="J427" s="40"/>
    </row>
    <row r="428" spans="1:10" s="36" customFormat="1" ht="18.600000000000001" customHeight="1">
      <c r="A428" s="320"/>
      <c r="B428" s="496" t="s">
        <v>171</v>
      </c>
      <c r="C428" s="446"/>
      <c r="D428" s="446"/>
      <c r="E428" s="80"/>
      <c r="F428" s="80"/>
      <c r="G428" s="407"/>
      <c r="H428" s="407"/>
      <c r="I428" s="72"/>
      <c r="J428" s="40"/>
    </row>
    <row r="429" spans="1:10" s="36" customFormat="1" ht="18.600000000000001" customHeight="1">
      <c r="A429" s="320"/>
      <c r="B429" s="443" t="s">
        <v>214</v>
      </c>
      <c r="C429" s="444"/>
      <c r="D429" s="445"/>
      <c r="E429" s="80">
        <v>1800000000</v>
      </c>
      <c r="F429" s="80">
        <v>729652297</v>
      </c>
      <c r="G429" s="407"/>
      <c r="H429" s="407"/>
      <c r="I429" s="72"/>
      <c r="J429" s="40"/>
    </row>
    <row r="430" spans="1:10" s="36" customFormat="1" ht="18.600000000000001" customHeight="1">
      <c r="A430" s="410"/>
      <c r="B430" s="443" t="s">
        <v>249</v>
      </c>
      <c r="C430" s="444"/>
      <c r="D430" s="445"/>
      <c r="E430" s="80">
        <v>1289727691</v>
      </c>
      <c r="F430" s="80">
        <v>535286</v>
      </c>
      <c r="G430" s="407"/>
      <c r="H430" s="407"/>
      <c r="I430" s="72"/>
      <c r="J430" s="40"/>
    </row>
    <row r="431" spans="1:10" s="36" customFormat="1" ht="18.600000000000001" customHeight="1">
      <c r="A431" s="410"/>
      <c r="B431" s="443" t="s">
        <v>208</v>
      </c>
      <c r="C431" s="444"/>
      <c r="D431" s="445"/>
      <c r="E431" s="80">
        <v>216000000</v>
      </c>
      <c r="F431" s="80">
        <v>28200000</v>
      </c>
      <c r="G431" s="407"/>
      <c r="H431" s="407"/>
      <c r="I431" s="72"/>
      <c r="J431" s="40"/>
    </row>
    <row r="432" spans="1:10" s="36" customFormat="1" ht="18.600000000000001" customHeight="1">
      <c r="A432" s="320"/>
      <c r="B432" s="443" t="s">
        <v>206</v>
      </c>
      <c r="C432" s="444"/>
      <c r="D432" s="445"/>
      <c r="E432" s="80">
        <v>76337713</v>
      </c>
      <c r="F432" s="80">
        <v>0</v>
      </c>
      <c r="G432" s="407"/>
      <c r="H432" s="407"/>
      <c r="I432" s="72"/>
      <c r="J432" s="40"/>
    </row>
    <row r="433" spans="1:10" s="36" customFormat="1" ht="18.600000000000001" customHeight="1">
      <c r="A433" s="410"/>
      <c r="B433" s="443" t="s">
        <v>225</v>
      </c>
      <c r="C433" s="444"/>
      <c r="D433" s="445"/>
      <c r="E433" s="80">
        <v>32400000</v>
      </c>
      <c r="F433" s="80">
        <v>2141152</v>
      </c>
      <c r="G433" s="407"/>
      <c r="H433" s="407"/>
      <c r="I433" s="72"/>
      <c r="J433" s="40"/>
    </row>
    <row r="434" spans="1:10" s="36" customFormat="1" ht="18.600000000000001" customHeight="1">
      <c r="A434" s="410"/>
      <c r="B434" s="443" t="s">
        <v>251</v>
      </c>
      <c r="C434" s="444"/>
      <c r="D434" s="445"/>
      <c r="E434" s="80">
        <v>6055778</v>
      </c>
      <c r="F434" s="80">
        <v>939500001</v>
      </c>
      <c r="G434" s="407"/>
      <c r="H434" s="407"/>
      <c r="I434" s="72"/>
      <c r="J434" s="40"/>
    </row>
    <row r="435" spans="1:10" s="36" customFormat="1" ht="18.600000000000001" customHeight="1">
      <c r="A435" s="410"/>
      <c r="B435" s="443" t="s">
        <v>388</v>
      </c>
      <c r="C435" s="444"/>
      <c r="D435" s="445"/>
      <c r="E435" s="80">
        <v>831698</v>
      </c>
      <c r="F435" s="80">
        <v>0</v>
      </c>
      <c r="G435" s="407"/>
      <c r="H435" s="407"/>
      <c r="I435" s="72"/>
      <c r="J435" s="40"/>
    </row>
    <row r="436" spans="1:10" s="36" customFormat="1" ht="18.600000000000001" customHeight="1">
      <c r="A436" s="320"/>
      <c r="B436" s="443" t="s">
        <v>389</v>
      </c>
      <c r="C436" s="444"/>
      <c r="D436" s="445"/>
      <c r="E436" s="80">
        <v>0</v>
      </c>
      <c r="F436" s="80">
        <v>41167</v>
      </c>
      <c r="G436" s="407"/>
      <c r="H436" s="407"/>
      <c r="I436" s="72"/>
      <c r="J436" s="40"/>
    </row>
    <row r="437" spans="1:10" s="36" customFormat="1" ht="18.600000000000001" customHeight="1">
      <c r="A437" s="320"/>
      <c r="B437" s="443" t="s">
        <v>235</v>
      </c>
      <c r="C437" s="444"/>
      <c r="D437" s="445"/>
      <c r="E437" s="80">
        <v>0</v>
      </c>
      <c r="F437" s="80">
        <v>56180212</v>
      </c>
      <c r="G437" s="407"/>
      <c r="H437" s="407"/>
      <c r="I437" s="72"/>
      <c r="J437" s="40"/>
    </row>
    <row r="438" spans="1:10" s="36" customFormat="1" ht="18.600000000000001" customHeight="1">
      <c r="A438" s="320"/>
      <c r="B438" s="443" t="s">
        <v>551</v>
      </c>
      <c r="C438" s="444"/>
      <c r="D438" s="445"/>
      <c r="E438" s="80">
        <v>0</v>
      </c>
      <c r="F438" s="80">
        <v>216000000</v>
      </c>
      <c r="G438" s="407"/>
      <c r="H438" s="407"/>
      <c r="I438" s="72"/>
      <c r="J438" s="40"/>
    </row>
    <row r="439" spans="1:10" s="36" customFormat="1" ht="18.600000000000001" customHeight="1">
      <c r="A439" s="320"/>
      <c r="B439" s="446" t="s">
        <v>327</v>
      </c>
      <c r="C439" s="446"/>
      <c r="D439" s="446"/>
      <c r="E439" s="113">
        <f>SUM(E429:E438)</f>
        <v>3421352880</v>
      </c>
      <c r="F439" s="113">
        <f>SUM(F429:F438)</f>
        <v>1972250115</v>
      </c>
      <c r="G439" s="407"/>
      <c r="H439" s="407"/>
      <c r="I439" s="72"/>
      <c r="J439" s="40"/>
    </row>
    <row r="440" spans="1:10" s="36" customFormat="1" ht="18.600000000000001" customHeight="1">
      <c r="A440" s="320"/>
      <c r="B440" s="446" t="s">
        <v>405</v>
      </c>
      <c r="C440" s="446"/>
      <c r="D440" s="446"/>
      <c r="E440" s="80"/>
      <c r="F440" s="80"/>
      <c r="I440" s="72"/>
    </row>
    <row r="441" spans="1:10" s="36" customFormat="1" ht="18.600000000000001" customHeight="1">
      <c r="A441" s="409"/>
      <c r="B441" s="495" t="s">
        <v>469</v>
      </c>
      <c r="C441" s="495"/>
      <c r="D441" s="495"/>
      <c r="E441" s="80">
        <v>5853870</v>
      </c>
      <c r="F441" s="80">
        <v>555252</v>
      </c>
      <c r="I441" s="72"/>
    </row>
    <row r="442" spans="1:10" s="36" customFormat="1" ht="18.600000000000001" customHeight="1">
      <c r="A442" s="409"/>
      <c r="B442" s="454" t="s">
        <v>232</v>
      </c>
      <c r="C442" s="454"/>
      <c r="D442" s="454"/>
      <c r="E442" s="80">
        <v>94032</v>
      </c>
      <c r="F442" s="80">
        <v>4814</v>
      </c>
      <c r="I442" s="72"/>
    </row>
    <row r="443" spans="1:10" s="36" customFormat="1" ht="18.600000000000001" customHeight="1">
      <c r="A443" s="409"/>
      <c r="B443" s="495" t="s">
        <v>231</v>
      </c>
      <c r="C443" s="495"/>
      <c r="D443" s="495"/>
      <c r="E443" s="80">
        <v>0</v>
      </c>
      <c r="F443" s="80">
        <v>1591</v>
      </c>
      <c r="I443" s="72"/>
    </row>
    <row r="444" spans="1:10" s="36" customFormat="1" ht="18.600000000000001" customHeight="1">
      <c r="A444" s="409"/>
      <c r="B444" s="454" t="s">
        <v>257</v>
      </c>
      <c r="C444" s="454"/>
      <c r="D444" s="454"/>
      <c r="E444" s="80">
        <v>0</v>
      </c>
      <c r="F444" s="80">
        <v>236541</v>
      </c>
      <c r="I444" s="72"/>
    </row>
    <row r="445" spans="1:10" s="36" customFormat="1" ht="18.600000000000001" customHeight="1">
      <c r="A445" s="409"/>
      <c r="B445" s="454" t="s">
        <v>256</v>
      </c>
      <c r="C445" s="454"/>
      <c r="D445" s="454"/>
      <c r="E445" s="80">
        <v>0</v>
      </c>
      <c r="F445" s="80">
        <v>932727</v>
      </c>
      <c r="I445" s="72"/>
    </row>
    <row r="446" spans="1:10" s="36" customFormat="1" ht="18.600000000000001" customHeight="1">
      <c r="A446" s="320"/>
      <c r="B446" s="455" t="s">
        <v>327</v>
      </c>
      <c r="C446" s="455"/>
      <c r="D446" s="455"/>
      <c r="E446" s="113">
        <f>+SUM(E441:E445)</f>
        <v>5947902</v>
      </c>
      <c r="F446" s="113">
        <f>+SUM(F441:F445)</f>
        <v>1730925</v>
      </c>
      <c r="G446" s="40"/>
      <c r="H446" s="40"/>
      <c r="I446" s="72"/>
      <c r="J446" s="40"/>
    </row>
    <row r="447" spans="1:10" s="36" customFormat="1">
      <c r="A447" s="320"/>
      <c r="C447" s="67"/>
      <c r="I447" s="72"/>
    </row>
    <row r="448" spans="1:10">
      <c r="B448" s="77"/>
      <c r="C448" s="77"/>
      <c r="D448" s="77"/>
      <c r="E448" s="36"/>
      <c r="F448" s="40"/>
      <c r="G448" s="36"/>
      <c r="H448" s="36"/>
    </row>
    <row r="449" spans="2:8" ht="15.6">
      <c r="B449" s="498" t="s">
        <v>406</v>
      </c>
      <c r="C449" s="498"/>
      <c r="D449" s="498"/>
      <c r="E449" s="498"/>
      <c r="F449" s="498"/>
      <c r="G449" s="36"/>
      <c r="H449" s="36"/>
    </row>
    <row r="450" spans="2:8">
      <c r="B450" s="36"/>
      <c r="C450" s="36"/>
      <c r="D450" s="36"/>
      <c r="E450" s="36"/>
      <c r="F450" s="36"/>
      <c r="G450" s="36"/>
      <c r="H450" s="36"/>
    </row>
    <row r="451" spans="2:8" ht="15.6">
      <c r="B451" s="384" t="s">
        <v>407</v>
      </c>
      <c r="C451" s="36"/>
      <c r="D451" s="36"/>
      <c r="E451" s="36"/>
      <c r="F451" s="36"/>
      <c r="G451" s="36"/>
      <c r="H451" s="36"/>
    </row>
    <row r="452" spans="2:8">
      <c r="B452" s="36" t="s">
        <v>408</v>
      </c>
      <c r="C452" s="36"/>
      <c r="D452" s="36"/>
      <c r="E452" s="36"/>
      <c r="F452" s="36"/>
      <c r="G452" s="36"/>
      <c r="H452" s="36"/>
    </row>
    <row r="453" spans="2:8">
      <c r="B453" s="36"/>
      <c r="C453" s="36"/>
      <c r="D453" s="36"/>
      <c r="E453" s="36"/>
      <c r="F453" s="36"/>
    </row>
    <row r="454" spans="2:8" ht="15.6">
      <c r="B454" s="384" t="s">
        <v>409</v>
      </c>
      <c r="C454" s="36"/>
      <c r="D454" s="36"/>
      <c r="E454" s="36"/>
      <c r="F454" s="36"/>
    </row>
    <row r="455" spans="2:8">
      <c r="B455" s="36" t="s">
        <v>410</v>
      </c>
      <c r="C455" s="36"/>
      <c r="D455" s="36"/>
      <c r="E455" s="36"/>
      <c r="F455" s="36"/>
    </row>
    <row r="456" spans="2:8">
      <c r="B456" s="36"/>
      <c r="C456" s="36"/>
      <c r="D456" s="36"/>
      <c r="E456" s="36"/>
      <c r="F456" s="36"/>
    </row>
    <row r="457" spans="2:8" ht="15.6">
      <c r="B457" s="78" t="s">
        <v>411</v>
      </c>
      <c r="C457" s="36"/>
      <c r="D457" s="36"/>
      <c r="E457" s="36"/>
      <c r="F457" s="36"/>
    </row>
    <row r="458" spans="2:8" ht="15" customHeight="1">
      <c r="B458" s="493" t="s">
        <v>412</v>
      </c>
      <c r="C458" s="493"/>
      <c r="D458" s="493"/>
      <c r="E458" s="493"/>
      <c r="F458" s="493"/>
    </row>
    <row r="459" spans="2:8">
      <c r="B459" s="36"/>
      <c r="C459" s="36"/>
      <c r="D459" s="36"/>
      <c r="E459" s="36"/>
      <c r="F459" s="36"/>
    </row>
    <row r="460" spans="2:8" ht="15.6">
      <c r="B460" s="362" t="s">
        <v>413</v>
      </c>
      <c r="C460" s="36"/>
      <c r="D460" s="36"/>
      <c r="E460" s="36"/>
      <c r="F460" s="36"/>
    </row>
    <row r="461" spans="2:8" ht="29.25" customHeight="1">
      <c r="B461" s="494" t="s">
        <v>582</v>
      </c>
      <c r="C461" s="494"/>
      <c r="D461" s="494"/>
      <c r="E461" s="494"/>
      <c r="F461" s="494"/>
    </row>
    <row r="463" spans="2:8" ht="15.6">
      <c r="B463" s="62" t="s">
        <v>414</v>
      </c>
    </row>
    <row r="464" spans="2:8" ht="28.2" customHeight="1">
      <c r="B464" s="494" t="s">
        <v>415</v>
      </c>
      <c r="C464" s="494"/>
      <c r="D464" s="494"/>
      <c r="E464" s="494"/>
      <c r="F464" s="494"/>
    </row>
    <row r="466" spans="2:9" ht="15.6">
      <c r="B466" s="14" t="s">
        <v>416</v>
      </c>
    </row>
    <row r="467" spans="2:9" ht="16.2" customHeight="1">
      <c r="B467" s="484" t="s">
        <v>417</v>
      </c>
      <c r="C467" s="484"/>
      <c r="D467" s="484"/>
      <c r="E467" s="484"/>
      <c r="F467" s="484"/>
      <c r="G467" s="411"/>
      <c r="H467" s="411"/>
    </row>
    <row r="475" spans="2:9" ht="15.6">
      <c r="B475" s="14"/>
    </row>
    <row r="479" spans="2:9" ht="15.6">
      <c r="B479" s="100"/>
      <c r="C479" s="100"/>
      <c r="D479" s="240"/>
      <c r="E479" s="100"/>
      <c r="F479" s="98"/>
      <c r="H479" s="240"/>
    </row>
    <row r="480" spans="2:9" ht="15.6">
      <c r="B480" s="99"/>
      <c r="C480" s="99"/>
      <c r="D480" s="242"/>
      <c r="E480" s="99"/>
      <c r="F480" s="33"/>
      <c r="H480" s="13"/>
      <c r="I480" s="32"/>
    </row>
    <row r="481" spans="2:9">
      <c r="B481" s="99"/>
      <c r="C481" s="33"/>
      <c r="D481" s="33"/>
      <c r="E481" s="33"/>
      <c r="F481" s="33"/>
      <c r="G481" s="27"/>
      <c r="H481" s="33"/>
      <c r="I481" s="34"/>
    </row>
    <row r="482" spans="2:9">
      <c r="B482" s="99"/>
      <c r="C482" s="33"/>
      <c r="D482" s="33"/>
      <c r="E482" s="33"/>
      <c r="F482" s="33"/>
    </row>
    <row r="483" spans="2:9">
      <c r="B483" s="97"/>
      <c r="C483" s="97"/>
      <c r="D483" s="97"/>
      <c r="E483" s="97"/>
      <c r="F483" s="97"/>
    </row>
    <row r="484" spans="2:9">
      <c r="B484" s="97"/>
      <c r="C484" s="97"/>
      <c r="D484" s="97"/>
      <c r="E484" s="97"/>
      <c r="F484" s="97"/>
    </row>
    <row r="485" spans="2:9">
      <c r="B485" s="97"/>
      <c r="C485" s="97"/>
      <c r="D485" s="97"/>
      <c r="E485" s="97"/>
      <c r="F485" s="97"/>
    </row>
    <row r="486" spans="2:9" ht="15.6">
      <c r="B486" s="100"/>
      <c r="C486" s="97"/>
      <c r="D486" s="97"/>
      <c r="E486" s="97"/>
      <c r="F486" s="97"/>
    </row>
    <row r="487" spans="2:9">
      <c r="B487" s="99"/>
      <c r="C487" s="97"/>
      <c r="D487" s="97"/>
      <c r="E487" s="97"/>
      <c r="F487" s="97"/>
    </row>
  </sheetData>
  <sortState xmlns:xlrd2="http://schemas.microsoft.com/office/spreadsheetml/2017/richdata2" ref="K375:K416">
    <sortCondition ref="K375:K416"/>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06">
    <mergeCell ref="B186:D186"/>
    <mergeCell ref="C188:G188"/>
    <mergeCell ref="H299:H300"/>
    <mergeCell ref="G299:G300"/>
    <mergeCell ref="B211:E211"/>
    <mergeCell ref="B212:E212"/>
    <mergeCell ref="B218:C218"/>
    <mergeCell ref="B225:C225"/>
    <mergeCell ref="B223:C223"/>
    <mergeCell ref="B220:C220"/>
    <mergeCell ref="B226:C226"/>
    <mergeCell ref="B280:D280"/>
    <mergeCell ref="F299:F300"/>
    <mergeCell ref="B210:F210"/>
    <mergeCell ref="B458:F458"/>
    <mergeCell ref="B344:D344"/>
    <mergeCell ref="B297:C297"/>
    <mergeCell ref="B227:C227"/>
    <mergeCell ref="B228:C228"/>
    <mergeCell ref="B230:E230"/>
    <mergeCell ref="B253:D253"/>
    <mergeCell ref="B304:D304"/>
    <mergeCell ref="B449:F449"/>
    <mergeCell ref="B446:D446"/>
    <mergeCell ref="B350:D350"/>
    <mergeCell ref="B402:D402"/>
    <mergeCell ref="B406:D406"/>
    <mergeCell ref="B279:D279"/>
    <mergeCell ref="B290:D290"/>
    <mergeCell ref="B403:D403"/>
    <mergeCell ref="B275:D275"/>
    <mergeCell ref="B404:D404"/>
    <mergeCell ref="B409:D409"/>
    <mergeCell ref="B395:D395"/>
    <mergeCell ref="B422:D422"/>
    <mergeCell ref="B414:D414"/>
    <mergeCell ref="B412:D412"/>
    <mergeCell ref="B410:D410"/>
    <mergeCell ref="B407:D407"/>
    <mergeCell ref="B411:D411"/>
    <mergeCell ref="B415:D415"/>
    <mergeCell ref="B418:D418"/>
    <mergeCell ref="B467:F467"/>
    <mergeCell ref="B461:F461"/>
    <mergeCell ref="B464:F464"/>
    <mergeCell ref="B442:D442"/>
    <mergeCell ref="B432:D432"/>
    <mergeCell ref="B434:D434"/>
    <mergeCell ref="B445:D445"/>
    <mergeCell ref="B419:D419"/>
    <mergeCell ref="B420:D420"/>
    <mergeCell ref="B425:D425"/>
    <mergeCell ref="B426:D426"/>
    <mergeCell ref="B441:D441"/>
    <mergeCell ref="B444:D444"/>
    <mergeCell ref="B443:D443"/>
    <mergeCell ref="B438:D438"/>
    <mergeCell ref="B421:D421"/>
    <mergeCell ref="B440:D440"/>
    <mergeCell ref="B437:D437"/>
    <mergeCell ref="B428:D428"/>
    <mergeCell ref="B430:D430"/>
    <mergeCell ref="B429:D429"/>
    <mergeCell ref="B439:D439"/>
    <mergeCell ref="B433:D433"/>
    <mergeCell ref="B435:D435"/>
    <mergeCell ref="B436:D436"/>
    <mergeCell ref="B427:D427"/>
    <mergeCell ref="B45:K45"/>
    <mergeCell ref="B46:K46"/>
    <mergeCell ref="B47:K47"/>
    <mergeCell ref="B50:K50"/>
    <mergeCell ref="B51:J51"/>
    <mergeCell ref="B54:J54"/>
    <mergeCell ref="B57:K57"/>
    <mergeCell ref="B64:H65"/>
    <mergeCell ref="B5:J5"/>
    <mergeCell ref="B6:J6"/>
    <mergeCell ref="B7:J7"/>
    <mergeCell ref="B13:J13"/>
    <mergeCell ref="B18:J18"/>
    <mergeCell ref="B22:J22"/>
    <mergeCell ref="B25:J25"/>
    <mergeCell ref="B28:K28"/>
    <mergeCell ref="B29:K29"/>
    <mergeCell ref="B30:J30"/>
    <mergeCell ref="B31:L31"/>
    <mergeCell ref="B32:K32"/>
    <mergeCell ref="B33:J33"/>
    <mergeCell ref="B34:K34"/>
    <mergeCell ref="B35:J35"/>
    <mergeCell ref="B38:J38"/>
    <mergeCell ref="B41:K41"/>
    <mergeCell ref="B42:K42"/>
    <mergeCell ref="B74:H74"/>
    <mergeCell ref="B75:B76"/>
    <mergeCell ref="B94:H94"/>
    <mergeCell ref="B114:C114"/>
    <mergeCell ref="B111:C111"/>
    <mergeCell ref="B224:C224"/>
    <mergeCell ref="B113:C113"/>
    <mergeCell ref="B203:D203"/>
    <mergeCell ref="B98:D98"/>
    <mergeCell ref="B102:D102"/>
    <mergeCell ref="B101:D101"/>
    <mergeCell ref="B99:D99"/>
    <mergeCell ref="B100:D100"/>
    <mergeCell ref="B215:F215"/>
    <mergeCell ref="B109:C109"/>
    <mergeCell ref="B110:C110"/>
    <mergeCell ref="B112:C112"/>
    <mergeCell ref="B118:E118"/>
    <mergeCell ref="B165:E165"/>
    <mergeCell ref="B96:D97"/>
    <mergeCell ref="B168:E168"/>
    <mergeCell ref="B169:E169"/>
    <mergeCell ref="B161:E161"/>
    <mergeCell ref="H188:L188"/>
    <mergeCell ref="C117:E117"/>
    <mergeCell ref="B156:E156"/>
    <mergeCell ref="B397:D397"/>
    <mergeCell ref="B375:D375"/>
    <mergeCell ref="B380:D380"/>
    <mergeCell ref="B381:D381"/>
    <mergeCell ref="B177:C177"/>
    <mergeCell ref="B179:C179"/>
    <mergeCell ref="B180:C180"/>
    <mergeCell ref="B287:D287"/>
    <mergeCell ref="B274:D274"/>
    <mergeCell ref="B277:D277"/>
    <mergeCell ref="B273:D273"/>
    <mergeCell ref="B286:D286"/>
    <mergeCell ref="B195:D195"/>
    <mergeCell ref="B389:D389"/>
    <mergeCell ref="B387:D387"/>
    <mergeCell ref="B356:D356"/>
    <mergeCell ref="B362:D362"/>
    <mergeCell ref="B219:C219"/>
    <mergeCell ref="B142:E142"/>
    <mergeCell ref="B178:C178"/>
    <mergeCell ref="B292:D292"/>
    <mergeCell ref="B299:D300"/>
    <mergeCell ref="B431:D431"/>
    <mergeCell ref="B413:D413"/>
    <mergeCell ref="B317:D317"/>
    <mergeCell ref="B213:E213"/>
    <mergeCell ref="B222:C222"/>
    <mergeCell ref="B349:D349"/>
    <mergeCell ref="B348:D348"/>
    <mergeCell ref="B364:D364"/>
    <mergeCell ref="B378:D378"/>
    <mergeCell ref="B278:D278"/>
    <mergeCell ref="B276:D276"/>
    <mergeCell ref="B361:D361"/>
    <mergeCell ref="B221:C221"/>
    <mergeCell ref="B335:D335"/>
    <mergeCell ref="B328:D328"/>
    <mergeCell ref="B281:D281"/>
    <mergeCell ref="B302:D302"/>
    <mergeCell ref="B325:D325"/>
    <mergeCell ref="B291:D291"/>
    <mergeCell ref="B316:D316"/>
    <mergeCell ref="B405:D405"/>
    <mergeCell ref="B416:D416"/>
    <mergeCell ref="B305:D305"/>
    <mergeCell ref="B398:D398"/>
    <mergeCell ref="B370:D370"/>
    <mergeCell ref="B385:D385"/>
    <mergeCell ref="B384:D384"/>
    <mergeCell ref="B376:D376"/>
    <mergeCell ref="B396:D396"/>
    <mergeCell ref="B301:D301"/>
    <mergeCell ref="B318:D318"/>
    <mergeCell ref="B319:D319"/>
    <mergeCell ref="B303:D303"/>
    <mergeCell ref="B393:D393"/>
    <mergeCell ref="B320:D320"/>
    <mergeCell ref="B358:D358"/>
    <mergeCell ref="B360:D360"/>
    <mergeCell ref="B377:D377"/>
    <mergeCell ref="B309:F309"/>
    <mergeCell ref="B341:D341"/>
    <mergeCell ref="B400:D400"/>
    <mergeCell ref="B417:D417"/>
    <mergeCell ref="B342:D342"/>
    <mergeCell ref="B327:D327"/>
    <mergeCell ref="B347:D347"/>
    <mergeCell ref="B359:D359"/>
    <mergeCell ref="B357:D357"/>
    <mergeCell ref="B371:D371"/>
    <mergeCell ref="B373:D373"/>
    <mergeCell ref="B372:D372"/>
    <mergeCell ref="B374:D374"/>
    <mergeCell ref="B369:D369"/>
    <mergeCell ref="B386:D386"/>
    <mergeCell ref="B391:D391"/>
    <mergeCell ref="B399:D399"/>
    <mergeCell ref="B382:D382"/>
    <mergeCell ref="B392:D392"/>
    <mergeCell ref="B394:D394"/>
    <mergeCell ref="B390:D390"/>
    <mergeCell ref="B379:D379"/>
    <mergeCell ref="B383:D383"/>
    <mergeCell ref="B388:D388"/>
    <mergeCell ref="B363:D363"/>
    <mergeCell ref="B355:D355"/>
  </mergeCells>
  <conditionalFormatting sqref="A111">
    <cfRule type="duplicateValues" dxfId="66" priority="136"/>
  </conditionalFormatting>
  <conditionalFormatting sqref="A113">
    <cfRule type="duplicateValues" dxfId="65" priority="135"/>
  </conditionalFormatting>
  <conditionalFormatting sqref="A190">
    <cfRule type="duplicateValues" dxfId="64" priority="133"/>
  </conditionalFormatting>
  <conditionalFormatting sqref="A206:A207">
    <cfRule type="duplicateValues" dxfId="63" priority="132"/>
  </conditionalFormatting>
  <conditionalFormatting sqref="A219">
    <cfRule type="duplicateValues" dxfId="62" priority="206"/>
  </conditionalFormatting>
  <conditionalFormatting sqref="A225">
    <cfRule type="duplicateValues" dxfId="61" priority="129"/>
  </conditionalFormatting>
  <conditionalFormatting sqref="A226 A220:A224">
    <cfRule type="duplicateValues" dxfId="60" priority="205"/>
  </conditionalFormatting>
  <conditionalFormatting sqref="A237">
    <cfRule type="duplicateValues" dxfId="59" priority="207"/>
  </conditionalFormatting>
  <conditionalFormatting sqref="A245:A247">
    <cfRule type="duplicateValues" dxfId="58" priority="210"/>
  </conditionalFormatting>
  <conditionalFormatting sqref="A258">
    <cfRule type="duplicateValues" dxfId="57" priority="123"/>
  </conditionalFormatting>
  <conditionalFormatting sqref="A259 A257">
    <cfRule type="duplicateValues" dxfId="56" priority="208"/>
  </conditionalFormatting>
  <conditionalFormatting sqref="A260">
    <cfRule type="duplicateValues" dxfId="55" priority="124"/>
  </conditionalFormatting>
  <conditionalFormatting sqref="A262">
    <cfRule type="duplicateValues" dxfId="54" priority="117"/>
  </conditionalFormatting>
  <conditionalFormatting sqref="A263:A264 A261">
    <cfRule type="duplicateValues" dxfId="53" priority="176"/>
  </conditionalFormatting>
  <conditionalFormatting sqref="A265">
    <cfRule type="duplicateValues" dxfId="52" priority="204"/>
  </conditionalFormatting>
  <conditionalFormatting sqref="A266">
    <cfRule type="duplicateValues" dxfId="51" priority="209"/>
  </conditionalFormatting>
  <conditionalFormatting sqref="A274">
    <cfRule type="duplicateValues" dxfId="50" priority="95"/>
  </conditionalFormatting>
  <conditionalFormatting sqref="A275:A276">
    <cfRule type="duplicateValues" dxfId="49" priority="158"/>
  </conditionalFormatting>
  <conditionalFormatting sqref="A277">
    <cfRule type="duplicateValues" dxfId="48" priority="106"/>
  </conditionalFormatting>
  <conditionalFormatting sqref="A278:A279">
    <cfRule type="duplicateValues" dxfId="47" priority="107"/>
  </conditionalFormatting>
  <conditionalFormatting sqref="A280">
    <cfRule type="duplicateValues" dxfId="46" priority="92"/>
  </conditionalFormatting>
  <conditionalFormatting sqref="A295 A281:A282">
    <cfRule type="duplicateValues" dxfId="45" priority="160"/>
  </conditionalFormatting>
  <conditionalFormatting sqref="A301">
    <cfRule type="duplicateValues" dxfId="44" priority="109"/>
  </conditionalFormatting>
  <conditionalFormatting sqref="A302:A303">
    <cfRule type="duplicateValues" dxfId="43" priority="37"/>
  </conditionalFormatting>
  <conditionalFormatting sqref="A304">
    <cfRule type="duplicateValues" dxfId="42" priority="211"/>
  </conditionalFormatting>
  <conditionalFormatting sqref="A317:A318">
    <cfRule type="duplicateValues" dxfId="41" priority="89"/>
  </conditionalFormatting>
  <conditionalFormatting sqref="A326">
    <cfRule type="duplicateValues" dxfId="40" priority="151"/>
  </conditionalFormatting>
  <conditionalFormatting sqref="A331">
    <cfRule type="duplicateValues" dxfId="39" priority="82"/>
  </conditionalFormatting>
  <conditionalFormatting sqref="A332 A336 A330">
    <cfRule type="duplicateValues" dxfId="38" priority="81"/>
  </conditionalFormatting>
  <conditionalFormatting sqref="A335 A327:A328">
    <cfRule type="duplicateValues" dxfId="37" priority="80"/>
  </conditionalFormatting>
  <conditionalFormatting sqref="A337:A340 A333:A334 A329">
    <cfRule type="duplicateValues" dxfId="36" priority="222"/>
  </conditionalFormatting>
  <conditionalFormatting sqref="A348">
    <cfRule type="duplicateValues" dxfId="35" priority="84"/>
  </conditionalFormatting>
  <conditionalFormatting sqref="A356:A357">
    <cfRule type="duplicateValues" dxfId="34" priority="178"/>
  </conditionalFormatting>
  <conditionalFormatting sqref="A358 A360">
    <cfRule type="duplicateValues" dxfId="33" priority="173"/>
  </conditionalFormatting>
  <conditionalFormatting sqref="A361 A359">
    <cfRule type="duplicateValues" dxfId="32" priority="88"/>
  </conditionalFormatting>
  <conditionalFormatting sqref="A362">
    <cfRule type="duplicateValues" dxfId="31" priority="212"/>
  </conditionalFormatting>
  <conditionalFormatting sqref="A371">
    <cfRule type="duplicateValues" dxfId="30" priority="213"/>
  </conditionalFormatting>
  <conditionalFormatting sqref="A372">
    <cfRule type="duplicateValues" dxfId="29" priority="214"/>
  </conditionalFormatting>
  <conditionalFormatting sqref="A381">
    <cfRule type="duplicateValues" dxfId="28" priority="156"/>
  </conditionalFormatting>
  <conditionalFormatting sqref="A385">
    <cfRule type="duplicateValues" dxfId="27" priority="148"/>
  </conditionalFormatting>
  <conditionalFormatting sqref="A391">
    <cfRule type="duplicateValues" dxfId="26" priority="146"/>
  </conditionalFormatting>
  <conditionalFormatting sqref="A393">
    <cfRule type="duplicateValues" dxfId="25" priority="149"/>
  </conditionalFormatting>
  <conditionalFormatting sqref="A395">
    <cfRule type="duplicateValues" dxfId="24" priority="215"/>
  </conditionalFormatting>
  <conditionalFormatting sqref="A399">
    <cfRule type="duplicateValues" dxfId="23" priority="145"/>
  </conditionalFormatting>
  <conditionalFormatting sqref="A409">
    <cfRule type="duplicateValues" dxfId="22" priority="150"/>
  </conditionalFormatting>
  <conditionalFormatting sqref="A411:A412">
    <cfRule type="duplicateValues" dxfId="21" priority="218"/>
  </conditionalFormatting>
  <conditionalFormatting sqref="A419">
    <cfRule type="duplicateValues" dxfId="20" priority="185"/>
  </conditionalFormatting>
  <conditionalFormatting sqref="A420">
    <cfRule type="duplicateValues" dxfId="19" priority="144"/>
  </conditionalFormatting>
  <conditionalFormatting sqref="A430">
    <cfRule type="duplicateValues" dxfId="18" priority="7"/>
  </conditionalFormatting>
  <conditionalFormatting sqref="A431">
    <cfRule type="duplicateValues" dxfId="17" priority="3"/>
  </conditionalFormatting>
  <conditionalFormatting sqref="A433">
    <cfRule type="duplicateValues" dxfId="16" priority="4"/>
  </conditionalFormatting>
  <conditionalFormatting sqref="A434">
    <cfRule type="duplicateValues" dxfId="15" priority="5"/>
  </conditionalFormatting>
  <conditionalFormatting sqref="A435">
    <cfRule type="duplicateValues" dxfId="14" priority="6"/>
  </conditionalFormatting>
  <conditionalFormatting sqref="A441">
    <cfRule type="duplicateValues" dxfId="13" priority="137"/>
  </conditionalFormatting>
  <conditionalFormatting sqref="A442">
    <cfRule type="duplicateValues" dxfId="12" priority="221"/>
  </conditionalFormatting>
  <conditionalFormatting sqref="A443">
    <cfRule type="duplicateValues" dxfId="11" priority="30"/>
  </conditionalFormatting>
  <conditionalFormatting sqref="A444">
    <cfRule type="duplicateValues" dxfId="10" priority="31"/>
  </conditionalFormatting>
  <conditionalFormatting sqref="A445">
    <cfRule type="duplicateValues" dxfId="9" priority="142"/>
  </conditionalFormatting>
  <conditionalFormatting sqref="F224 F221:F222">
    <cfRule type="duplicateValues" dxfId="8" priority="27"/>
  </conditionalFormatting>
  <conditionalFormatting sqref="G381">
    <cfRule type="duplicateValues" dxfId="7" priority="18"/>
  </conditionalFormatting>
  <conditionalFormatting sqref="G385">
    <cfRule type="duplicateValues" dxfId="6" priority="15"/>
  </conditionalFormatting>
  <conditionalFormatting sqref="G391">
    <cfRule type="duplicateValues" dxfId="5" priority="13"/>
  </conditionalFormatting>
  <conditionalFormatting sqref="G393">
    <cfRule type="duplicateValues" dxfId="4" priority="16"/>
  </conditionalFormatting>
  <conditionalFormatting sqref="G395">
    <cfRule type="duplicateValues" dxfId="3" priority="217"/>
  </conditionalFormatting>
  <conditionalFormatting sqref="G399">
    <cfRule type="duplicateValues" dxfId="2" priority="12"/>
  </conditionalFormatting>
  <conditionalFormatting sqref="G409">
    <cfRule type="duplicateValues" dxfId="1" priority="17"/>
  </conditionalFormatting>
  <conditionalFormatting sqref="G411:G412">
    <cfRule type="duplicateValues" dxfId="0" priority="220"/>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103" max="8" man="1"/>
    <brk id="184" max="8" man="1"/>
    <brk id="269" max="8" man="1"/>
    <brk id="447" max="8" man="1"/>
  </rowBreaks>
  <ignoredErrors>
    <ignoredError sqref="M191 G191 I191" formula="1"/>
    <ignoredError sqref="D114:E114 D180:E180 H281 F320 E319 E363 F364 E341 F342 F350" formulaRange="1"/>
  </ignoredErrors>
  <drawing r:id="rId5"/>
  <legacyDrawing r:id="rId6"/>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7.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6.xml"/><Relationship Id="rId2" Type="http://schemas.openxmlformats.org/package/2006/relationships/digital-signature/signature" Target="sig2.xml"/><Relationship Id="rId16" Type="http://schemas.openxmlformats.org/package/2006/relationships/digital-signature/signature" Target="sig15.xml"/><Relationship Id="rId20" Type="http://schemas.openxmlformats.org/package/2006/relationships/digital-signature/signature" Target="sig1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8.xml"/><Relationship Id="rId10" Type="http://schemas.openxmlformats.org/package/2006/relationships/digital-signature/signature" Target="sig10.xml"/><Relationship Id="rId19" Type="http://schemas.openxmlformats.org/package/2006/relationships/digital-signature/signature" Target="sig18.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LNE6wErQdS6DSH6nrCczahHONreDM27Z/6Lt2dr3P/A=</DigestValue>
    </Reference>
    <Reference Type="http://www.w3.org/2000/09/xmldsig#Object" URI="#idOfficeObject">
      <DigestMethod Algorithm="http://www.w3.org/2001/04/xmlenc#sha256"/>
      <DigestValue>U1qddKEQZY/LFLSYWDk+A9/zSm+CFTLi/PWlBOcDnmU=</DigestValue>
    </Reference>
    <Reference Type="http://uri.etsi.org/01903#SignedProperties" URI="#idSignedProperties">
      <Transforms>
        <Transform Algorithm="http://www.w3.org/TR/2001/REC-xml-c14n-20010315"/>
      </Transforms>
      <DigestMethod Algorithm="http://www.w3.org/2001/04/xmlenc#sha256"/>
      <DigestValue>TWRjkl2UuawOxlLAAHTUxzFhEIH+wzG9L8MWlHgj89I=</DigestValue>
    </Reference>
  </SignedInfo>
  <SignatureValue>gr7lf98t0Srf6JkstLqhPPbapBbtIpYDFLN24MZRq1UgtAN2ZEQsvf5cS45ivNy9+PnnA1haNmYa
fl5r4xoIpUOipzpev0/vUgw8KyHLuMfkqxQGoJ74f5loQocLhz1fQfOdWqyru2IcCi9BconqU1rv
j/MsSqYK0lkVbWbTOMIntfWLeJP+1pEmCZUyp/rmkad0vaRDp/mxi2qhhdlhLPwK8IDRnXDEQuFS
cph3FzaPUBdwmXSYRGs0OySwtu+lnAtvnnJluEvObEIse1OvolchJwPBYYYDP1GrkgvX3zoZOjmg
mouhL/9qcvinVcp1UpS4XkphnVK7a7ZwSvli7A==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2025-11-14T20:14:37Z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2025-11-14T20:14:37Z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WLog51YVTqECCoEJt7h2RR5At74NSRNzciv7misb7aM=</DigestValue>
    </Reference>
    <Reference Type="http://www.w3.org/2000/09/xmldsig#Object" URI="#idOfficeObject">
      <DigestMethod Algorithm="http://www.w3.org/2001/04/xmlenc#sha256"/>
      <DigestValue>lT2CcbFyE0kHKHFEDYsc4i9bwSR9cUFJ3cpBDWKmBwk=</DigestValue>
    </Reference>
    <Reference Type="http://uri.etsi.org/01903#SignedProperties" URI="#idSignedProperties">
      <Transforms>
        <Transform Algorithm="http://www.w3.org/TR/2001/REC-xml-c14n-20010315"/>
      </Transforms>
      <DigestMethod Algorithm="http://www.w3.org/2001/04/xmlenc#sha256"/>
      <DigestValue>l5gv5r/YWZBAXhOjuLzDxDr+6x9dOQEqiqzpu6ATAc8=</DigestValue>
    </Reference>
    <Reference Type="http://www.w3.org/2000/09/xmldsig#Object" URI="#idValidSigLnImg">
      <DigestMethod Algorithm="http://www.w3.org/2001/04/xmlenc#sha256"/>
      <DigestValue>dTeLsp9KIBKbY8iqslyXU6GC4etGclcKluANadTmQqs=</DigestValue>
    </Reference>
    <Reference Type="http://www.w3.org/2000/09/xmldsig#Object" URI="#idInvalidSigLnImg">
      <DigestMethod Algorithm="http://www.w3.org/2001/04/xmlenc#sha256"/>
      <DigestValue>Mo+fjRgvJlXIBGhqRZ0Ub6VkuQlKv8ldbe0SOkZSiPI=</DigestValue>
    </Reference>
  </SignedInfo>
  <SignatureValue>rcAOL45PqUQEMCVTcP3FUJES2B31FszADV4Uyk0wP5teRvxf6dZPOmwlQadw4Tu5YgzTtHKYLvKu
Tnm/sPZSz7S7EWScU0L1mhN4rgAkPOTn7X9wc+WklBp4QYQGmcXh+8l+3uPOIsOnV6c0idlPRpfF
teKf+ZNOJbj08GR6rt+j3qAbrfoW2D1tPNSRW8l4HoNoBs0fc2yJFAkcrQcYp4c5hwzVjS4R+RFL
bJWTfbOZjvnEoStiRDW0uznOU/GGLzYoS98G+vEVANDr4hGSfIdcpX1C2PTXRDrQ9f6ACx2Yk6l3
TnWHzC0tBfdeM4Zv4i6ruEFLQzPHhe0LAR6GIQ==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2025-11-14T20:51:05Z</mdssi:Value>
        </mdssi:SignatureTime>
      </SignatureProperty>
    </SignatureProperties>
  </Object>
  <Object Id="idOfficeObject">
    <SignatureProperties>
      <SignatureProperty Id="idOfficeV1Details" Target="#idPackageSignature">
        <SignatureInfoV1 xmlns="http://schemas.microsoft.com/office/2006/digsig">
          <SetupID>{166D8540-FD24-4999-8426-A0BFC52FF46E}</SetupID>
          <SignatureText>Juan Jose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2025-11-14T20:51:05Z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Z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GU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FuPDEMxvdHssqvtzvxB7VZEd9qjGO8PPBlnuxb7Pf5A=</DigestValue>
    </Reference>
    <Reference Type="http://www.w3.org/2000/09/xmldsig#Object" URI="#idOfficeObject">
      <DigestMethod Algorithm="http://www.w3.org/2001/04/xmlenc#sha256"/>
      <DigestValue>gNneRfRJ4eyZZz0ymQc+j+VBsMMtdvcJKYFgy6cGzcg=</DigestValue>
    </Reference>
    <Reference Type="http://uri.etsi.org/01903#SignedProperties" URI="#idSignedProperties">
      <Transforms>
        <Transform Algorithm="http://www.w3.org/TR/2001/REC-xml-c14n-20010315"/>
      </Transforms>
      <DigestMethod Algorithm="http://www.w3.org/2001/04/xmlenc#sha256"/>
      <DigestValue>2Gv5TOTsHsCijRg0tP1pY93GUNNU76aPRfhnVY9Xvzc=</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KjwuLnuV5F+v41EpnwQe3yTfpXuCAOJpXzRh9mte7bP3Zfvszug/JIpVg7NIe+6yd+une/9wQ2Qy
owwt1yjr2dH5K8DeUZsbJNQDt4lootYiAoUM3UfuccUer30aH2fY0UF4MeBqaje5KpohnlhOhcjZ
wQb8NTVqULRami4LYqxxT7595ay9CSOUqHvrZjzVxKwKaB/awB0q6BNA+0C74gXE+YcGr5kSWLaP
ZI65y4HzcHZNod1ex1KKT1LZFsXY9FHfZLDY5Y+n3FzYfvEfh50ro2rWebX+IF/CpR/d6HmmM00Y
Eb9QK+VctbGWWeqRUX9mtkCVk/SvZ0ElinHApw==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2025-11-14T20:52:45Z</mdssi:Value>
        </mdssi:SignatureTime>
      </SignatureProperty>
    </SignatureProperties>
  </Object>
  <Object Id="idOfficeObject">
    <SignatureProperties>
      <SignatureProperty Id="idOfficeV1Details" Target="#idPackageSignature">
        <SignatureInfoV1 xmlns="http://schemas.microsoft.com/office/2006/digsig">
          <SetupID>{ECA07936-5038-4E21-9425-3FAB6DB4E597}</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2025-11-14T20:52:45Z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tSiEm2QtMsRYjD5Lfm2MOOu6mF3oSug3oioTP7CWmKw=</DigestValue>
    </Reference>
    <Reference Type="http://www.w3.org/2000/09/xmldsig#Object" URI="#idOfficeObject">
      <DigestMethod Algorithm="http://www.w3.org/2001/04/xmlenc#sha256"/>
      <DigestValue>Hm0fRHQBQeNNwmwmGsatpZIkJ9G6hK9ibgLSzi4z5S0=</DigestValue>
    </Reference>
    <Reference Type="http://uri.etsi.org/01903#SignedProperties" URI="#idSignedProperties">
      <Transforms>
        <Transform Algorithm="http://www.w3.org/TR/2001/REC-xml-c14n-20010315"/>
      </Transforms>
      <DigestMethod Algorithm="http://www.w3.org/2001/04/xmlenc#sha256"/>
      <DigestValue>niwUeYSQSYHrwXj7B6Mxi04bClmmQceHZPATgawk7SE=</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otWC5fcZUkuFDzCHoJO2xrFx1cz9dbiE7X+CvWTequ0=</DigestValue>
    </Reference>
  </SignedInfo>
  <SignatureValue>lotbeXftcA4N3Uhy8F771kKlPvZX8lAs71offH7Qw7L9uvcEND+eqxwuFIr2VyOhRDUP98JqSh5P
Q0KUDwRXACjgxM6nHJIzLoX0U6S4GLNbeVrL9xJpV9ZG2n+dcKLKH5V6B1ILskVe1NnpLKfGWN7w
3WZ7yWqIrBeT864fEURIhjKCJtqM0k94fBk97k0jrendKmZOhqVUJhn9Fr1KSHpywuuBPWlY0GIV
66j+KiEKwFEc5QLHCTqqiLfGZ7v4x7sBla2KKhjF8jQbJzHrnqcsHvOLHh9vDzvb7X20Uj/1I0NV
jiipwooNtM2HUF3ebX0F71QjsTouPCaBu3/woA==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2025-11-14T20:52:53Z</mdssi:Value>
        </mdssi:SignatureTime>
      </SignatureProperty>
    </SignatureProperties>
  </Object>
  <Object Id="idOfficeObject">
    <SignatureProperties>
      <SignatureProperty Id="idOfficeV1Details" Target="#idPackageSignature">
        <SignatureInfoV1 xmlns="http://schemas.microsoft.com/office/2006/digsig">
          <SetupID>{359A02FD-9D5D-43BB-8039-809003ED6F5E}</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2025-11-14T20:52:53Z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LEGdoTTmQX4WoyKL1R6AQ3OGQcXJWip9mqpZJWVGTAM=</DigestValue>
    </Reference>
    <Reference Type="http://www.w3.org/2000/09/xmldsig#Object" URI="#idOfficeObject">
      <DigestMethod Algorithm="http://www.w3.org/2001/04/xmlenc#sha256"/>
      <DigestValue>dsBVtWWWoRkcDbii0R05ulaCC0JciHr+pBgaU5ur3MI=</DigestValue>
    </Reference>
    <Reference Type="http://uri.etsi.org/01903#SignedProperties" URI="#idSignedProperties">
      <Transforms>
        <Transform Algorithm="http://www.w3.org/TR/2001/REC-xml-c14n-20010315"/>
      </Transforms>
      <DigestMethod Algorithm="http://www.w3.org/2001/04/xmlenc#sha256"/>
      <DigestValue>CDFrwGzmZQSsdiUNhOcAUW7AdvjI7WiMWQ/0wfjoO0E=</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eLwkyV7HvvsXe+prtzla/pr5tz8BLMJPegrBng532UxNpBlj4WiVfJomAUe+Loon9WgP5wqQikX/
Xc2w1oDZU2hHUsZRYxxMNhqDi0BFpBpS8EEPwrDOX7T1JBQUNBTNI/HXIiIKl6Ftv68tYpNc9x/y
4KyXT1/UvbnODhcZUWklagb6wE/DuXUrdAQGClxrqe2iFfDW1HGmt7nJbx1zFFLAHbYAyMBGB7IN
h9Q+HFkt5+ZO//lCMFRQ5y6VEnNYZcwaK3Al22tdHVgIT+DkTWlPepN1gIzOwaqIo/k8AW39GC1o
1vBVU3CTHN15DIC70dVFmO8HyYrVSbdSVfXDUA==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2025-11-14T20:52:57Z</mdssi:Value>
        </mdssi:SignatureTime>
      </SignatureProperty>
    </SignatureProperties>
  </Object>
  <Object Id="idOfficeObject">
    <SignatureProperties>
      <SignatureProperty Id="idOfficeV1Details" Target="#idPackageSignature">
        <SignatureInfoV1 xmlns="http://schemas.microsoft.com/office/2006/digsig">
          <SetupID>{F2698D31-DA8B-4162-B951-6DD599CE2321}</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2025-11-14T20:52:57Z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MwvNLN6cLfbso6JGvhpntHPrtDarEx6rzF8vN3s3y2k=</DigestValue>
    </Reference>
    <Reference Type="http://www.w3.org/2000/09/xmldsig#Object" URI="#idOfficeObject">
      <DigestMethod Algorithm="http://www.w3.org/2001/04/xmlenc#sha256"/>
      <DigestValue>7Jwljyx3W9/zSagP0xnbF1aKB7b88icR29wz7gfTli8=</DigestValue>
    </Reference>
    <Reference Type="http://uri.etsi.org/01903#SignedProperties" URI="#idSignedProperties">
      <Transforms>
        <Transform Algorithm="http://www.w3.org/TR/2001/REC-xml-c14n-20010315"/>
      </Transforms>
      <DigestMethod Algorithm="http://www.w3.org/2001/04/xmlenc#sha256"/>
      <DigestValue>NJTBWO+1cW6LRwoWasHI0xQDsC/KnTsPGSA4z2WYfsw=</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CSN5fY47e5fXFgvVro+wPnzf7DEbfqQqXFKFHxmmxNSGlRwVUeaWjHDGHhbJ6238Y1dcmxOypaGE
AiJ623E6pTx1S9WyqKkcJUCt1CXztvtl0CInvMxyFf0WkLOU4P8vo4R+KqOG28W4yIAAWS+kCuu7
B9q820kkTrPkKBjEGQ4xdeXEqCaUrRUTogfR+rvexkIsxM4/Syi8ekRADahZ+l8ePPyUMJsxz8Lw
h0+WMJdzyklZ9MsIx/ZRgykN1ngam0ieRMHs5eOjD88rJLr1zzqenp0/YoWW9tz3tZ/pQ2eYdStw
1zweBSwQ4OzapypvjZDSC9szER9pGZuqfYjs1g==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2025-11-14T20:53:01Z</mdssi:Value>
        </mdssi:SignatureTime>
      </SignatureProperty>
    </SignatureProperties>
  </Object>
  <Object Id="idOfficeObject">
    <SignatureProperties>
      <SignatureProperty Id="idOfficeV1Details" Target="#idPackageSignature">
        <SignatureInfoV1 xmlns="http://schemas.microsoft.com/office/2006/digsig">
          <SetupID>{E1CB8901-C748-4372-818C-2B633F2A9ACC}</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2025-11-14T20:53:01Z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NoAx7PHiL1iF4KwrvIdfEn55fcuQhz/w/z2zioMcOHI=</DigestValue>
    </Reference>
    <Reference Type="http://www.w3.org/2000/09/xmldsig#Object" URI="#idOfficeObject">
      <DigestMethod Algorithm="http://www.w3.org/2001/04/xmlenc#sha256"/>
      <DigestValue>Hx8BZx0EJG+WcaIcx5cu8ZcH+JWVylk9vmr9KAdCIwI=</DigestValue>
    </Reference>
    <Reference Type="http://uri.etsi.org/01903#SignedProperties" URI="#idSignedProperties">
      <Transforms>
        <Transform Algorithm="http://www.w3.org/TR/2001/REC-xml-c14n-20010315"/>
      </Transforms>
      <DigestMethod Algorithm="http://www.w3.org/2001/04/xmlenc#sha256"/>
      <DigestValue>Y9EzXiFqJIJC9nZ9RJW61dyicoOHfx0StcH1w/y1RSY=</DigestValue>
    </Reference>
    <Reference Type="http://www.w3.org/2000/09/xmldsig#Object" URI="#idValidSigLnImg">
      <DigestMethod Algorithm="http://www.w3.org/2001/04/xmlenc#sha256"/>
      <DigestValue>ZDGzUG++0x9o2ZnZn0n3x38xqhGozv51kJ+LFvWb1l4=</DigestValue>
    </Reference>
    <Reference Type="http://www.w3.org/2000/09/xmldsig#Object" URI="#idInvalidSigLnImg">
      <DigestMethod Algorithm="http://www.w3.org/2001/04/xmlenc#sha256"/>
      <DigestValue>xrCNR1e+LX+BgfJUP30OLqIUERugkrcHynhCpgLiWf4=</DigestValue>
    </Reference>
  </SignedInfo>
  <SignatureValue>OtQb5G3tESFV+erLamQterxD+hkRgxzr3O6xM6niqlD3nUCWpgb/uakCf9lQJyyabVfe/zULzYbt
5SaObwn3y/dxnbvBnfOieU2Ma1U/3vufurZI7cwmgXu3MW/SnP44OjMm3QEKEnWjkPWtGVc1zhLe
HizOiIxzebGBvI9q5OTbqMyt67wykdIaTOxL/sRL9jYLClBc1egdAzZxxli5UDu7rjjWsGhIDQIn
B3LlHzIPzO9YMVc5Za5kv0WRyo89kB0592Xw4vIRKjhNOl3Mk/0CT3Z760SZ4yQQPtPGALxeGVDr
136T8QrKslin129g+oUpfzOQJJCsQi8VL55fYA==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2025-11-14T20:53:08Z</mdssi:Value>
        </mdssi:SignatureTime>
      </SignatureProperty>
    </SignatureProperties>
  </Object>
  <Object Id="idOfficeObject">
    <SignatureProperties>
      <SignatureProperty Id="idOfficeV1Details" Target="#idPackageSignature">
        <SignatureInfoV1 xmlns="http://schemas.microsoft.com/office/2006/digsig">
          <SetupID>{F2E156D2-84C2-461C-B4AC-A7413686A601}</SetupID>
          <SignatureText>Juan José Pando</SignatureText>
          <SignatureImag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2025-11-14T20:53:08Z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KAHUAYQBuACAASgBvAHMA6QAgAFAAYQBuAGQAbwAAAAcAAAALAAAACgAAAAsAAAAFAAAABwAAAAwAAAAIAAAACgAAAAUAAAALAAAACg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zAAAAcQAAAAEAAABVVY9BJrSPQQ8AAABhAAAAEAAAAEwAAAAAAAAAAAAAAAAAAAD//////////2wAAABKAHUAYQBuACAASgBvAHMAZQAgAFAAYQBuAGQAbwAgAAUAAAAHAAAABwAAAAcAAAAEAAAABQAAAAgAAAAGAAAABwAAAAQAAAAHAAAABwAAAAcAAAAIAAAACA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P4AAACbAAAADgAAAIsAAADxAAAAEQAAACEA8AAAAAAAAAAAAAAAgD8AAAAAAAAAAAAAgD8AAAAAAAAAAAAAAAAAAAAAAAAAAAAAAAAAAAAAAAAAACUAAAAMAAAAAAAAgCgAAAAMAAAABQAAACUAAAAMAAAAAQAAABgAAAAMAAAAAAAAABIAAAAMAAAAAQAAABYAAAAMAAAAAAAAAFQAAAAYAQAADwAAAIsAAAD9AAAAmwAAAAEAAABVVY9BJrSPQQ8AAACLAAAAIgAAAEwAAAAEAAAADgAAAIsAAAD/AAAAnAAAAJAAAABGAGkAcgBtAGEAZABvACAAcABvAHIAOgAgAEoAVQBBAE4AIABKAE8AUwBFACAAUABBAE4ARABPACAAUgBPAEQAQQBTAAYAAAADAAAABQAAAAsAAAAHAAAACAAAAAgAAAAEAAAACAAAAAgAAAAFAAAAAwAAAAQAAAAFAAAACQAAAAgAAAAKAAAABAAAAAUAAAAKAAAABwAAAAcAAAAEAAAABwAAAAgAAAAKAAAACQAAAAoAAAAEAAAACAAAAAoAAAAJAAAACAAAAAc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SgB1AGEAbgAgAEoAbwBzAOkAIABQAGEAbgBkAG8AAAAHAAAACwAAAAoAAAALAAAABQAAAAcAAAAMAAAACAAAAAo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wAAAHEAAAABAAAAVVWPQSa0j0EPAAAAYQAAABAAAABMAAAAAAAAAAAAAAAAAAAA//////////9sAAAASgB1AGEAbgAgAEoAbwBzAGUAIABQAGEAbgBkAG8AIAAFAAAABwAAAAcAAAAHAAAABAAAAAUAAAAIAAAABgAAAAcAAAAEAAAABwAAAAcAAAAHAAAACAAAAAg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XVfVREFqib5Dd4Dw0qPixRawD0pgyihI9bOVpxeVp1w=</DigestValue>
    </Reference>
    <Reference Type="http://www.w3.org/2000/09/xmldsig#Object" URI="#idOfficeObject">
      <DigestMethod Algorithm="http://www.w3.org/2001/04/xmlenc#sha256"/>
      <DigestValue>aw3ThuqG16JWLuS/bppBs44Zv6Jo8jfYyLB+bZ5ZWKE=</DigestValue>
    </Reference>
    <Reference Type="http://uri.etsi.org/01903#SignedProperties" URI="#idSignedProperties">
      <Transforms>
        <Transform Algorithm="http://www.w3.org/TR/2001/REC-xml-c14n-20010315"/>
      </Transforms>
      <DigestMethod Algorithm="http://www.w3.org/2001/04/xmlenc#sha256"/>
      <DigestValue>rwjlKUkQ+EvNmZT++CW3XtR3vIiGA+2uh+dy2379L5U=</DigestValue>
    </Reference>
    <Reference Type="http://www.w3.org/2000/09/xmldsig#Object" URI="#idValidSigLnImg">
      <DigestMethod Algorithm="http://www.w3.org/2001/04/xmlenc#sha256"/>
      <DigestValue>txEY2/mVdI1poiT3ZlRPHwmqM2JsuS55C/aHjLuWUqU=</DigestValue>
    </Reference>
    <Reference Type="http://www.w3.org/2000/09/xmldsig#Object" URI="#idInvalidSigLnImg">
      <DigestMethod Algorithm="http://www.w3.org/2001/04/xmlenc#sha256"/>
      <DigestValue>p7zhMC9z2cMPj9KZtJ26jyLt8aDJ0U9jTof2ZW3X9ec=</DigestValue>
    </Reference>
  </SignedInfo>
  <SignatureValue>gdDak5AP87IH6kV7nnilv+h/NNcHdftF3x00bcill4nS1GIDVgx2aQSFKk3k4K0pIu8VkufsZFbS
Dx3AyE3Uuax1Depf4HYjuhRnpIN2BByUFIxNqT58lihqcxGw9vOz0dQ+I0bPJ8UPNaEZJOEjDCzu
DzsZ02bbUlKgTR1YrINUFsTvBb6svFiiu9Y3kxKfWUJHprgOuBdI9V7JnFas6K7eaCWytMoHSqIH
4oDfGK2ZhVioslJng9rBJ8aJzpgBnRDAOIGzbKUOG62lJqnoaOLr9brP9rxy+rJOFlojaRGbbHzF
LPijRRAGAQRKL3kcwQV53GPx+nO8rY1TVQdEWw==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2025-11-14T23:14:35Z</mdssi:Value>
        </mdssi:SignatureTime>
      </SignatureProperty>
    </SignatureProperties>
  </Object>
  <Object Id="idOfficeObject">
    <SignatureProperties>
      <SignatureProperty Id="idOfficeV1Details" Target="#idPackageSignature">
        <SignatureInfoV1 xmlns="http://schemas.microsoft.com/office/2006/digsig">
          <SetupID>{F7E54523-F957-4C18-B771-0458BB4472F7}</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2025-11-14T23:14:35Z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K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FU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U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aczqSSwkAXWMszOT+ruz1ZGCA3FP8srb2ZUeiMPPB32NjEQV8+BZA1JHHs9uQKyjbevuBNHk5abL
TCptt8Rmng==</DigestValue>
    </Reference>
    <Reference Type="http://www.w3.org/2000/09/xmldsig#Object" URI="#idOfficeObject">
      <DigestMethod Algorithm="http://www.w3.org/2001/04/xmlenc#sha512"/>
      <DigestValue>3j7tgeWV5wTwKGvWra/h4wBtn9iOTHl3NS0ICC16t3OpEnngaaWuVYcpwU+NsNskf5TKcUgINP0/
W8C831/QXg==</DigestValue>
    </Reference>
    <Reference Type="http://uri.etsi.org/01903#SignedProperties" URI="#idSignedProperties">
      <Transforms>
        <Transform Algorithm="http://www.w3.org/TR/2001/REC-xml-c14n-20010315"/>
      </Transforms>
      <DigestMethod Algorithm="http://www.w3.org/2001/04/xmlenc#sha512"/>
      <DigestValue>5KzwiyJ+I0hsbTlw+YethhRjqP3+PRRuhDng63IfXHgU4GJ/yjc17rzTVDxQFVd+Qy6XrWjMX1It
ZVZBgAuSwA==</DigestValue>
    </Reference>
    <Reference Type="http://www.w3.org/2000/09/xmldsig#Object" URI="#idValidSigLnImg">
      <DigestMethod Algorithm="http://www.w3.org/2001/04/xmlenc#sha512"/>
      <DigestValue>Jtm0m6execUQ+eNBTa5NIaNdSZzNjWHd/XGXDt6wQrkMJgn7KSE3ekRSNBFyh3I9lKkMr1RvLvRV
Cj3yIUISGg==</DigestValue>
    </Reference>
    <Reference Type="http://www.w3.org/2000/09/xmldsig#Object" URI="#idInvalidSigLnImg">
      <DigestMethod Algorithm="http://www.w3.org/2001/04/xmlenc#sha512"/>
      <DigestValue>Z002v5u0toz09WyFWf6G3GxyGDfDzRZ7eFrOhaP7B3Ispnf7McYGb1oF6USCs9D0gTYuK2nTPJp/
W2HcqokV5g==</DigestValue>
    </Reference>
  </SignedInfo>
  <SignatureValue>Hg+kjqA5j4cWFcrVkwEcAGQE6HOpLw43aVyA0nUzrxxiNCu81/qqnCeY6WX4evYD9kc5DaI45OQK
Z/AgIxO7UDcx4LvLdXCvbxY2h26znLURM+h8DLXvHQ+ek73z+YxE71MOnHAADCRZF15ja2NllBpq
Q35VcCZYzGGHec0i0ASUY+DoiyUqDRvWCBq1a4sKc2WEWriAmY7eFpwo/LHEhxj2Sc9jHjVeNlOP
dp4bMhgaxkFRido1H7DRrysCxqUfZHG9FJPjbrDYsC327QJz2Wl8H6M5YcV24kC1DBi/BqefeWyM
5IsTx/RgG5XkkBl2QqANO3KDW13RDKpCc+wsZA==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2025-11-14T21:45:29Z</mdssi:Value>
        </mdssi:SignatureTime>
      </SignatureProperty>
    </SignatureProperties>
  </Object>
  <Object Id="idOfficeObject">
    <SignatureProperties>
      <SignatureProperty Id="idOfficeV1Details" Target="#idPackageSignature">
        <SignatureInfoV1 xmlns="http://schemas.microsoft.com/office/2006/digsig">
          <SetupID>{A0C2F788-D5DA-4ECB-BAE2-CD8E4F3CB63B}</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2025-11-14T21:45:29Z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t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Kw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HQ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rWGraZKVTHOGsBYK8Kmfafb8QkiicsnToDhV2q20GY2WAAMufFG3AXlC/achvoALLkBPUk+0hwoN
QvAS1ux0Ug==</DigestValue>
    </Reference>
    <Reference Type="http://www.w3.org/2000/09/xmldsig#Object" URI="#idOfficeObject">
      <DigestMethod Algorithm="http://www.w3.org/2001/04/xmlenc#sha512"/>
      <DigestValue>NnWuM6VTikqyyFhCENZWk4X0wMOuTXMRM61Py5maM3lyUkIbUtHWH/6y86gVx+TYpRzKF/NyE7kl
TuHQpHxVAg==</DigestValue>
    </Reference>
    <Reference Type="http://uri.etsi.org/01903#SignedProperties" URI="#idSignedProperties">
      <Transforms>
        <Transform Algorithm="http://www.w3.org/TR/2001/REC-xml-c14n-20010315"/>
      </Transforms>
      <DigestMethod Algorithm="http://www.w3.org/2001/04/xmlenc#sha512"/>
      <DigestValue>2wa8BR0LXp4wECxLSqimh1ATWxbW7idBC9TjmW5qHbprsQJe7ntfpqSJncVxXB/TdfIvpJXEJXjU
99G0zqbSpQ==</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6SMjXrcLNS9DquEontCKIf3KWLBJbjOjYYp1uUUWc0cZstF9pOOz6/eLCa53INe+A4nWMNq6Lno+
gUqE49Cveg==</DigestValue>
    </Reference>
  </SignedInfo>
  <SignatureValue>S2JDTu25FY/rN339izPuRyatWXffxuYTFJy8YRL/JfautFEkq+G1Xy5X5OxfqrtAHUgD4Z6LRJdl
/8z3BlyOIhE8fk/42yK1ZlZw8K/fr5VFghqJQTZewKh1v4EMbbpCcMaKcj+ACL9VgKvxZ/TvN4Dh
vbNVplQqHwELmwadHUivGCeA2zZEAqrEAi6cN2TWTdLCdTjm9Cx/P0mdA3+Q3ExHm3TZjueiCfXR
bIsZROxJ0fcMXO80mbMqA/WHIvzjzD38fk/Ojl25y86BQCPz19uE70RQbH8xTgJjioKLHYElQu0M
YP0DBoQsHtsjqgAYjWTiCn06A6+Ij3iIgHfUFw==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2025-11-14T21:46:05Z</mdssi:Value>
        </mdssi:SignatureTime>
      </SignatureProperty>
    </SignatureProperties>
  </Object>
  <Object Id="idOfficeObject">
    <SignatureProperties>
      <SignatureProperty Id="idOfficeV1Details" Target="#idPackageSignature">
        <SignatureInfoV1 xmlns="http://schemas.microsoft.com/office/2006/digsig">
          <SetupID>{1BC4350C-01D6-40C3-839E-EF5F0A164B75}</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2025-11-14T21:46:05Z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w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3enJcXeCtDQsbAHCp1uDvCtbaYNGgLy27mb0Ffp83KSdogwz9ohuhQDsMlsDpKJQcQbqb61sIORl
+kVacvJ+2g==</DigestValue>
    </Reference>
    <Reference Type="http://www.w3.org/2000/09/xmldsig#Object" URI="#idOfficeObject">
      <DigestMethod Algorithm="http://www.w3.org/2001/04/xmlenc#sha512"/>
      <DigestValue>pHAHeezBbkj7Tc9PyUu7vJWTGe2mBoS7XkeJIgiHQqxI5h1VGKx7W4VPbokGs1VsKP04h3CON7z3
ikOT13eEIg==</DigestValue>
    </Reference>
    <Reference Type="http://uri.etsi.org/01903#SignedProperties" URI="#idSignedProperties">
      <Transforms>
        <Transform Algorithm="http://www.w3.org/TR/2001/REC-xml-c14n-20010315"/>
      </Transforms>
      <DigestMethod Algorithm="http://www.w3.org/2001/04/xmlenc#sha512"/>
      <DigestValue>0gDYdT8WE0WyW+EJqpgZCI54U0cJa5cER0FUG5QhpTwgFsHH9PptY55haTPF+fQ39VBoIXNEWG2+
yNB1AIjxjQ==</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6SMjXrcLNS9DquEontCKIf3KWLBJbjOjYYp1uUUWc0cZstF9pOOz6/eLCa53INe+A4nWMNq6Lno+
gUqE49Cveg==</DigestValue>
    </Reference>
  </SignedInfo>
  <SignatureValue>WhdNBLT2DYq+OaxLcJTYYRToKTFt/3sXbHlkQLE6Pg72sZGLs37f1yFPrTWdVfRiPqqyfiOOZtBg
imU6FDXoESFpzX49DFgiHkFa7SaHgNlrhJi+oolPsof94MH/ONX8u57hzh6SzIWMumc1MDHmux6q
/z12GR/yk7iAd9YP4HxvbofJOYu+KP/X9MqL3GIglBSogCR4MlZ98ds+MxhreJVLGgkBce8h9WPf
XpK757ZDtdJP82+qUCUfAy7dLZHsXS7+8uz3hyVjs42oNs3hzhm7c3cwxwX570Jqo6UJmyJmwyKb
ctSSlpX2E8Pgx4bFnkV5t94kWlImf7GG1cxQmg==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2025-11-14T21:46:15Z</mdssi:Value>
        </mdssi:SignatureTime>
      </SignatureProperty>
    </SignatureProperties>
  </Object>
  <Object Id="idOfficeObject">
    <SignatureProperties>
      <SignatureProperty Id="idOfficeV1Details" Target="#idPackageSignature">
        <SignatureInfoV1 xmlns="http://schemas.microsoft.com/office/2006/digsig">
          <SetupID>{531BDA46-399F-4E2E-9437-D10BD8E455ED}</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2025-11-14T21:46:15Z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w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hHHOanZ6eYAWqhcABfNKzHp9TTPcGfeOnZ+0R71+YLbYHGH2Lnzy5280gilVlueHSsegskoRiK9J
pXBDrBybpA==</DigestValue>
    </Reference>
    <Reference Type="http://www.w3.org/2000/09/xmldsig#Object" URI="#idOfficeObject">
      <DigestMethod Algorithm="http://www.w3.org/2001/04/xmlenc#sha512"/>
      <DigestValue>WlxvVQ44Y6/w4N8fSS3gUIRliKcxTqRx2ZsPNTWt01Rph0YsCB9hh0eX4/mJdEQ7aPt3bDSsqOMR
8njn7Avp4Q==</DigestValue>
    </Reference>
    <Reference Type="http://uri.etsi.org/01903#SignedProperties" URI="#idSignedProperties">
      <Transforms>
        <Transform Algorithm="http://www.w3.org/TR/2001/REC-xml-c14n-20010315"/>
      </Transforms>
      <DigestMethod Algorithm="http://www.w3.org/2001/04/xmlenc#sha512"/>
      <DigestValue>GG8opf/0LFWbfQPo9sQy3A6k4f5LbM35ptxwjmmCeK7aObbs/CsWImNc2634Gt/KYzYevIvFceA+
ZZwPH/G+kQ==</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pI1Qj/NPsNGBUHihnzxLEvs8wRoOt3Vg/aRA0R4H/jUuHgMXi5EkVdZPdBTek3Y9jVx1ojPe8PMv
ISI80H90LQ==</DigestValue>
    </Reference>
  </SignedInfo>
  <SignatureValue>nmSyhU2WbF5BEIaHNhxXx8cvFpkgXQavs0mmZhmoIfYS3u1iCqW5T81cwJmINT49GYavoX3Y6PVX
zWb6+jOE0zvFeaY4ci3qABt5hW2d1uWKQSP75PXdR3L7vL5a3xK1SeAba+0oEpz0VJ6j0RfEDs6S
jouoIJ9uRbUdEayUd7khX5Q++pq/dHiH1c4aa5OcRB0qnCc72bmOLz4JTqOt2asP/F8onquuutMW
/1pdqUmTmboRtqkNFOabr1LMzYBMNc0/U9fk8kwgsEm0VWwlsB+OhSayY4KSaYTOlzE00AQjdkWC
Z9rhMAHsih79VUUQaf7IiT2yY6q3ZcqKQyhoMQ==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2025-11-14T21:46:25Z</mdssi:Value>
        </mdssi:SignatureTime>
      </SignatureProperty>
    </SignatureProperties>
  </Object>
  <Object Id="idOfficeObject">
    <SignatureProperties>
      <SignatureProperty Id="idOfficeV1Details" Target="#idPackageSignature">
        <SignatureInfoV1 xmlns="http://schemas.microsoft.com/office/2006/digsig">
          <SetupID>{5913A52C-F826-48B1-8F99-2109A986D6B6}</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2025-11-14T21:46:25Z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RiNm4zt3r4oNYkQKyJSNR9gbdnFnwKNgBvk57UAS7+iBStepocPsFBpoKRO3fU4PDJptUHJxrvmc
1NBV8eyu9w==</DigestValue>
    </Reference>
    <Reference Type="http://www.w3.org/2000/09/xmldsig#Object" URI="#idOfficeObject">
      <DigestMethod Algorithm="http://www.w3.org/2001/04/xmlenc#sha512"/>
      <DigestValue>EYv3Y99gaA2+2Axz8b7Whnw62WHIwS97DBppEqMExZv9CUaLzKo6pUH32yGrbH9b3jDyyrtKN/xE
DWRxZYlM7w==</DigestValue>
    </Reference>
    <Reference Type="http://uri.etsi.org/01903#SignedProperties" URI="#idSignedProperties">
      <Transforms>
        <Transform Algorithm="http://www.w3.org/TR/2001/REC-xml-c14n-20010315"/>
      </Transforms>
      <DigestMethod Algorithm="http://www.w3.org/2001/04/xmlenc#sha512"/>
      <DigestValue>46lKWRw4X5m1ToPZAz9k8bgA6aty+ctCSgz6cWX25J3CgYxxvUuoEPFxakYQzNreqZtILGkvf4QY
nxI/TzLkBw==</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pI1Qj/NPsNGBUHihnzxLEvs8wRoOt3Vg/aRA0R4H/jUuHgMXi5EkVdZPdBTek3Y9jVx1ojPe8PMv
ISI80H90LQ==</DigestValue>
    </Reference>
  </SignedInfo>
  <SignatureValue>Z05kKOeLNCsurqzY0LwWvwTREGBOjjJO+lyPc20iwH7u7WAs24SoCbEFAvR9j9bYRxf0GoWiYDMc
peqzjX/3FWQHzeci33D5NhBsQ9lm2wBry6mEMxfF55xfZyl7BpQGVtrSsanW0zVbAT6UdDwIscN2
qTLwrjIm3sS2OKto5XwB/oBTjj4RD7+lsdym0KhbzIUIAKSqD4bxt4dzyOVIXknujDq1Hxc2qq0A
LgpQ0NEPl/XgVWx9Gpht7P0fXm4kt0TbbYOrCHZlE1kRG6+ZCuoCJGVAsUtbsZ1wMu7ciXyOLD3U
74DrgYZnn6L0z0YWHSi1lXH6mMbxkpwjQKlHFA==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2025-11-14T21:46:34Z</mdssi:Value>
        </mdssi:SignatureTime>
      </SignatureProperty>
    </SignatureProperties>
  </Object>
  <Object Id="idOfficeObject">
    <SignatureProperties>
      <SignatureProperty Id="idOfficeV1Details" Target="#idPackageSignature">
        <SignatureInfoV1 xmlns="http://schemas.microsoft.com/office/2006/digsig">
          <SetupID>{5C228A5A-060F-4A2C-A97F-0CA7165EE2DD}</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2025-11-14T21:46:34Z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56xfgQNNjFt3VxM3a5gkOaBzXMykCFyozr++3ud3+7xU9zm9YBt0DTeYOvZkMiOrTw+4i1iNApFD
iUNU76Rstg==</DigestValue>
    </Reference>
    <Reference Type="http://www.w3.org/2000/09/xmldsig#Object" URI="#idOfficeObject">
      <DigestMethod Algorithm="http://www.w3.org/2001/04/xmlenc#sha512"/>
      <DigestValue>TjKTnz07s5KK9qmq1vIlGKvyeNQUSEduOYQ8IKJXlei4klgFIsbTndj2MmkUT1wFex1ttSM5/wR9
Oq+iBkCrzQ==</DigestValue>
    </Reference>
    <Reference Type="http://uri.etsi.org/01903#SignedProperties" URI="#idSignedProperties">
      <Transforms>
        <Transform Algorithm="http://www.w3.org/TR/2001/REC-xml-c14n-20010315"/>
      </Transforms>
      <DigestMethod Algorithm="http://www.w3.org/2001/04/xmlenc#sha512"/>
      <DigestValue>dHz4oWzEJx7PKA0QzC5UHxYui9UU+2WGwvVEOpnz+S1JgC3ezOomuROOLgjjhvrdMbyqMaRB0lB/
gG+Adbuy7w==</DigestValue>
    </Reference>
    <Reference Type="http://www.w3.org/2000/09/xmldsig#Object" URI="#idValidSigLnImg">
      <DigestMethod Algorithm="http://www.w3.org/2001/04/xmlenc#sha512"/>
      <DigestValue>uqmp9YrsyVWLfBXcrFeSTrzSwm1QHddxhRopjfnNZXTw+TJlgBDa8hgFQT//FN8roTmPwtpVdXRS
ny15zDKk6Q==</DigestValue>
    </Reference>
    <Reference Type="http://www.w3.org/2000/09/xmldsig#Object" URI="#idInvalidSigLnImg">
      <DigestMethod Algorithm="http://www.w3.org/2001/04/xmlenc#sha512"/>
      <DigestValue>6SMjXrcLNS9DquEontCKIf3KWLBJbjOjYYp1uUUWc0cZstF9pOOz6/eLCa53INe+A4nWMNq6Lno+
gUqE49Cveg==</DigestValue>
    </Reference>
  </SignedInfo>
  <SignatureValue>VD5GK+siZyvWkV+QELBwrEk5QjQZpMSFN9ruiRAUkegSCJgwwGb37XKtyj9/fbKxYPo0X8cnSZS5
bbXr2FOPlfXhdNtxgzW0PFrlSDVlzG3+w3HZZOJL/84x8B6Z+0sd/lMhPijHvtaUHE72PUqDs0P7
6jknQkEkXyRs9HjmkXTcizdGS07sK3lWkDEpTJz6jKw3WyEfWfnH14GrD4dTsS/BEdujvbYlboPv
Q8gfLIrmkMIrbb3sM5sHgLs+WGNIlH09w0vrjgc/rC0XlDvtEBQh0YdCYmaXWu4ByXaHhe0FG0yF
EmbduZxLHERETnSxQTV0EKiqXnyvbP1pOMDUPg==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+jwwBCQZFh56zdQMO1m5vgCJZAuu/yr9OpIiooA+OhxT533tSAUDkQNTYQUd1zSHpMbr/l9nwG8vDiRw0TLB0Q==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c9SzFENWm5S6NgdjU6sWYFp3jQC0/75qavwi8aWFWDYd4XeOALH8zSIsbB15N5un43Miz4JrexGi8INu910fvA==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o7h8DP5rgQeYW28c/RvLFcamq5s+AmSzE0JUp9QfHqueY4QOjE6HeotYStmHTTzfq058pJbep7HV1DB+wH41Rg==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W9djF0s0sRX1nXLXt1Ub6loAN75qv3Rl7GClbAUul0vayl+6VnGVAFv0gT6MhcUhZI8hKTgRclYUzoTywul3cA==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jtWW+HUb+eomO9DQBNcXrSAyCvEt5PM+NmYEA9iDmRMuO5TCz4xulFoPDFLOSJgAWNyTmL9K7uGkOxDxRcnf5g==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JLOtBfope0UYL3/m7SiE2XaA5SoUDxcREV5TcXzVMGqdgn//+IDn50LYcxVEbi1MTkHAMt2vQyV44A+rnN+zyg==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0BM03dI9SAKshFqdwmQPIr3AK/VvA/CcXmCYP0AcA3tvjgY2liz4y3uI+PUFMfYQ+LUUA12YF3R1HjCZsp/SXg==</DigestValue>
      </Reference>
      <Reference URI="/xl/drawings/vmlDrawing1.vml?ContentType=application/vnd.openxmlformats-officedocument.vmlDrawing">
        <DigestMethod Algorithm="http://www.w3.org/2001/04/xmlenc#sha512"/>
        <DigestValue>Qe+/rvZGNNdwbbUGdFj8u+WYTajGRauJN8wOXqOe/dJXrpv0NxAS6Pp4J6J4z3ad+aM79DXTokXsbgoFaVsmOQ==</DigestValue>
      </Reference>
      <Reference URI="/xl/drawings/vmlDrawing2.vml?ContentType=application/vnd.openxmlformats-officedocument.vmlDrawing">
        <DigestMethod Algorithm="http://www.w3.org/2001/04/xmlenc#sha512"/>
        <DigestValue>kgkFIYoJLKeB+19b6U+httpWIvhRNLSpKRKGU1neQlcE3IlSAH2njp3QEZDtsWmDqcL6BYkwuVQ8Kz/hg2EsTQ==</DigestValue>
      </Reference>
      <Reference URI="/xl/drawings/vmlDrawing3.vml?ContentType=application/vnd.openxmlformats-officedocument.vmlDrawing">
        <DigestMethod Algorithm="http://www.w3.org/2001/04/xmlenc#sha512"/>
        <DigestValue>tMpkCkGSLy3WG/uZoxMhdKxr2Jqmzl2EQbR37Aoll5ycEqtrEJkRLRSLNFkkgFYNxPhvMUcsUB+qhQ+K33ihBA==</DigestValue>
      </Reference>
      <Reference URI="/xl/drawings/vmlDrawing4.vml?ContentType=application/vnd.openxmlformats-officedocument.vmlDrawing">
        <DigestMethod Algorithm="http://www.w3.org/2001/04/xmlenc#sha512"/>
        <DigestValue>0LcrmJGyOpfa9kqmseAUhbJ76HCJTm33wBbzLW45hZu8H/iVN34QdIWMa5sbYIiaudOuI7V/DYll+rbzUfpqvQ==</DigestValue>
      </Reference>
      <Reference URI="/xl/drawings/vmlDrawing5.vml?ContentType=application/vnd.openxmlformats-officedocument.vmlDrawing">
        <DigestMethod Algorithm="http://www.w3.org/2001/04/xmlenc#sha512"/>
        <DigestValue>Kj0ewDTMtKQnS8ArZp8sf68I7RM07ZCpfkPPywvVit+sq1AGda6j027vcmwR+hsb5iVQHY2F55wLQ+Wqm/WdHw==</DigestValue>
      </Reference>
      <Reference URI="/xl/drawings/vmlDrawing6.vml?ContentType=application/vnd.openxmlformats-officedocument.vmlDrawing">
        <DigestMethod Algorithm="http://www.w3.org/2001/04/xmlenc#sha512"/>
        <DigestValue>+0hBLbltLU8OSgVHiAP0Tj3NYWbxIthsk1g5ZvDz1kRvbdFaIVYKImtzk+5dECB5XYykKCBz6SPQtNCeyD9yrg==</DigestValue>
      </Reference>
      <Reference URI="/xl/media/image1.png?ContentType=image/png">
        <DigestMethod Algorithm="http://www.w3.org/2001/04/xmlenc#sha512"/>
        <DigestValue>DwjyNEa4OGdfDqiIZS8vIwKEmqhtODO/+HkM6lFrj1HeLZvpyFrPXb0vrYHFTG97Bh1seV0oeru34QjClrIEOg==</DigestValue>
      </Reference>
      <Reference URI="/xl/media/image10.emf?ContentType=image/x-emf">
        <DigestMethod Algorithm="http://www.w3.org/2001/04/xmlenc#sha512"/>
        <DigestValue>rb0dpAuikdXcFYKciVKlLBhy2DFuM/7t4u/G8J6CkgShZQkLUjm1Ty/JPK2XIdV7d4V3OE2ZNxGUfyrvUqOYsg==</DigestValue>
      </Reference>
      <Reference URI="/xl/media/image11.emf?ContentType=image/x-emf">
        <DigestMethod Algorithm="http://www.w3.org/2001/04/xmlenc#sha512"/>
        <DigestValue>OJEKeEtDvaAlNUwtSimDS7kySIGx6T2CUVyLm5QkhxZShTVMcQeeWHEoruy9sYr3gqhVNnrIiVjg/zHW8vfmQA==</DigestValue>
      </Reference>
      <Reference URI="/xl/media/image12.emf?ContentType=image/x-emf">
        <DigestMethod Algorithm="http://www.w3.org/2001/04/xmlenc#sha512"/>
        <DigestValue>NmNI1jC8O3hbA/kDFAv24o0t4OVm2AEdaByZ4yA4SdD7GCrrVK3zCQHW9ACHAMLg1YVnzPnU2EExMh5XZwNMCQ==</DigestValue>
      </Reference>
      <Reference URI="/xl/media/image13.emf?ContentType=image/x-emf">
        <DigestMethod Algorithm="http://www.w3.org/2001/04/xmlenc#sha512"/>
        <DigestValue>S2HsN/6+T2EjJ59zpXAiNh9/buQOz1X5gYTGRyZvsC16E2uBgC6Pv3OmvBuOs5BfFGF0Qdu93/ZZHdYIA3H2dQ==</DigestValue>
      </Reference>
      <Reference URI="/xl/media/image2.emf?ContentType=image/x-emf">
        <DigestMethod Algorithm="http://www.w3.org/2001/04/xmlenc#sha512"/>
        <DigestValue>sl82U91jjlqPC5qTyaaaUxmlyWs5f8vJ8YFublVuEVVXgel8yKrotZlNGmxvbTbxdiGQKprdlF/OF/i5vRqqag==</DigestValue>
      </Reference>
      <Reference URI="/xl/media/image3.emf?ContentType=image/x-emf">
        <DigestMethod Algorithm="http://www.w3.org/2001/04/xmlenc#sha512"/>
        <DigestValue>EuKvuS63Se598FtxSr+ZNJmDic3ELoq0MN5Ow1IKIr9oEp+/2aalKTxz8CsKE40UL17kyDrzUSlU+qZDBJW8Hw==</DigestValue>
      </Reference>
      <Reference URI="/xl/media/image4.emf?ContentType=image/x-emf">
        <DigestMethod Algorithm="http://www.w3.org/2001/04/xmlenc#sha512"/>
        <DigestValue>T75lDdRPxvVMwkr7kfP+aSuso3MqYUlAvAy3KxuO7ZrVpxUjy/kpfjj9d/0DtwwsIyxQ2gfDVbiLtjBy5OD5ZA==</DigestValue>
      </Reference>
      <Reference URI="/xl/media/image5.emf?ContentType=image/x-emf">
        <DigestMethod Algorithm="http://www.w3.org/2001/04/xmlenc#sha512"/>
        <DigestValue>18Hab3pOyETwHexWEVaKbk8fLoItckxMxufN8F9A5piJrxXtCCRb+UAm7PHUNOgSju/R/7wP83Trd8rndTLEQA==</DigestValue>
      </Reference>
      <Reference URI="/xl/media/image6.emf?ContentType=image/x-emf">
        <DigestMethod Algorithm="http://www.w3.org/2001/04/xmlenc#sha512"/>
        <DigestValue>iSj3nTJtDKJDWdj5WuzKj7nfK35gfnVgHErC/DLJ84ho6mqfqKa/fOrIrCu48O4H87BPbJYlpmlv640k1hv4VQ==</DigestValue>
      </Reference>
      <Reference URI="/xl/media/image7.emf?ContentType=image/x-emf">
        <DigestMethod Algorithm="http://www.w3.org/2001/04/xmlenc#sha512"/>
        <DigestValue>kBBxPf6BZNKP95vOoQciL5/j/OVqWyZ5esFIlUyhKPHw87XKA+Ptg+n9L2NvwP4TyfN9428GhjZIjBaygFtH/Q==</DigestValue>
      </Reference>
      <Reference URI="/xl/media/image8.emf?ContentType=image/x-emf">
        <DigestMethod Algorithm="http://www.w3.org/2001/04/xmlenc#sha512"/>
        <DigestValue>Oj9qLwCeCyLhaYYh2XfAcyygyQtcWimyR2DgAb2Dsiz76PA/AxMGCAig8Kr3pWKqO3R0pTRZIvjImCWp1zs7wQ==</DigestValue>
      </Reference>
      <Reference URI="/xl/media/image9.emf?ContentType=image/x-emf">
        <DigestMethod Algorithm="http://www.w3.org/2001/04/xmlenc#sha512"/>
        <DigestValue>GbhXSXd5dkH7bHVBmZPenHu36/XkoqMtUz7CVB5obZAuVEyKlnmZiPyVQfZToWb7ACyTFrvEVe6MCgAYV8abUw==</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+0WW5/0TzHjGjXrugsTtofhuc1aVwLHHP16EFX1nJ5PwsjXHTBienPA2A5wFUzOhggWRDWYXWOXYo2SgkAf9sQ==</DigestValue>
      </Reference>
      <Reference URI="/xl/styles.xml?ContentType=application/vnd.openxmlformats-officedocument.spreadsheetml.styles+xml">
        <DigestMethod Algorithm="http://www.w3.org/2001/04/xmlenc#sha512"/>
        <DigestValue>ktT1tyYzoet8M2gcG4pe1GMc7HJSkMz62q4F0vY/LTfG03QGKKy8y021nKKVrZVZ6ztn3s0wJ3MN8ev7ZVd69A==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pqsUlzeSrpLMkMVpeET/RrfMYSh+/kpKU4OnYpsE3uJDTZwvnDFCDYU8skcEchOisLbtwTz4/QO8g2p525AXSg==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UQnF1VgQwG7VMtrMqpmFigkBX5QEJoo/d/Lag0f/MaBN3gNCHW94TPrPbwl2ZIp1WA/+oRRpqyCs4cEnbu2SWA==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bvGP7WHFub0lUMyX+4eTetoxFAlWMD3srPxNt0utz9bWv8toTsUIZ+a+G56HMZOMrJDi6GOFdpi4JiOpj2bu2A==</DigestValue>
      </Reference>
      <Reference URI="/xl/worksheets/sheet2.xml?ContentType=application/vnd.openxmlformats-officedocument.spreadsheetml.worksheet+xml">
        <DigestMethod Algorithm="http://www.w3.org/2001/04/xmlenc#sha512"/>
        <DigestValue>5AXURiCus2bD7u65Ve6kkAgr2v2Ce3zzval0L4Cv3pvVTVMTVtcWY6XHFiVKw1SE1Qwl6+xjAcBB5xnPjygvAQ==</DigestValue>
      </Reference>
      <Reference URI="/xl/worksheets/sheet3.xml?ContentType=application/vnd.openxmlformats-officedocument.spreadsheetml.worksheet+xml">
        <DigestMethod Algorithm="http://www.w3.org/2001/04/xmlenc#sha512"/>
        <DigestValue>zBHIRSDE6PTxKt6yfwUejkhIsZfHjiy4zp5nnvTJmQrN68BTR/hW7RzsezmXe20UGtc3YLN5bMJaGGFXNpfF/g==</DigestValue>
      </Reference>
      <Reference URI="/xl/worksheets/sheet4.xml?ContentType=application/vnd.openxmlformats-officedocument.spreadsheetml.worksheet+xml">
        <DigestMethod Algorithm="http://www.w3.org/2001/04/xmlenc#sha512"/>
        <DigestValue>ZPYDN34A2cvd4Ku/RPr8N9rKz5p4kH6TPpTJXh6HisVl//Zl8cLk3o5kRlXiGGFbuPXR1XuCp5WXmFXEXJOkRQ==</DigestValue>
      </Reference>
      <Reference URI="/xl/worksheets/sheet5.xml?ContentType=application/vnd.openxmlformats-officedocument.spreadsheetml.worksheet+xml">
        <DigestMethod Algorithm="http://www.w3.org/2001/04/xmlenc#sha512"/>
        <DigestValue>o2T0lUCTnRbE5iO/8r+4RyEnKJMAp1/nJOpTbt/6zlq4ewLDzg7WS15ejMvgbsDwLQROVofsT9u+2Oyjj9oy+A==</DigestValue>
      </Reference>
      <Reference URI="/xl/worksheets/sheet6.xml?ContentType=application/vnd.openxmlformats-officedocument.spreadsheetml.worksheet+xml">
        <DigestMethod Algorithm="http://www.w3.org/2001/04/xmlenc#sha512"/>
        <DigestValue>3GHklqF5/RnLXoswxB4lJzyj2usQ+5e3kx0zT+Bs0RDDp70IjwLSxzbn2Vo08ltbvWYxiAiF82tIKt3OI6blmw==</DigestValue>
      </Reference>
    </Manifest>
    <SignatureProperties>
      <SignatureProperty Id="idSignatureTime" Target="#idPackageSignature">
        <mdssi:SignatureTime xmlns:mdssi="http://schemas.openxmlformats.org/package/2006/digital-signature">
          <mdssi:Format>YYYY-MM-DDThh:mm:ssTZD</mdssi:Format>
          <mdssi:Value>2025-11-14T21:46:49Z</mdssi:Value>
        </mdssi:SignatureTime>
      </SignatureProperty>
    </SignatureProperties>
  </Object>
  <Object Id="idOfficeObject">
    <SignatureProperties>
      <SignatureProperty Id="idOfficeV1Details" Target="#idPackageSignature">
        <SignatureInfoV1 xmlns="http://schemas.microsoft.com/office/2006/digsig">
          <SetupID>{C619ADFA-2837-49A9-A3B5-937BA8B63940}</SetupID>
          <SignatureText>Cindy Arce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2025-11-14T21:46:49Z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hfaO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YX2jk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hfaO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LAsAACBFTUYAAAEA4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YX2jk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GF9o5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Gw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YX2jk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UlpfpyJ2mZ12OHUAc0umqOyVc5ndS4wi1gD12gUYxiI=</DigestValue>
    </Reference>
    <Reference Type="http://www.w3.org/2000/09/xmldsig#Object" URI="#idOfficeObject">
      <DigestMethod Algorithm="http://www.w3.org/2001/04/xmlenc#sha256"/>
      <DigestValue>/K8L9nwgffBB0BwUT4mCBOilKy3qXSFZTI+gmeF2kec=</DigestValue>
    </Reference>
    <Reference Type="http://uri.etsi.org/01903#SignedProperties" URI="#idSignedProperties">
      <Transforms>
        <Transform Algorithm="http://www.w3.org/TR/2001/REC-xml-c14n-20010315"/>
      </Transforms>
      <DigestMethod Algorithm="http://www.w3.org/2001/04/xmlenc#sha256"/>
      <DigestValue>907HZDreAAEV4eCkfoun+6IYxA9IzbcdFDL5jj3IY9M=</DigestValue>
    </Reference>
    <Reference Type="http://www.w3.org/2000/09/xmldsig#Object" URI="#idValidSigLnImg">
      <DigestMethod Algorithm="http://www.w3.org/2001/04/xmlenc#sha256"/>
      <DigestValue>iun5xfJEQe7ZORYFxGv6Dip5qZgUKUhiC/3DQw0FHNw=</DigestValue>
    </Reference>
    <Reference Type="http://www.w3.org/2000/09/xmldsig#Object" URI="#idInvalidSigLnImg">
      <DigestMethod Algorithm="http://www.w3.org/2001/04/xmlenc#sha256"/>
      <DigestValue>twOIXZbMWq42/tnrYiDiheTkj+V+yGYbP2HIrj0Aowg=</DigestValue>
    </Reference>
  </SignedInfo>
  <SignatureValue>QgcJY57JiikL2aW72R/vhO+E3eUZfqTO3/jz1dyoU0htkAdz1HXzI1bkequEBTufBwe1eitFgKyB
8ADVSOaVVMu30o5IDllKu4o9oWgMm6KqsihncUhcK7XyWfrb4ZH/pb5NZCuWlJclocvjF5B32fZ7
DqbR4Jl8BK/zJn16rjxa9RbIMg+MZvtaCZj2REDMbPGJdSrsXp/WVsyuflBu7D14opGheJjbXYLl
uDNHHRatF46/FjihUa5mHpRF2akHN26s1idoPRMGpd1uVILybU1GIkbE/lY0b9v1qQCwyHyq9rWl
UCD62dMaPgWVRiCZ29EoTeSKMRrbLwPchXzggQ==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2025-11-14T23:15:00Z</mdssi:Value>
        </mdssi:SignatureTime>
      </SignatureProperty>
    </SignatureProperties>
  </Object>
  <Object Id="idOfficeObject">
    <SignatureProperties>
      <SignatureProperty Id="idOfficeV1Details" Target="#idPackageSignature">
        <SignatureInfoV1 xmlns="http://schemas.microsoft.com/office/2006/digsig">
          <SetupID>{10A06D9E-4F28-42F0-A5E2-334FB34E3662}</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2025-11-14T23:15:00Z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W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HAA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x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AboLuMX03xIHZSEubqmfx1XHpGCK7AuO7C8NZVETFkk=</DigestValue>
    </Reference>
    <Reference Type="http://www.w3.org/2000/09/xmldsig#Object" URI="#idOfficeObject">
      <DigestMethod Algorithm="http://www.w3.org/2001/04/xmlenc#sha256"/>
      <DigestValue>XpXeQ2udC4GLztgIHYAY/BGY9thBiK21IRwoYB02G2I=</DigestValue>
    </Reference>
    <Reference Type="http://uri.etsi.org/01903#SignedProperties" URI="#idSignedProperties">
      <Transforms>
        <Transform Algorithm="http://www.w3.org/TR/2001/REC-xml-c14n-20010315"/>
      </Transforms>
      <DigestMethod Algorithm="http://www.w3.org/2001/04/xmlenc#sha256"/>
      <DigestValue>0PAZXl1u8hqtxGnUUIJn6ZXq7SrShzlpS3e7k7DIDM4=</DigestValue>
    </Reference>
    <Reference Type="http://www.w3.org/2000/09/xmldsig#Object" URI="#idValidSigLnImg">
      <DigestMethod Algorithm="http://www.w3.org/2001/04/xmlenc#sha256"/>
      <DigestValue>ElpiC66sGbviP2WLm5CSoYtkRZQE79wpbR2dD0PKSPk=</DigestValue>
    </Reference>
    <Reference Type="http://www.w3.org/2000/09/xmldsig#Object" URI="#idInvalidSigLnImg">
      <DigestMethod Algorithm="http://www.w3.org/2001/04/xmlenc#sha256"/>
      <DigestValue>wmCW1ht8vnjPh5F0Yh+xIfpMGA6A/aK+ZyTEROpaCio=</DigestValue>
    </Reference>
  </SignedInfo>
  <SignatureValue>HEQ8Da092Am3Jfn3n5VKx882wwGqjQRib6nY+c9XnuqsqR6gaO/eXphh9s4zOAiugXtK+WMyDvHC
uguUVmggOKONOROqtwwQjckkHN8JqOQ0mt0kUy5Yo3PBGpOGJO0m9Fsf/t6z/TjinfOOsuBIP63V
RLsHegaofD395v6znwfs77zUKmS0CbrdSD7/LPQMiDZxW6x6/plcEIPxPq1CTIMooxJjdKhxljdG
FWrowSMhVjnDDyC47NBydVMVypvpPZU983GuCYewry402QdlU+PlCOtWdNHwHKUin7k6xfCLbvOl
gONGwcbyad7IvMobs8mvOvz0jIKbTbVK1jmTKw==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2025-11-14T23:15:06Z</mdssi:Value>
        </mdssi:SignatureTime>
      </SignatureProperty>
    </SignatureProperties>
  </Object>
  <Object Id="idOfficeObject">
    <SignatureProperties>
      <SignatureProperty Id="idOfficeV1Details" Target="#idPackageSignature">
        <SignatureInfoV1 xmlns="http://schemas.microsoft.com/office/2006/digsig">
          <SetupID>{92A3D688-CB02-43CC-8C3A-A437761FA321}</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2025-11-14T23:15:06Z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DZP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PZ4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HO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LoYR2sL9rUibB/DWkTzhYz9JgVK8W94A3wYZf/uAGq8=</DigestValue>
    </Reference>
    <Reference Type="http://www.w3.org/2000/09/xmldsig#Object" URI="#idOfficeObject">
      <DigestMethod Algorithm="http://www.w3.org/2001/04/xmlenc#sha256"/>
      <DigestValue>DGC0XwqT135FmpUYdipGiZbZc0MJZBfRoorcCPNaC3E=</DigestValue>
    </Reference>
    <Reference Type="http://uri.etsi.org/01903#SignedProperties" URI="#idSignedProperties">
      <Transforms>
        <Transform Algorithm="http://www.w3.org/TR/2001/REC-xml-c14n-20010315"/>
      </Transforms>
      <DigestMethod Algorithm="http://www.w3.org/2001/04/xmlenc#sha256"/>
      <DigestValue>dqMVrL2EMlp6aH4X/QVK38PfqhK9z4Ftz8eJbyp891I=</DigestValue>
    </Reference>
    <Reference Type="http://www.w3.org/2000/09/xmldsig#Object" URI="#idValidSigLnImg">
      <DigestMethod Algorithm="http://www.w3.org/2001/04/xmlenc#sha256"/>
      <DigestValue>PL14ESt65FUdCRzJYjoyCfzfcNKmF2kfhdaY9MlO880=</DigestValue>
    </Reference>
    <Reference Type="http://www.w3.org/2000/09/xmldsig#Object" URI="#idInvalidSigLnImg">
      <DigestMethod Algorithm="http://www.w3.org/2001/04/xmlenc#sha256"/>
      <DigestValue>TMSC3KuU0l44nKkrHLMQb83zhBzWgAWwwyuSM2x88jk=</DigestValue>
    </Reference>
  </SignedInfo>
  <SignatureValue>FbIK0MwZBuL7ONTkcq1m9swmM3+wKhN5sRMVo2UKuTznSOxxb95fIiHoc36njHRc4CJeCXe17Xvk
Q1XM4CYSDQ/Yi8FpTk6QBQg5FXDq/VME+87pws6Df0iGoX7atcBosyiQ+CVMpSIcwZUsNaQDTOLU
jq+l3Nckv3Cl2Wo+JXTWKV7zyovZULmf17/NY9dcmwcgExywhcD9GM8YDBuLm//Zbyq5zOa1xY/X
ogVQw8rx4tGLVU920XGt239l9ABi7XC8aOhYkxmhBcGinuMhvfLsyh7vEkhPqI+0ZSS3owMynN+M
fBh4Vq7oDsjS/kUsFJnhTclOo6oVHrTmnC7XZA==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2025-11-14T23:15:12Z</mdssi:Value>
        </mdssi:SignatureTime>
      </SignatureProperty>
    </SignatureProperties>
  </Object>
  <Object Id="idOfficeObject">
    <SignatureProperties>
      <SignatureProperty Id="idOfficeV1Details" Target="#idPackageSignature">
        <SignatureInfoV1 xmlns="http://schemas.microsoft.com/office/2006/digsig">
          <SetupID>{07E63902-4B72-4D91-B60E-B4F10A997E3E}</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2025-11-14T23:15:12Z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h2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Pa3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UCg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8fct4Li+0rZvf4jMZlwgoQhGHmER80Sls7YYsa/tiW8=</DigestValue>
    </Reference>
    <Reference Type="http://www.w3.org/2000/09/xmldsig#Object" URI="#idOfficeObject">
      <DigestMethod Algorithm="http://www.w3.org/2001/04/xmlenc#sha256"/>
      <DigestValue>F/8V67HQNEXG2XhwtqJp+fBi3Rjdl8r2GQxah1Ke5A8=</DigestValue>
    </Reference>
    <Reference Type="http://uri.etsi.org/01903#SignedProperties" URI="#idSignedProperties">
      <Transforms>
        <Transform Algorithm="http://www.w3.org/TR/2001/REC-xml-c14n-20010315"/>
      </Transforms>
      <DigestMethod Algorithm="http://www.w3.org/2001/04/xmlenc#sha256"/>
      <DigestValue>355b36QvCyGhtmkYDUPi7UZQ43uxUbgcU7HOZ5LDlNM=</DigestValue>
    </Reference>
    <Reference Type="http://www.w3.org/2000/09/xmldsig#Object" URI="#idValidSigLnImg">
      <DigestMethod Algorithm="http://www.w3.org/2001/04/xmlenc#sha256"/>
      <DigestValue>2WK8fCSKeIzrOISN/ytF+xpYg3QYG9wmBaJdh6S8B7U=</DigestValue>
    </Reference>
    <Reference Type="http://www.w3.org/2000/09/xmldsig#Object" URI="#idInvalidSigLnImg">
      <DigestMethod Algorithm="http://www.w3.org/2001/04/xmlenc#sha256"/>
      <DigestValue>di5IqCX1mBvHrb1xBRqggZn6CezgoQ800DboHCbSvOA=</DigestValue>
    </Reference>
  </SignedInfo>
  <SignatureValue>N3SHiw2xctcxaJPwtLdz39KdVz8a18BBqRFHViEiJDnIOdhzbd917p8jjeUchMtn1rEc0BTBb/m9
L1g4uCHZ1pQsFcVZ1dK02A89vElqDXnRgyzWtooplFrz0lqoEC3CGFIkP0W8R8sOs+AiyNK5uR2e
jCdHRYBwqPaRnvUQ7CFFFvIDpYYpV/itg35Oc36FXXJipa+Tj6lyYAjTdzm8uWonLo6KpdoJM+5d
YrQU42WjV6/Whsy+Cpe/NMHBIjPgzHOajJ/1hEkzYfycDm9CobuUCltaZVA0ebbzfo/40xVDn9kq
GRUMF6xJrw4UKcfz6Cqd7JR5HEqoUmex0f95yA==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2025-11-14T23:15:18Z</mdssi:Value>
        </mdssi:SignatureTime>
      </SignatureProperty>
    </SignatureProperties>
  </Object>
  <Object Id="idOfficeObject">
    <SignatureProperties>
      <SignatureProperty Id="idOfficeV1Details" Target="#idPackageSignature">
        <SignatureInfoV1 xmlns="http://schemas.microsoft.com/office/2006/digsig">
          <SetupID>{3F97D241-1B53-448B-912F-0C39357A4E5C}</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2025-11-14T23:15:18Z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ux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N8v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c5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iS5fG/KMd3UROf2hd+MwC6FzAV2etUqIPhZ6tNpgH24=</DigestValue>
    </Reference>
    <Reference Type="http://www.w3.org/2000/09/xmldsig#Object" URI="#idOfficeObject">
      <DigestMethod Algorithm="http://www.w3.org/2001/04/xmlenc#sha256"/>
      <DigestValue>EZutuLDxdpc6oezUds0mxs2fL5ATuHgKXr02Czf3ZKQ=</DigestValue>
    </Reference>
    <Reference Type="http://uri.etsi.org/01903#SignedProperties" URI="#idSignedProperties">
      <Transforms>
        <Transform Algorithm="http://www.w3.org/TR/2001/REC-xml-c14n-20010315"/>
      </Transforms>
      <DigestMethod Algorithm="http://www.w3.org/2001/04/xmlenc#sha256"/>
      <DigestValue>zarzgW7qWDs2jxVvkB2n68GeKQnwiHsxF6ayOE6JaCE=</DigestValue>
    </Reference>
    <Reference Type="http://www.w3.org/2000/09/xmldsig#Object" URI="#idValidSigLnImg">
      <DigestMethod Algorithm="http://www.w3.org/2001/04/xmlenc#sha256"/>
      <DigestValue>AnIpEIBMopbHPlvEXXWTtn5qc/OqOjT25K999+v5WvM=</DigestValue>
    </Reference>
    <Reference Type="http://www.w3.org/2000/09/xmldsig#Object" URI="#idInvalidSigLnImg">
      <DigestMethod Algorithm="http://www.w3.org/2001/04/xmlenc#sha256"/>
      <DigestValue>eDlwbxTZb1X6EEGQ5LY39kIdGbmqkAC2x/rpXXftb/A=</DigestValue>
    </Reference>
  </SignedInfo>
  <SignatureValue>keuk2ftMIN2+GCbpY7B6LVv6fN5q4gxPd9oCQBt7LHCOwL5u7/OyZZjpAd9aTyyiML+Z1C7VGw6P
broMLbECWkha9n5xuorrIOKfOd9z1R1X+29zc9N7S4GTL0GAtrK3s5Z9qAuqXQyU4Av+W+v/epic
VXGUf2Mqf1noVoh5btKYaVTVlwWuznRuH3vzqVAbZiGgxC47GzgnjgzqU9TXrZdKIKhOHcFGi13o
mlhmkU6bAHphvhc8Tuyijo+EgB9tf4ONDzrzcCTzVlKaNj0WH0I5C36FzW+V5kFsWEHERnKX/jk1
bqGEXRAPM5+IsLW8dxbjkqUX5kHv53XZ1SvxAQ==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xK2bcZNe2Mw08ON1Geu2uRHGR4dgJdyqWV7aZWT5mx8=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piE3/PKfUue/eITJHHFmovm/Pn8qGXDUYIEbcaSFnws=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tIcfe4GBkObLh34oT2lhSwWjwnnL6e1kNQ5mwJFFYEw=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AXja4NGFz10z6SLDQYITAtsod0fN2v6Vdr9yI8ExKnc=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AczoYuZzRZjNA37XsZECfTiznGkJRol+jCOL6/bJZB0=</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wb4YoZXHuWkofSVg3nCGd5htUUc6CFWwv+Qy/pce2R8=</DigestValue>
      </Reference>
      <Reference URI="/xl/drawings/vmlDrawing2.vml?ContentType=application/vnd.openxmlformats-officedocument.vmlDrawing">
        <DigestMethod Algorithm="http://www.w3.org/2001/04/xmlenc#sha256"/>
        <DigestValue>SoumOj28YoMGEKk80BaRJsbaZy0m0TDpY+Se2UvxqVA=</DigestValue>
      </Reference>
      <Reference URI="/xl/drawings/vmlDrawing3.vml?ContentType=application/vnd.openxmlformats-officedocument.vmlDrawing">
        <DigestMethod Algorithm="http://www.w3.org/2001/04/xmlenc#sha256"/>
        <DigestValue>AL1ybEEmp6WD6Tlyz64yloFgNLMwV2AAkhf+WPJ+nrs=</DigestValue>
      </Reference>
      <Reference URI="/xl/drawings/vmlDrawing4.vml?ContentType=application/vnd.openxmlformats-officedocument.vmlDrawing">
        <DigestMethod Algorithm="http://www.w3.org/2001/04/xmlenc#sha256"/>
        <DigestValue>CyROvG/Sm3naLuNTMeHJlOSU3jSpLvoHKifHEG1RF5Y=</DigestValue>
      </Reference>
      <Reference URI="/xl/drawings/vmlDrawing5.vml?ContentType=application/vnd.openxmlformats-officedocument.vmlDrawing">
        <DigestMethod Algorithm="http://www.w3.org/2001/04/xmlenc#sha256"/>
        <DigestValue>Sy/Hxs5oPcu6XTN4e90iS/5Hu0h4d7ui6Z2aOveQwls=</DigestValue>
      </Reference>
      <Reference URI="/xl/drawings/vmlDrawing6.vml?ContentType=application/vnd.openxmlformats-officedocument.vmlDrawing">
        <DigestMethod Algorithm="http://www.w3.org/2001/04/xmlenc#sha256"/>
        <DigestValue>7oKS0lrU/hFgCwv+zYOlHfPUI1XRpdP3NC4vpkTR/Uo=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/t2vh/Dcz2Yvs0YKleW0yf30zzI4qbfs3OG0osNYt+Q=</DigestValue>
      </Reference>
      <Reference URI="/xl/media/image11.emf?ContentType=image/x-emf">
        <DigestMethod Algorithm="http://www.w3.org/2001/04/xmlenc#sha256"/>
        <DigestValue>58Ykqzeu1Zo+BQz/F7b09t0wzoJaSYVVpaPAlgD6zPk=</DigestValue>
      </Reference>
      <Reference URI="/xl/media/image12.emf?ContentType=image/x-emf">
        <DigestMethod Algorithm="http://www.w3.org/2001/04/xmlenc#sha256"/>
        <DigestValue>JGsTnRibepIGX1e4cCBVZVN4vNxtcZ3zgVXYRGUoujQ=</DigestValue>
      </Reference>
      <Reference URI="/xl/media/image13.emf?ContentType=image/x-emf">
        <DigestMethod Algorithm="http://www.w3.org/2001/04/xmlenc#sha256"/>
        <DigestValue>Mt6QDx4pMD0XWSF/gH1s+tm5SBwswUkoJCs/3YoJOPM=</DigestValue>
      </Reference>
      <Reference URI="/xl/media/image2.emf?ContentType=image/x-emf">
        <DigestMethod Algorithm="http://www.w3.org/2001/04/xmlenc#sha256"/>
        <DigestValue>sAI4+ZHtdbZbgQNsWU48uG5+lRbOP4Ma3JCjzN3CN80=</DigestValue>
      </Reference>
      <Reference URI="/xl/media/image3.emf?ContentType=image/x-emf">
        <DigestMethod Algorithm="http://www.w3.org/2001/04/xmlenc#sha256"/>
        <DigestValue>FDjx1u06IYlHXYkRGes7bSNYvLJHF9LD5s4lLE/L/Xc=</DigestValue>
      </Reference>
      <Reference URI="/xl/media/image4.emf?ContentType=image/x-emf">
        <DigestMethod Algorithm="http://www.w3.org/2001/04/xmlenc#sha256"/>
        <DigestValue>Prx9SLnWI7cWZ97wvqhAJM3ZdtQ4eFZwvZYZaIwyyyU=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rjks4mRUG0xX/rf4cRo/+FuhX2cpnAtcJQUMuM0LoBY=</DigestValue>
      </Reference>
      <Reference URI="/xl/media/image7.emf?ContentType=image/x-emf">
        <DigestMethod Algorithm="http://www.w3.org/2001/04/xmlenc#sha256"/>
        <DigestValue>cq9E4f3RtYbW7M3ewqt4X93iI8hYsJ85kM35bQ5weRE=</DigestValue>
      </Reference>
      <Reference URI="/xl/media/image8.emf?ContentType=image/x-emf">
        <DigestMethod Algorithm="http://www.w3.org/2001/04/xmlenc#sha256"/>
        <DigestValue>mvdvWhl9Fw9mpZMUsIl/VcAVRVjEZUKOdTw5VwGB6cI=</DigestValue>
      </Reference>
      <Reference URI="/xl/media/image9.emf?ContentType=image/x-emf">
        <DigestMethod Algorithm="http://www.w3.org/2001/04/xmlenc#sha256"/>
        <DigestValue>wkkrEunLqsgiO/XmSsGgVOxhx84yWxOYvz1N5WRMdSQ=</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Q5GWTrzYdQr5xB/aUn7V3OpbWsmgIyOdJdrNNdjabi0=</DigestValue>
      </Reference>
      <Reference URI="/xl/styles.xml?ContentType=application/vnd.openxmlformats-officedocument.spreadsheetml.styles+xml">
        <DigestMethod Algorithm="http://www.w3.org/2001/04/xmlenc#sha256"/>
        <DigestValue>FOyvp6kwHaPintuwNCjyOFJKlz/1eGnv0Qv1qSUh6Ik=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XUVV52WJHC002r6ft8+7cJU8MODyTnmMVEZ11b6beSk=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69C2pXGw4wwhdVtRD+qrgMySLj9nVUHDfdsiCJP+vwA=</DigestValue>
      </Reference>
      <Reference URI="/xl/worksheets/sheet2.xml?ContentType=application/vnd.openxmlformats-officedocument.spreadsheetml.worksheet+xml">
        <DigestMethod Algorithm="http://www.w3.org/2001/04/xmlenc#sha256"/>
        <DigestValue>B82wYgFnJW8V/mjDtNLMtORMa79dbr2EYfGVr4pak34=</DigestValue>
      </Reference>
      <Reference URI="/xl/worksheets/sheet3.xml?ContentType=application/vnd.openxmlformats-officedocument.spreadsheetml.worksheet+xml">
        <DigestMethod Algorithm="http://www.w3.org/2001/04/xmlenc#sha256"/>
        <DigestValue>CUociA6dcOgnv0gzi+8nXUUInZkgzsUCUw7+u1rWHjw=</DigestValue>
      </Reference>
      <Reference URI="/xl/worksheets/sheet4.xml?ContentType=application/vnd.openxmlformats-officedocument.spreadsheetml.worksheet+xml">
        <DigestMethod Algorithm="http://www.w3.org/2001/04/xmlenc#sha256"/>
        <DigestValue>aP9onGklanXhstwFIRC4BmknX38EHZi+5Da1rK/0b0o=</DigestValue>
      </Reference>
      <Reference URI="/xl/worksheets/sheet5.xml?ContentType=application/vnd.openxmlformats-officedocument.spreadsheetml.worksheet+xml">
        <DigestMethod Algorithm="http://www.w3.org/2001/04/xmlenc#sha256"/>
        <DigestValue>uZtheIDKkEAGeTFA2OIPFbgmTHsOSuBe9w7ulAdzqbI=</DigestValue>
      </Reference>
      <Reference URI="/xl/worksheets/sheet6.xml?ContentType=application/vnd.openxmlformats-officedocument.spreadsheetml.worksheet+xml">
        <DigestMethod Algorithm="http://www.w3.org/2001/04/xmlenc#sha256"/>
        <DigestValue>3fK/eDSq2DwIpDI+LisDGJOMt8zXgXC7pS6Pxdnrd6A=</DigestValue>
      </Reference>
    </Manifest>
    <SignatureProperties>
      <SignatureProperty Id="idSignatureTime" Target="#idPackageSignature">
        <mdssi:SignatureTime xmlns:mdssi="http://schemas.openxmlformats.org/package/2006/digital-signature">
          <mdssi:Format>YYYY-MM-DDThh:mm:ssTZD</mdssi:Format>
          <mdssi:Value>2025-11-14T23:15:28Z</mdssi:Value>
        </mdssi:SignatureTime>
      </SignatureProperty>
    </SignatureProperties>
  </Object>
  <Object Id="idOfficeObject">
    <SignatureProperties>
      <SignatureProperty Id="idOfficeV1Details" Target="#idPackageSignature">
        <SignatureInfoV1 xmlns="http://schemas.microsoft.com/office/2006/digsig">
          <SetupID>{ABF41EB6-28F7-47B1-BBCF-DFFBF50C3399}</SetupID>
          <SignatureText>Arnold Benitez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2025-11-14T23:15:28Z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t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9BVVWPQTEAAAA7AAAADgAAAEwAAAAAAAAAAAAAAAAAAAD//////////2gAAABBAHIAbgBvAGwAZAAgAEIAZQBuAGkAdABlAHoADQAAAAcAAAALAAAADAAAAAU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gAAAHEAAAABAAAAAMCPQVVVj0EPAAAAYQAAAA4AAABMAAAAAAAAAAAAAAAAAAAA//////////9oAAAAQQByAG4AbwBsAGQAIABCAGUAbgBpAHQAZQB6AAgAAAAFAAAABwAAAAgAAAAD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PQAAAIYAAAABAAAAAMCPQVVVj0EPAAAAdgAAAAgAAABMAAAAAAAAAAAAAAAAAAAA//////////9cAAAARABpAHIAZQBjAHQAbwByAAkAAAADAAAABQAAAAcAAAAGAAAABAAAAAgAAAAFAAAASwAAAEAAAAAwAAAABQAAACAAAAABAAAAAQAAABAAAAAAAAAAAAAAAEABAACgAAAAAAAAAAAAAABAAQAAoAAAACUAAAAMAAAAAgAAACcAAAAYAAAABQAAAAAAAAD///8AAAAAACUAAAAMAAAABQAAAEwAAABkAAAADgAAAIsAAAAmAQAAmwAAAA4AAACLAAAAGQEAABEAAAAhAPAAAAAAAAAAAAAAAIA/AAAAAAAAAAAAAIA/AAAAAAAAAAAAAAAAAAAAAAAAAAAAAAAAAAAAAAAAAAAlAAAADAAAAAAAAIAoAAAADAAAAAUAAAAlAAAADAAAAAEAAAAYAAAADAAAAAAAAAASAAAADAAAAAEAAAAWAAAADAAAAAAAAABUAAAARAEAAA8AAACLAAAAJQEAAJsAAAABAAAAAMCPQVVVj0EPAAAAiwAAACkAAABMAAAABAAAAA4AAACLAAAAJwEAAJwAAACgAAAARgBpAHIAbQBhAGQAbwAgAHAAbwByADoAIABBAFIATgBPAEwARAAgAEQAQQBWAEkARAAgAEIARQBOAEkAVABFAFoAIABSAEkAVgBFAFIATwBTAJ5dBgAAAAMAAAAFAAAACwAAAAcAAAAIAAAACAAAAAQAAAAIAAAACAAAAAUAAAADAAAABAAAAAgAAAAIAAAACgAAAAoAAAAGAAAACQAAAAQAAAAJAAAACAAAAAgAAAADAAAACQAAAAQAAAAHAAAABwAAAAoAAAADAAAABwAAAAcAAAAHAAAABAAAAAgAAAADAAAACAAAAAcAAAAIAAAACgAAAAcAAAAWAAAADAAAAAAAAAAlAAAADAAAAAIAAAAOAAAAFAAAAAAAAAAQAAAAFA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3P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3.xml><?xml version="1.0" encoding="utf-8"?>
<ds:datastoreItem xmlns:ds="http://schemas.openxmlformats.org/officeDocument/2006/customXml" ds:itemID="{F8C94A04-FE31-4982-9615-1899579195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D7D5B2E-F54F-4EC5-B238-48D2AF2F4ED3}">
  <ds:schemaRefs>
    <ds:schemaRef ds:uri="df3d6109-0b77-46d1-b89c-8b39010869f2"/>
    <ds:schemaRef ds:uri="http://schemas.microsoft.com/office/infopath/2007/PartnerControls"/>
    <ds:schemaRef ds:uri="http://purl.org/dc/elements/1.1/"/>
    <ds:schemaRef ds:uri="http://www.w3.org/XML/1998/namespace"/>
    <ds:schemaRef ds:uri="b934fac7-a2ac-41e0-adc5-9ae2ade0ae87"/>
    <ds:schemaRef ds:uri="http://schemas.microsoft.com/office/2006/metadata/properties"/>
    <ds:schemaRef ds:uri="http://purl.org/dc/terms/"/>
    <ds:schemaRef ds:uri="http://purl.org/dc/dcmitype/"/>
    <ds:schemaRef ds:uri="http://schemas.microsoft.com/office/2006/documentManagement/types"/>
    <ds:schemaRef ds:uri="http://schemas.openxmlformats.org/package/2006/metadata/core-properties"/>
  </ds:schemaRefs>
</ds:datastoreItem>
</file>

<file path=customXml/itemProps5.xml><?xml version="1.0" encoding="utf-8"?>
<ds:datastoreItem xmlns:ds="http://schemas.openxmlformats.org/officeDocument/2006/customXml" ds:itemID="{761FD3DF-73ED-4B8E-8889-0D465B369AD7}">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Juan Jose Pando Rodas</cp:lastModifiedBy>
  <cp:revision/>
  <dcterms:created xsi:type="dcterms:W3CDTF">2016-08-27T16:35:25Z</dcterms:created>
  <dcterms:modified xsi:type="dcterms:W3CDTF">2025-11-14T20:14:21Z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