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2.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hidePivotFieldList="1"/>
  <mc:AlternateContent xmlns:mc="http://schemas.openxmlformats.org/markup-compatibility/2006">
    <mc:Choice Requires="x15">
      <x15ac:absPath xmlns:x15ac="http://schemas.microsoft.com/office/spreadsheetml/2010/11/ac" url="\\10.100.13.54\Distri\Contabilidad\01. CASA DE BOLSA\BALANCES\ESTADOS FINANCIEROS CNV\2025\12. DICIEMBRE\EEFF Finales\"/>
    </mc:Choice>
  </mc:AlternateContent>
  <xr:revisionPtr revIDLastSave="0" documentId="13_ncr:1_{830D875D-E401-4E26-9E7F-1C1F3A37308C}" xr6:coauthVersionLast="47" xr6:coauthVersionMax="47" xr10:uidLastSave="{00000000-0000-0000-0000-000000000000}"/>
  <bookViews>
    <workbookView xWindow="-108" yWindow="-108" windowWidth="23256" windowHeight="12456" tabRatio="942" activeTab="1" xr2:uid="{00000000-000D-0000-FFFF-FFFF00000000}"/>
  </bookViews>
  <sheets>
    <sheet name="Información general" sheetId="14" r:id="rId1"/>
    <sheet name="Balance General" sheetId="26" r:id="rId2"/>
    <sheet name="Estado de Resultados" sheetId="30" r:id="rId3"/>
    <sheet name="Estado de Flujo de Efectivo" sheetId="19" r:id="rId4"/>
    <sheet name="Estado de Evolución del Patrimo" sheetId="7" r:id="rId5"/>
    <sheet name="Notas a los Estados Financieros" sheetId="9" r:id="rId6"/>
  </sheets>
  <definedNames>
    <definedName name="\a" localSheetId="0">#REF!</definedName>
    <definedName name="\a" localSheetId="5">#REF!</definedName>
    <definedName name="\a">#REF!</definedName>
    <definedName name="_____DAT23" localSheetId="0">#REF!</definedName>
    <definedName name="_____DAT23" localSheetId="5">#REF!</definedName>
    <definedName name="_____DAT23">#REF!</definedName>
    <definedName name="_____DAT24" localSheetId="0">#REF!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4">#REF!</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'Balance General'!$A$1:$K$74</definedName>
    <definedName name="_xlnm.Print_Area" localSheetId="4">'Estado de Evolución del Patrimo'!$B$2:$L$34</definedName>
    <definedName name="_xlnm.Print_Area" localSheetId="3">'Estado de Flujo de Efectivo'!$A$1:$D$63</definedName>
    <definedName name="_xlnm.Print_Area" localSheetId="2">'Estado de Resultados'!$A$4:$E$44</definedName>
    <definedName name="_xlnm.Print_Area" localSheetId="5">'Notas a los Estados Financieros'!$A$64:$I$517</definedName>
    <definedName name="Area_de_impresión2" localSheetId="4">#REF!</definedName>
    <definedName name="Area_de_impresión2" localSheetId="0">#REF!</definedName>
    <definedName name="Area_de_impresión2" localSheetId="5">#REF!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4" hidden="1">{#N/A,#N/A,FALSE,"VOL"}</definedName>
    <definedName name="DAFDFAD" localSheetId="3" hidden="1">{#N/A,#N/A,FALSE,"VOL"}</definedName>
    <definedName name="DAFDFAD" localSheetId="2" hidden="1">{#N/A,#N/A,FALSE,"VOL"}</definedName>
    <definedName name="DAFDFAD" localSheetId="0" hidden="1">{#N/A,#N/A,FALSE,"VOL"}</definedName>
    <definedName name="DAFDFAD" localSheetId="5"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4" hidden="1">{#N/A,#N/A,FALSE,"VOL"}</definedName>
    <definedName name="liq" localSheetId="3" hidden="1">{#N/A,#N/A,FALSE,"VOL"}</definedName>
    <definedName name="liq" localSheetId="2" hidden="1">{#N/A,#N/A,FALSE,"VOL"}</definedName>
    <definedName name="liq" localSheetId="0" hidden="1">{#N/A,#N/A,FALSE,"VOL"}</definedName>
    <definedName name="liq" localSheetId="5"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5" hidden="1">#REF!</definedName>
    <definedName name="ngughuiyhuhhhhhhhhhhhhhhhhhh" hidden="1">#REF!</definedName>
    <definedName name="njkhoikh" localSheetId="0" hidden="1">#REF!</definedName>
    <definedName name="njkhoikh" localSheetId="5" hidden="1">#REF!</definedName>
    <definedName name="njkhoikh" hidden="1">#REF!</definedName>
    <definedName name="nmm" localSheetId="1" hidden="1">{#N/A,#N/A,FALSE,"VOL"}</definedName>
    <definedName name="nmm" localSheetId="4" hidden="1">{#N/A,#N/A,FALSE,"VOL"}</definedName>
    <definedName name="nmm" localSheetId="3" hidden="1">{#N/A,#N/A,FALSE,"VOL"}</definedName>
    <definedName name="nmm" localSheetId="2" hidden="1">{#N/A,#N/A,FALSE,"VOL"}</definedName>
    <definedName name="nmm" localSheetId="0" hidden="1">{#N/A,#N/A,FALSE,"VOL"}</definedName>
    <definedName name="nmm" localSheetId="5" hidden="1">{#N/A,#N/A,FALSE,"VOL"}</definedName>
    <definedName name="nmm" hidden="1">{#N/A,#N/A,FALSE,"VOL"}</definedName>
    <definedName name="NO" localSheetId="1" hidden="1">{#N/A,#N/A,FALSE,"VOL"}</definedName>
    <definedName name="NO" localSheetId="4" hidden="1">{#N/A,#N/A,FALSE,"VOL"}</definedName>
    <definedName name="NO" localSheetId="3" hidden="1">{#N/A,#N/A,FALSE,"VOL"}</definedName>
    <definedName name="NO" localSheetId="2" hidden="1">{#N/A,#N/A,FALSE,"VOL"}</definedName>
    <definedName name="NO" localSheetId="0" hidden="1">{#N/A,#N/A,FALSE,"VOL"}</definedName>
    <definedName name="NO" localSheetId="5"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1" localSheetId="5">'Notas a los Estados Financieros'!$B$76</definedName>
    <definedName name="OPPROD" localSheetId="4">#REF!</definedName>
    <definedName name="OPPROD" localSheetId="0">#REF!</definedName>
    <definedName name="OPPROD" localSheetId="5">#REF!</definedName>
    <definedName name="OPPROD">#REF!</definedName>
    <definedName name="opt" localSheetId="0">#REF!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 hidden="1">{#N/A,#N/A,FALSE,"VOL"}</definedName>
    <definedName name="wrn.Volumen." localSheetId="3" hidden="1">{#N/A,#N/A,FALSE,"VOL"}</definedName>
    <definedName name="wrn.Volumen." localSheetId="2" hidden="1">{#N/A,#N/A,FALSE,"VOL"}</definedName>
    <definedName name="wrn.Volumen." localSheetId="0"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'Estado de Evolución del Patrimo'!#REF!</definedName>
    <definedName name="XREF_COLUMN_12" localSheetId="4" hidden="1">'Estado de Evolución del Patrimo'!#REF!</definedName>
    <definedName name="XREF_COLUMN_12" hidden="1">#REF!</definedName>
    <definedName name="XREF_COLUMN_13" localSheetId="4" hidden="1">'Estado de Evolución del Patrimo'!#REF!</definedName>
    <definedName name="XREF_COLUMN_13" hidden="1">#REF!</definedName>
    <definedName name="XREF_COLUMN_14" localSheetId="4" hidden="1">'Estado de Evolución del Patrimo'!$Q:$Q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'Estado de Evolución del Patrimo'!$D:$D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'Estado de Evolución del Patrimo'!#REF!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'Estado de Evolución del Patrimo'!#REF!</definedName>
    <definedName name="XRefCopy75" hidden="1">#REF!</definedName>
    <definedName name="XRefCopy75Row" localSheetId="4" hidden="1">#REF!</definedName>
    <definedName name="XRefCopy75Row" hidden="1">#REF!</definedName>
    <definedName name="XRefCopy76" localSheetId="4" hidden="1">'Estado de Evolución del Patrimo'!#REF!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'Estado de Evolución del Patrimo'!#REF!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'Estado de Evolución del Patrimo'!#REF!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'Estado de Evolución del Patrimo'!#REF!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'Estado de Evolución del Patrimo'!#REF!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'Balance General'!$A$1:$I$74</definedName>
    <definedName name="Z_5FCC9217_B3E9_4B91_A943_5F21728EBEE9_.wvu.PrintArea" localSheetId="4" hidden="1">'Estado de Evolución del Patrimo'!$B$2:$L$34</definedName>
    <definedName name="Z_5FCC9217_B3E9_4B91_A943_5F21728EBEE9_.wvu.PrintArea" localSheetId="3" hidden="1">'Estado de Flujo de Efectivo'!$A$1:$D$63</definedName>
    <definedName name="Z_5FCC9217_B3E9_4B91_A943_5F21728EBEE9_.wvu.PrintArea" localSheetId="2" hidden="1">'Estado de Resultados'!$A$4:$E$45</definedName>
    <definedName name="Z_5FCC9217_B3E9_4B91_A943_5F21728EBEE9_.wvu.PrintArea" localSheetId="5" hidden="1">'Notas a los Estados Financieros'!$A$64:$I$517</definedName>
    <definedName name="Z_5FCC9217_B3E9_4B91_A943_5F21728EBEE9_.wvu.Rows" localSheetId="3" hidden="1">'Estado de Flujo de Efectivo'!#REF!</definedName>
    <definedName name="Z_7015FC6D_0680_4B00_AA0E_B83DA1D0B666_.wvu.PrintArea" localSheetId="1" hidden="1">'Balance General'!$A$1:$I$74</definedName>
    <definedName name="Z_7015FC6D_0680_4B00_AA0E_B83DA1D0B666_.wvu.PrintArea" localSheetId="4" hidden="1">'Estado de Evolución del Patrimo'!$B$2:$L$34</definedName>
    <definedName name="Z_7015FC6D_0680_4B00_AA0E_B83DA1D0B666_.wvu.PrintArea" localSheetId="3" hidden="1">'Estado de Flujo de Efectivo'!$A$1:$D$63</definedName>
    <definedName name="Z_7015FC6D_0680_4B00_AA0E_B83DA1D0B666_.wvu.PrintArea" localSheetId="2" hidden="1">'Estado de Resultados'!$A$4:$E$45</definedName>
    <definedName name="Z_7015FC6D_0680_4B00_AA0E_B83DA1D0B666_.wvu.PrintArea" localSheetId="5" hidden="1">'Notas a los Estados Financieros'!$A$64:$I$517</definedName>
    <definedName name="Z_7015FC6D_0680_4B00_AA0E_B83DA1D0B666_.wvu.Rows" localSheetId="3" hidden="1">'Estado de Flujo de Efectivo'!#REF!</definedName>
    <definedName name="Z_970CBB53_F4B3_462F_AEFE_2BC403F5F0AD_.wvu.PrintArea" localSheetId="5" hidden="1">'Notas a los Estados Financieros'!$A$64:$I$517</definedName>
    <definedName name="Z_B9F63820_5C32_455A_BC9D_0BE84D6B0867_.wvu.PrintArea" localSheetId="1" hidden="1">'Balance General'!$A$1:$I$74</definedName>
    <definedName name="Z_B9F63820_5C32_455A_BC9D_0BE84D6B0867_.wvu.PrintArea" localSheetId="4" hidden="1">'Estado de Evolución del Patrimo'!$B$2:$L$34</definedName>
    <definedName name="Z_B9F63820_5C32_455A_BC9D_0BE84D6B0867_.wvu.PrintArea" localSheetId="3" hidden="1">'Estado de Flujo de Efectivo'!$A$1:$D$63</definedName>
    <definedName name="Z_B9F63820_5C32_455A_BC9D_0BE84D6B0867_.wvu.PrintArea" localSheetId="2" hidden="1">'Estado de Resultados'!$A$4:$E$45</definedName>
    <definedName name="Z_B9F63820_5C32_455A_BC9D_0BE84D6B0867_.wvu.Rows" localSheetId="3" hidden="1">'Estado de Flujo de Efectivo'!#REF!</definedName>
    <definedName name="Z_F3648BCD_1CED_4BBB_AE63_37BDB925883F_.wvu.PrintArea" localSheetId="1" hidden="1">'Balance General'!$A$1:$I$74</definedName>
    <definedName name="Z_F3648BCD_1CED_4BBB_AE63_37BDB925883F_.wvu.PrintArea" localSheetId="4" hidden="1">'Estado de Evolución del Patrimo'!$B$2:$L$34</definedName>
    <definedName name="Z_F3648BCD_1CED_4BBB_AE63_37BDB925883F_.wvu.PrintArea" localSheetId="3" hidden="1">'Estado de Flujo de Efectivo'!$A$1:$D$63</definedName>
    <definedName name="Z_F3648BCD_1CED_4BBB_AE63_37BDB925883F_.wvu.PrintArea" localSheetId="2" hidden="1">'Estado de Resultados'!$A$4:$E$45</definedName>
    <definedName name="Z_F3648BCD_1CED_4BBB_AE63_37BDB925883F_.wvu.PrintArea" localSheetId="5" hidden="1">'Notas a los Estados Financieros'!$A$64:$I$517</definedName>
    <definedName name="Z_F3648BCD_1CED_4BBB_AE63_37BDB925883F_.wvu.Rows" localSheetId="3" hidden="1">'Estado de Flujo de Efectivo'!#REF!</definedName>
    <definedName name="zdfd" localSheetId="0" hidden="1">#REF!</definedName>
    <definedName name="zdfd" localSheetId="5"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296" i="9" l="1"/>
  <c r="N22" i="26" l="1"/>
  <c r="L58" i="26"/>
  <c r="L55" i="26"/>
  <c r="L53" i="26"/>
  <c r="L37" i="26"/>
  <c r="L35" i="26"/>
  <c r="L26" i="26" l="1"/>
  <c r="L20" i="26"/>
  <c r="N42" i="26" l="1"/>
  <c r="L14" i="26" l="1"/>
  <c r="M19" i="26" l="1"/>
  <c r="M18" i="26" l="1"/>
  <c r="M16" i="26" l="1"/>
  <c r="M42" i="26" l="1"/>
  <c r="K20" i="26" l="1"/>
  <c r="K14" i="26" l="1"/>
  <c r="K26" i="26" l="1"/>
  <c r="M17" i="26" l="1"/>
  <c r="M22" i="26" l="1"/>
  <c r="K35" i="26" l="1"/>
  <c r="K37" i="26" l="1"/>
  <c r="D74" i="7" l="1"/>
  <c r="K55" i="26" l="1"/>
  <c r="K53" i="26" l="1"/>
  <c r="K58" i="26" l="1"/>
  <c r="K60" i="26" l="1"/>
</calcChain>
</file>

<file path=xl/sharedStrings.xml><?xml version="1.0" encoding="utf-8"?>
<sst xmlns="http://schemas.openxmlformats.org/spreadsheetml/2006/main" count="984" uniqueCount="643">
  <si>
    <t>AVALON ADMINISTRADORA DE FONDOS PATRIMONIALES DE INVERSIÓN S.A.</t>
  </si>
  <si>
    <t>INFORMACIÓN GENERAL DE LA ENTIDAD</t>
  </si>
  <si>
    <t>Nombre o Razón social</t>
  </si>
  <si>
    <t>AVALON Administradora de Fondos Patrimoniales de Inversión S.A.</t>
  </si>
  <si>
    <t>Certificado de Registro Nº 097_15102021</t>
  </si>
  <si>
    <t>Dirección oficina principal</t>
  </si>
  <si>
    <t>Pitiantuta esq. España Nº 485. Asunción, Paraguay</t>
  </si>
  <si>
    <t>Teléfono</t>
  </si>
  <si>
    <t>E-mail</t>
  </si>
  <si>
    <t>afpisa@avalon.com.py</t>
  </si>
  <si>
    <t>Sitio página Web</t>
  </si>
  <si>
    <t>www.avalon.com.py</t>
  </si>
  <si>
    <t>Domicilio legal</t>
  </si>
  <si>
    <t>Escritura N° | Fecha</t>
  </si>
  <si>
    <t>N° 182 | 10 de junio de 2021</t>
  </si>
  <si>
    <t>Inscripción en el Registro Público</t>
  </si>
  <si>
    <t>Matrícula N° 34.864, Serie Comercial, Folio N° 1 de fecha 14 de junio de 2021</t>
  </si>
  <si>
    <t>Reforma de Estatutos</t>
  </si>
  <si>
    <t>CARGO</t>
  </si>
  <si>
    <t>NOMBRE Y APELLIDO</t>
  </si>
  <si>
    <t>REPRESENTANTES LEGALES</t>
  </si>
  <si>
    <t>Presidente</t>
  </si>
  <si>
    <t>Vicepresidente</t>
  </si>
  <si>
    <t>DIRECTORIO</t>
  </si>
  <si>
    <t>Director titular</t>
  </si>
  <si>
    <t>Arnold David Benitez Riveros</t>
  </si>
  <si>
    <t>Síndico titular</t>
  </si>
  <si>
    <t>PLANA EJECUTIVA</t>
  </si>
  <si>
    <t>Lidia Coronel Carmona</t>
  </si>
  <si>
    <t>Gerente de Administración y Finanzas</t>
  </si>
  <si>
    <t>Capital emitido</t>
  </si>
  <si>
    <t>Capital suscripto</t>
  </si>
  <si>
    <t>Capital integrado</t>
  </si>
  <si>
    <t>Valor nominal de las acciones</t>
  </si>
  <si>
    <t>CAPITAL INTEGRADO</t>
  </si>
  <si>
    <t>N°</t>
  </si>
  <si>
    <t>Accionista</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</si>
  <si>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</si>
  <si>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</si>
  <si>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</si>
  <si>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</si>
  <si>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</si>
  <si>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</si>
  <si>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</si>
  <si>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</si>
  <si>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</si>
  <si>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</si>
  <si>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</si>
  <si>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</si>
  <si>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</si>
  <si>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</si>
  <si>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</si>
  <si>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</si>
  <si>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</si>
  <si>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</si>
  <si>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</si>
  <si>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</si>
  <si>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</si>
  <si>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</si>
  <si>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</si>
  <si>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t>PERSONAS VINCULADAS</t>
  </si>
  <si>
    <t>TIPO DE VÍNCULO</t>
  </si>
  <si>
    <t>Accionista Mayoritario (*)</t>
  </si>
  <si>
    <t>Accionista Minoritario (**)</t>
  </si>
  <si>
    <t>Banco Continental S.A.E.C.A.</t>
  </si>
  <si>
    <t>Edificio Banco Continental 1er. Piso. Pitiantuta esq. España. Asunción, Paraguay.</t>
  </si>
  <si>
    <t>90,02% de participación en el capital y en votos.</t>
  </si>
  <si>
    <t>Casa de Bolsa.</t>
  </si>
  <si>
    <t>Actividades auxiliares de intermediación financiera.</t>
  </si>
  <si>
    <t>René Yuri Ruíz Díaz Angert</t>
  </si>
  <si>
    <t>Cindy Arce</t>
  </si>
  <si>
    <t>Contadora</t>
  </si>
  <si>
    <t xml:space="preserve">BALANCE GENERAL </t>
  </si>
  <si>
    <t>(Cifras expresadas en guaraníes)</t>
  </si>
  <si>
    <t>ACTIVO</t>
  </si>
  <si>
    <t>NOTA</t>
  </si>
  <si>
    <t>PASIVO</t>
  </si>
  <si>
    <t>ACTIVO CORRIENTE</t>
  </si>
  <si>
    <t>PASIVO CORRIENTE</t>
  </si>
  <si>
    <t>Disponibilidades</t>
  </si>
  <si>
    <t>5.1</t>
  </si>
  <si>
    <t xml:space="preserve">Caja </t>
  </si>
  <si>
    <t>Cuentas a pagar a personas y empresas relacionadas</t>
  </si>
  <si>
    <t>5.10</t>
  </si>
  <si>
    <t>Bancos</t>
  </si>
  <si>
    <t>Otros Pasivos</t>
  </si>
  <si>
    <t>Deudas Fiscales</t>
  </si>
  <si>
    <t>Inversiones temporarias</t>
  </si>
  <si>
    <t>5.2</t>
  </si>
  <si>
    <t>Títulos de renta variable</t>
  </si>
  <si>
    <t>Títulos de renta fija</t>
  </si>
  <si>
    <t>TOTAL PASIVO CORRIENTE</t>
  </si>
  <si>
    <t>PASIVO NO CORRIENTE</t>
  </si>
  <si>
    <t>Menos: Previsión por menor valor</t>
  </si>
  <si>
    <t>Acreedores varios</t>
  </si>
  <si>
    <t>Préstamos financieros</t>
  </si>
  <si>
    <t>Préstamos en bancos</t>
  </si>
  <si>
    <t>Documentos y Cuentas por cobrar</t>
  </si>
  <si>
    <t>Intereses a devengar</t>
  </si>
  <si>
    <t>Deudores varios</t>
  </si>
  <si>
    <t xml:space="preserve">Menos: Previsión para incobrables </t>
  </si>
  <si>
    <t>Cuentas por cobrar a personas y empresas relacionadas</t>
  </si>
  <si>
    <t>5.3</t>
  </si>
  <si>
    <t xml:space="preserve">Menos: Previsión para cuentas a cobrar a personas y empresas relacionadas </t>
  </si>
  <si>
    <t>Previsión para indemnización</t>
  </si>
  <si>
    <t>Otros Activos</t>
  </si>
  <si>
    <t>5.7</t>
  </si>
  <si>
    <t>Otras contingencias</t>
  </si>
  <si>
    <t>TOTAL ACTIVO CORRIENTE</t>
  </si>
  <si>
    <t>ACTIVO NO CORRIENTE</t>
  </si>
  <si>
    <t>TOTAL PASIVO NO CORRIENTE</t>
  </si>
  <si>
    <t xml:space="preserve">Inversiones Permanentes </t>
  </si>
  <si>
    <t>PATRIMONIO NETO</t>
  </si>
  <si>
    <t xml:space="preserve">Créditos </t>
  </si>
  <si>
    <t>Documentos y cuentas por cobrar</t>
  </si>
  <si>
    <t xml:space="preserve">Deudores Varios </t>
  </si>
  <si>
    <t>Créditos en Gestión de Cobro</t>
  </si>
  <si>
    <t>Menos: Previsión para incobrables</t>
  </si>
  <si>
    <t xml:space="preserve">Cuentas por cobrar a Personas y Empresas relacionadas </t>
  </si>
  <si>
    <t>Menos: Previsión para cuentas a cobrar a personas y empresas relacionadas</t>
  </si>
  <si>
    <t>Bienes de uso</t>
  </si>
  <si>
    <t>5.4</t>
  </si>
  <si>
    <t>5.5 / 5.6</t>
  </si>
  <si>
    <t>Otros Activos no corriente</t>
  </si>
  <si>
    <t>TOTAL ACTIVO NO CORRIENTE</t>
  </si>
  <si>
    <t>TOTAL ACTIVO</t>
  </si>
  <si>
    <t>TOTAL PASIVO Y PATRIMONIO NETO</t>
  </si>
  <si>
    <t xml:space="preserve">ESTADO DE FLUJO DE EFECTIVO </t>
  </si>
  <si>
    <t xml:space="preserve"> (Cifras expresadas en guaraníes)</t>
  </si>
  <si>
    <t>FLUJO DE EFECTIVO POR ACTIVIDADES OPERATIVAS</t>
  </si>
  <si>
    <t>Ingreso en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</si>
  <si>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</si>
  <si>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</si>
  <si>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</si>
  <si>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</si>
  <si>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</si>
  <si>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</si>
  <si>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</si>
  <si>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</si>
  <si>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</si>
  <si>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Inversiones en otras empresas</t>
  </si>
  <si>
    <t>Intereses percibidos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</si>
  <si>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</si>
  <si>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</si>
  <si>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</si>
  <si>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</si>
  <si>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</si>
  <si>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</si>
  <si>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</si>
  <si>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</si>
  <si>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</si>
  <si>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</si>
  <si>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</si>
  <si>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 xml:space="preserve">ESTADO DE RESULTADOS </t>
  </si>
  <si>
    <t>INGRESOS</t>
  </si>
  <si>
    <t>Ingresos por servicios</t>
  </si>
  <si>
    <t>5.16 a</t>
  </si>
  <si>
    <t>Ingresos financieros</t>
  </si>
  <si>
    <t>5.16 b</t>
  </si>
  <si>
    <t>Ingresos por operaciones y servicios a personas relacionas</t>
  </si>
  <si>
    <t>Otros ingresos</t>
  </si>
  <si>
    <t>5.16.d</t>
  </si>
  <si>
    <t>EGRESOS</t>
  </si>
  <si>
    <t>Gastos de ventas</t>
  </si>
  <si>
    <t>5.17</t>
  </si>
  <si>
    <t>Gastos fiscales</t>
  </si>
  <si>
    <t>Gastos financieros</t>
  </si>
  <si>
    <t>Egresos por operaciones y servicios de personas relacionadas</t>
  </si>
  <si>
    <t>Otros egresos</t>
  </si>
  <si>
    <t>RESULTADO ANTES DE IMPUESTO A LA RENTA</t>
  </si>
  <si>
    <t>IMPUESTO A LA RENTA</t>
  </si>
  <si>
    <t>RESULTADO DEL EJERCICIO</t>
  </si>
  <si>
    <t>ESTADO DE CAMBIOS EN EL PATRIMONIO NETO</t>
  </si>
  <si>
    <t>MOVIMIENTOS</t>
  </si>
  <si>
    <t>CAPITAL</t>
  </si>
  <si>
    <t>RESERVAS</t>
  </si>
  <si>
    <t>RESULTADOS</t>
  </si>
  <si>
    <t>Suscripto</t>
  </si>
  <si>
    <t>A Integrar</t>
  </si>
  <si>
    <t>Integrado</t>
  </si>
  <si>
    <t>Legal</t>
  </si>
  <si>
    <t>Facultativa</t>
  </si>
  <si>
    <t>Revalúo</t>
  </si>
  <si>
    <t>Acumulados</t>
  </si>
  <si>
    <t>Del Ejercicio</t>
  </si>
  <si>
    <t>Resultado del ejercicio</t>
  </si>
  <si>
    <t>,</t>
  </si>
  <si>
    <t>CUENTAS</t>
  </si>
  <si>
    <t>Equipos de Computación</t>
  </si>
  <si>
    <t>Programas Informáticos en Desarrollo USD</t>
  </si>
  <si>
    <t>Gastos de Constitución</t>
  </si>
  <si>
    <t>Vacaciones Causadas a Pagar</t>
  </si>
  <si>
    <t>Comisiones Servicios de Custodia GS</t>
  </si>
  <si>
    <t>Bonos Financieros - Gs VINCULADAS</t>
  </si>
  <si>
    <t>Bonos Subordinados - Gs VINCULADAS</t>
  </si>
  <si>
    <t>Bonos Corporativos - Gs VINCULADAS</t>
  </si>
  <si>
    <t>Recupero de Gastos GS - VINC</t>
  </si>
  <si>
    <t>Corretaje GS</t>
  </si>
  <si>
    <t>Sueldos y Jornales</t>
  </si>
  <si>
    <t>Aguinaldos</t>
  </si>
  <si>
    <t>Vacaciones Causadas</t>
  </si>
  <si>
    <t>Vacaciones Usufructuadas</t>
  </si>
  <si>
    <t>Aporte Patronal IPS 16,5%</t>
  </si>
  <si>
    <t>Gratificaciones por desempeño</t>
  </si>
  <si>
    <t>Seguros Privados al Personal</t>
  </si>
  <si>
    <t>Otros gastos a favor del personal</t>
  </si>
  <si>
    <t>Otros Beneficios a favor del personal</t>
  </si>
  <si>
    <t>Dieta a Directores</t>
  </si>
  <si>
    <t>Auditoría Externa</t>
  </si>
  <si>
    <t>Asesoría Legal</t>
  </si>
  <si>
    <t>Honorarios de Escribanía</t>
  </si>
  <si>
    <t>Otros Honorarios Profesionales</t>
  </si>
  <si>
    <t>Serv. Centralizados (SLA) - VINCULADAS</t>
  </si>
  <si>
    <t>Honorarios por Servicios de Calificadora</t>
  </si>
  <si>
    <t>Honorarios Extraordinarios</t>
  </si>
  <si>
    <t>Honorarios Outsourcing Contable</t>
  </si>
  <si>
    <t>Honorarios Outsourcing Fiscal</t>
  </si>
  <si>
    <t>Cumplimiento Corporativo</t>
  </si>
  <si>
    <t>Honorarios por Serv de Informe</t>
  </si>
  <si>
    <t>Amortización de Gastos de Organización</t>
  </si>
  <si>
    <t>Amortización de Activos Intangibles</t>
  </si>
  <si>
    <t>Licencias</t>
  </si>
  <si>
    <t>Patentes y Tasas Municipales</t>
  </si>
  <si>
    <t>Impuestos, tasas y patentes</t>
  </si>
  <si>
    <t>Gastos de refrigerios</t>
  </si>
  <si>
    <t>Otros Gastos Administrativos</t>
  </si>
  <si>
    <t>Gastos Bancarios</t>
  </si>
  <si>
    <t>Diferencia de cambio cuentas activas</t>
  </si>
  <si>
    <t>Diferencia de cambio cuentas pasivas</t>
  </si>
  <si>
    <t>IVA Costo</t>
  </si>
  <si>
    <t>GND Gs - Operaciones Desembolso</t>
  </si>
  <si>
    <t>Egresos por Ajuste de Redondeo</t>
  </si>
  <si>
    <t>Banco Continental Cta Cte N°01-311650-06</t>
  </si>
  <si>
    <t>Licencia USD</t>
  </si>
  <si>
    <t>Gastos Pagados por Adelantado - FIX</t>
  </si>
  <si>
    <t>Honorarios Síndicos</t>
  </si>
  <si>
    <t>Vacaciones Proporcionales a pagar</t>
  </si>
  <si>
    <t>Resultados Acumulados</t>
  </si>
  <si>
    <t>Resultado del Ejercicio</t>
  </si>
  <si>
    <t>Administración Fondo Mutuo GS</t>
  </si>
  <si>
    <t>Bonos Subordinados - Gs</t>
  </si>
  <si>
    <t>Bonos Financieros - Gs</t>
  </si>
  <si>
    <t>CDA - Gs VINCULADAS</t>
  </si>
  <si>
    <t>Ingresos por ajustes y redondeos</t>
  </si>
  <si>
    <t>Ingresos extraordinarios</t>
  </si>
  <si>
    <t>Comisiones Comerciales</t>
  </si>
  <si>
    <t>Recupero de Comisiones Comerciales</t>
  </si>
  <si>
    <t>Aranceles pagados CB Gs</t>
  </si>
  <si>
    <t>Vacaciones Proporcionales</t>
  </si>
  <si>
    <t>Cargas Sociales</t>
  </si>
  <si>
    <t>Gastos Fiscales</t>
  </si>
  <si>
    <t>Retención Renta</t>
  </si>
  <si>
    <t>Gastos no Deducibles</t>
  </si>
  <si>
    <t>Recargos y Multas - SET</t>
  </si>
  <si>
    <t>Tasas y Contribuciones</t>
  </si>
  <si>
    <t>NOTA 1    INFORMACIÓN BÁSICA DE LA EMPRESA</t>
  </si>
  <si>
    <t>1.1                    Naturaleza jurídica de las actividades de la sociedad</t>
  </si>
  <si>
    <t>NOTA 2   PRINCIPALES POLÍTICAS Y PRÁCTICAS CONTABLES APLICADAS</t>
  </si>
  <si>
    <t>A continuación, se resumen las políticas de contabilidad más significativas aplicadas por la Sociedad:</t>
  </si>
  <si>
    <t>2.2                 Criterios de valuación</t>
  </si>
  <si>
    <t>Los bienes de uso son registrados a su valor de adquisición deducido el impuesto.</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</si>
  <si>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</si>
  <si>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</si>
  <si>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</si>
  <si>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</si>
  <si>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</si>
  <si>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2.5                 Política de reconocimiento de ingresos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</si>
  <si>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</si>
  <si>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</si>
  <si>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</si>
  <si>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</si>
  <si>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</si>
  <si>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</si>
  <si>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</si>
  <si>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</si>
  <si>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CONCEPTO</t>
  </si>
  <si>
    <t>La posición de activos y pasivos en moneda extranjera al cierre del ejercicio es la siguiente:</t>
  </si>
  <si>
    <t>DETALLE</t>
  </si>
  <si>
    <t>MONEDA EXTRANJERA</t>
  </si>
  <si>
    <t>CAMBIO VIGENTE</t>
  </si>
  <si>
    <t>SALDO PERIODO ACTUAL</t>
  </si>
  <si>
    <t>CAMBIO CIERRE EJERCICIO ANTERIOR</t>
  </si>
  <si>
    <t>SALDO AL CIERRE DEL EJERCICIO ANTERIOR</t>
  </si>
  <si>
    <t>CLASE</t>
  </si>
  <si>
    <t>MONTO</t>
  </si>
  <si>
    <t>(Gs.)</t>
  </si>
  <si>
    <t>ACTIVOS CORRIENTES</t>
  </si>
  <si>
    <t>USD</t>
  </si>
  <si>
    <t>Dif. Precio (-) Bonos Subordinados - U$S</t>
  </si>
  <si>
    <t>ACTIVOS NO CORRIENTES</t>
  </si>
  <si>
    <t>No Aplicable</t>
  </si>
  <si>
    <t>Total Activo</t>
  </si>
  <si>
    <t>PASIVOS</t>
  </si>
  <si>
    <t>PASIVOS CORRIENTES</t>
  </si>
  <si>
    <t>PASIVOS NO CORRIENTES</t>
  </si>
  <si>
    <t>Total Pasivo</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</si>
  <si>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</si>
  <si>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TIPO DE CAMBIO</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</si>
  <si>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</si>
  <si>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</si>
  <si>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</si>
  <si>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</si>
  <si>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</si>
  <si>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</si>
  <si>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NOTA 5    INFORMACIÓN REFERENTE A LOS PRINCIPALES ACTIVOS, PASIVOS Y RESULTADOS</t>
  </si>
  <si>
    <t>5.1                     Disponibilidades</t>
  </si>
  <si>
    <t>El rubro disponibilidades está compuesto por las siguientes cuentas:</t>
  </si>
  <si>
    <t>CUENTA</t>
  </si>
  <si>
    <t>Caja</t>
  </si>
  <si>
    <t>Fondo Fijo Gs</t>
  </si>
  <si>
    <t>Total</t>
  </si>
  <si>
    <t>5.2                    Inversiones temporarias</t>
  </si>
  <si>
    <t>EMISOR</t>
  </si>
  <si>
    <t>VALOR DE COSTO</t>
  </si>
  <si>
    <t>VALOR CONTABLE</t>
  </si>
  <si>
    <t>VALOR NOMINAL UNITARIO</t>
  </si>
  <si>
    <t>VALOR DE COTIZACION</t>
  </si>
  <si>
    <t>VENCIMIENTO</t>
  </si>
  <si>
    <t>Certificados de Depósito de Ahorro (CDA) - GS</t>
  </si>
  <si>
    <t>BANCO CONTINENTAL S.A.E.C.A.</t>
  </si>
  <si>
    <t>Total Certificados de Depósito de Ahorro (CDA) - GS</t>
  </si>
  <si>
    <t>PYICA03F2738</t>
  </si>
  <si>
    <t>PYTEL03F9363</t>
  </si>
  <si>
    <t>TELEFONICA CELULAR DEL PARAGUAY S.A.</t>
  </si>
  <si>
    <t>Total Bonos - Gs</t>
  </si>
  <si>
    <t>5.3                    Créditos</t>
  </si>
  <si>
    <t>5.3. a)   Documentos y Cuentas Cobrar</t>
  </si>
  <si>
    <t>Otras cuentas por cobrar - Gs.</t>
  </si>
  <si>
    <t>5.3.b)              Cuentas a Cobrar a personas y empresas relacionadas</t>
  </si>
  <si>
    <t>Cuentas a cobrar personas y empresas relacionadas Gs</t>
  </si>
  <si>
    <t>Cuentas a cobrar personas y empresas relacionadas USD</t>
  </si>
  <si>
    <t>5.3.c)              Deudores varios:</t>
  </si>
  <si>
    <t>A la fecha de cierre del presente informe, la Sociedad no cuenta con créditos en Deudores varios.</t>
  </si>
  <si>
    <t>5.4                   Bienes de uso</t>
  </si>
  <si>
    <t>A continuación, se detalla la composición:</t>
  </si>
  <si>
    <t>VALORES AL INICIO DEL EJERCICIO</t>
  </si>
  <si>
    <t>ALTAS</t>
  </si>
  <si>
    <t>BAJAS</t>
  </si>
  <si>
    <t>REVALUO DEL PERIODO</t>
  </si>
  <si>
    <t>VALORES AL CIERRE DEL PERÍODO</t>
  </si>
  <si>
    <t>ACUMULADAS AL INICIO
DEL
EJERCICIO</t>
  </si>
  <si>
    <t>ACUMULADAS AL CIERRE</t>
  </si>
  <si>
    <t>NETO RESULTADO</t>
  </si>
  <si>
    <t>5.5                   Cargos diferidos</t>
  </si>
  <si>
    <t xml:space="preserve"> SALDO INICIAL </t>
  </si>
  <si>
    <t xml:space="preserve"> AUMENTOS </t>
  </si>
  <si>
    <t>AMORTIZACIONES</t>
  </si>
  <si>
    <t>SALDO NETO FINAL</t>
  </si>
  <si>
    <t>5.6                    Activo Intangibles</t>
  </si>
  <si>
    <t>Programas Informáticos en Desarrollo GS</t>
  </si>
  <si>
    <t>5.7                    Otros activos corrientes y no corrientes</t>
  </si>
  <si>
    <t>Los otros activos corrientes y no corrientes se componen como sigue:</t>
  </si>
  <si>
    <t>Operaciones a Liquidar GS</t>
  </si>
  <si>
    <t>5.8                     Préstamos financieros a corto y largo plazo</t>
  </si>
  <si>
    <t>A la fecha de cierre del presente informe, la Sociedad no cuenta con deudas financieras de corto ni de largo plazo.</t>
  </si>
  <si>
    <t>5.9                     Documentos y Cuentas por pagar (corto y largo plazo)</t>
  </si>
  <si>
    <t>5.10                  Cuentas a pagar a personas y empresas relacionadas (corto y largo plazo)</t>
  </si>
  <si>
    <t>CORRIENTE</t>
  </si>
  <si>
    <t>NO CORRIENTE</t>
  </si>
  <si>
    <t>Proveedores moneda extranjera</t>
  </si>
  <si>
    <t>Seguro Medico y Reaseguro</t>
  </si>
  <si>
    <t>Referidos comerciales</t>
  </si>
  <si>
    <t>Retribuciones Especiales a pagar</t>
  </si>
  <si>
    <t>El movimiento del patrimonio neto de la Sociedad es el siguiente:</t>
  </si>
  <si>
    <t>SALDO AL INICIO DEL EJERCICIO</t>
  </si>
  <si>
    <t>AUMENTOS</t>
  </si>
  <si>
    <t>DISMINUCIÓN</t>
  </si>
  <si>
    <t>SALDO AL CIERRE DEL EJERCICIO Gs.</t>
  </si>
  <si>
    <t xml:space="preserve"> Gs.</t>
  </si>
  <si>
    <t>Resultados del ejercicio</t>
  </si>
  <si>
    <t>No aplicable. Los presentes estados financieros no incluyen previsiones.</t>
  </si>
  <si>
    <t>Fondos de Garantía GS</t>
  </si>
  <si>
    <t xml:space="preserve">5.16                  Ingresos </t>
  </si>
  <si>
    <t>5.16. a)           Ingresos por servicios</t>
  </si>
  <si>
    <t>Administración Fondo Mutuo USD</t>
  </si>
  <si>
    <t>5.16. b)           Ingresos financieros</t>
  </si>
  <si>
    <t>Devengamiento Dif de Precio - CDA Gs</t>
  </si>
  <si>
    <t>5.16. c)           Ingresos por operaciones y servicios a personas relacionadas</t>
  </si>
  <si>
    <t>5.16.d)            Otros Ingresos</t>
  </si>
  <si>
    <t>Diferencia de cambio cuentas activa</t>
  </si>
  <si>
    <t>Diferencia de cambio cuentas pasiva</t>
  </si>
  <si>
    <t>5.17                 Egresos</t>
  </si>
  <si>
    <t>Gasto de Venta</t>
  </si>
  <si>
    <t>Gastos de publicidad y marketing</t>
  </si>
  <si>
    <t xml:space="preserve"> Indemnización y Preaviso</t>
  </si>
  <si>
    <t xml:space="preserve"> Cuotas y Suscripciones</t>
  </si>
  <si>
    <t>Otros Egresos</t>
  </si>
  <si>
    <t>Recargos y Multas - ips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</si>
  <si>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</si>
  <si>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</si>
  <si>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</si>
  <si>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</si>
  <si>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</si>
  <si>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</si>
  <si>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A la fecha de la emisión de los presentes estados financieros, no existen hechos posteriores relevantes que mencionar.</t>
  </si>
  <si>
    <t>NOTA 8.       LIMITACIÓN A LA LIBRE DISPONIBILIDAD DE LOS ACTIVOS O DEL PATRIMONIO Y CUALQUIER RESTRICCIÓN AL DERECHO DE PROPIEDAD</t>
  </si>
  <si>
    <t>NOTA 9.       SANCIONES</t>
  </si>
  <si>
    <t>NOTA 10.     OTROS ASUNTOS RELEVANTES</t>
  </si>
  <si>
    <t>A la fecha de la emisión de los presentes estados financieros, no existen asuntos relevantes que mencionar.</t>
  </si>
  <si>
    <t>Reserva legal</t>
  </si>
  <si>
    <t>Reservas Facultativas</t>
  </si>
  <si>
    <t>Recupero de Gastos a Funcionarios</t>
  </si>
  <si>
    <t>Gastos de desarrollos informáticos</t>
  </si>
  <si>
    <t xml:space="preserve">Deudas Financieras </t>
  </si>
  <si>
    <t>N° 53 | 07 de junio de 2023</t>
  </si>
  <si>
    <t>Matrícula N° 41,944, Serie Comercial, Folio N° 1 de fecha 11 de agosto de 2023</t>
  </si>
  <si>
    <t>Las 10 notas que se acompañan forman parte integrante de estos Estados Financieros</t>
  </si>
  <si>
    <t>5.3.c</t>
  </si>
  <si>
    <t>5.3.a</t>
  </si>
  <si>
    <t>5.3.b</t>
  </si>
  <si>
    <t>VALORES DE ORIGEN</t>
  </si>
  <si>
    <t>DEPRECIACIONES</t>
  </si>
  <si>
    <t>Anticipo de IRE</t>
  </si>
  <si>
    <t>5.11                 Otros Pasivos corrientes y no corrientes</t>
  </si>
  <si>
    <t>5.11</t>
  </si>
  <si>
    <t>Fondo Administrado</t>
  </si>
  <si>
    <t>Comisiones por Administracion</t>
  </si>
  <si>
    <t>Sociedad Controlante</t>
  </si>
  <si>
    <t>Servicios Intercompany</t>
  </si>
  <si>
    <t>Reintegro de Gastos</t>
  </si>
  <si>
    <t>NOMBRE</t>
  </si>
  <si>
    <t>RELACION</t>
  </si>
  <si>
    <t>TIPO OPERACIÓN</t>
  </si>
  <si>
    <t xml:space="preserve">PERIODO ACTUAL </t>
  </si>
  <si>
    <t>PERIODO ANTERIOR</t>
  </si>
  <si>
    <t>5.13                  Resultado con personas y empresas vinculadas</t>
  </si>
  <si>
    <t>5.14                   Patrimonio</t>
  </si>
  <si>
    <t>5.15                 Previsiones</t>
  </si>
  <si>
    <t>PERSONA O EMPRESA RELACIONADA</t>
  </si>
  <si>
    <t>TOTAL INGRESOS</t>
  </si>
  <si>
    <t>TOTAL EGRESOS</t>
  </si>
  <si>
    <t>RESULTADO EJERCICIO ACTUAL</t>
  </si>
  <si>
    <t>RESULTADO EJERCICIO ANTERIOR</t>
  </si>
  <si>
    <t>Recupero de Gastos GS</t>
  </si>
  <si>
    <t>Custodia de Valores GS - PJ</t>
  </si>
  <si>
    <t>Juan José Pando</t>
  </si>
  <si>
    <t>Arnold David Benítez Riveros</t>
  </si>
  <si>
    <t>Gerente de Auditoría Interna</t>
  </si>
  <si>
    <t>Total Cargos Diferidos y Activos intangibles</t>
  </si>
  <si>
    <t>5.14</t>
  </si>
  <si>
    <t>5.16.c</t>
  </si>
  <si>
    <t>Gastos Financieros</t>
  </si>
  <si>
    <t>Efectivo pagado por compra de cartera activa</t>
  </si>
  <si>
    <t>Efectivo generado (usado) por otras actividades</t>
  </si>
  <si>
    <t>5.12                Saldos y transacciones con personas y empresas relacionadas</t>
  </si>
  <si>
    <t>Bonos Públicos - Gs</t>
  </si>
  <si>
    <t>Bonos Públicos - Gs VINCULADAS</t>
  </si>
  <si>
    <t>Prov. Beneficios extraordinarios</t>
  </si>
  <si>
    <t>Gastos de Viaje</t>
  </si>
  <si>
    <t>Beneficios extraordinarios</t>
  </si>
  <si>
    <t>PYCON01F7777</t>
  </si>
  <si>
    <t>AÑO DEL PERIODO ANTERIOR</t>
  </si>
  <si>
    <t>Total al 31.12.2024</t>
  </si>
  <si>
    <t>Primas a Cobrar - Bonos Subordinados Repo</t>
  </si>
  <si>
    <t>Primas a Cobrar - Bonos Corporativos Repo</t>
  </si>
  <si>
    <t>Primas a Cobrar - CDA Repo</t>
  </si>
  <si>
    <t>Donaciones y Contribuciones</t>
  </si>
  <si>
    <t>DA9803</t>
  </si>
  <si>
    <t>PYCEC01F1940</t>
  </si>
  <si>
    <t>PYCEC03F1369</t>
  </si>
  <si>
    <t>PYCEC02F1121</t>
  </si>
  <si>
    <t>PYCEC01F0454</t>
  </si>
  <si>
    <t>PYFAM01F7979</t>
  </si>
  <si>
    <t>Tipo de cambio Comprador *</t>
  </si>
  <si>
    <t xml:space="preserve">* Tipo de cambio Referencial </t>
  </si>
  <si>
    <t>Títulos de Crédito - Gs</t>
  </si>
  <si>
    <t>Saldo al inicio del ejercicio 2025</t>
  </si>
  <si>
    <t>EJERCICIO ANTERIOR 31/12/2024</t>
  </si>
  <si>
    <t>Gratificaciones por honorarios</t>
  </si>
  <si>
    <t>Amortización de Programas Informáticos</t>
  </si>
  <si>
    <t>Servicio de Custodia</t>
  </si>
  <si>
    <t>Recupero de Gasto - Refrigerios</t>
  </si>
  <si>
    <t>Avda. Mcal López esq. Gral. Eugenio Garay. Asunción, Paraguay.</t>
  </si>
  <si>
    <t>Fideicomiso de Administración Itacua Bienes y Raices S.A.</t>
  </si>
  <si>
    <t xml:space="preserve">René  Ruíz Díaz </t>
  </si>
  <si>
    <t>Arnold Benitez</t>
  </si>
  <si>
    <t>Director</t>
  </si>
  <si>
    <t>Cementos Concepción Sociedad Anónima Emisora</t>
  </si>
  <si>
    <t>(+595) 21 729 3400</t>
  </si>
  <si>
    <t>Capital Integrado</t>
  </si>
  <si>
    <t>Otras provisiones</t>
  </si>
  <si>
    <t>PYFAM06F5200</t>
  </si>
  <si>
    <t>AE 012</t>
  </si>
  <si>
    <t>Vinculación por Activos Comprometidos</t>
  </si>
  <si>
    <t>Luis Marcelo Kulman</t>
  </si>
  <si>
    <t>BDO Auditores Consultores</t>
  </si>
  <si>
    <t>9,98% de participación en el capital y en votos.</t>
  </si>
  <si>
    <t xml:space="preserve">TOTAL PASIVO </t>
  </si>
  <si>
    <t xml:space="preserve">TOTAL PATRIMONIO NETO </t>
  </si>
  <si>
    <t xml:space="preserve">BONOS CORPORATIVOS (GS) </t>
  </si>
  <si>
    <t xml:space="preserve">BONOS FINANCIEROS (GS)  </t>
  </si>
  <si>
    <t>BONOS SUBORDINADOS (GS)</t>
  </si>
  <si>
    <t>AH2384</t>
  </si>
  <si>
    <t>AH2385</t>
  </si>
  <si>
    <t>5.9</t>
  </si>
  <si>
    <t>Documentos y Cuentas por pagar (corto y largo plazo)</t>
  </si>
  <si>
    <t>Gerente De TI</t>
  </si>
  <si>
    <t>Silvia Nathalia Ochoa</t>
  </si>
  <si>
    <t>Las partidas de activos y pasivos en moneda extranjera fueron valuadas al tipo de cambio de cierre proporcionado por la Dirección Nacional de Ingresos Tributarios, hasta el mes de diciembre del 2024, el cual no difiere significativamente respecto del vigente en el mercado libre de cambios, y de acuerdo a la Resolución SV. SG.N° 00003/2024  desde el 01 de enero del 2025 se considera la cotización Referencial Mensual, publicada por el Banco Central del Paraguay.</t>
  </si>
  <si>
    <t>Información al 31 de diciembre de 2025</t>
  </si>
  <si>
    <t>Al 31 de diciembre de 2025, el capital social (de acuerdo con el artículo N° 5 de los estatutos sociales) es de Gs. 10.000.000.000, representado por 100.000 acciones nominativas de Gs. 100.000 cada una, con acciones de la clase Nominativas. A la fecha del presente reporte, el capital social se encuentra conformado de la siguiente manera: .-</t>
  </si>
  <si>
    <t>CORRESPONDIENTE AL 31 DE DICIEMBRE DE 2025 PRESENTADO EN FORMA COMPARATIVA CON EL EJERCICIO ANTERIOR CERRADO EL 31 DE DICIEMBRE DE 2024</t>
  </si>
  <si>
    <t>Total al 31/12/2025</t>
  </si>
  <si>
    <t>Total al 31/12/2024</t>
  </si>
  <si>
    <t>NOTAS A LOS ESTADOS FINANCIEROS AL 31 DE DICIEMBRE DE 2025</t>
  </si>
  <si>
    <t xml:space="preserve">Los estados financieros al 31 de diciembre de 2025 y la información complementaria relacionadas con ellos, se presentan en forma comparativa con los respectivos estados e información complementaria correspondiente al mismo periodo cerrado del año anterior exceptuando cuentas del Balance general, el cual se presenta comparativamente con el ejercicio económico finalizado al 31 de diciembre 2024. </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</si>
  <si>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2025  la Sociedad no cuenta con créditos atrasados de importes significativos que requiera una constitución de previsión de algún tipo.</t>
  </si>
  <si>
    <t>PERIODO ACTUAL 31/12/2025</t>
  </si>
  <si>
    <t>PERIODO ANTERIOR 31/12/2024</t>
  </si>
  <si>
    <t>Total al 31.12.2025</t>
  </si>
  <si>
    <t>AH3313</t>
  </si>
  <si>
    <t>AH3312</t>
  </si>
  <si>
    <t>AH2736</t>
  </si>
  <si>
    <t>AH2737</t>
  </si>
  <si>
    <t>AH2740</t>
  </si>
  <si>
    <t>AH2735</t>
  </si>
  <si>
    <t>AH2738</t>
  </si>
  <si>
    <t>AH2739</t>
  </si>
  <si>
    <t>DA9732</t>
  </si>
  <si>
    <t>AH1242</t>
  </si>
  <si>
    <t>BB0081</t>
  </si>
  <si>
    <t>AH2707</t>
  </si>
  <si>
    <t>AH2709</t>
  </si>
  <si>
    <t>AH2710</t>
  </si>
  <si>
    <t>AH2703</t>
  </si>
  <si>
    <t>AH2706</t>
  </si>
  <si>
    <t>AH2708</t>
  </si>
  <si>
    <t>AH2704</t>
  </si>
  <si>
    <t>AH2705</t>
  </si>
  <si>
    <t>AC1777</t>
  </si>
  <si>
    <t>AC1779</t>
  </si>
  <si>
    <t>AC1780</t>
  </si>
  <si>
    <t>AC1778</t>
  </si>
  <si>
    <t>AC3758</t>
  </si>
  <si>
    <t>AC3759</t>
  </si>
  <si>
    <t>AC3762</t>
  </si>
  <si>
    <t>AC3755</t>
  </si>
  <si>
    <t>AC3756</t>
  </si>
  <si>
    <t>AC3757</t>
  </si>
  <si>
    <t>AC3760</t>
  </si>
  <si>
    <t>AC3761</t>
  </si>
  <si>
    <t>AC3763</t>
  </si>
  <si>
    <t>AC3764</t>
  </si>
  <si>
    <t>TU FINANCIERA S.A.E.C.A.</t>
  </si>
  <si>
    <t>PYTEL06F0442</t>
  </si>
  <si>
    <t>PYTEL09F1728</t>
  </si>
  <si>
    <t>BANCO GNB PARAGUAY S.A.E.C.A</t>
  </si>
  <si>
    <t>PYFAM04F9436</t>
  </si>
  <si>
    <t>PYFAM02F7986</t>
  </si>
  <si>
    <t>PYTAU13F9322</t>
  </si>
  <si>
    <t>PYGNB04F0721</t>
  </si>
  <si>
    <t>PYCON01F1002</t>
  </si>
  <si>
    <t>PYSUD04F0551</t>
  </si>
  <si>
    <t>Capacitación</t>
  </si>
  <si>
    <t>Recupero de Gasto - USD</t>
  </si>
  <si>
    <t>Recupero de Gasto - GS</t>
  </si>
  <si>
    <r>
      <t>CORRESPONDIENTE AL 31 DE DICIEMBRE DE 2025 PRESENTADO EN FORMA COMPARATIVA CON EL EJERCICIO ANTERIOR CERRADO EL</t>
    </r>
    <r>
      <rPr>
        <b/>
        <strike/>
        <sz val="12"/>
        <rFont val="Outfit"/>
      </rPr>
      <t xml:space="preserve"> </t>
    </r>
    <r>
      <rPr>
        <b/>
        <sz val="12"/>
        <rFont val="Outfit"/>
      </rPr>
      <t>31 DE DICIEMBRE DE 2024</t>
    </r>
  </si>
  <si>
    <t xml:space="preserve">Oscar Guillén </t>
  </si>
  <si>
    <t>Síndico Titular</t>
  </si>
  <si>
    <r>
      <t xml:space="preserve">Socio </t>
    </r>
    <r>
      <rPr>
        <sz val="12"/>
        <color theme="1"/>
        <rFont val="Aptos Narrow"/>
        <family val="2"/>
      </rPr>
      <t>│</t>
    </r>
    <r>
      <rPr>
        <sz val="12"/>
        <color theme="1"/>
        <rFont val="Outfit"/>
      </rPr>
      <t>BDO Auditores Consultores</t>
    </r>
  </si>
  <si>
    <t>Registro SIV Nº AE 012</t>
  </si>
  <si>
    <t>Código AFPISA</t>
  </si>
  <si>
    <t>Créditos</t>
  </si>
  <si>
    <t>(Depreciación Acumulada)</t>
  </si>
  <si>
    <t xml:space="preserve">Activos intangibles y Cargos diferidos </t>
  </si>
  <si>
    <r>
      <t xml:space="preserve">1.  </t>
    </r>
    <r>
      <rPr>
        <b/>
        <u/>
        <sz val="12"/>
        <rFont val="Outfit"/>
      </rPr>
      <t>IDENTIFICACIÓN</t>
    </r>
  </si>
  <si>
    <r>
      <t xml:space="preserve">2.  </t>
    </r>
    <r>
      <rPr>
        <b/>
        <u/>
        <sz val="12"/>
        <rFont val="Outfit"/>
      </rPr>
      <t>ANTECEDENTES DE CONSTITUCIÓN DE LA SOCIEDAD</t>
    </r>
  </si>
  <si>
    <r>
      <t xml:space="preserve">3.  </t>
    </r>
    <r>
      <rPr>
        <b/>
        <u/>
        <sz val="12"/>
        <rFont val="Outfit"/>
      </rPr>
      <t>ADMINISTRACIÓN</t>
    </r>
  </si>
  <si>
    <r>
      <t xml:space="preserve">4.  </t>
    </r>
    <r>
      <rPr>
        <b/>
        <u/>
        <sz val="12"/>
        <rFont val="Outfit"/>
      </rPr>
      <t>CAPITAL Y PROPIEDAD</t>
    </r>
  </si>
  <si>
    <r>
      <t xml:space="preserve">5.  </t>
    </r>
    <r>
      <rPr>
        <b/>
        <u/>
        <sz val="12"/>
        <rFont val="Outfit"/>
      </rPr>
      <t>AUDITOR EXTERNO INDEPENDIENTE</t>
    </r>
    <r>
      <rPr>
        <u/>
        <sz val="12"/>
        <rFont val="Outfit"/>
      </rPr>
      <t xml:space="preserve"> </t>
    </r>
  </si>
  <si>
    <r>
      <t xml:space="preserve">5.1   Auditor Externo Independiente designado: </t>
    </r>
    <r>
      <rPr>
        <sz val="12"/>
        <rFont val="Outfit"/>
      </rPr>
      <t xml:space="preserve">  </t>
    </r>
  </si>
  <si>
    <r>
      <t xml:space="preserve">6. </t>
    </r>
    <r>
      <rPr>
        <b/>
        <u/>
        <sz val="12"/>
        <rFont val="Outfit"/>
      </rPr>
      <t>PERSONAS VINCULADAS</t>
    </r>
  </si>
  <si>
    <r>
      <t>(*) Accionista Mayoritario:</t>
    </r>
    <r>
      <rPr>
        <sz val="12"/>
        <rFont val="Outfit"/>
      </rPr>
      <t xml:space="preserve"> </t>
    </r>
  </si>
  <si>
    <r>
      <t>Domicilio legal:</t>
    </r>
    <r>
      <rPr>
        <sz val="12"/>
        <rFont val="Outfit"/>
      </rPr>
      <t xml:space="preserve"> </t>
    </r>
  </si>
  <si>
    <r>
      <t>Participación</t>
    </r>
    <r>
      <rPr>
        <sz val="12"/>
        <rFont val="Outfit"/>
      </rPr>
      <t xml:space="preserve">: </t>
    </r>
  </si>
  <si>
    <r>
      <t>Actividad principal:</t>
    </r>
    <r>
      <rPr>
        <sz val="12"/>
        <rFont val="Outfit"/>
      </rPr>
      <t xml:space="preserve"> </t>
    </r>
  </si>
  <si>
    <r>
      <t>(**) Accionista Minoritario:</t>
    </r>
    <r>
      <rPr>
        <sz val="12"/>
        <rFont val="Outfit"/>
      </rPr>
      <t xml:space="preserve"> </t>
    </r>
  </si>
  <si>
    <r>
      <t xml:space="preserve">Socio </t>
    </r>
    <r>
      <rPr>
        <sz val="12"/>
        <rFont val="Aptos Narrow"/>
        <family val="2"/>
      </rPr>
      <t>│</t>
    </r>
    <r>
      <rPr>
        <sz val="12"/>
        <rFont val="Outfit"/>
      </rPr>
      <t>BDO Auditores Consultores</t>
    </r>
  </si>
  <si>
    <r>
      <rPr>
        <b/>
        <sz val="12"/>
        <rFont val="Outfit"/>
      </rPr>
      <t>Menos:</t>
    </r>
    <r>
      <rPr>
        <sz val="12"/>
        <rFont val="Outfit"/>
      </rPr>
      <t xml:space="preserve"> Previsión por menor valor</t>
    </r>
  </si>
  <si>
    <t>Adquisición de Acciones y títulos de Deudas y otros títulos valores</t>
  </si>
  <si>
    <t>Constitución de Reserva Legal</t>
  </si>
  <si>
    <t>Constitución de Reservas Facultativas</t>
  </si>
  <si>
    <t>Los estados financieros han sido preparados de acuerdo con las normas establecidas por la  Superintendencia de Valores aplicables a las Administradoras de Fondos Patrimoniales de Inversión, y con Normas de Información Financiera (NIF) emitidas por el Consejo de Contadores Públicos del Paraguay.</t>
  </si>
  <si>
    <t>Cuentas a cobrar empresas relacionadas</t>
  </si>
  <si>
    <t>Fondo Mutuo Avalon Renta Fija Guaraníes</t>
  </si>
  <si>
    <t>Fondo Mutuo Avalon Renta Fija Dólares Americanos</t>
  </si>
  <si>
    <t>Custodia de Títulos</t>
  </si>
  <si>
    <t>Devengamiento Interés Bonos Corporativos GS</t>
  </si>
  <si>
    <t>Devengamiento Interés CDA Gs</t>
  </si>
  <si>
    <t>Síndicos</t>
  </si>
  <si>
    <t>Implementación de herramienta - ISS</t>
  </si>
  <si>
    <t>Gastos informáticos</t>
  </si>
  <si>
    <t>Telefonía - Celular</t>
  </si>
  <si>
    <t>Gestión Rubrica</t>
  </si>
  <si>
    <t>Papelería, Útiles e Impresos</t>
  </si>
  <si>
    <t>Indemnización y Preaviso Pagado</t>
  </si>
  <si>
    <t>Honorarios por consultoría de Marketing</t>
  </si>
  <si>
    <t>Depreciación Equipos de Computación</t>
  </si>
  <si>
    <t>Dif de Precio - Compra  de Títulos</t>
  </si>
  <si>
    <t>Dif de Precio - Venta de Títulos</t>
  </si>
  <si>
    <t>Viáticos GND</t>
  </si>
  <si>
    <t>A la fecha de la emisión de los presentes estados financieros, no existen limitaciones de disponibilidad y/o restricción del derecho de propiedad de ninguna naturaleza que la Superintendencia de Valores u otras instituciones hayan impuesto a la Sociedad.</t>
  </si>
  <si>
    <t>A la fecha de la emisión de los presentes estados financieros, no existen sanciones de ninguna naturaleza que la Superintendencia de Valores u otras instituciones fiscalizadoras hayan impuesto a la Sociedad.</t>
  </si>
  <si>
    <t>Tipo de cambio Vendedor*</t>
  </si>
  <si>
    <t>SUDAMERIS BANK S.A.E.C.A.</t>
  </si>
  <si>
    <t>BANCO ITAU PARAGUAY S.A.</t>
  </si>
  <si>
    <t>BANCO FAMILIAR S.A.E.C.A.</t>
  </si>
  <si>
    <t>INSTITUTO DE CAPACITACION Y DESARROLLO EMPRESARIAL S.A.</t>
  </si>
  <si>
    <t>CEMENTOS CONCEPCIÓN S.A.E.</t>
  </si>
  <si>
    <t>Los Estados Financieros se expresan en guaraníes y han sido preparados siguiendo los criterios de las normas establecidas por la Superintendencia de Valores aplicables a Administradoras de Fondos Patrimoniales de Inversión sobre la base de los costos históricos, excepto por el tratamiento asignado a los activos y pasivos monetarios en moneda extranjera.</t>
  </si>
  <si>
    <t>Canon Anual</t>
  </si>
  <si>
    <t>Aranceles pagados</t>
  </si>
  <si>
    <t>Registro SIV</t>
  </si>
  <si>
    <t xml:space="preserve">5.2  Número de Inscripción en el Registro de la SIV: </t>
  </si>
  <si>
    <t>AVALON Administradora de Fondos Patrimoniales de Inversión S.A., con domicilio en Pitiantuta esq. España Nº 485. Asunción - Paraguay, es una Sociedad Anónima, cuyo objeto social exclusivo es la administración colectiva de fondos conforme a la Ley7572/25 de Mercado de Valores Y Productos y la Resolución RES 35/23 . La Sociedad Administradora se constituyó por Escritura Pública N° 182 de fecha 10 de junio de 2021, pasada ante la Escribana Publica Maria Emilia Baez Delvalle, inscripta en la Dirección General de los Registros Públicos en la Sección de Personas Jurídicas y Asociaciones bajo el N° 1 (uno) Serie Comercial Folio 01 al 15 en fecha 14/06/2021. Fue autorizada según  Certificado de Registro N° 097_15102021 de fecha 15 de octubre de 2021, de la Superintendencia de Valores. Posteriormente en fecha 25 de abril del 2023 según Acta de Asamblea Extraordinaria N° 03 se decidió la modificación de los Estatutos a fin de dar cumplimiento al Reglamento General del Mercado de Valores Vigente, la que fuera formalizada ante la Escribana Publica Tatiana Paiva Zawadski mediante la Escritura Publica N° 53 de fecha e inscripta en los Registros Públicos de Comercio Matrícula N° 41,944, Serie Comercial, Folio N° 1 de fecha 11 de agosto de 2023.</t>
  </si>
  <si>
    <r>
      <rPr>
        <b/>
        <sz val="12"/>
        <rFont val="Outfit"/>
      </rPr>
      <t xml:space="preserve">Títulos de Renta Fija : </t>
    </r>
    <r>
      <rPr>
        <sz val="12"/>
        <rFont val="Outfit"/>
      </rPr>
      <t xml:space="preserve">Los títulos se reconocen inicialmente al costo de adquisición,  los costos transaccionales directamente atribuibles se reconocen en los resultados al momento de la operación. Posteriormente, se registra diariamente el devengamiento de intereses, así como la amortización de cualquier diferencial implícito en el precio de adquisición. </t>
    </r>
  </si>
  <si>
    <t xml:space="preserve">                    Bases de contabilización</t>
  </si>
  <si>
    <t xml:space="preserve">                   Información comparativa</t>
  </si>
  <si>
    <t>Inversiones temporales</t>
  </si>
  <si>
    <t>Bienes de uso:</t>
  </si>
  <si>
    <t>Activos intangibles:</t>
  </si>
  <si>
    <r>
      <rPr>
        <b/>
        <u/>
        <sz val="12"/>
        <rFont val="Outfit"/>
      </rPr>
      <t>Moneda extranjer</t>
    </r>
    <r>
      <rPr>
        <b/>
        <sz val="12"/>
        <rFont val="Outfit"/>
      </rPr>
      <t xml:space="preserve">a: </t>
    </r>
  </si>
  <si>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</si>
  <si>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2.1                 Bases para la preparación de los estados financieros</t>
  </si>
  <si>
    <t>4.1                 Valuación en moneda extranjera</t>
  </si>
  <si>
    <t>4.2                 Posición en moneda extranjera</t>
  </si>
  <si>
    <t>4.3                  Diferencia de cambio en moneda extranjera</t>
  </si>
  <si>
    <t>Las amortizaciones se calculan por el método de línea recta considerando una vida útil de 60 meses.</t>
  </si>
  <si>
    <r>
      <rPr>
        <b/>
        <u/>
        <sz val="12"/>
        <rFont val="Outfit"/>
      </rPr>
      <t>Activo Intangibles y Cargos diferidos:</t>
    </r>
    <r>
      <rPr>
        <u/>
        <sz val="12"/>
        <rFont val="Outfit"/>
      </rPr>
      <t xml:space="preserve">  </t>
    </r>
  </si>
  <si>
    <t xml:space="preserve">Bienes de uso: </t>
  </si>
  <si>
    <t>Las depreciaciones se calculan por el método de línea recta, en base a la vida útil estimada del bien, a partir del año siguiente de su incorporación al patrimonio de la Sociedad.</t>
  </si>
  <si>
    <t>Los ingresos generados durante el ejercicio son registrados como conforme se devengan.</t>
  </si>
  <si>
    <t>Venta de títulos:</t>
  </si>
  <si>
    <t xml:space="preserve"> Se reconoce como ingreso la diferencia de precio entre el valor de venta de un activo propio y el valor en libros a la fecha de transacción.</t>
  </si>
  <si>
    <t>La Sociedad aplica el principio de lo devengado para el reconocimiento de ingresos por comisiones por administración de fondos.</t>
  </si>
  <si>
    <r>
      <rPr>
        <b/>
        <u/>
        <sz val="12"/>
        <rFont val="Outfit"/>
      </rPr>
      <t>Intereses sobre títulos y otros valores:</t>
    </r>
    <r>
      <rPr>
        <u/>
        <sz val="12"/>
        <rFont val="Outfit"/>
      </rPr>
      <t xml:space="preserve"> </t>
    </r>
  </si>
  <si>
    <r>
      <rPr>
        <b/>
        <u/>
        <sz val="12"/>
        <rFont val="Outfit"/>
      </rPr>
      <t>Ingresos por servicios:</t>
    </r>
    <r>
      <rPr>
        <u/>
        <sz val="12"/>
        <rFont val="Outfit"/>
      </rPr>
      <t xml:space="preserve"> </t>
    </r>
  </si>
  <si>
    <t>Recupero de Viático</t>
  </si>
  <si>
    <t>Gastos de Administración</t>
  </si>
  <si>
    <t>Seguridad de la Información</t>
  </si>
  <si>
    <t xml:space="preserve">FLUJO DE EFECTIVO POR ACTIVIDADES DE INVERSIÓN </t>
  </si>
  <si>
    <t>Gastos de administración</t>
  </si>
  <si>
    <t>Previsiones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</si>
</sst>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0_ ;[Red]\-0\ "/>
    <numFmt numFmtId="175" formatCode="_ * #,##0.00_ ;_ * \-#,##0.00_ ;_ * &quot;-&quot;_ ;_ @_ "/>
    <numFmt numFmtId="176" formatCode="dd/mm/yyyy;@"/>
    <numFmt numFmtId="177" formatCode="_-* #,##0_-;\-* #,##0_-;_-* &quot;-&quot;??_-;_-@_-"/>
    <numFmt numFmtId="178" formatCode="_-* #,##0.00\ &quot;Pts&quot;_-;\-* #,##0.00\ &quot;Pts&quot;_-;_-* &quot;-&quot;??\ &quot;Pts&quot;_-;_-@_-"/>
    <numFmt numFmtId="179" formatCode="0.000%"/>
    <numFmt numFmtId="180" formatCode="0.0000%"/>
    <numFmt numFmtId="181" formatCode="#,##0.00_ ;\-#,##0.00\ "/>
    <numFmt numFmtId="182" formatCode="_(* #,##0_);_(* \(#,##0\);_(* &quot;-&quot;??_);_(@_)"/>
    <numFmt numFmtId="183" formatCode="_ * #,##0.000_ ;_ * \-#,##0.000_ ;_ * &quot;-&quot;_ ;_ @_ "/>
  </numFmts>
  <fonts count="7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sz val="10"/>
      <name val="Arial"/>
      <family val="2"/>
    </font>
    <font>
      <sz val="10"/>
      <name val="Nimbus Sans L"/>
    </font>
    <font>
      <b/>
      <sz val="10"/>
      <name val="Arial"/>
      <family val="2"/>
    </font>
    <font>
      <sz val="10"/>
      <name val="Arial"/>
      <family val="2"/>
    </font>
    <font>
      <u/>
      <sz val="11"/>
      <color theme="10"/>
      <name val="Calibri"/>
      <family val="2"/>
      <scheme val="minor"/>
    </font>
    <font>
      <sz val="11"/>
      <color indexed="8"/>
      <name val="Calibri"/>
      <family val="2"/>
      <scheme val="minor"/>
    </font>
    <font>
      <b/>
      <sz val="12"/>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i/>
      <sz val="11"/>
      <color theme="1"/>
      <name val="Outfit"/>
    </font>
    <font>
      <sz val="12"/>
      <color theme="0"/>
      <name val="Outfit"/>
    </font>
    <font>
      <u/>
      <sz val="15"/>
      <color theme="10"/>
      <name val="Outfit"/>
    </font>
    <font>
      <b/>
      <sz val="12"/>
      <color rgb="FFFF0000"/>
      <name val="Outfit"/>
    </font>
    <font>
      <sz val="12"/>
      <color rgb="FFFF0000"/>
      <name val="Outfit"/>
    </font>
    <font>
      <b/>
      <sz val="12"/>
      <color rgb="FF0000FF"/>
      <name val="Outfit"/>
    </font>
    <font>
      <b/>
      <u/>
      <sz val="12"/>
      <color rgb="FF0000FF"/>
      <name val="Outfit"/>
    </font>
    <font>
      <sz val="12"/>
      <color rgb="FF0000FF"/>
      <name val="Outfit"/>
    </font>
    <font>
      <sz val="12"/>
      <name val="Outfit"/>
    </font>
    <font>
      <sz val="10"/>
      <color indexed="8"/>
      <name val="MS Sans Serif"/>
      <family val="2"/>
    </font>
    <font>
      <sz val="12"/>
      <color rgb="FFFF0000"/>
      <name val="Times New Roman"/>
      <family val="1"/>
    </font>
    <font>
      <b/>
      <sz val="12"/>
      <color rgb="FFFF0000"/>
      <name val="Times New Roman"/>
      <family val="1"/>
    </font>
    <font>
      <i/>
      <sz val="11"/>
      <color rgb="FFFF0000"/>
      <name val="Outfit"/>
    </font>
    <font>
      <sz val="12"/>
      <color theme="0"/>
      <name val="Times New Roman"/>
      <family val="1"/>
    </font>
    <font>
      <u/>
      <sz val="15"/>
      <color theme="0"/>
      <name val="Outfit"/>
    </font>
    <font>
      <i/>
      <sz val="11"/>
      <color theme="0"/>
      <name val="Outfit"/>
    </font>
    <font>
      <i/>
      <sz val="12"/>
      <name val="Outfit"/>
    </font>
    <font>
      <b/>
      <u/>
      <sz val="12"/>
      <name val="Outfit"/>
    </font>
    <font>
      <sz val="12"/>
      <name val="Times New Roman"/>
      <family val="1"/>
    </font>
    <font>
      <sz val="10"/>
      <color theme="0"/>
      <name val="Courier New"/>
      <family val="1"/>
    </font>
    <font>
      <b/>
      <strike/>
      <sz val="12"/>
      <name val="Outfit"/>
    </font>
    <font>
      <sz val="12"/>
      <color theme="1"/>
      <name val="Aptos Narrow"/>
      <family val="2"/>
    </font>
    <font>
      <u/>
      <sz val="12"/>
      <name val="Outfit"/>
    </font>
    <font>
      <b/>
      <sz val="12"/>
      <name val="Calibri"/>
      <family val="2"/>
      <scheme val="minor"/>
    </font>
    <font>
      <sz val="12"/>
      <name val="Calibri"/>
      <family val="2"/>
      <scheme val="minor"/>
    </font>
    <font>
      <sz val="11"/>
      <name val="Calibri"/>
      <family val="2"/>
      <scheme val="minor"/>
    </font>
    <font>
      <sz val="12"/>
      <name val="Aptos Narrow"/>
      <family val="2"/>
    </font>
    <font>
      <u/>
      <sz val="15"/>
      <name val="Outfit"/>
    </font>
    <font>
      <u/>
      <sz val="11"/>
      <name val="Outfit"/>
    </font>
    <font>
      <sz val="10"/>
      <name val="Courier New"/>
      <family val="1"/>
    </font>
    <font>
      <sz val="11"/>
      <name val="Courier New"/>
      <family val="2"/>
    </font>
    <font>
      <sz val="10"/>
      <name val="Courier New"/>
      <family val="3"/>
    </font>
    <font>
      <i/>
      <sz val="9"/>
      <name val="Outfit"/>
    </font>
    <font>
      <i/>
      <sz val="10"/>
      <name val="Outfit"/>
    </font>
    <font>
      <b/>
      <sz val="12"/>
      <name val="Arial"/>
      <family val="2"/>
    </font>
    <font>
      <sz val="12"/>
      <name val="Arial"/>
      <family val="2"/>
    </font>
    <font>
      <b/>
      <sz val="12"/>
      <color theme="1"/>
      <name val="Arial"/>
      <family val="2"/>
    </font>
    <font>
      <sz val="12"/>
      <color theme="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BAD40F"/>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theme="1"/>
      </left>
      <right/>
      <top style="thin">
        <color indexed="64"/>
      </top>
      <bottom style="thin">
        <color theme="0"/>
      </bottom>
      <diagonal/>
    </border>
    <border>
      <left style="thin">
        <color theme="1"/>
      </left>
      <right/>
      <top style="thin">
        <color theme="0"/>
      </top>
      <bottom style="thin">
        <color theme="0"/>
      </bottom>
      <diagonal/>
    </border>
    <border>
      <left style="thin">
        <color theme="1"/>
      </left>
      <right/>
      <top style="thin">
        <color theme="0"/>
      </top>
      <bottom/>
      <diagonal/>
    </border>
  </borders>
  <cellStyleXfs count="197">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21" fillId="0" borderId="0"/>
    <xf numFmtId="166" fontId="1" fillId="0" borderId="0" applyFont="0" applyFill="0" applyBorder="0" applyAlignment="0" applyProtection="0"/>
    <xf numFmtId="0" fontId="22" fillId="0" borderId="0"/>
    <xf numFmtId="0" fontId="22" fillId="0" borderId="0"/>
    <xf numFmtId="0" fontId="23" fillId="0" borderId="0"/>
    <xf numFmtId="0" fontId="22" fillId="0" borderId="0"/>
    <xf numFmtId="167"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6" fillId="0" borderId="0" applyNumberFormat="0" applyFill="0" applyBorder="0" applyAlignment="0" applyProtection="0"/>
    <xf numFmtId="0" fontId="22" fillId="0" borderId="0"/>
    <xf numFmtId="41" fontId="1" fillId="0" borderId="0" applyFont="0" applyFill="0" applyBorder="0" applyAlignment="0" applyProtection="0"/>
    <xf numFmtId="178" fontId="2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7" fillId="0" borderId="0"/>
    <xf numFmtId="165" fontId="27" fillId="0" borderId="0" applyFont="0" applyFill="0" applyBorder="0" applyAlignment="0" applyProtection="0"/>
    <xf numFmtId="9" fontId="27" fillId="0" borderId="0" applyFont="0" applyFill="0" applyBorder="0" applyAlignment="0" applyProtection="0"/>
    <xf numFmtId="41" fontId="27" fillId="0" borderId="0" applyFont="0" applyFill="0" applyBorder="0" applyAlignment="0" applyProtection="0"/>
    <xf numFmtId="0" fontId="1" fillId="0" borderId="0"/>
    <xf numFmtId="9" fontId="1" fillId="0" borderId="0" applyFont="0" applyFill="0" applyBorder="0" applyAlignment="0" applyProtection="0"/>
    <xf numFmtId="168" fontId="22" fillId="0" borderId="0" applyFont="0" applyFill="0" applyBorder="0" applyAlignment="0" applyProtection="0"/>
    <xf numFmtId="9" fontId="22"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8" fillId="35" borderId="0" applyBorder="0" applyAlignment="0" applyProtection="0"/>
    <xf numFmtId="179"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2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44" fillId="0" borderId="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22" fillId="0" borderId="0"/>
  </cellStyleXfs>
  <cellXfs count="581">
    <xf numFmtId="0" fontId="0" fillId="0" borderId="0" xfId="0"/>
    <xf numFmtId="0" fontId="19" fillId="0" borderId="0" xfId="0" applyFont="1"/>
    <xf numFmtId="0" fontId="19" fillId="0" borderId="0" xfId="0" applyFont="1" applyAlignment="1">
      <alignment wrapText="1"/>
    </xf>
    <xf numFmtId="169" fontId="19" fillId="0" borderId="0" xfId="1" applyNumberFormat="1" applyFont="1"/>
    <xf numFmtId="0" fontId="19" fillId="0" borderId="0" xfId="0" applyFont="1" applyAlignment="1">
      <alignment vertical="center"/>
    </xf>
    <xf numFmtId="0" fontId="26" fillId="0" borderId="0" xfId="58" applyAlignment="1">
      <alignment horizontal="center" vertical="center"/>
    </xf>
    <xf numFmtId="170" fontId="20" fillId="0" borderId="0" xfId="44" applyFont="1" applyAlignment="1">
      <alignment horizontal="left"/>
    </xf>
    <xf numFmtId="0" fontId="33" fillId="0" borderId="0" xfId="0" applyFont="1"/>
    <xf numFmtId="173" fontId="33" fillId="0" borderId="0" xfId="0" applyNumberFormat="1" applyFont="1"/>
    <xf numFmtId="0" fontId="29" fillId="0" borderId="0" xfId="49" quotePrefix="1" applyFont="1"/>
    <xf numFmtId="0" fontId="33" fillId="0" borderId="0" xfId="0" applyFont="1" applyAlignment="1">
      <alignment wrapText="1"/>
    </xf>
    <xf numFmtId="0" fontId="31" fillId="0" borderId="0" xfId="0" applyFont="1" applyAlignment="1">
      <alignment vertical="center"/>
    </xf>
    <xf numFmtId="166" fontId="33" fillId="0" borderId="0" xfId="0" applyNumberFormat="1" applyFont="1"/>
    <xf numFmtId="0" fontId="33" fillId="0" borderId="0" xfId="0" applyFont="1" applyAlignment="1">
      <alignment horizontal="left" vertical="center"/>
    </xf>
    <xf numFmtId="0" fontId="33" fillId="0" borderId="0" xfId="0" applyFont="1" applyAlignment="1">
      <alignment vertical="center"/>
    </xf>
    <xf numFmtId="169" fontId="33" fillId="0" borderId="0" xfId="0" applyNumberFormat="1" applyFont="1"/>
    <xf numFmtId="0" fontId="31" fillId="0" borderId="0" xfId="0" applyFont="1" applyAlignment="1">
      <alignment horizontal="center"/>
    </xf>
    <xf numFmtId="0" fontId="34" fillId="0" borderId="18" xfId="0" applyFont="1" applyBorder="1" applyAlignment="1">
      <alignment horizontal="center" vertical="center"/>
    </xf>
    <xf numFmtId="0" fontId="34" fillId="0" borderId="18" xfId="0" applyFont="1" applyBorder="1"/>
    <xf numFmtId="0" fontId="37" fillId="0" borderId="0" xfId="58" applyFont="1" applyAlignment="1">
      <alignment horizontal="center" vertical="center"/>
    </xf>
    <xf numFmtId="0" fontId="31" fillId="0" borderId="18" xfId="0" applyFont="1" applyBorder="1" applyAlignment="1">
      <alignment vertical="center" wrapText="1"/>
    </xf>
    <xf numFmtId="173" fontId="31" fillId="0" borderId="18" xfId="0" applyNumberFormat="1" applyFont="1" applyBorder="1" applyAlignment="1">
      <alignment wrapText="1"/>
    </xf>
    <xf numFmtId="0" fontId="38" fillId="0" borderId="0" xfId="0" applyFont="1"/>
    <xf numFmtId="0" fontId="39" fillId="0" borderId="0" xfId="0" applyFont="1"/>
    <xf numFmtId="0" fontId="33" fillId="0" borderId="0" xfId="0" applyFont="1" applyAlignment="1">
      <alignment horizontal="center"/>
    </xf>
    <xf numFmtId="170" fontId="28" fillId="33" borderId="0" xfId="44" applyFont="1" applyFill="1"/>
    <xf numFmtId="0" fontId="43" fillId="0" borderId="0" xfId="46" applyFont="1"/>
    <xf numFmtId="170" fontId="28" fillId="0" borderId="0" xfId="44" applyFont="1" applyAlignment="1">
      <alignment vertical="center" wrapText="1"/>
    </xf>
    <xf numFmtId="169" fontId="43" fillId="0" borderId="0" xfId="1" applyNumberFormat="1" applyFont="1" applyFill="1"/>
    <xf numFmtId="3" fontId="43" fillId="0" borderId="10" xfId="0" applyNumberFormat="1" applyFont="1" applyBorder="1" applyAlignment="1">
      <alignment horizontal="center" vertical="center"/>
    </xf>
    <xf numFmtId="3" fontId="43" fillId="0" borderId="0" xfId="46" applyNumberFormat="1" applyFont="1"/>
    <xf numFmtId="6" fontId="43" fillId="0" borderId="0" xfId="46" applyNumberFormat="1" applyFont="1"/>
    <xf numFmtId="0" fontId="28" fillId="0" borderId="0" xfId="49" quotePrefix="1" applyFont="1" applyAlignment="1">
      <alignment horizontal="center"/>
    </xf>
    <xf numFmtId="0" fontId="43" fillId="0" borderId="0" xfId="49" quotePrefix="1" applyFont="1" applyAlignment="1">
      <alignment horizontal="center"/>
    </xf>
    <xf numFmtId="0" fontId="28" fillId="0" borderId="0" xfId="49" applyFont="1"/>
    <xf numFmtId="0" fontId="43" fillId="0" borderId="0" xfId="49" applyFont="1"/>
    <xf numFmtId="176" fontId="43" fillId="0" borderId="0" xfId="49" applyNumberFormat="1" applyFont="1"/>
    <xf numFmtId="0" fontId="43" fillId="0" borderId="0" xfId="49" applyFont="1" applyAlignment="1">
      <alignment wrapText="1"/>
    </xf>
    <xf numFmtId="0" fontId="43" fillId="0" borderId="0" xfId="49" applyFont="1" applyAlignment="1">
      <alignment horizontal="center" vertical="center" wrapText="1"/>
    </xf>
    <xf numFmtId="0" fontId="28" fillId="0" borderId="0" xfId="49" applyFont="1" applyAlignment="1">
      <alignment horizontal="center" vertical="center"/>
    </xf>
    <xf numFmtId="0" fontId="43" fillId="0" borderId="0" xfId="49" applyFont="1" applyAlignment="1">
      <alignment horizontal="center" vertical="center"/>
    </xf>
    <xf numFmtId="41" fontId="43" fillId="0" borderId="0" xfId="51" applyFont="1"/>
    <xf numFmtId="41" fontId="43" fillId="0" borderId="0" xfId="49" applyNumberFormat="1" applyFont="1"/>
    <xf numFmtId="0" fontId="28" fillId="0" borderId="0" xfId="0" applyFont="1" applyAlignment="1">
      <alignment vertical="top"/>
    </xf>
    <xf numFmtId="172" fontId="28" fillId="0" borderId="0" xfId="49" applyNumberFormat="1" applyFont="1"/>
    <xf numFmtId="0" fontId="43" fillId="0" borderId="0" xfId="0" applyFont="1"/>
    <xf numFmtId="166" fontId="43" fillId="0" borderId="0" xfId="45" applyFont="1"/>
    <xf numFmtId="0" fontId="28" fillId="0" borderId="0" xfId="0" applyFont="1" applyAlignment="1">
      <alignment vertical="center"/>
    </xf>
    <xf numFmtId="0" fontId="38" fillId="0" borderId="0" xfId="0" applyFont="1" applyAlignment="1">
      <alignment vertical="center"/>
    </xf>
    <xf numFmtId="41" fontId="28" fillId="0" borderId="0" xfId="51" applyFont="1" applyFill="1" applyBorder="1" applyAlignment="1">
      <alignment horizontal="center"/>
    </xf>
    <xf numFmtId="169" fontId="43" fillId="0" borderId="0" xfId="1" applyNumberFormat="1" applyFont="1" applyBorder="1"/>
    <xf numFmtId="176" fontId="28" fillId="0" borderId="0" xfId="49" quotePrefix="1" applyNumberFormat="1" applyFont="1" applyAlignment="1">
      <alignment horizontal="left"/>
    </xf>
    <xf numFmtId="0" fontId="43" fillId="0" borderId="0" xfId="49" quotePrefix="1" applyFont="1" applyAlignment="1">
      <alignment horizontal="left"/>
    </xf>
    <xf numFmtId="176" fontId="43" fillId="0" borderId="0" xfId="49" quotePrefix="1" applyNumberFormat="1" applyFont="1" applyAlignment="1">
      <alignment horizontal="left"/>
    </xf>
    <xf numFmtId="174" fontId="43" fillId="0" borderId="10" xfId="49" applyNumberFormat="1" applyFont="1" applyBorder="1" applyAlignment="1">
      <alignment horizontal="center" wrapText="1"/>
    </xf>
    <xf numFmtId="0" fontId="43" fillId="34" borderId="0" xfId="49" applyFont="1" applyFill="1"/>
    <xf numFmtId="0" fontId="28" fillId="0" borderId="0" xfId="0" applyFont="1" applyAlignment="1">
      <alignment horizontal="justify" vertical="center"/>
    </xf>
    <xf numFmtId="169" fontId="43" fillId="0" borderId="0" xfId="0" applyNumberFormat="1" applyFont="1"/>
    <xf numFmtId="0" fontId="38" fillId="0" borderId="0" xfId="0" applyFont="1" applyAlignment="1">
      <alignment horizontal="center" wrapText="1"/>
    </xf>
    <xf numFmtId="0" fontId="39" fillId="0" borderId="0" xfId="0" applyFont="1" applyAlignment="1">
      <alignment wrapText="1"/>
    </xf>
    <xf numFmtId="0" fontId="45" fillId="0" borderId="0" xfId="0" applyFont="1"/>
    <xf numFmtId="170" fontId="38" fillId="0" borderId="0" xfId="44" applyFont="1" applyAlignment="1">
      <alignment wrapText="1"/>
    </xf>
    <xf numFmtId="0" fontId="46" fillId="0" borderId="0" xfId="0" applyFont="1" applyAlignment="1">
      <alignment horizontal="center" wrapText="1"/>
    </xf>
    <xf numFmtId="0" fontId="39" fillId="0" borderId="0" xfId="0" applyFont="1" applyAlignment="1">
      <alignment horizontal="left" wrapText="1"/>
    </xf>
    <xf numFmtId="0" fontId="45" fillId="0" borderId="0" xfId="0" applyFont="1" applyAlignment="1">
      <alignment horizontal="center" wrapText="1"/>
    </xf>
    <xf numFmtId="0" fontId="38" fillId="0" borderId="0" xfId="0" applyFont="1" applyAlignment="1">
      <alignment vertical="center" wrapText="1"/>
    </xf>
    <xf numFmtId="0" fontId="47" fillId="0" borderId="0" xfId="0" applyFont="1" applyAlignment="1">
      <alignment vertical="center"/>
    </xf>
    <xf numFmtId="0" fontId="39" fillId="0" borderId="0" xfId="0" applyFont="1" applyAlignment="1">
      <alignment vertical="center"/>
    </xf>
    <xf numFmtId="0" fontId="45" fillId="0" borderId="0" xfId="0" applyFont="1" applyAlignment="1">
      <alignment vertical="center"/>
    </xf>
    <xf numFmtId="168" fontId="45" fillId="0" borderId="0" xfId="0" applyNumberFormat="1" applyFont="1"/>
    <xf numFmtId="0" fontId="28" fillId="0" borderId="0" xfId="0" applyFont="1"/>
    <xf numFmtId="0" fontId="39" fillId="34" borderId="0" xfId="0" applyFont="1" applyFill="1"/>
    <xf numFmtId="0" fontId="33" fillId="34" borderId="18" xfId="0" applyFont="1" applyFill="1" applyBorder="1"/>
    <xf numFmtId="0" fontId="33" fillId="34" borderId="0" xfId="0" applyFont="1" applyFill="1"/>
    <xf numFmtId="0" fontId="31" fillId="34" borderId="18" xfId="0" applyFont="1" applyFill="1" applyBorder="1"/>
    <xf numFmtId="0" fontId="39" fillId="34" borderId="0" xfId="0" applyFont="1" applyFill="1" applyAlignment="1">
      <alignment vertical="center"/>
    </xf>
    <xf numFmtId="41" fontId="43" fillId="34" borderId="0" xfId="49" applyNumberFormat="1" applyFont="1" applyFill="1"/>
    <xf numFmtId="0" fontId="28" fillId="34" borderId="0" xfId="0" applyFont="1" applyFill="1" applyAlignment="1">
      <alignment vertical="top"/>
    </xf>
    <xf numFmtId="172" fontId="28" fillId="34" borderId="0" xfId="49" applyNumberFormat="1" applyFont="1" applyFill="1"/>
    <xf numFmtId="0" fontId="43" fillId="34" borderId="0" xfId="0" applyFont="1" applyFill="1" applyAlignment="1">
      <alignment vertical="top"/>
    </xf>
    <xf numFmtId="41" fontId="28" fillId="34" borderId="0" xfId="51" applyFont="1" applyFill="1"/>
    <xf numFmtId="176" fontId="43" fillId="34" borderId="10" xfId="46" applyNumberFormat="1" applyFont="1" applyFill="1" applyBorder="1"/>
    <xf numFmtId="176" fontId="43" fillId="34" borderId="0" xfId="46" applyNumberFormat="1" applyFont="1" applyFill="1"/>
    <xf numFmtId="173" fontId="28" fillId="34" borderId="10" xfId="45" applyNumberFormat="1" applyFont="1" applyFill="1" applyBorder="1"/>
    <xf numFmtId="0" fontId="43" fillId="0" borderId="0" xfId="0" applyFont="1" applyAlignment="1">
      <alignment vertical="center"/>
    </xf>
    <xf numFmtId="41" fontId="43" fillId="34" borderId="0" xfId="0" applyNumberFormat="1" applyFont="1" applyFill="1" applyAlignment="1">
      <alignment vertical="top"/>
    </xf>
    <xf numFmtId="0" fontId="43" fillId="34" borderId="0" xfId="46" applyFont="1" applyFill="1"/>
    <xf numFmtId="173" fontId="33" fillId="34" borderId="18" xfId="45" applyNumberFormat="1" applyFont="1" applyFill="1" applyBorder="1"/>
    <xf numFmtId="0" fontId="48" fillId="0" borderId="0" xfId="0" applyFont="1"/>
    <xf numFmtId="0" fontId="49" fillId="0" borderId="0" xfId="58" applyFont="1" applyFill="1" applyAlignment="1">
      <alignment horizontal="center" vertical="center"/>
    </xf>
    <xf numFmtId="170" fontId="34" fillId="0" borderId="0" xfId="44" applyFont="1" applyAlignment="1">
      <alignment horizontal="center" wrapText="1"/>
    </xf>
    <xf numFmtId="170" fontId="34" fillId="0" borderId="0" xfId="44" applyFont="1" applyAlignment="1">
      <alignment horizontal="center"/>
    </xf>
    <xf numFmtId="0" fontId="50" fillId="0" borderId="0" xfId="0" applyFont="1" applyAlignment="1">
      <alignment vertical="center"/>
    </xf>
    <xf numFmtId="0" fontId="36" fillId="0" borderId="0" xfId="0" applyFont="1" applyAlignment="1">
      <alignment vertical="center"/>
    </xf>
    <xf numFmtId="173" fontId="36" fillId="0" borderId="0" xfId="45" applyNumberFormat="1" applyFont="1" applyFill="1" applyBorder="1"/>
    <xf numFmtId="169" fontId="48" fillId="0" borderId="0" xfId="1" applyNumberFormat="1" applyFont="1" applyFill="1"/>
    <xf numFmtId="0" fontId="43" fillId="34" borderId="20" xfId="0" applyFont="1" applyFill="1" applyBorder="1" applyAlignment="1">
      <alignment horizontal="left" vertical="top" wrapText="1"/>
    </xf>
    <xf numFmtId="41" fontId="28" fillId="34" borderId="0" xfId="51" applyFont="1" applyFill="1" applyBorder="1" applyAlignment="1">
      <alignment horizontal="center"/>
    </xf>
    <xf numFmtId="173" fontId="43" fillId="34" borderId="0" xfId="49" applyNumberFormat="1" applyFont="1" applyFill="1"/>
    <xf numFmtId="169" fontId="43" fillId="34" borderId="0" xfId="1" applyNumberFormat="1" applyFont="1" applyFill="1" applyBorder="1"/>
    <xf numFmtId="0" fontId="28" fillId="36" borderId="10" xfId="0" applyFont="1" applyFill="1" applyBorder="1" applyAlignment="1">
      <alignment horizontal="center" vertical="center"/>
    </xf>
    <xf numFmtId="0" fontId="28" fillId="36" borderId="10" xfId="0" applyFont="1" applyFill="1" applyBorder="1" applyAlignment="1">
      <alignment horizontal="center" vertical="center" wrapText="1"/>
    </xf>
    <xf numFmtId="176" fontId="28" fillId="36" borderId="10" xfId="0" applyNumberFormat="1" applyFont="1" applyFill="1" applyBorder="1" applyAlignment="1">
      <alignment horizontal="center" vertical="center" wrapText="1"/>
    </xf>
    <xf numFmtId="0" fontId="28" fillId="36" borderId="10" xfId="0" applyFont="1" applyFill="1" applyBorder="1"/>
    <xf numFmtId="0" fontId="36" fillId="36" borderId="10" xfId="0" applyFont="1" applyFill="1" applyBorder="1"/>
    <xf numFmtId="176" fontId="28" fillId="36" borderId="10" xfId="49" applyNumberFormat="1" applyFont="1" applyFill="1" applyBorder="1" applyAlignment="1">
      <alignment horizontal="center" vertical="center" wrapText="1"/>
    </xf>
    <xf numFmtId="14" fontId="28" fillId="36" borderId="10" xfId="0" applyNumberFormat="1" applyFont="1" applyFill="1" applyBorder="1" applyAlignment="1">
      <alignment horizontal="center" vertical="center" wrapText="1"/>
    </xf>
    <xf numFmtId="0" fontId="28" fillId="36" borderId="12" xfId="0" applyFont="1" applyFill="1" applyBorder="1" applyAlignment="1">
      <alignment vertical="center" wrapText="1"/>
    </xf>
    <xf numFmtId="0" fontId="28" fillId="36" borderId="13" xfId="0" applyFont="1" applyFill="1" applyBorder="1" applyAlignment="1">
      <alignment horizontal="center" vertical="center" wrapText="1"/>
    </xf>
    <xf numFmtId="0" fontId="28" fillId="36" borderId="13" xfId="0" applyFont="1" applyFill="1" applyBorder="1" applyAlignment="1">
      <alignment horizontal="centerContinuous" vertical="center" wrapText="1"/>
    </xf>
    <xf numFmtId="0" fontId="28" fillId="36" borderId="11" xfId="0" applyFont="1" applyFill="1" applyBorder="1" applyAlignment="1">
      <alignment horizontal="center" vertical="center" wrapText="1"/>
    </xf>
    <xf numFmtId="41" fontId="43" fillId="34" borderId="0" xfId="51" applyFont="1" applyFill="1"/>
    <xf numFmtId="41" fontId="28" fillId="34" borderId="0" xfId="51" applyFont="1" applyFill="1" applyBorder="1"/>
    <xf numFmtId="176" fontId="43" fillId="34" borderId="0" xfId="49" applyNumberFormat="1" applyFont="1" applyFill="1"/>
    <xf numFmtId="4" fontId="43" fillId="34" borderId="0" xfId="49" applyNumberFormat="1" applyFont="1" applyFill="1"/>
    <xf numFmtId="173" fontId="39" fillId="34" borderId="0" xfId="45" applyNumberFormat="1" applyFont="1" applyFill="1" applyBorder="1"/>
    <xf numFmtId="0" fontId="45" fillId="34" borderId="0" xfId="0" applyFont="1" applyFill="1" applyAlignment="1">
      <alignment vertical="center"/>
    </xf>
    <xf numFmtId="0" fontId="39" fillId="0" borderId="0" xfId="0" applyFont="1" applyAlignment="1">
      <alignment horizontal="left"/>
    </xf>
    <xf numFmtId="49" fontId="28" fillId="34" borderId="18" xfId="0" applyNumberFormat="1" applyFont="1" applyFill="1" applyBorder="1" applyAlignment="1">
      <alignment horizontal="center"/>
    </xf>
    <xf numFmtId="49" fontId="33" fillId="34" borderId="18" xfId="0" applyNumberFormat="1" applyFont="1" applyFill="1" applyBorder="1"/>
    <xf numFmtId="0" fontId="28" fillId="34" borderId="18" xfId="0" applyFont="1" applyFill="1" applyBorder="1" applyAlignment="1">
      <alignment horizontal="center"/>
    </xf>
    <xf numFmtId="0" fontId="52" fillId="34" borderId="18" xfId="0" applyFont="1" applyFill="1" applyBorder="1" applyAlignment="1">
      <alignment horizontal="center"/>
    </xf>
    <xf numFmtId="49" fontId="33" fillId="34" borderId="18" xfId="0" quotePrefix="1" applyNumberFormat="1" applyFont="1" applyFill="1" applyBorder="1"/>
    <xf numFmtId="0" fontId="31" fillId="34" borderId="10" xfId="0" applyFont="1" applyFill="1" applyBorder="1"/>
    <xf numFmtId="166" fontId="33" fillId="34" borderId="0" xfId="0" applyNumberFormat="1" applyFont="1" applyFill="1"/>
    <xf numFmtId="166" fontId="43" fillId="34" borderId="0" xfId="45" applyFont="1" applyFill="1"/>
    <xf numFmtId="0" fontId="28" fillId="34" borderId="0" xfId="49" applyFont="1" applyFill="1"/>
    <xf numFmtId="0" fontId="33" fillId="0" borderId="0" xfId="0" applyFont="1" applyAlignment="1">
      <alignment horizontal="left"/>
    </xf>
    <xf numFmtId="0" fontId="43" fillId="34" borderId="16" xfId="49" applyFont="1" applyFill="1" applyBorder="1" applyAlignment="1">
      <alignment horizontal="left"/>
    </xf>
    <xf numFmtId="0" fontId="43" fillId="34" borderId="12" xfId="49" applyFont="1" applyFill="1" applyBorder="1" applyAlignment="1">
      <alignment horizontal="left"/>
    </xf>
    <xf numFmtId="176" fontId="38" fillId="0" borderId="0" xfId="0" applyNumberFormat="1" applyFont="1" applyAlignment="1">
      <alignment horizontal="center" vertical="center" wrapText="1"/>
    </xf>
    <xf numFmtId="0" fontId="43" fillId="0" borderId="0" xfId="0" applyFont="1" applyAlignment="1">
      <alignment vertical="center" wrapText="1"/>
    </xf>
    <xf numFmtId="168" fontId="43" fillId="0" borderId="0" xfId="1" applyFont="1"/>
    <xf numFmtId="175" fontId="43" fillId="0" borderId="0" xfId="51" applyNumberFormat="1" applyFont="1"/>
    <xf numFmtId="168" fontId="43" fillId="34" borderId="0" xfId="1" applyFont="1" applyFill="1"/>
    <xf numFmtId="0" fontId="43" fillId="34" borderId="11" xfId="49" applyFont="1" applyFill="1" applyBorder="1" applyAlignment="1">
      <alignment vertical="center"/>
    </xf>
    <xf numFmtId="176" fontId="34" fillId="34" borderId="18" xfId="0" applyNumberFormat="1" applyFont="1" applyFill="1" applyBorder="1" applyAlignment="1">
      <alignment horizontal="center" vertical="center" wrapText="1"/>
    </xf>
    <xf numFmtId="41" fontId="43" fillId="34" borderId="0" xfId="49" applyNumberFormat="1" applyFont="1" applyFill="1" applyAlignment="1">
      <alignment horizontal="center"/>
    </xf>
    <xf numFmtId="170" fontId="28" fillId="34" borderId="0" xfId="44" applyFont="1" applyFill="1" applyAlignment="1">
      <alignment horizontal="center" vertical="center" wrapText="1"/>
    </xf>
    <xf numFmtId="176" fontId="28" fillId="34" borderId="0" xfId="0" applyNumberFormat="1" applyFont="1" applyFill="1" applyAlignment="1">
      <alignment horizontal="center" vertical="center" wrapText="1"/>
    </xf>
    <xf numFmtId="0" fontId="43" fillId="34" borderId="0" xfId="0" applyFont="1" applyFill="1" applyAlignment="1">
      <alignment horizontal="left"/>
    </xf>
    <xf numFmtId="0" fontId="43" fillId="34" borderId="0" xfId="0" applyFont="1" applyFill="1"/>
    <xf numFmtId="0" fontId="29" fillId="34" borderId="0" xfId="49" quotePrefix="1" applyFont="1" applyFill="1"/>
    <xf numFmtId="0" fontId="29" fillId="34" borderId="0" xfId="49" quotePrefix="1" applyFont="1" applyFill="1" applyAlignment="1">
      <alignment horizontal="center"/>
    </xf>
    <xf numFmtId="0" fontId="30" fillId="34" borderId="0" xfId="49" quotePrefix="1" applyFont="1" applyFill="1" applyAlignment="1">
      <alignment horizontal="center"/>
    </xf>
    <xf numFmtId="0" fontId="43" fillId="0" borderId="0" xfId="0" applyFont="1" applyAlignment="1">
      <alignment horizontal="left"/>
    </xf>
    <xf numFmtId="0" fontId="33" fillId="34" borderId="0" xfId="0" applyFont="1" applyFill="1" applyAlignment="1">
      <alignment horizontal="left"/>
    </xf>
    <xf numFmtId="0" fontId="28" fillId="0" borderId="0" xfId="49" quotePrefix="1" applyFont="1" applyAlignment="1">
      <alignment horizontal="left"/>
    </xf>
    <xf numFmtId="0" fontId="43" fillId="34" borderId="0" xfId="49" quotePrefix="1" applyFont="1" applyFill="1" applyAlignment="1">
      <alignment horizontal="left"/>
    </xf>
    <xf numFmtId="0" fontId="28" fillId="34" borderId="0" xfId="49" quotePrefix="1" applyFont="1" applyFill="1" applyAlignment="1">
      <alignment horizontal="left"/>
    </xf>
    <xf numFmtId="10" fontId="43" fillId="0" borderId="0" xfId="65" applyNumberFormat="1" applyFont="1"/>
    <xf numFmtId="3" fontId="43" fillId="0" borderId="0" xfId="0" applyNumberFormat="1" applyFont="1" applyAlignment="1">
      <alignment horizontal="center" vertical="center"/>
    </xf>
    <xf numFmtId="0" fontId="19" fillId="34" borderId="0" xfId="0" applyFont="1" applyFill="1" applyAlignment="1">
      <alignment vertical="center"/>
    </xf>
    <xf numFmtId="173" fontId="45" fillId="34" borderId="0" xfId="0" applyNumberFormat="1" applyFont="1" applyFill="1" applyAlignment="1">
      <alignment vertical="center"/>
    </xf>
    <xf numFmtId="41" fontId="45" fillId="34" borderId="0" xfId="51" applyFont="1" applyFill="1" applyAlignment="1">
      <alignment vertical="center"/>
    </xf>
    <xf numFmtId="0" fontId="45" fillId="34" borderId="0" xfId="0" applyFont="1" applyFill="1"/>
    <xf numFmtId="168" fontId="45" fillId="34" borderId="0" xfId="0" applyNumberFormat="1" applyFont="1" applyFill="1"/>
    <xf numFmtId="0" fontId="19" fillId="34" borderId="0" xfId="0" applyFont="1" applyFill="1"/>
    <xf numFmtId="0" fontId="31" fillId="34" borderId="18" xfId="0" applyFont="1" applyFill="1" applyBorder="1" applyAlignment="1">
      <alignment vertical="center" wrapText="1"/>
    </xf>
    <xf numFmtId="166" fontId="45" fillId="34" borderId="0" xfId="0" applyNumberFormat="1" applyFont="1" applyFill="1" applyAlignment="1">
      <alignment vertical="center"/>
    </xf>
    <xf numFmtId="0" fontId="31" fillId="34" borderId="18" xfId="0" applyFont="1" applyFill="1" applyBorder="1" applyAlignment="1">
      <alignment horizontal="left" vertical="center" wrapText="1"/>
    </xf>
    <xf numFmtId="0" fontId="31" fillId="34" borderId="14" xfId="0" applyFont="1" applyFill="1" applyBorder="1" applyAlignment="1">
      <alignment vertical="center" wrapText="1"/>
    </xf>
    <xf numFmtId="0" fontId="31" fillId="34" borderId="0" xfId="0" applyFont="1" applyFill="1" applyAlignment="1">
      <alignment vertical="center" wrapText="1"/>
    </xf>
    <xf numFmtId="0" fontId="39" fillId="34" borderId="0" xfId="0" applyFont="1" applyFill="1" applyAlignment="1">
      <alignment horizontal="left"/>
    </xf>
    <xf numFmtId="3" fontId="45" fillId="34" borderId="0" xfId="0" applyNumberFormat="1" applyFont="1" applyFill="1" applyAlignment="1">
      <alignment vertical="center"/>
    </xf>
    <xf numFmtId="0" fontId="24" fillId="0" borderId="0" xfId="0" applyFont="1" applyAlignment="1">
      <alignment horizontal="left" vertical="top" wrapText="1"/>
    </xf>
    <xf numFmtId="166" fontId="43" fillId="34" borderId="0" xfId="49" applyNumberFormat="1" applyFont="1" applyFill="1"/>
    <xf numFmtId="169" fontId="28" fillId="34" borderId="15" xfId="1" applyNumberFormat="1" applyFont="1" applyFill="1" applyBorder="1" applyAlignment="1">
      <alignment horizontal="center" vertical="center" wrapText="1"/>
    </xf>
    <xf numFmtId="169" fontId="28" fillId="34" borderId="15" xfId="1" applyNumberFormat="1" applyFont="1" applyFill="1" applyBorder="1" applyAlignment="1">
      <alignment horizontal="center" vertical="center"/>
    </xf>
    <xf numFmtId="169" fontId="28" fillId="34" borderId="15" xfId="1" applyNumberFormat="1" applyFont="1" applyFill="1" applyBorder="1" applyAlignment="1">
      <alignment horizontal="left" vertical="center" wrapText="1" indent="1"/>
    </xf>
    <xf numFmtId="173" fontId="31" fillId="0" borderId="13" xfId="0" applyNumberFormat="1" applyFont="1" applyBorder="1" applyAlignment="1">
      <alignment wrapText="1"/>
    </xf>
    <xf numFmtId="173" fontId="33" fillId="0" borderId="13" xfId="45" applyNumberFormat="1" applyFont="1" applyFill="1" applyBorder="1"/>
    <xf numFmtId="0" fontId="31" fillId="34" borderId="34" xfId="0" applyFont="1" applyFill="1" applyBorder="1" applyAlignment="1">
      <alignment vertical="center" wrapText="1"/>
    </xf>
    <xf numFmtId="41" fontId="43" fillId="34" borderId="10" xfId="51" applyFont="1" applyFill="1" applyBorder="1" applyAlignment="1">
      <alignment horizontal="right" vertical="center"/>
    </xf>
    <xf numFmtId="0" fontId="43" fillId="34" borderId="11" xfId="49" applyFont="1" applyFill="1" applyBorder="1" applyAlignment="1">
      <alignment horizontal="left"/>
    </xf>
    <xf numFmtId="0" fontId="43" fillId="34" borderId="35" xfId="0" applyFont="1" applyFill="1" applyBorder="1" applyAlignment="1">
      <alignment vertical="center" wrapText="1"/>
    </xf>
    <xf numFmtId="173" fontId="53" fillId="34" borderId="0" xfId="0" applyNumberFormat="1" applyFont="1" applyFill="1" applyAlignment="1">
      <alignment vertical="center"/>
    </xf>
    <xf numFmtId="0" fontId="53" fillId="34" borderId="0" xfId="0" applyFont="1" applyFill="1" applyAlignment="1">
      <alignment vertical="center"/>
    </xf>
    <xf numFmtId="0" fontId="43" fillId="34" borderId="36" xfId="0" applyFont="1" applyFill="1" applyBorder="1" applyAlignment="1">
      <alignment vertical="center" wrapText="1"/>
    </xf>
    <xf numFmtId="4" fontId="53" fillId="34" borderId="0" xfId="0" applyNumberFormat="1" applyFont="1" applyFill="1" applyAlignment="1">
      <alignment vertical="center"/>
    </xf>
    <xf numFmtId="3" fontId="53" fillId="34" borderId="0" xfId="0" applyNumberFormat="1" applyFont="1" applyFill="1" applyAlignment="1">
      <alignment vertical="center"/>
    </xf>
    <xf numFmtId="0" fontId="43" fillId="34" borderId="0" xfId="0" applyFont="1" applyFill="1" applyAlignment="1">
      <alignment wrapText="1"/>
    </xf>
    <xf numFmtId="4" fontId="43" fillId="34" borderId="0" xfId="0" applyNumberFormat="1" applyFont="1" applyFill="1"/>
    <xf numFmtId="0" fontId="53" fillId="34" borderId="0" xfId="0" applyFont="1" applyFill="1"/>
    <xf numFmtId="0" fontId="53" fillId="0" borderId="0" xfId="0" applyFont="1"/>
    <xf numFmtId="0" fontId="43" fillId="0" borderId="0" xfId="49" applyFont="1" applyAlignment="1">
      <alignment horizontal="right"/>
    </xf>
    <xf numFmtId="172" fontId="28" fillId="0" borderId="0" xfId="49" applyNumberFormat="1" applyFont="1" applyAlignment="1">
      <alignment horizontal="right"/>
    </xf>
    <xf numFmtId="0" fontId="28" fillId="34" borderId="15" xfId="0" applyFont="1" applyFill="1" applyBorder="1" applyAlignment="1">
      <alignment horizontal="left" indent="1"/>
    </xf>
    <xf numFmtId="0" fontId="40" fillId="34" borderId="15" xfId="0" applyFont="1" applyFill="1" applyBorder="1"/>
    <xf numFmtId="0" fontId="41" fillId="34" borderId="15" xfId="0" applyFont="1" applyFill="1" applyBorder="1"/>
    <xf numFmtId="0" fontId="39" fillId="34" borderId="15" xfId="0" quotePrefix="1" applyFont="1" applyFill="1" applyBorder="1"/>
    <xf numFmtId="0" fontId="42" fillId="34" borderId="15" xfId="0" applyFont="1" applyFill="1" applyBorder="1"/>
    <xf numFmtId="0" fontId="33" fillId="34" borderId="18" xfId="0" applyFont="1" applyFill="1" applyBorder="1" applyAlignment="1">
      <alignment vertical="center" wrapText="1"/>
    </xf>
    <xf numFmtId="171" fontId="45" fillId="34" borderId="0" xfId="0" applyNumberFormat="1" applyFont="1" applyFill="1" applyAlignment="1">
      <alignment vertical="center"/>
    </xf>
    <xf numFmtId="0" fontId="33" fillId="34" borderId="18" xfId="0" applyFont="1" applyFill="1" applyBorder="1" applyAlignment="1">
      <alignment horizontal="left" vertical="center" wrapText="1"/>
    </xf>
    <xf numFmtId="169" fontId="43" fillId="34" borderId="0" xfId="46" applyNumberFormat="1" applyFont="1" applyFill="1"/>
    <xf numFmtId="41" fontId="43" fillId="34" borderId="10" xfId="0" applyNumberFormat="1" applyFont="1" applyFill="1" applyBorder="1" applyAlignment="1">
      <alignment horizontal="left" vertical="center"/>
    </xf>
    <xf numFmtId="41" fontId="28" fillId="34" borderId="10" xfId="51" applyFont="1" applyFill="1" applyBorder="1"/>
    <xf numFmtId="0" fontId="43" fillId="34" borderId="16" xfId="49" applyFont="1" applyFill="1" applyBorder="1"/>
    <xf numFmtId="0" fontId="43" fillId="34" borderId="12" xfId="49" applyFont="1" applyFill="1" applyBorder="1"/>
    <xf numFmtId="0" fontId="28" fillId="36" borderId="11" xfId="0" applyFont="1" applyFill="1" applyBorder="1" applyAlignment="1">
      <alignment horizontal="center" vertical="center"/>
    </xf>
    <xf numFmtId="4" fontId="43" fillId="0" borderId="0" xfId="0" applyNumberFormat="1" applyFont="1" applyAlignment="1">
      <alignment horizontal="left"/>
    </xf>
    <xf numFmtId="41" fontId="33" fillId="34" borderId="0" xfId="0" applyNumberFormat="1" applyFont="1" applyFill="1"/>
    <xf numFmtId="0" fontId="28" fillId="34" borderId="10" xfId="0" applyFont="1" applyFill="1" applyBorder="1" applyAlignment="1">
      <alignment vertical="center" wrapText="1"/>
    </xf>
    <xf numFmtId="3" fontId="43" fillId="34" borderId="10" xfId="49" applyNumberFormat="1" applyFont="1" applyFill="1" applyBorder="1"/>
    <xf numFmtId="41" fontId="28" fillId="34" borderId="14" xfId="51" applyFont="1" applyFill="1" applyBorder="1"/>
    <xf numFmtId="41" fontId="28" fillId="34" borderId="10" xfId="51" applyFont="1" applyFill="1" applyBorder="1" applyAlignment="1">
      <alignment horizontal="center"/>
    </xf>
    <xf numFmtId="0" fontId="51" fillId="34" borderId="0" xfId="0" applyFont="1" applyFill="1" applyAlignment="1">
      <alignment horizontal="left" vertical="center"/>
    </xf>
    <xf numFmtId="0" fontId="28" fillId="34" borderId="0" xfId="0" applyFont="1" applyFill="1" applyAlignment="1">
      <alignment horizontal="left" vertical="center"/>
    </xf>
    <xf numFmtId="41" fontId="28" fillId="34" borderId="0" xfId="51" applyFont="1" applyFill="1" applyBorder="1" applyAlignment="1">
      <alignment horizontal="left" vertical="center"/>
    </xf>
    <xf numFmtId="166" fontId="28" fillId="34" borderId="0" xfId="0" applyNumberFormat="1" applyFont="1" applyFill="1" applyAlignment="1">
      <alignment horizontal="left" vertical="center"/>
    </xf>
    <xf numFmtId="0" fontId="36" fillId="34" borderId="0" xfId="0" applyFont="1" applyFill="1"/>
    <xf numFmtId="4" fontId="36" fillId="34" borderId="0" xfId="0" applyNumberFormat="1" applyFont="1" applyFill="1"/>
    <xf numFmtId="0" fontId="36" fillId="0" borderId="0" xfId="0" applyFont="1"/>
    <xf numFmtId="3" fontId="36" fillId="34" borderId="0" xfId="0" applyNumberFormat="1" applyFont="1" applyFill="1"/>
    <xf numFmtId="4" fontId="54" fillId="34" borderId="0" xfId="0" applyNumberFormat="1" applyFont="1" applyFill="1" applyAlignment="1">
      <alignment horizontal="right" vertical="top"/>
    </xf>
    <xf numFmtId="41" fontId="36" fillId="34" borderId="0" xfId="0" applyNumberFormat="1" applyFont="1" applyFill="1"/>
    <xf numFmtId="169" fontId="36" fillId="34" borderId="0" xfId="0" applyNumberFormat="1" applyFont="1" applyFill="1"/>
    <xf numFmtId="169" fontId="36" fillId="34" borderId="0" xfId="1" applyNumberFormat="1" applyFont="1" applyFill="1" applyBorder="1"/>
    <xf numFmtId="166" fontId="36" fillId="34" borderId="0" xfId="1" applyNumberFormat="1" applyFont="1" applyFill="1" applyBorder="1" applyAlignment="1">
      <alignment vertical="center"/>
    </xf>
    <xf numFmtId="169" fontId="34" fillId="34" borderId="0" xfId="1" applyNumberFormat="1" applyFont="1" applyFill="1" applyBorder="1" applyAlignment="1">
      <alignment vertical="center"/>
    </xf>
    <xf numFmtId="169" fontId="34" fillId="34" borderId="0" xfId="1" applyNumberFormat="1" applyFont="1" applyFill="1" applyBorder="1" applyAlignment="1">
      <alignment vertical="center" wrapText="1"/>
    </xf>
    <xf numFmtId="0" fontId="48" fillId="34" borderId="0" xfId="0" applyFont="1" applyFill="1" applyAlignment="1">
      <alignment vertical="center"/>
    </xf>
    <xf numFmtId="169" fontId="36" fillId="34" borderId="0" xfId="1" applyNumberFormat="1" applyFont="1" applyFill="1" applyBorder="1" applyAlignment="1">
      <alignment vertical="center"/>
    </xf>
    <xf numFmtId="166" fontId="34" fillId="34" borderId="0" xfId="45" applyFont="1" applyFill="1" applyBorder="1" applyAlignment="1">
      <alignment vertical="center"/>
    </xf>
    <xf numFmtId="3" fontId="48" fillId="34" borderId="0" xfId="1" applyNumberFormat="1" applyFont="1" applyFill="1" applyAlignment="1">
      <alignment vertical="center"/>
    </xf>
    <xf numFmtId="0" fontId="43" fillId="0" borderId="0" xfId="49" applyFont="1" applyAlignment="1">
      <alignment horizontal="center"/>
    </xf>
    <xf numFmtId="0" fontId="43" fillId="34" borderId="10" xfId="0" applyFont="1" applyFill="1" applyBorder="1" applyAlignment="1">
      <alignment horizontal="left" vertical="center"/>
    </xf>
    <xf numFmtId="0" fontId="28" fillId="0" borderId="0" xfId="0" applyFont="1" applyAlignment="1">
      <alignment horizontal="center" vertical="center"/>
    </xf>
    <xf numFmtId="0" fontId="28" fillId="0" borderId="0" xfId="0" applyFont="1" applyAlignment="1">
      <alignment horizontal="left" vertical="center"/>
    </xf>
    <xf numFmtId="0" fontId="28" fillId="34" borderId="0" xfId="49" quotePrefix="1" applyFont="1" applyFill="1" applyAlignment="1">
      <alignment horizontal="center"/>
    </xf>
    <xf numFmtId="0" fontId="43" fillId="34" borderId="0" xfId="49" quotePrefix="1" applyFont="1" applyFill="1" applyAlignment="1">
      <alignment horizontal="center"/>
    </xf>
    <xf numFmtId="0" fontId="57" fillId="0" borderId="0" xfId="58" applyFont="1" applyAlignment="1">
      <alignment horizontal="center" vertical="center"/>
    </xf>
    <xf numFmtId="0" fontId="43" fillId="0" borderId="0" xfId="0" applyFont="1" applyAlignment="1">
      <alignment horizontal="left" vertical="center"/>
    </xf>
    <xf numFmtId="0" fontId="43" fillId="34" borderId="0" xfId="0" applyFont="1" applyFill="1" applyAlignment="1">
      <alignment vertical="center"/>
    </xf>
    <xf numFmtId="0" fontId="57" fillId="0" borderId="0" xfId="58" applyFont="1" applyAlignment="1">
      <alignment vertical="center"/>
    </xf>
    <xf numFmtId="0" fontId="58" fillId="0" borderId="0" xfId="0" applyFont="1"/>
    <xf numFmtId="0" fontId="59" fillId="0" borderId="0" xfId="0" applyFont="1"/>
    <xf numFmtId="0" fontId="43" fillId="34" borderId="0" xfId="0" applyFont="1" applyFill="1" applyAlignment="1">
      <alignment horizontal="left" vertical="center"/>
    </xf>
    <xf numFmtId="0" fontId="43" fillId="0" borderId="0" xfId="0" applyFont="1" applyAlignment="1">
      <alignment horizontal="left" vertical="center" wrapText="1"/>
    </xf>
    <xf numFmtId="6" fontId="43" fillId="0" borderId="0" xfId="0" applyNumberFormat="1" applyFont="1" applyAlignment="1">
      <alignment vertical="center"/>
    </xf>
    <xf numFmtId="0" fontId="43" fillId="0" borderId="10" xfId="0" applyFont="1" applyBorder="1" applyAlignment="1">
      <alignment horizontal="center" vertical="center"/>
    </xf>
    <xf numFmtId="3" fontId="43" fillId="0" borderId="10" xfId="0" applyNumberFormat="1" applyFont="1" applyBorder="1" applyAlignment="1">
      <alignment horizontal="right" vertical="center"/>
    </xf>
    <xf numFmtId="10" fontId="43" fillId="0" borderId="10" xfId="0" applyNumberFormat="1" applyFont="1" applyBorder="1" applyAlignment="1">
      <alignment horizontal="right" vertical="center"/>
    </xf>
    <xf numFmtId="0" fontId="43" fillId="0" borderId="0" xfId="0" applyFont="1" applyAlignment="1">
      <alignment horizontal="center" vertical="center"/>
    </xf>
    <xf numFmtId="3" fontId="43" fillId="0" borderId="0" xfId="0" applyNumberFormat="1" applyFont="1" applyAlignment="1">
      <alignment horizontal="right" vertical="center"/>
    </xf>
    <xf numFmtId="10" fontId="43" fillId="0" borderId="0" xfId="0" applyNumberFormat="1" applyFont="1" applyAlignment="1">
      <alignment horizontal="right" vertical="center"/>
    </xf>
    <xf numFmtId="0" fontId="60" fillId="0" borderId="0" xfId="0" applyFont="1"/>
    <xf numFmtId="0" fontId="28" fillId="0" borderId="0" xfId="49" quotePrefix="1" applyFont="1" applyAlignment="1">
      <alignment wrapText="1"/>
    </xf>
    <xf numFmtId="0" fontId="43" fillId="0" borderId="0" xfId="49" quotePrefix="1" applyFont="1" applyAlignment="1">
      <alignment wrapText="1"/>
    </xf>
    <xf numFmtId="0" fontId="43" fillId="0" borderId="0" xfId="49" quotePrefix="1" applyFont="1" applyAlignment="1">
      <alignment horizontal="center" wrapText="1"/>
    </xf>
    <xf numFmtId="0" fontId="28" fillId="0" borderId="0" xfId="49" quotePrefix="1" applyFont="1" applyAlignment="1">
      <alignment horizontal="left" wrapText="1"/>
    </xf>
    <xf numFmtId="3" fontId="43" fillId="34" borderId="0" xfId="0" applyNumberFormat="1" applyFont="1" applyFill="1" applyAlignment="1">
      <alignment horizontal="left"/>
    </xf>
    <xf numFmtId="0" fontId="28" fillId="0" borderId="0" xfId="0" applyFont="1" applyAlignment="1">
      <alignment horizontal="center"/>
    </xf>
    <xf numFmtId="0" fontId="43" fillId="0" borderId="0" xfId="0" applyFont="1" applyAlignment="1">
      <alignment horizontal="center"/>
    </xf>
    <xf numFmtId="0" fontId="62" fillId="0" borderId="0" xfId="58" applyFont="1" applyAlignment="1">
      <alignment horizontal="center" vertical="center"/>
    </xf>
    <xf numFmtId="0" fontId="62" fillId="34" borderId="0" xfId="58" applyFont="1" applyFill="1" applyAlignment="1">
      <alignment horizontal="center" vertical="center"/>
    </xf>
    <xf numFmtId="169" fontId="43" fillId="0" borderId="0" xfId="1" applyNumberFormat="1" applyFont="1"/>
    <xf numFmtId="0" fontId="63" fillId="0" borderId="0" xfId="58" applyFont="1" applyAlignment="1">
      <alignment horizontal="center" vertical="center"/>
    </xf>
    <xf numFmtId="0" fontId="63" fillId="34" borderId="0" xfId="58" applyFont="1" applyFill="1" applyAlignment="1">
      <alignment horizontal="center" vertical="center"/>
    </xf>
    <xf numFmtId="0" fontId="28" fillId="34" borderId="0" xfId="0" applyFont="1" applyFill="1" applyAlignment="1">
      <alignment horizontal="center" vertical="center"/>
    </xf>
    <xf numFmtId="0" fontId="51" fillId="34" borderId="0" xfId="0" applyFont="1" applyFill="1" applyAlignment="1">
      <alignment horizontal="center" wrapText="1"/>
    </xf>
    <xf numFmtId="0" fontId="28" fillId="0" borderId="18" xfId="0" applyFont="1" applyBorder="1" applyAlignment="1">
      <alignment horizontal="center" vertical="center"/>
    </xf>
    <xf numFmtId="0" fontId="28" fillId="0" borderId="18" xfId="0" applyFont="1" applyBorder="1" applyAlignment="1">
      <alignment horizontal="left" vertical="center"/>
    </xf>
    <xf numFmtId="169" fontId="28" fillId="34" borderId="18" xfId="1" applyNumberFormat="1" applyFont="1" applyFill="1" applyBorder="1" applyAlignment="1">
      <alignment horizontal="center" vertical="center" wrapText="1"/>
    </xf>
    <xf numFmtId="176" fontId="28" fillId="34" borderId="18" xfId="0" applyNumberFormat="1" applyFont="1" applyFill="1" applyBorder="1" applyAlignment="1">
      <alignment horizontal="center" vertical="center" wrapText="1"/>
    </xf>
    <xf numFmtId="0" fontId="28" fillId="34" borderId="15" xfId="0" applyFont="1" applyFill="1" applyBorder="1" applyAlignment="1">
      <alignment horizontal="center" vertical="center"/>
    </xf>
    <xf numFmtId="0" fontId="28" fillId="34" borderId="23" xfId="0" applyFont="1" applyFill="1" applyBorder="1" applyAlignment="1">
      <alignment horizontal="center" vertical="center"/>
    </xf>
    <xf numFmtId="0" fontId="28" fillId="34" borderId="18" xfId="0" applyFont="1" applyFill="1" applyBorder="1" applyAlignment="1">
      <alignment horizontal="left" indent="1"/>
    </xf>
    <xf numFmtId="169" fontId="28" fillId="34" borderId="18" xfId="1" applyNumberFormat="1" applyFont="1" applyFill="1" applyBorder="1"/>
    <xf numFmtId="173" fontId="28" fillId="34" borderId="18" xfId="1" applyNumberFormat="1" applyFont="1" applyFill="1" applyBorder="1"/>
    <xf numFmtId="173" fontId="43" fillId="34" borderId="0" xfId="0" applyNumberFormat="1" applyFont="1" applyFill="1"/>
    <xf numFmtId="169" fontId="28" fillId="0" borderId="25" xfId="1" applyNumberFormat="1" applyFont="1" applyBorder="1" applyAlignment="1"/>
    <xf numFmtId="169" fontId="28" fillId="0" borderId="29" xfId="1" applyNumberFormat="1" applyFont="1" applyBorder="1" applyAlignment="1"/>
    <xf numFmtId="169" fontId="43" fillId="34" borderId="26" xfId="1" applyNumberFormat="1" applyFont="1" applyFill="1" applyBorder="1"/>
    <xf numFmtId="169" fontId="43" fillId="34" borderId="30" xfId="1" applyNumberFormat="1" applyFont="1" applyFill="1" applyBorder="1"/>
    <xf numFmtId="0" fontId="43" fillId="34" borderId="18" xfId="0" applyFont="1" applyFill="1" applyBorder="1" applyAlignment="1">
      <alignment horizontal="left" indent="1"/>
    </xf>
    <xf numFmtId="0" fontId="43" fillId="34" borderId="18" xfId="0" applyFont="1" applyFill="1" applyBorder="1" applyAlignment="1">
      <alignment horizontal="center"/>
    </xf>
    <xf numFmtId="169" fontId="43" fillId="34" borderId="31" xfId="1" applyNumberFormat="1" applyFont="1" applyFill="1" applyBorder="1"/>
    <xf numFmtId="166" fontId="43" fillId="34" borderId="0" xfId="1" applyNumberFormat="1" applyFont="1" applyFill="1" applyBorder="1" applyAlignment="1">
      <alignment vertical="center"/>
    </xf>
    <xf numFmtId="0" fontId="43" fillId="34" borderId="15" xfId="0" applyFont="1" applyFill="1" applyBorder="1" applyAlignment="1">
      <alignment horizontal="left" indent="1"/>
    </xf>
    <xf numFmtId="169" fontId="28" fillId="34" borderId="15" xfId="1" applyNumberFormat="1" applyFont="1" applyFill="1" applyBorder="1" applyAlignment="1">
      <alignment horizontal="left" vertical="center" indent="1"/>
    </xf>
    <xf numFmtId="169" fontId="28" fillId="34" borderId="15" xfId="1" applyNumberFormat="1" applyFont="1" applyFill="1" applyBorder="1" applyAlignment="1">
      <alignment horizontal="left" indent="1"/>
    </xf>
    <xf numFmtId="166" fontId="28" fillId="34" borderId="0" xfId="1" applyNumberFormat="1" applyFont="1" applyFill="1" applyBorder="1" applyAlignment="1">
      <alignment vertical="center"/>
    </xf>
    <xf numFmtId="169" fontId="43" fillId="34" borderId="15" xfId="1" applyNumberFormat="1" applyFont="1" applyFill="1" applyBorder="1" applyAlignment="1">
      <alignment horizontal="left" wrapText="1" indent="1"/>
    </xf>
    <xf numFmtId="169" fontId="43" fillId="34" borderId="15" xfId="1" applyNumberFormat="1" applyFont="1" applyFill="1" applyBorder="1" applyAlignment="1">
      <alignment horizontal="left" indent="1"/>
    </xf>
    <xf numFmtId="169" fontId="28" fillId="34" borderId="15" xfId="1" applyNumberFormat="1" applyFont="1" applyFill="1" applyBorder="1" applyAlignment="1">
      <alignment horizontal="left" wrapText="1" indent="1"/>
    </xf>
    <xf numFmtId="0" fontId="43" fillId="34" borderId="18" xfId="0" applyFont="1" applyFill="1" applyBorder="1" applyAlignment="1">
      <alignment horizontal="left" wrapText="1" indent="1"/>
    </xf>
    <xf numFmtId="0" fontId="43" fillId="34" borderId="18" xfId="0" applyFont="1" applyFill="1" applyBorder="1" applyAlignment="1">
      <alignment horizontal="center" wrapText="1"/>
    </xf>
    <xf numFmtId="169" fontId="28" fillId="34" borderId="26" xfId="1" applyNumberFormat="1" applyFont="1" applyFill="1" applyBorder="1"/>
    <xf numFmtId="169" fontId="28" fillId="34" borderId="31" xfId="1" applyNumberFormat="1" applyFont="1" applyFill="1" applyBorder="1"/>
    <xf numFmtId="0" fontId="28" fillId="34" borderId="0" xfId="0" applyFont="1" applyFill="1"/>
    <xf numFmtId="0" fontId="28" fillId="34" borderId="15" xfId="0" applyFont="1" applyFill="1" applyBorder="1"/>
    <xf numFmtId="0" fontId="43" fillId="34" borderId="18" xfId="0" applyFont="1" applyFill="1" applyBorder="1" applyAlignment="1">
      <alignment horizontal="left" vertical="center" wrapText="1" indent="1"/>
    </xf>
    <xf numFmtId="0" fontId="43" fillId="34" borderId="18" xfId="0" applyFont="1" applyFill="1" applyBorder="1" applyAlignment="1">
      <alignment horizontal="center" vertical="center" wrapText="1"/>
    </xf>
    <xf numFmtId="0" fontId="43" fillId="34" borderId="18" xfId="0" applyFont="1" applyFill="1" applyBorder="1" applyAlignment="1">
      <alignment horizontal="left" vertical="center" indent="1"/>
    </xf>
    <xf numFmtId="0" fontId="43" fillId="34" borderId="18" xfId="0" applyFont="1" applyFill="1" applyBorder="1" applyAlignment="1">
      <alignment horizontal="center" vertical="center"/>
    </xf>
    <xf numFmtId="0" fontId="28" fillId="34" borderId="18" xfId="0" applyFont="1" applyFill="1" applyBorder="1" applyAlignment="1">
      <alignment horizontal="left" vertical="top" wrapText="1" indent="1"/>
    </xf>
    <xf numFmtId="169" fontId="28" fillId="34" borderId="15" xfId="1" applyNumberFormat="1" applyFont="1" applyFill="1" applyBorder="1"/>
    <xf numFmtId="169" fontId="28" fillId="34" borderId="21" xfId="1" applyNumberFormat="1" applyFont="1" applyFill="1" applyBorder="1"/>
    <xf numFmtId="169" fontId="43" fillId="34" borderId="27" xfId="1" applyNumberFormat="1" applyFont="1" applyFill="1" applyBorder="1"/>
    <xf numFmtId="169" fontId="43" fillId="34" borderId="32" xfId="1" applyNumberFormat="1" applyFont="1" applyFill="1" applyBorder="1"/>
    <xf numFmtId="0" fontId="28" fillId="34" borderId="10" xfId="0" applyFont="1" applyFill="1" applyBorder="1" applyAlignment="1">
      <alignment horizontal="left" indent="1"/>
    </xf>
    <xf numFmtId="169" fontId="28" fillId="34" borderId="10" xfId="1" applyNumberFormat="1" applyFont="1" applyFill="1" applyBorder="1" applyAlignment="1">
      <alignment vertical="center"/>
    </xf>
    <xf numFmtId="169" fontId="43" fillId="34" borderId="0" xfId="1" applyNumberFormat="1" applyFont="1" applyFill="1"/>
    <xf numFmtId="183" fontId="43" fillId="34" borderId="0" xfId="51" applyNumberFormat="1" applyFont="1" applyFill="1"/>
    <xf numFmtId="41" fontId="43" fillId="34" borderId="0" xfId="0" applyNumberFormat="1" applyFont="1" applyFill="1"/>
    <xf numFmtId="4" fontId="64" fillId="0" borderId="0" xfId="0" applyNumberFormat="1" applyFont="1" applyAlignment="1">
      <alignment vertical="top"/>
    </xf>
    <xf numFmtId="173" fontId="43" fillId="0" borderId="0" xfId="0" applyNumberFormat="1" applyFont="1"/>
    <xf numFmtId="169" fontId="29" fillId="0" borderId="0" xfId="49" quotePrefix="1" applyNumberFormat="1" applyFont="1"/>
    <xf numFmtId="169" fontId="28" fillId="0" borderId="0" xfId="1" applyNumberFormat="1" applyFont="1" applyAlignment="1">
      <alignment horizontal="center"/>
    </xf>
    <xf numFmtId="169" fontId="43" fillId="0" borderId="0" xfId="1" applyNumberFormat="1" applyFont="1" applyAlignment="1">
      <alignment horizontal="center"/>
    </xf>
    <xf numFmtId="169" fontId="43" fillId="34" borderId="0" xfId="0" applyNumberFormat="1" applyFont="1" applyFill="1"/>
    <xf numFmtId="3" fontId="43" fillId="34" borderId="0" xfId="0" applyNumberFormat="1" applyFont="1" applyFill="1"/>
    <xf numFmtId="0" fontId="28" fillId="0" borderId="0" xfId="0" applyFont="1" applyAlignment="1">
      <alignment vertical="center" wrapText="1"/>
    </xf>
    <xf numFmtId="1" fontId="28" fillId="34" borderId="0" xfId="49" applyNumberFormat="1" applyFont="1" applyFill="1" applyAlignment="1">
      <alignment horizontal="right"/>
    </xf>
    <xf numFmtId="0" fontId="28" fillId="0" borderId="0" xfId="0" applyFont="1" applyAlignment="1">
      <alignment wrapText="1"/>
    </xf>
    <xf numFmtId="0" fontId="51" fillId="0" borderId="0" xfId="0" applyFont="1"/>
    <xf numFmtId="0" fontId="43" fillId="0" borderId="0" xfId="0" applyFont="1" applyAlignment="1">
      <alignment wrapText="1"/>
    </xf>
    <xf numFmtId="0" fontId="43" fillId="0" borderId="0" xfId="0" applyFont="1" applyAlignment="1">
      <alignment vertical="top"/>
    </xf>
    <xf numFmtId="0" fontId="43" fillId="34" borderId="0" xfId="0" applyFont="1" applyFill="1" applyAlignment="1">
      <alignment horizontal="left" vertical="center" wrapText="1"/>
    </xf>
    <xf numFmtId="0" fontId="43" fillId="34" borderId="0" xfId="0" applyFont="1" applyFill="1" applyAlignment="1">
      <alignment vertical="center" wrapText="1"/>
    </xf>
    <xf numFmtId="0" fontId="28" fillId="34" borderId="0" xfId="0" applyFont="1" applyFill="1" applyAlignment="1">
      <alignment vertical="center"/>
    </xf>
    <xf numFmtId="0" fontId="57" fillId="34" borderId="0" xfId="0" applyFont="1" applyFill="1" applyAlignment="1">
      <alignment horizontal="left" vertical="justify" wrapText="1"/>
    </xf>
    <xf numFmtId="0" fontId="43" fillId="34" borderId="0" xfId="0" applyFont="1" applyFill="1" applyAlignment="1">
      <alignment vertical="justify" wrapText="1"/>
    </xf>
    <xf numFmtId="0" fontId="43" fillId="0" borderId="0" xfId="0" applyFont="1" applyAlignment="1">
      <alignment horizontal="left" wrapText="1"/>
    </xf>
    <xf numFmtId="0" fontId="28" fillId="0" borderId="0" xfId="0" applyFont="1" applyAlignment="1">
      <alignment horizontal="left"/>
    </xf>
    <xf numFmtId="1" fontId="29" fillId="34" borderId="0" xfId="49" applyNumberFormat="1" applyFont="1" applyFill="1" applyAlignment="1">
      <alignment horizontal="right"/>
    </xf>
    <xf numFmtId="1" fontId="30" fillId="34" borderId="0" xfId="49" applyNumberFormat="1" applyFont="1" applyFill="1" applyAlignment="1">
      <alignment horizontal="right"/>
    </xf>
    <xf numFmtId="0" fontId="43" fillId="34" borderId="0" xfId="49" applyFont="1" applyFill="1" applyAlignment="1">
      <alignment wrapText="1"/>
    </xf>
    <xf numFmtId="1" fontId="30" fillId="34" borderId="0" xfId="49" applyNumberFormat="1" applyFont="1" applyFill="1" applyAlignment="1">
      <alignment horizontal="right" vertical="center" wrapText="1"/>
    </xf>
    <xf numFmtId="176" fontId="43" fillId="0" borderId="0" xfId="49" applyNumberFormat="1" applyFont="1" applyAlignment="1">
      <alignment horizontal="center" vertical="center" wrapText="1"/>
    </xf>
    <xf numFmtId="0" fontId="28" fillId="34" borderId="10" xfId="0" applyFont="1" applyFill="1" applyBorder="1" applyAlignment="1">
      <alignment vertical="center"/>
    </xf>
    <xf numFmtId="3" fontId="28" fillId="34" borderId="10" xfId="0" applyNumberFormat="1" applyFont="1" applyFill="1" applyBorder="1" applyAlignment="1">
      <alignment vertical="center"/>
    </xf>
    <xf numFmtId="0" fontId="43" fillId="34" borderId="10" xfId="0" applyFont="1" applyFill="1" applyBorder="1" applyAlignment="1">
      <alignment horizontal="left" vertical="center" indent="1"/>
    </xf>
    <xf numFmtId="168" fontId="43" fillId="34" borderId="10" xfId="1" applyFont="1" applyFill="1" applyBorder="1" applyAlignment="1">
      <alignment horizontal="center" vertical="center"/>
    </xf>
    <xf numFmtId="0" fontId="28" fillId="34" borderId="10" xfId="0" applyFont="1" applyFill="1" applyBorder="1" applyAlignment="1">
      <alignment horizontal="left" vertical="center"/>
    </xf>
    <xf numFmtId="0" fontId="28" fillId="34" borderId="10" xfId="0" applyFont="1" applyFill="1" applyBorder="1" applyAlignment="1">
      <alignment horizontal="left" vertical="center" indent="1"/>
    </xf>
    <xf numFmtId="1" fontId="29" fillId="34" borderId="0" xfId="49" applyNumberFormat="1" applyFont="1" applyFill="1" applyAlignment="1">
      <alignment horizontal="right" vertical="center"/>
    </xf>
    <xf numFmtId="0" fontId="43" fillId="34" borderId="10" xfId="0" applyFont="1" applyFill="1" applyBorder="1" applyAlignment="1">
      <alignment horizontal="left" vertical="center" wrapText="1"/>
    </xf>
    <xf numFmtId="1" fontId="29" fillId="34" borderId="0" xfId="0" applyNumberFormat="1" applyFont="1" applyFill="1" applyAlignment="1">
      <alignment horizontal="right"/>
    </xf>
    <xf numFmtId="176" fontId="28" fillId="0" borderId="0" xfId="49" applyNumberFormat="1" applyFont="1"/>
    <xf numFmtId="1" fontId="60" fillId="34" borderId="0" xfId="0" applyNumberFormat="1" applyFont="1" applyFill="1" applyAlignment="1">
      <alignment horizontal="right" vertical="top" wrapText="1"/>
    </xf>
    <xf numFmtId="0" fontId="28" fillId="0" borderId="0" xfId="46" applyFont="1" applyAlignment="1">
      <alignment horizontal="center"/>
    </xf>
    <xf numFmtId="1" fontId="30" fillId="34" borderId="0" xfId="46" applyNumberFormat="1" applyFont="1" applyFill="1" applyAlignment="1">
      <alignment horizontal="right"/>
    </xf>
    <xf numFmtId="0" fontId="28" fillId="0" borderId="0" xfId="46" applyFont="1"/>
    <xf numFmtId="176" fontId="43" fillId="0" borderId="0" xfId="46" applyNumberFormat="1" applyFont="1"/>
    <xf numFmtId="0" fontId="43" fillId="34" borderId="10" xfId="0" applyFont="1" applyFill="1" applyBorder="1" applyAlignment="1">
      <alignment vertical="center"/>
    </xf>
    <xf numFmtId="0" fontId="43" fillId="34" borderId="11" xfId="0" applyFont="1" applyFill="1" applyBorder="1" applyAlignment="1">
      <alignment vertical="center" wrapText="1"/>
    </xf>
    <xf numFmtId="0" fontId="43" fillId="34" borderId="16" xfId="0" applyFont="1" applyFill="1" applyBorder="1" applyAlignment="1">
      <alignment vertical="center" wrapText="1"/>
    </xf>
    <xf numFmtId="0" fontId="43" fillId="34" borderId="12" xfId="0" applyFont="1" applyFill="1" applyBorder="1" applyAlignment="1">
      <alignment vertical="center" wrapText="1"/>
    </xf>
    <xf numFmtId="169" fontId="43" fillId="34" borderId="10" xfId="1" applyNumberFormat="1" applyFont="1" applyFill="1" applyBorder="1" applyAlignment="1">
      <alignment horizontal="right" vertical="center"/>
    </xf>
    <xf numFmtId="180" fontId="43" fillId="34" borderId="10" xfId="65" applyNumberFormat="1" applyFont="1" applyFill="1" applyBorder="1" applyAlignment="1">
      <alignment horizontal="right" vertical="center"/>
    </xf>
    <xf numFmtId="14" fontId="43" fillId="34" borderId="10" xfId="0" applyNumberFormat="1" applyFont="1" applyFill="1" applyBorder="1" applyAlignment="1">
      <alignment horizontal="right" vertical="center"/>
    </xf>
    <xf numFmtId="4" fontId="43" fillId="34" borderId="0" xfId="46" applyNumberFormat="1" applyFont="1" applyFill="1"/>
    <xf numFmtId="169" fontId="28" fillId="34" borderId="0" xfId="1" applyNumberFormat="1" applyFont="1" applyFill="1" applyBorder="1" applyAlignment="1">
      <alignment horizontal="right" vertical="center"/>
    </xf>
    <xf numFmtId="14" fontId="43" fillId="34" borderId="0" xfId="0" applyNumberFormat="1" applyFont="1" applyFill="1" applyAlignment="1">
      <alignment horizontal="right" vertical="center"/>
    </xf>
    <xf numFmtId="0" fontId="28" fillId="34" borderId="11" xfId="0" applyFont="1" applyFill="1" applyBorder="1" applyAlignment="1">
      <alignment vertical="center"/>
    </xf>
    <xf numFmtId="0" fontId="28" fillId="34" borderId="16" xfId="0" applyFont="1" applyFill="1" applyBorder="1" applyAlignment="1">
      <alignment vertical="center"/>
    </xf>
    <xf numFmtId="0" fontId="28" fillId="34" borderId="12" xfId="0" applyFont="1" applyFill="1" applyBorder="1" applyAlignment="1">
      <alignment vertical="center"/>
    </xf>
    <xf numFmtId="0" fontId="43" fillId="34" borderId="11" xfId="0" applyFont="1" applyFill="1" applyBorder="1" applyAlignment="1">
      <alignment vertical="center"/>
    </xf>
    <xf numFmtId="169" fontId="43" fillId="34" borderId="0" xfId="1" applyNumberFormat="1" applyFont="1" applyFill="1" applyBorder="1" applyAlignment="1">
      <alignment horizontal="center" vertical="center"/>
    </xf>
    <xf numFmtId="169" fontId="43" fillId="34" borderId="0" xfId="1" applyNumberFormat="1" applyFont="1" applyFill="1" applyBorder="1" applyAlignment="1">
      <alignment horizontal="right" vertical="center"/>
    </xf>
    <xf numFmtId="180" fontId="43" fillId="34" borderId="0" xfId="65" applyNumberFormat="1" applyFont="1" applyFill="1" applyBorder="1" applyAlignment="1">
      <alignment horizontal="right" vertical="center"/>
    </xf>
    <xf numFmtId="169" fontId="43" fillId="34" borderId="0" xfId="49" applyNumberFormat="1" applyFont="1" applyFill="1"/>
    <xf numFmtId="181" fontId="43" fillId="34" borderId="0" xfId="1" applyNumberFormat="1" applyFont="1" applyFill="1"/>
    <xf numFmtId="0" fontId="28" fillId="34" borderId="0" xfId="0" applyFont="1" applyFill="1" applyAlignment="1">
      <alignment horizontal="justify" vertical="center"/>
    </xf>
    <xf numFmtId="166" fontId="28" fillId="34" borderId="0" xfId="45" applyFont="1" applyFill="1" applyAlignment="1">
      <alignment vertical="center"/>
    </xf>
    <xf numFmtId="166" fontId="28" fillId="0" borderId="0" xfId="45" applyFont="1" applyAlignment="1">
      <alignment horizontal="center" vertical="center"/>
    </xf>
    <xf numFmtId="166" fontId="28" fillId="0" borderId="0" xfId="45" applyFont="1" applyAlignment="1">
      <alignment vertical="center"/>
    </xf>
    <xf numFmtId="0" fontId="28" fillId="0" borderId="0" xfId="0" applyFont="1" applyAlignment="1">
      <alignment horizontal="left" vertical="center" wrapText="1"/>
    </xf>
    <xf numFmtId="41" fontId="28" fillId="34" borderId="0" xfId="51" applyFont="1" applyFill="1" applyBorder="1" applyAlignment="1">
      <alignment horizontal="right" vertical="center"/>
    </xf>
    <xf numFmtId="4" fontId="43" fillId="0" borderId="0" xfId="49" applyNumberFormat="1" applyFont="1"/>
    <xf numFmtId="0" fontId="43" fillId="0" borderId="0" xfId="0" applyFont="1" applyAlignment="1">
      <alignment horizontal="justify" vertical="center"/>
    </xf>
    <xf numFmtId="1" fontId="65" fillId="34" borderId="0" xfId="0" applyNumberFormat="1" applyFont="1" applyFill="1" applyAlignment="1">
      <alignment horizontal="right" vertical="top" wrapText="1"/>
    </xf>
    <xf numFmtId="41" fontId="43" fillId="34" borderId="0" xfId="51" applyFont="1" applyFill="1" applyAlignment="1">
      <alignment horizontal="right"/>
    </xf>
    <xf numFmtId="41" fontId="43" fillId="34" borderId="0" xfId="51" applyFont="1" applyFill="1" applyAlignment="1">
      <alignment horizontal="center"/>
    </xf>
    <xf numFmtId="176" fontId="28" fillId="34" borderId="0" xfId="49" applyNumberFormat="1" applyFont="1" applyFill="1"/>
    <xf numFmtId="1" fontId="43" fillId="34" borderId="0" xfId="1" applyNumberFormat="1" applyFont="1" applyFill="1"/>
    <xf numFmtId="0" fontId="43" fillId="0" borderId="0" xfId="0" applyFont="1" applyAlignment="1">
      <alignment horizontal="center" vertical="center" wrapText="1"/>
    </xf>
    <xf numFmtId="169" fontId="43" fillId="0" borderId="0" xfId="1" applyNumberFormat="1" applyFont="1" applyBorder="1" applyAlignment="1">
      <alignment horizontal="right" vertical="center" wrapText="1"/>
    </xf>
    <xf numFmtId="176" fontId="43" fillId="0" borderId="0" xfId="0" applyNumberFormat="1" applyFont="1"/>
    <xf numFmtId="41" fontId="28" fillId="0" borderId="0" xfId="0" applyNumberFormat="1" applyFont="1" applyAlignment="1">
      <alignment horizontal="right" vertical="center"/>
    </xf>
    <xf numFmtId="41" fontId="28" fillId="34" borderId="0" xfId="0" applyNumberFormat="1" applyFont="1" applyFill="1" applyAlignment="1">
      <alignment horizontal="right" vertical="center"/>
    </xf>
    <xf numFmtId="169" fontId="43" fillId="34" borderId="0" xfId="1" applyNumberFormat="1" applyFont="1" applyFill="1" applyBorder="1" applyAlignment="1">
      <alignment horizontal="right" vertical="center" wrapText="1"/>
    </xf>
    <xf numFmtId="41" fontId="43" fillId="0" borderId="0" xfId="0" applyNumberFormat="1" applyFont="1"/>
    <xf numFmtId="168" fontId="43" fillId="34" borderId="11" xfId="1" applyFont="1" applyFill="1" applyBorder="1" applyAlignment="1">
      <alignment horizontal="left"/>
    </xf>
    <xf numFmtId="168" fontId="43" fillId="34" borderId="16" xfId="1" applyFont="1" applyFill="1" applyBorder="1" applyAlignment="1">
      <alignment horizontal="left"/>
    </xf>
    <xf numFmtId="168" fontId="43" fillId="34" borderId="12" xfId="1" applyFont="1" applyFill="1" applyBorder="1" applyAlignment="1">
      <alignment horizontal="left"/>
    </xf>
    <xf numFmtId="41" fontId="28" fillId="34" borderId="0" xfId="49" applyNumberFormat="1" applyFont="1" applyFill="1"/>
    <xf numFmtId="1" fontId="30" fillId="34" borderId="0" xfId="0" applyNumberFormat="1" applyFont="1" applyFill="1" applyAlignment="1">
      <alignment horizontal="right"/>
    </xf>
    <xf numFmtId="1" fontId="30" fillId="34" borderId="0" xfId="0" applyNumberFormat="1" applyFont="1" applyFill="1" applyAlignment="1">
      <alignment horizontal="right" vertical="top" wrapText="1"/>
    </xf>
    <xf numFmtId="0" fontId="66" fillId="34" borderId="0" xfId="0" applyFont="1" applyFill="1" applyAlignment="1">
      <alignment horizontal="left" vertical="top" wrapText="1"/>
    </xf>
    <xf numFmtId="1" fontId="30" fillId="34" borderId="0" xfId="49" applyNumberFormat="1" applyFont="1" applyFill="1" applyAlignment="1">
      <alignment horizontal="right" wrapText="1"/>
    </xf>
    <xf numFmtId="176" fontId="43" fillId="0" borderId="0" xfId="49" applyNumberFormat="1" applyFont="1" applyAlignment="1">
      <alignment wrapText="1"/>
    </xf>
    <xf numFmtId="0" fontId="43" fillId="0" borderId="0" xfId="0" applyFont="1" applyAlignment="1">
      <alignment vertical="top" wrapText="1"/>
    </xf>
    <xf numFmtId="0" fontId="67" fillId="0" borderId="0" xfId="0" applyFont="1" applyAlignment="1">
      <alignment vertical="top" wrapText="1"/>
    </xf>
    <xf numFmtId="0" fontId="68" fillId="0" borderId="0" xfId="0" applyFont="1" applyAlignment="1">
      <alignment vertical="top" wrapText="1"/>
    </xf>
    <xf numFmtId="0" fontId="43" fillId="34" borderId="0" xfId="0" applyFont="1" applyFill="1" applyAlignment="1">
      <alignment horizontal="justify" vertical="center" wrapText="1"/>
    </xf>
    <xf numFmtId="0" fontId="43" fillId="0" borderId="0" xfId="0" applyFont="1" applyAlignment="1">
      <alignment horizontal="justify" vertical="center" wrapText="1"/>
    </xf>
    <xf numFmtId="0" fontId="43" fillId="0" borderId="10" xfId="0" applyFont="1" applyBorder="1" applyAlignment="1">
      <alignment horizontal="left" vertical="center"/>
    </xf>
    <xf numFmtId="0" fontId="43" fillId="34" borderId="10" xfId="0" applyFont="1" applyFill="1" applyBorder="1" applyAlignment="1">
      <alignment horizontal="left" vertical="center"/>
    </xf>
    <xf numFmtId="170" fontId="28" fillId="0" borderId="0" xfId="44" applyFont="1" applyAlignment="1">
      <alignment horizontal="center" vertical="center" wrapText="1"/>
    </xf>
    <xf numFmtId="0" fontId="52"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8" fillId="36" borderId="10" xfId="0" applyFont="1" applyFill="1" applyBorder="1" applyAlignment="1">
      <alignment horizontal="center" vertical="center"/>
    </xf>
    <xf numFmtId="0" fontId="43" fillId="0" borderId="11" xfId="0" applyFont="1" applyBorder="1" applyAlignment="1">
      <alignment horizontal="left" vertical="center"/>
    </xf>
    <xf numFmtId="0" fontId="43" fillId="0" borderId="16" xfId="0" applyFont="1" applyBorder="1" applyAlignment="1">
      <alignment horizontal="left" vertical="center"/>
    </xf>
    <xf numFmtId="0" fontId="43" fillId="0" borderId="12" xfId="0" applyFont="1" applyBorder="1" applyAlignment="1">
      <alignment horizontal="left" vertical="center"/>
    </xf>
    <xf numFmtId="0" fontId="28" fillId="36" borderId="10" xfId="0" applyFont="1" applyFill="1" applyBorder="1" applyAlignment="1">
      <alignment horizontal="center" vertical="center" wrapText="1"/>
    </xf>
    <xf numFmtId="0" fontId="43" fillId="34" borderId="11" xfId="0" applyFont="1" applyFill="1" applyBorder="1" applyAlignment="1">
      <alignment horizontal="left" vertical="center"/>
    </xf>
    <xf numFmtId="0" fontId="43" fillId="34" borderId="16" xfId="0" applyFont="1" applyFill="1" applyBorder="1" applyAlignment="1">
      <alignment horizontal="left" vertical="center"/>
    </xf>
    <xf numFmtId="0" fontId="43" fillId="34" borderId="12" xfId="0" applyFont="1" applyFill="1" applyBorder="1" applyAlignment="1">
      <alignment horizontal="left" vertical="center"/>
    </xf>
    <xf numFmtId="0" fontId="43" fillId="0" borderId="0" xfId="0" applyFont="1" applyAlignment="1">
      <alignment horizontal="left" vertical="center" wrapText="1"/>
    </xf>
    <xf numFmtId="0" fontId="28" fillId="0" borderId="0" xfId="0" applyFont="1" applyAlignment="1">
      <alignment horizontal="center"/>
    </xf>
    <xf numFmtId="0" fontId="43" fillId="0" borderId="0" xfId="0" applyFont="1" applyAlignment="1">
      <alignment horizontal="center"/>
    </xf>
    <xf numFmtId="169" fontId="28" fillId="0" borderId="28" xfId="1" applyNumberFormat="1" applyFont="1" applyBorder="1" applyAlignment="1">
      <alignment horizontal="center"/>
    </xf>
    <xf numFmtId="169" fontId="28" fillId="0" borderId="29" xfId="1" applyNumberFormat="1" applyFont="1" applyBorder="1" applyAlignment="1">
      <alignment horizontal="center"/>
    </xf>
    <xf numFmtId="0" fontId="43" fillId="34" borderId="0" xfId="0" applyFont="1" applyFill="1" applyAlignment="1">
      <alignment horizontal="left"/>
    </xf>
    <xf numFmtId="0" fontId="51" fillId="0" borderId="0" xfId="0" applyFont="1" applyAlignment="1">
      <alignment horizontal="center" wrapText="1"/>
    </xf>
    <xf numFmtId="0" fontId="31" fillId="0" borderId="0" xfId="0" applyFont="1" applyAlignment="1">
      <alignment horizontal="center"/>
    </xf>
    <xf numFmtId="0" fontId="33" fillId="0" borderId="0" xfId="0" applyFont="1" applyAlignment="1">
      <alignment horizontal="center"/>
    </xf>
    <xf numFmtId="170" fontId="28" fillId="0" borderId="0" xfId="44" applyFont="1" applyAlignment="1">
      <alignment horizontal="center" wrapText="1"/>
    </xf>
    <xf numFmtId="0" fontId="33" fillId="34" borderId="0" xfId="0" applyFont="1" applyFill="1" applyAlignment="1">
      <alignment horizontal="left"/>
    </xf>
    <xf numFmtId="0" fontId="31" fillId="0" borderId="0" xfId="0" applyFont="1" applyAlignment="1">
      <alignment horizontal="center" vertical="center"/>
    </xf>
    <xf numFmtId="0" fontId="32" fillId="0" borderId="0" xfId="0" applyFont="1" applyAlignment="1">
      <alignment horizontal="center" vertical="center"/>
    </xf>
    <xf numFmtId="0" fontId="28" fillId="0" borderId="0" xfId="0" applyFont="1" applyAlignment="1">
      <alignment horizontal="center" vertical="center" wrapText="1"/>
    </xf>
    <xf numFmtId="170" fontId="28" fillId="0" borderId="0" xfId="44" applyFont="1" applyAlignment="1">
      <alignment horizontal="center"/>
    </xf>
    <xf numFmtId="0" fontId="35" fillId="0" borderId="0" xfId="0" applyFont="1" applyAlignment="1">
      <alignment horizontal="center" vertical="center"/>
    </xf>
    <xf numFmtId="0" fontId="43" fillId="0" borderId="0" xfId="0" applyFont="1" applyAlignment="1">
      <alignment horizontal="left"/>
    </xf>
    <xf numFmtId="170" fontId="20" fillId="0" borderId="0" xfId="44" applyFont="1" applyAlignment="1">
      <alignment horizontal="left"/>
    </xf>
    <xf numFmtId="170" fontId="31" fillId="0" borderId="0" xfId="44" applyFont="1" applyAlignment="1">
      <alignment horizontal="center"/>
    </xf>
    <xf numFmtId="0" fontId="43" fillId="0" borderId="11" xfId="49" quotePrefix="1" applyFont="1" applyBorder="1" applyAlignment="1">
      <alignment horizontal="left"/>
    </xf>
    <xf numFmtId="0" fontId="43" fillId="0" borderId="12" xfId="49" quotePrefix="1" applyFont="1" applyBorder="1" applyAlignment="1">
      <alignment horizontal="left"/>
    </xf>
    <xf numFmtId="0" fontId="28" fillId="0" borderId="10" xfId="0" applyFont="1" applyBorder="1" applyAlignment="1">
      <alignment horizontal="left"/>
    </xf>
    <xf numFmtId="0" fontId="28" fillId="34" borderId="11" xfId="0" applyFont="1" applyFill="1" applyBorder="1" applyAlignment="1">
      <alignment horizontal="left" vertical="center"/>
    </xf>
    <xf numFmtId="0" fontId="28" fillId="34" borderId="16" xfId="0" applyFont="1" applyFill="1" applyBorder="1" applyAlignment="1">
      <alignment horizontal="left" vertical="center"/>
    </xf>
    <xf numFmtId="0" fontId="28" fillId="34" borderId="12" xfId="0" applyFont="1" applyFill="1" applyBorder="1" applyAlignment="1">
      <alignment horizontal="left" vertical="center"/>
    </xf>
    <xf numFmtId="168" fontId="43" fillId="34" borderId="11" xfId="1" applyFont="1" applyFill="1" applyBorder="1" applyAlignment="1">
      <alignment horizontal="left"/>
    </xf>
    <xf numFmtId="168" fontId="43" fillId="34" borderId="16" xfId="1" applyFont="1" applyFill="1" applyBorder="1" applyAlignment="1">
      <alignment horizontal="left"/>
    </xf>
    <xf numFmtId="168" fontId="43" fillId="34" borderId="12" xfId="1" applyFont="1" applyFill="1" applyBorder="1" applyAlignment="1">
      <alignment horizontal="left"/>
    </xf>
    <xf numFmtId="0" fontId="43" fillId="0" borderId="0" xfId="0" applyFont="1" applyAlignment="1">
      <alignment horizontal="left" vertical="center"/>
    </xf>
    <xf numFmtId="0" fontId="43" fillId="34" borderId="11" xfId="49" applyFont="1" applyFill="1" applyBorder="1" applyAlignment="1">
      <alignment horizontal="left" vertical="center"/>
    </xf>
    <xf numFmtId="0" fontId="43" fillId="34" borderId="16" xfId="49" applyFont="1" applyFill="1" applyBorder="1" applyAlignment="1">
      <alignment horizontal="left" vertical="center"/>
    </xf>
    <xf numFmtId="0" fontId="43" fillId="34" borderId="12" xfId="49" applyFont="1" applyFill="1" applyBorder="1" applyAlignment="1">
      <alignment horizontal="left" vertical="center"/>
    </xf>
    <xf numFmtId="0" fontId="43" fillId="34" borderId="11" xfId="49" applyFont="1" applyFill="1" applyBorder="1" applyAlignment="1">
      <alignment horizontal="left"/>
    </xf>
    <xf numFmtId="0" fontId="43" fillId="34" borderId="16" xfId="49" applyFont="1" applyFill="1" applyBorder="1" applyAlignment="1">
      <alignment horizontal="left"/>
    </xf>
    <xf numFmtId="0" fontId="43" fillId="34" borderId="12" xfId="49" applyFont="1" applyFill="1" applyBorder="1" applyAlignment="1">
      <alignment horizontal="left"/>
    </xf>
    <xf numFmtId="0" fontId="28" fillId="34" borderId="11" xfId="0" applyFont="1" applyFill="1" applyBorder="1" applyAlignment="1">
      <alignment horizontal="left"/>
    </xf>
    <xf numFmtId="0" fontId="28" fillId="34" borderId="16" xfId="0" applyFont="1" applyFill="1" applyBorder="1" applyAlignment="1">
      <alignment horizontal="left"/>
    </xf>
    <xf numFmtId="0" fontId="28" fillId="34" borderId="12" xfId="0" applyFont="1" applyFill="1" applyBorder="1" applyAlignment="1">
      <alignment horizontal="left"/>
    </xf>
    <xf numFmtId="0" fontId="28" fillId="36" borderId="13" xfId="0" applyFont="1" applyFill="1" applyBorder="1" applyAlignment="1">
      <alignment horizontal="center" vertical="center" wrapText="1"/>
    </xf>
    <xf numFmtId="0" fontId="28" fillId="36" borderId="14" xfId="0" applyFont="1" applyFill="1" applyBorder="1" applyAlignment="1">
      <alignment horizontal="center" vertical="center" wrapText="1"/>
    </xf>
    <xf numFmtId="0" fontId="28" fillId="36" borderId="11" xfId="0" applyFont="1" applyFill="1" applyBorder="1" applyAlignment="1">
      <alignment horizontal="left" vertical="center" wrapText="1"/>
    </xf>
    <xf numFmtId="0" fontId="28" fillId="36" borderId="16" xfId="0" applyFont="1" applyFill="1" applyBorder="1" applyAlignment="1">
      <alignment horizontal="left" vertical="center" wrapText="1"/>
    </xf>
    <xf numFmtId="0" fontId="28" fillId="36" borderId="12" xfId="0" applyFont="1" applyFill="1" applyBorder="1" applyAlignment="1">
      <alignment horizontal="left" vertical="center" wrapText="1"/>
    </xf>
    <xf numFmtId="0" fontId="43" fillId="34" borderId="11" xfId="0" applyFont="1" applyFill="1" applyBorder="1" applyAlignment="1">
      <alignment horizontal="left" vertical="center" wrapText="1"/>
    </xf>
    <xf numFmtId="0" fontId="43" fillId="34" borderId="12" xfId="0" applyFont="1" applyFill="1" applyBorder="1" applyAlignment="1">
      <alignment horizontal="left" vertical="center" wrapText="1"/>
    </xf>
    <xf numFmtId="0" fontId="28" fillId="0" borderId="11" xfId="0" applyFont="1" applyBorder="1" applyAlignment="1">
      <alignment horizontal="left" vertical="center"/>
    </xf>
    <xf numFmtId="0" fontId="28" fillId="0" borderId="16" xfId="0" applyFont="1" applyBorder="1" applyAlignment="1">
      <alignment horizontal="left" vertical="center"/>
    </xf>
    <xf numFmtId="0" fontId="28" fillId="0" borderId="12" xfId="0" applyFont="1" applyBorder="1" applyAlignment="1">
      <alignment horizontal="left" vertical="center"/>
    </xf>
    <xf numFmtId="0" fontId="43" fillId="0" borderId="0" xfId="0" applyFont="1" applyAlignment="1">
      <alignment horizontal="left" vertical="top" wrapText="1"/>
    </xf>
    <xf numFmtId="0" fontId="43" fillId="0" borderId="0" xfId="49" applyFont="1" applyAlignment="1">
      <alignment horizontal="left" wrapText="1"/>
    </xf>
    <xf numFmtId="0" fontId="43" fillId="34" borderId="0" xfId="0" applyFont="1" applyFill="1" applyAlignment="1">
      <alignment horizontal="left" vertical="top" wrapText="1"/>
    </xf>
    <xf numFmtId="0" fontId="28" fillId="36" borderId="11" xfId="0" applyFont="1" applyFill="1" applyBorder="1" applyAlignment="1">
      <alignment horizontal="center" vertical="center" wrapText="1"/>
    </xf>
    <xf numFmtId="0" fontId="28" fillId="36" borderId="12" xfId="0" applyFont="1" applyFill="1" applyBorder="1" applyAlignment="1">
      <alignment horizontal="center" vertical="center" wrapText="1"/>
    </xf>
    <xf numFmtId="0" fontId="28" fillId="34" borderId="0" xfId="0" applyFont="1" applyFill="1" applyAlignment="1">
      <alignment horizontal="left" vertical="center"/>
    </xf>
    <xf numFmtId="168" fontId="28" fillId="34" borderId="11" xfId="1" applyFont="1" applyFill="1" applyBorder="1" applyAlignment="1">
      <alignment horizontal="left"/>
    </xf>
    <xf numFmtId="168" fontId="28" fillId="34" borderId="16" xfId="1" applyFont="1" applyFill="1" applyBorder="1" applyAlignment="1">
      <alignment horizontal="left"/>
    </xf>
    <xf numFmtId="168" fontId="28" fillId="34" borderId="12" xfId="1" applyFont="1" applyFill="1" applyBorder="1" applyAlignment="1">
      <alignment horizontal="left"/>
    </xf>
    <xf numFmtId="168" fontId="28" fillId="34" borderId="11" xfId="1" quotePrefix="1" applyFont="1" applyFill="1" applyBorder="1" applyAlignment="1">
      <alignment horizontal="left"/>
    </xf>
    <xf numFmtId="168" fontId="28" fillId="34" borderId="16" xfId="1" quotePrefix="1" applyFont="1" applyFill="1" applyBorder="1" applyAlignment="1">
      <alignment horizontal="left"/>
    </xf>
    <xf numFmtId="168" fontId="28" fillId="34" borderId="12" xfId="1" quotePrefix="1" applyFont="1" applyFill="1" applyBorder="1" applyAlignment="1">
      <alignment horizontal="left"/>
    </xf>
    <xf numFmtId="168" fontId="43" fillId="34" borderId="11" xfId="1" applyFont="1" applyFill="1" applyBorder="1" applyAlignment="1"/>
    <xf numFmtId="168" fontId="43" fillId="34" borderId="16" xfId="1" applyFont="1" applyFill="1" applyBorder="1" applyAlignment="1"/>
    <xf numFmtId="168" fontId="43" fillId="34" borderId="12" xfId="1" applyFont="1" applyFill="1" applyBorder="1" applyAlignment="1"/>
    <xf numFmtId="0" fontId="43" fillId="0" borderId="0" xfId="0" applyFont="1" applyAlignment="1">
      <alignment horizontal="justify" vertical="center" wrapText="1"/>
    </xf>
    <xf numFmtId="0" fontId="43" fillId="34" borderId="0" xfId="0" applyFont="1" applyFill="1" applyAlignment="1">
      <alignment horizontal="left" vertical="center" wrapText="1"/>
    </xf>
    <xf numFmtId="0" fontId="52" fillId="34" borderId="0" xfId="0" applyFont="1" applyFill="1" applyAlignment="1">
      <alignment horizontal="left" vertical="center" wrapText="1"/>
    </xf>
    <xf numFmtId="0" fontId="43" fillId="34" borderId="0" xfId="0" applyFont="1" applyFill="1" applyAlignment="1">
      <alignment horizontal="left" vertical="justify"/>
    </xf>
    <xf numFmtId="0" fontId="43" fillId="34" borderId="0" xfId="0" applyFont="1" applyFill="1" applyAlignment="1">
      <alignment horizontal="left" vertical="justify" wrapText="1"/>
    </xf>
    <xf numFmtId="0" fontId="28" fillId="0" borderId="0" xfId="0" applyFont="1" applyAlignment="1">
      <alignment horizontal="center" wrapText="1"/>
    </xf>
    <xf numFmtId="0" fontId="51" fillId="0" borderId="0" xfId="0" applyFont="1" applyAlignment="1">
      <alignment horizontal="center"/>
    </xf>
    <xf numFmtId="0" fontId="43" fillId="34" borderId="0" xfId="0" applyFont="1" applyFill="1" applyAlignment="1">
      <alignment horizontal="justify" vertical="center" wrapText="1"/>
    </xf>
    <xf numFmtId="0" fontId="28" fillId="34" borderId="0" xfId="0" applyFont="1" applyFill="1" applyAlignment="1">
      <alignment horizontal="left" vertical="center" wrapText="1"/>
    </xf>
    <xf numFmtId="0" fontId="28" fillId="0" borderId="11" xfId="0" applyFont="1" applyBorder="1" applyAlignment="1">
      <alignment horizontal="left"/>
    </xf>
    <xf numFmtId="0" fontId="28" fillId="0" borderId="12" xfId="0" applyFont="1" applyBorder="1" applyAlignment="1">
      <alignment horizontal="left"/>
    </xf>
    <xf numFmtId="0" fontId="43" fillId="34" borderId="10" xfId="0" applyFont="1" applyFill="1" applyBorder="1" applyAlignment="1">
      <alignment horizontal="left" vertical="center" wrapText="1"/>
    </xf>
    <xf numFmtId="0" fontId="28" fillId="0" borderId="10" xfId="0" applyFont="1" applyBorder="1" applyAlignment="1">
      <alignment horizontal="left" vertical="center"/>
    </xf>
    <xf numFmtId="0" fontId="52" fillId="0" borderId="11" xfId="0" applyFont="1" applyBorder="1" applyAlignment="1">
      <alignment horizontal="left"/>
    </xf>
    <xf numFmtId="0" fontId="52" fillId="0" borderId="12" xfId="0" applyFont="1" applyBorder="1" applyAlignment="1">
      <alignment horizontal="left"/>
    </xf>
    <xf numFmtId="0" fontId="28" fillId="36" borderId="16" xfId="0" applyFont="1" applyFill="1" applyBorder="1" applyAlignment="1">
      <alignment horizontal="center" vertical="center" wrapText="1"/>
    </xf>
    <xf numFmtId="0" fontId="28" fillId="36" borderId="23" xfId="0" applyFont="1" applyFill="1" applyBorder="1" applyAlignment="1">
      <alignment horizontal="center" vertical="center" wrapText="1"/>
    </xf>
    <xf numFmtId="0" fontId="28" fillId="36" borderId="17" xfId="0" applyFont="1" applyFill="1" applyBorder="1" applyAlignment="1">
      <alignment horizontal="center" vertical="center" wrapText="1"/>
    </xf>
    <xf numFmtId="0" fontId="28" fillId="36" borderId="24" xfId="0" applyFont="1" applyFill="1" applyBorder="1" applyAlignment="1">
      <alignment horizontal="center" vertical="center" wrapText="1"/>
    </xf>
    <xf numFmtId="0" fontId="28" fillId="36" borderId="21" xfId="0" applyFont="1" applyFill="1" applyBorder="1" applyAlignment="1">
      <alignment horizontal="center" vertical="center" wrapText="1"/>
    </xf>
    <xf numFmtId="0" fontId="28" fillId="36" borderId="19" xfId="0" applyFont="1" applyFill="1" applyBorder="1" applyAlignment="1">
      <alignment horizontal="center" vertical="center" wrapText="1"/>
    </xf>
    <xf numFmtId="0" fontId="28" fillId="36" borderId="22" xfId="0" applyFont="1" applyFill="1" applyBorder="1" applyAlignment="1">
      <alignment horizontal="center" vertical="center" wrapText="1"/>
    </xf>
    <xf numFmtId="0" fontId="52" fillId="34" borderId="11" xfId="0" applyFont="1" applyFill="1" applyBorder="1" applyAlignment="1">
      <alignment horizontal="left"/>
    </xf>
    <xf numFmtId="0" fontId="52" fillId="34" borderId="16" xfId="0" applyFont="1" applyFill="1" applyBorder="1" applyAlignment="1">
      <alignment horizontal="left"/>
    </xf>
    <xf numFmtId="0" fontId="52" fillId="34" borderId="12" xfId="0" applyFont="1" applyFill="1" applyBorder="1" applyAlignment="1">
      <alignment horizontal="left"/>
    </xf>
    <xf numFmtId="0" fontId="28" fillId="36" borderId="10" xfId="49" applyFont="1" applyFill="1" applyBorder="1" applyAlignment="1">
      <alignment horizontal="center" vertical="center" wrapText="1"/>
    </xf>
    <xf numFmtId="0" fontId="28" fillId="0" borderId="0" xfId="0" quotePrefix="1" applyFont="1"/>
    <xf numFmtId="0" fontId="28" fillId="34" borderId="0" xfId="0" applyFont="1" applyFill="1" applyAlignment="1">
      <alignment horizontal="justify" vertical="center" wrapText="1"/>
    </xf>
    <xf numFmtId="0" fontId="57" fillId="0" borderId="0" xfId="0" applyFont="1" applyAlignment="1">
      <alignment horizontal="left" vertical="center" wrapText="1"/>
    </xf>
    <xf numFmtId="0" fontId="52" fillId="0" borderId="0" xfId="0" applyFont="1" applyAlignment="1">
      <alignment horizontal="justify" vertical="center" wrapText="1"/>
    </xf>
    <xf numFmtId="0" fontId="57" fillId="0" borderId="0" xfId="0" applyFont="1" applyAlignment="1">
      <alignment horizontal="justify" vertical="center" wrapText="1"/>
    </xf>
    <xf numFmtId="182" fontId="69" fillId="34" borderId="18" xfId="1" applyNumberFormat="1" applyFont="1" applyFill="1" applyBorder="1"/>
    <xf numFmtId="182" fontId="70" fillId="34" borderId="18" xfId="1" applyNumberFormat="1" applyFont="1" applyFill="1" applyBorder="1"/>
    <xf numFmtId="182" fontId="69" fillId="34" borderId="10" xfId="1" applyNumberFormat="1" applyFont="1" applyFill="1" applyBorder="1"/>
    <xf numFmtId="0" fontId="70" fillId="34" borderId="13" xfId="0" applyFont="1" applyFill="1" applyBorder="1"/>
    <xf numFmtId="176" fontId="69" fillId="34" borderId="24" xfId="0" applyNumberFormat="1" applyFont="1" applyFill="1" applyBorder="1" applyAlignment="1">
      <alignment horizontal="center" vertical="center" wrapText="1"/>
    </xf>
    <xf numFmtId="0" fontId="70" fillId="34" borderId="18" xfId="0" applyFont="1" applyFill="1" applyBorder="1"/>
    <xf numFmtId="173" fontId="70" fillId="34" borderId="33" xfId="0" applyNumberFormat="1" applyFont="1" applyFill="1" applyBorder="1"/>
    <xf numFmtId="182" fontId="71" fillId="34" borderId="18" xfId="1" applyNumberFormat="1" applyFont="1" applyFill="1" applyBorder="1"/>
    <xf numFmtId="182" fontId="72" fillId="34" borderId="18" xfId="1" applyNumberFormat="1" applyFont="1" applyFill="1" applyBorder="1"/>
    <xf numFmtId="182" fontId="71" fillId="34" borderId="10" xfId="1" applyNumberFormat="1" applyFont="1" applyFill="1" applyBorder="1"/>
    <xf numFmtId="166" fontId="72" fillId="34" borderId="18" xfId="1" applyNumberFormat="1" applyFont="1" applyFill="1" applyBorder="1" applyAlignment="1">
      <alignment vertical="center"/>
    </xf>
    <xf numFmtId="166" fontId="71" fillId="34" borderId="18" xfId="1" applyNumberFormat="1" applyFont="1" applyFill="1" applyBorder="1" applyAlignment="1">
      <alignment vertical="center"/>
    </xf>
    <xf numFmtId="166" fontId="71" fillId="34" borderId="14" xfId="1" applyNumberFormat="1" applyFont="1" applyFill="1" applyBorder="1" applyAlignment="1">
      <alignment vertical="center"/>
    </xf>
    <xf numFmtId="166" fontId="71" fillId="34" borderId="13" xfId="1" applyNumberFormat="1" applyFont="1" applyFill="1" applyBorder="1" applyAlignment="1">
      <alignment vertical="center"/>
    </xf>
    <xf numFmtId="166" fontId="70" fillId="34" borderId="18" xfId="1" applyNumberFormat="1" applyFont="1" applyFill="1" applyBorder="1" applyAlignment="1">
      <alignment vertical="center"/>
    </xf>
    <xf numFmtId="166" fontId="70" fillId="34" borderId="14" xfId="1" applyNumberFormat="1" applyFont="1" applyFill="1" applyBorder="1" applyAlignment="1">
      <alignment vertical="center"/>
    </xf>
    <xf numFmtId="166" fontId="69" fillId="34" borderId="10" xfId="1" applyNumberFormat="1" applyFont="1" applyFill="1" applyBorder="1" applyAlignment="1">
      <alignment vertical="center"/>
    </xf>
    <xf numFmtId="166" fontId="71" fillId="34" borderId="10" xfId="1" applyNumberFormat="1" applyFont="1" applyFill="1" applyBorder="1" applyAlignment="1">
      <alignment vertical="center"/>
    </xf>
    <xf numFmtId="4" fontId="70" fillId="34" borderId="10" xfId="0" applyNumberFormat="1" applyFont="1" applyFill="1" applyBorder="1"/>
    <xf numFmtId="175" fontId="70" fillId="34" borderId="10" xfId="51" applyNumberFormat="1" applyFont="1" applyFill="1" applyBorder="1"/>
    <xf numFmtId="0" fontId="69" fillId="34" borderId="10" xfId="0" applyFont="1" applyFill="1" applyBorder="1" applyAlignment="1">
      <alignment vertical="center"/>
    </xf>
    <xf numFmtId="4" fontId="69" fillId="34" borderId="10" xfId="0" applyNumberFormat="1" applyFont="1" applyFill="1" applyBorder="1" applyAlignment="1">
      <alignment vertical="center"/>
    </xf>
    <xf numFmtId="175" fontId="69" fillId="34" borderId="10" xfId="51" applyNumberFormat="1" applyFont="1" applyFill="1" applyBorder="1" applyAlignment="1">
      <alignment vertical="center"/>
    </xf>
    <xf numFmtId="3" fontId="69" fillId="34" borderId="10" xfId="0" applyNumberFormat="1" applyFont="1" applyFill="1" applyBorder="1" applyAlignment="1">
      <alignment vertical="center"/>
    </xf>
    <xf numFmtId="168" fontId="70" fillId="34" borderId="10" xfId="1" applyFont="1" applyFill="1" applyBorder="1" applyAlignment="1">
      <alignment horizontal="center" vertical="center"/>
    </xf>
    <xf numFmtId="175" fontId="70" fillId="34" borderId="10" xfId="51" applyNumberFormat="1" applyFont="1" applyFill="1" applyBorder="1" applyAlignment="1">
      <alignment horizontal="right" vertical="center"/>
    </xf>
    <xf numFmtId="175" fontId="70" fillId="34" borderId="10" xfId="51" applyNumberFormat="1" applyFont="1" applyFill="1" applyBorder="1" applyAlignment="1">
      <alignment vertical="center"/>
    </xf>
    <xf numFmtId="41" fontId="70" fillId="34" borderId="10" xfId="51" applyFont="1" applyFill="1" applyBorder="1" applyAlignment="1">
      <alignment vertical="center"/>
    </xf>
    <xf numFmtId="175" fontId="70" fillId="34" borderId="10" xfId="51" applyNumberFormat="1" applyFont="1" applyFill="1" applyBorder="1" applyAlignment="1">
      <alignment horizontal="center" vertical="center"/>
    </xf>
    <xf numFmtId="41" fontId="69" fillId="34" borderId="10" xfId="51" applyFont="1" applyFill="1" applyBorder="1" applyAlignment="1">
      <alignment vertical="center"/>
    </xf>
    <xf numFmtId="168" fontId="69" fillId="34" borderId="10" xfId="1" applyFont="1" applyFill="1" applyBorder="1" applyAlignment="1">
      <alignment horizontal="center" vertical="center"/>
    </xf>
    <xf numFmtId="175" fontId="69" fillId="34" borderId="10" xfId="51" applyNumberFormat="1" applyFont="1" applyFill="1" applyBorder="1" applyAlignment="1">
      <alignment horizontal="right" vertical="center"/>
    </xf>
    <xf numFmtId="41" fontId="69" fillId="34" borderId="10" xfId="51" applyFont="1" applyFill="1" applyBorder="1" applyAlignment="1">
      <alignment horizontal="right" vertical="center"/>
    </xf>
    <xf numFmtId="0" fontId="69" fillId="34" borderId="10" xfId="0" applyFont="1" applyFill="1" applyBorder="1" applyAlignment="1">
      <alignment horizontal="center" vertical="center"/>
    </xf>
    <xf numFmtId="175" fontId="69" fillId="34" borderId="10" xfId="51" applyNumberFormat="1" applyFont="1" applyFill="1" applyBorder="1" applyAlignment="1">
      <alignment horizontal="left" vertical="center" indent="1"/>
    </xf>
    <xf numFmtId="41" fontId="69" fillId="34" borderId="10" xfId="51" applyFont="1" applyFill="1" applyBorder="1" applyAlignment="1">
      <alignment horizontal="left" vertical="center" indent="1"/>
    </xf>
    <xf numFmtId="41" fontId="70" fillId="34" borderId="10" xfId="51" applyFont="1" applyFill="1" applyBorder="1" applyAlignment="1">
      <alignment horizontal="right" vertical="center"/>
    </xf>
    <xf numFmtId="182" fontId="70" fillId="34" borderId="10" xfId="1" applyNumberFormat="1" applyFont="1" applyFill="1" applyBorder="1"/>
    <xf numFmtId="167" fontId="70" fillId="34" borderId="10" xfId="1" applyNumberFormat="1" applyFont="1" applyFill="1" applyBorder="1"/>
    <xf numFmtId="41" fontId="70" fillId="34" borderId="10" xfId="51" applyFont="1" applyFill="1" applyBorder="1"/>
    <xf numFmtId="173" fontId="70" fillId="34" borderId="10" xfId="45" applyNumberFormat="1" applyFont="1" applyFill="1" applyBorder="1"/>
    <xf numFmtId="173" fontId="70" fillId="34" borderId="10" xfId="158" applyNumberFormat="1" applyFont="1" applyFill="1" applyBorder="1" applyAlignment="1">
      <alignment horizontal="right"/>
    </xf>
    <xf numFmtId="173" fontId="69" fillId="34" borderId="10" xfId="45" applyNumberFormat="1" applyFont="1" applyFill="1" applyBorder="1"/>
    <xf numFmtId="169" fontId="70" fillId="34" borderId="10" xfId="1" applyNumberFormat="1" applyFont="1" applyFill="1" applyBorder="1" applyAlignment="1">
      <alignment horizontal="right" vertical="center"/>
    </xf>
    <xf numFmtId="180" fontId="70" fillId="34" borderId="10" xfId="65" applyNumberFormat="1" applyFont="1" applyFill="1" applyBorder="1" applyAlignment="1">
      <alignment horizontal="right" vertical="center"/>
    </xf>
    <xf numFmtId="14" fontId="70" fillId="34" borderId="10" xfId="0" applyNumberFormat="1" applyFont="1" applyFill="1" applyBorder="1" applyAlignment="1">
      <alignment horizontal="right" vertical="center"/>
    </xf>
    <xf numFmtId="169" fontId="69" fillId="34" borderId="10" xfId="1" applyNumberFormat="1" applyFont="1" applyFill="1" applyBorder="1" applyAlignment="1">
      <alignment horizontal="right" vertical="center"/>
    </xf>
    <xf numFmtId="176" fontId="70" fillId="34" borderId="10" xfId="46" applyNumberFormat="1" applyFont="1" applyFill="1" applyBorder="1"/>
    <xf numFmtId="169" fontId="70" fillId="34" borderId="10" xfId="1" applyNumberFormat="1" applyFont="1" applyFill="1" applyBorder="1" applyAlignment="1">
      <alignment horizontal="center" vertical="center"/>
    </xf>
    <xf numFmtId="169" fontId="69" fillId="34" borderId="10" xfId="1" applyNumberFormat="1" applyFont="1" applyFill="1" applyBorder="1" applyAlignment="1">
      <alignment horizontal="center" vertical="center"/>
    </xf>
    <xf numFmtId="169" fontId="70" fillId="34" borderId="0" xfId="1" applyNumberFormat="1" applyFont="1" applyFill="1" applyBorder="1" applyAlignment="1">
      <alignment horizontal="center" vertical="center"/>
    </xf>
    <xf numFmtId="169" fontId="70" fillId="34" borderId="0" xfId="1" applyNumberFormat="1" applyFont="1" applyFill="1" applyBorder="1" applyAlignment="1">
      <alignment horizontal="right" vertical="center"/>
    </xf>
    <xf numFmtId="180" fontId="70" fillId="34" borderId="0" xfId="65" applyNumberFormat="1" applyFont="1" applyFill="1" applyBorder="1" applyAlignment="1">
      <alignment horizontal="right" vertical="center"/>
    </xf>
    <xf numFmtId="14" fontId="70" fillId="34" borderId="0" xfId="0" applyNumberFormat="1" applyFont="1" applyFill="1" applyAlignment="1">
      <alignment horizontal="right" vertical="center"/>
    </xf>
    <xf numFmtId="169" fontId="69" fillId="34" borderId="10" xfId="0" applyNumberFormat="1" applyFont="1" applyFill="1" applyBorder="1" applyAlignment="1">
      <alignment horizontal="center" vertical="center"/>
    </xf>
    <xf numFmtId="168" fontId="69" fillId="34" borderId="10" xfId="1" applyFont="1" applyFill="1" applyBorder="1" applyAlignment="1">
      <alignment horizontal="right" vertical="center"/>
    </xf>
    <xf numFmtId="41" fontId="69" fillId="34" borderId="10" xfId="51" applyFont="1" applyFill="1" applyBorder="1"/>
    <xf numFmtId="173" fontId="70" fillId="34" borderId="10" xfId="158" applyNumberFormat="1" applyFont="1" applyFill="1" applyBorder="1"/>
    <xf numFmtId="173" fontId="70" fillId="34" borderId="10" xfId="51" applyNumberFormat="1" applyFont="1" applyFill="1" applyBorder="1" applyAlignment="1">
      <alignment horizontal="right" vertical="center"/>
    </xf>
    <xf numFmtId="173" fontId="69" fillId="34" borderId="10" xfId="51" applyNumberFormat="1" applyFont="1" applyFill="1" applyBorder="1" applyAlignment="1">
      <alignment horizontal="right" vertical="center"/>
    </xf>
    <xf numFmtId="41" fontId="70" fillId="34" borderId="11" xfId="51" applyFont="1" applyFill="1" applyBorder="1" applyAlignment="1">
      <alignment horizontal="right" vertical="center"/>
    </xf>
    <xf numFmtId="41" fontId="69" fillId="34" borderId="11" xfId="51" applyFont="1" applyFill="1" applyBorder="1" applyAlignment="1">
      <alignment horizontal="right" vertical="center"/>
    </xf>
    <xf numFmtId="41" fontId="70" fillId="34" borderId="11" xfId="51" applyFont="1" applyFill="1" applyBorder="1" applyAlignment="1">
      <alignment horizontal="center" vertical="center"/>
    </xf>
    <xf numFmtId="41" fontId="70" fillId="34" borderId="12" xfId="51" applyFont="1" applyFill="1" applyBorder="1" applyAlignment="1">
      <alignment horizontal="center" vertical="center"/>
    </xf>
    <xf numFmtId="41" fontId="69" fillId="34" borderId="11" xfId="51" applyFont="1" applyFill="1" applyBorder="1" applyAlignment="1">
      <alignment horizontal="center"/>
    </xf>
    <xf numFmtId="41" fontId="69" fillId="34" borderId="12" xfId="51" applyFont="1" applyFill="1" applyBorder="1" applyAlignment="1">
      <alignment horizontal="center"/>
    </xf>
    <xf numFmtId="41" fontId="69" fillId="34" borderId="10" xfId="51" applyFont="1" applyFill="1" applyBorder="1" applyAlignment="1">
      <alignment horizontal="right"/>
    </xf>
    <xf numFmtId="41" fontId="69" fillId="34" borderId="10" xfId="51" applyFont="1" applyFill="1" applyBorder="1" applyAlignment="1">
      <alignment horizontal="left" vertical="center"/>
    </xf>
    <xf numFmtId="41" fontId="69" fillId="34" borderId="14" xfId="51" applyFont="1" applyFill="1" applyBorder="1" applyAlignment="1">
      <alignment horizontal="left" vertical="center"/>
    </xf>
    <xf numFmtId="166" fontId="70" fillId="34" borderId="10" xfId="1" applyNumberFormat="1" applyFont="1" applyFill="1" applyBorder="1" applyAlignment="1">
      <alignment vertical="center"/>
    </xf>
    <xf numFmtId="41" fontId="69" fillId="34" borderId="10" xfId="0" applyNumberFormat="1" applyFont="1" applyFill="1" applyBorder="1" applyAlignment="1">
      <alignment horizontal="right" vertical="center"/>
    </xf>
    <xf numFmtId="3" fontId="69" fillId="34" borderId="10" xfId="0" applyNumberFormat="1" applyFont="1" applyFill="1" applyBorder="1" applyAlignment="1">
      <alignment horizontal="right" vertical="center"/>
    </xf>
    <xf numFmtId="0" fontId="28" fillId="34" borderId="15" xfId="0" applyFont="1" applyFill="1" applyBorder="1" applyAlignment="1">
      <alignment horizontal="left" vertical="center"/>
    </xf>
  </cellXfs>
  <cellStyles count="197">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6000000}"/>
    <cellStyle name="Comma 2 2" xfId="55" xr:uid="{00000000-0005-0000-0000-000017000000}"/>
    <cellStyle name="Comma 2 2 2" xfId="63" xr:uid="{00000000-0005-0000-0000-000018000000}"/>
    <cellStyle name="Comma 2 2 2 2" xfId="110" xr:uid="{00000000-0005-0000-0000-000019000000}"/>
    <cellStyle name="Comma 2 2 2 2 2" xfId="152" xr:uid="{00000000-0005-0000-0000-00001A000000}"/>
    <cellStyle name="Comma 2 2 2 3" xfId="118" xr:uid="{00000000-0005-0000-0000-00001B000000}"/>
    <cellStyle name="Comma 2 2 3" xfId="106" xr:uid="{00000000-0005-0000-0000-00001C000000}"/>
    <cellStyle name="Comma 2 2 3 2" xfId="148" xr:uid="{00000000-0005-0000-0000-00001D000000}"/>
    <cellStyle name="Comma 2 2 4" xfId="114" xr:uid="{00000000-0005-0000-0000-00001E000000}"/>
    <cellStyle name="Comma 2 2 5" xfId="156" xr:uid="{00000000-0005-0000-0000-00001F000000}"/>
    <cellStyle name="Comma 2 3" xfId="159" xr:uid="{00000000-0005-0000-0000-000020000000}"/>
    <cellStyle name="Comma 2 3 2" xfId="180" xr:uid="{00000000-0005-0000-0000-000021000000}"/>
    <cellStyle name="Currency_HOJA DE TRABAJO" xfId="61" xr:uid="{00000000-0005-0000-0000-000022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00000000-0005-0000-0000-00002E000000}"/>
    <cellStyle name="Millares" xfId="1" builtinId="3"/>
    <cellStyle name="Millares [0]" xfId="51" builtinId="6"/>
    <cellStyle name="Millares [0] 2" xfId="45" xr:uid="{00000000-0005-0000-0000-000031000000}"/>
    <cellStyle name="Millares [0] 2 2" xfId="54" xr:uid="{00000000-0005-0000-0000-000032000000}"/>
    <cellStyle name="Millares [0] 2 2 2" xfId="62" xr:uid="{00000000-0005-0000-0000-000033000000}"/>
    <cellStyle name="Millares [0] 2 2 2 2" xfId="109" xr:uid="{00000000-0005-0000-0000-000034000000}"/>
    <cellStyle name="Millares [0] 2 2 2 2 2" xfId="151" xr:uid="{00000000-0005-0000-0000-000035000000}"/>
    <cellStyle name="Millares [0] 2 2 2 3" xfId="117" xr:uid="{00000000-0005-0000-0000-000036000000}"/>
    <cellStyle name="Millares [0] 2 2 3" xfId="105" xr:uid="{00000000-0005-0000-0000-000037000000}"/>
    <cellStyle name="Millares [0] 2 2 3 2" xfId="147" xr:uid="{00000000-0005-0000-0000-000038000000}"/>
    <cellStyle name="Millares [0] 2 2 4" xfId="113" xr:uid="{00000000-0005-0000-0000-000039000000}"/>
    <cellStyle name="Millares [0] 2 2 5" xfId="155" xr:uid="{00000000-0005-0000-0000-00003A000000}"/>
    <cellStyle name="Millares [0] 2 3" xfId="74" xr:uid="{00000000-0005-0000-0000-00003B000000}"/>
    <cellStyle name="Millares [0] 2 3 2" xfId="121" xr:uid="{00000000-0005-0000-0000-00003C000000}"/>
    <cellStyle name="Millares [0] 2 4" xfId="158" xr:uid="{00000000-0005-0000-0000-00003D000000}"/>
    <cellStyle name="Millares [0] 2 4 2" xfId="179" xr:uid="{00000000-0005-0000-0000-00003E000000}"/>
    <cellStyle name="Millares [0] 3" xfId="56" xr:uid="{00000000-0005-0000-0000-00003F000000}"/>
    <cellStyle name="Millares [0] 3 2" xfId="64" xr:uid="{00000000-0005-0000-0000-000040000000}"/>
    <cellStyle name="Millares [0] 3 2 2" xfId="111" xr:uid="{00000000-0005-0000-0000-000041000000}"/>
    <cellStyle name="Millares [0] 3 2 2 2" xfId="153" xr:uid="{00000000-0005-0000-0000-000042000000}"/>
    <cellStyle name="Millares [0] 3 2 3" xfId="119" xr:uid="{00000000-0005-0000-0000-000043000000}"/>
    <cellStyle name="Millares [0] 3 3" xfId="107" xr:uid="{00000000-0005-0000-0000-000044000000}"/>
    <cellStyle name="Millares [0] 3 3 2" xfId="149" xr:uid="{00000000-0005-0000-0000-000045000000}"/>
    <cellStyle name="Millares [0] 3 4" xfId="115" xr:uid="{00000000-0005-0000-0000-000046000000}"/>
    <cellStyle name="Millares [0] 3 5" xfId="157" xr:uid="{00000000-0005-0000-0000-000047000000}"/>
    <cellStyle name="Millares [0] 4" xfId="60" xr:uid="{00000000-0005-0000-0000-000048000000}"/>
    <cellStyle name="Millares [0] 4 2" xfId="108" xr:uid="{00000000-0005-0000-0000-000049000000}"/>
    <cellStyle name="Millares [0] 4 2 2" xfId="150" xr:uid="{00000000-0005-0000-0000-00004A000000}"/>
    <cellStyle name="Millares [0] 4 3" xfId="116" xr:uid="{00000000-0005-0000-0000-00004B000000}"/>
    <cellStyle name="Millares [0] 5" xfId="69" xr:uid="{00000000-0005-0000-0000-00004C000000}"/>
    <cellStyle name="Millares [0] 5 2" xfId="120" xr:uid="{00000000-0005-0000-0000-00004D000000}"/>
    <cellStyle name="Millares [0] 6" xfId="104" xr:uid="{00000000-0005-0000-0000-00004E000000}"/>
    <cellStyle name="Millares [0] 6 2" xfId="146" xr:uid="{00000000-0005-0000-0000-00004F000000}"/>
    <cellStyle name="Millares [0] 7" xfId="112" xr:uid="{00000000-0005-0000-0000-000050000000}"/>
    <cellStyle name="Millares [0] 8" xfId="154" xr:uid="{00000000-0005-0000-0000-000051000000}"/>
    <cellStyle name="Millares 10" xfId="86" xr:uid="{00000000-0005-0000-0000-000052000000}"/>
    <cellStyle name="Millares 10 2" xfId="130" xr:uid="{00000000-0005-0000-0000-000053000000}"/>
    <cellStyle name="Millares 11" xfId="87" xr:uid="{00000000-0005-0000-0000-000054000000}"/>
    <cellStyle name="Millares 11 2" xfId="131" xr:uid="{00000000-0005-0000-0000-000055000000}"/>
    <cellStyle name="Millares 12" xfId="88" xr:uid="{00000000-0005-0000-0000-000056000000}"/>
    <cellStyle name="Millares 12 2" xfId="132" xr:uid="{00000000-0005-0000-0000-000057000000}"/>
    <cellStyle name="Millares 13" xfId="89" xr:uid="{00000000-0005-0000-0000-000058000000}"/>
    <cellStyle name="Millares 13 2" xfId="133" xr:uid="{00000000-0005-0000-0000-000059000000}"/>
    <cellStyle name="Millares 14" xfId="90" xr:uid="{00000000-0005-0000-0000-00005A000000}"/>
    <cellStyle name="Millares 14 2" xfId="134" xr:uid="{00000000-0005-0000-0000-00005B000000}"/>
    <cellStyle name="Millares 15" xfId="84" xr:uid="{00000000-0005-0000-0000-00005C000000}"/>
    <cellStyle name="Millares 15 2" xfId="128" xr:uid="{00000000-0005-0000-0000-00005D000000}"/>
    <cellStyle name="Millares 16" xfId="82" xr:uid="{00000000-0005-0000-0000-00005E000000}"/>
    <cellStyle name="Millares 16 2" xfId="126" xr:uid="{00000000-0005-0000-0000-00005F000000}"/>
    <cellStyle name="Millares 17" xfId="92" xr:uid="{00000000-0005-0000-0000-000060000000}"/>
    <cellStyle name="Millares 17 2" xfId="136" xr:uid="{00000000-0005-0000-0000-000061000000}"/>
    <cellStyle name="Millares 18" xfId="93" xr:uid="{00000000-0005-0000-0000-000062000000}"/>
    <cellStyle name="Millares 18 2" xfId="137" xr:uid="{00000000-0005-0000-0000-000063000000}"/>
    <cellStyle name="Millares 19" xfId="91" xr:uid="{00000000-0005-0000-0000-000064000000}"/>
    <cellStyle name="Millares 19 2" xfId="135" xr:uid="{00000000-0005-0000-0000-000065000000}"/>
    <cellStyle name="Millares 2" xfId="52" xr:uid="{00000000-0005-0000-0000-000066000000}"/>
    <cellStyle name="Millares 2 2" xfId="78" xr:uid="{00000000-0005-0000-0000-000067000000}"/>
    <cellStyle name="Millares 2 3" xfId="72" xr:uid="{00000000-0005-0000-0000-000068000000}"/>
    <cellStyle name="Millares 20" xfId="94" xr:uid="{00000000-0005-0000-0000-000069000000}"/>
    <cellStyle name="Millares 20 2" xfId="138" xr:uid="{00000000-0005-0000-0000-00006A000000}"/>
    <cellStyle name="Millares 21" xfId="95" xr:uid="{00000000-0005-0000-0000-00006B000000}"/>
    <cellStyle name="Millares 21 2" xfId="139" xr:uid="{00000000-0005-0000-0000-00006C000000}"/>
    <cellStyle name="Millares 22" xfId="96" xr:uid="{00000000-0005-0000-0000-00006D000000}"/>
    <cellStyle name="Millares 22 2" xfId="140" xr:uid="{00000000-0005-0000-0000-00006E000000}"/>
    <cellStyle name="Millares 23" xfId="97" xr:uid="{00000000-0005-0000-0000-00006F000000}"/>
    <cellStyle name="Millares 23 2" xfId="141" xr:uid="{00000000-0005-0000-0000-000070000000}"/>
    <cellStyle name="Millares 24" xfId="98" xr:uid="{00000000-0005-0000-0000-000071000000}"/>
    <cellStyle name="Millares 24 2" xfId="142" xr:uid="{00000000-0005-0000-0000-000072000000}"/>
    <cellStyle name="Millares 25" xfId="99" xr:uid="{00000000-0005-0000-0000-000073000000}"/>
    <cellStyle name="Millares 25 2" xfId="143" xr:uid="{00000000-0005-0000-0000-000074000000}"/>
    <cellStyle name="Millares 26" xfId="100" xr:uid="{00000000-0005-0000-0000-000075000000}"/>
    <cellStyle name="Millares 26 2" xfId="144" xr:uid="{00000000-0005-0000-0000-000076000000}"/>
    <cellStyle name="Millares 27" xfId="101" xr:uid="{00000000-0005-0000-0000-000077000000}"/>
    <cellStyle name="Millares 27 2" xfId="145" xr:uid="{00000000-0005-0000-0000-000078000000}"/>
    <cellStyle name="Millares 28" xfId="67" xr:uid="{00000000-0005-0000-0000-000079000000}"/>
    <cellStyle name="Millares 28 2" xfId="161" xr:uid="{00000000-0005-0000-0000-00007A000000}"/>
    <cellStyle name="Millares 28 2 2" xfId="182" xr:uid="{00000000-0005-0000-0000-00007B000000}"/>
    <cellStyle name="Millares 28 3" xfId="165" xr:uid="{00000000-0005-0000-0000-00007C000000}"/>
    <cellStyle name="Millares 28 3 2" xfId="185" xr:uid="{00000000-0005-0000-0000-00007D000000}"/>
    <cellStyle name="Millares 28 4" xfId="168" xr:uid="{00000000-0005-0000-0000-00007E000000}"/>
    <cellStyle name="Millares 28 4 2" xfId="188" xr:uid="{00000000-0005-0000-0000-00007F000000}"/>
    <cellStyle name="Millares 28 5" xfId="171" xr:uid="{00000000-0005-0000-0000-000080000000}"/>
    <cellStyle name="Millares 28 5 2" xfId="191" xr:uid="{00000000-0005-0000-0000-000081000000}"/>
    <cellStyle name="Millares 28 6" xfId="174" xr:uid="{00000000-0005-0000-0000-000082000000}"/>
    <cellStyle name="Millares 28 6 2" xfId="194" xr:uid="{00000000-0005-0000-0000-000083000000}"/>
    <cellStyle name="Millares 28 7" xfId="177" xr:uid="{00000000-0005-0000-0000-000084000000}"/>
    <cellStyle name="Millares 29" xfId="103" xr:uid="{00000000-0005-0000-0000-000085000000}"/>
    <cellStyle name="Millares 29 2" xfId="162" xr:uid="{00000000-0005-0000-0000-000086000000}"/>
    <cellStyle name="Millares 29 2 2" xfId="183" xr:uid="{00000000-0005-0000-0000-000087000000}"/>
    <cellStyle name="Millares 29 3" xfId="166" xr:uid="{00000000-0005-0000-0000-000088000000}"/>
    <cellStyle name="Millares 29 3 2" xfId="186" xr:uid="{00000000-0005-0000-0000-000089000000}"/>
    <cellStyle name="Millares 29 4" xfId="169" xr:uid="{00000000-0005-0000-0000-00008A000000}"/>
    <cellStyle name="Millares 29 4 2" xfId="189" xr:uid="{00000000-0005-0000-0000-00008B000000}"/>
    <cellStyle name="Millares 29 5" xfId="172" xr:uid="{00000000-0005-0000-0000-00008C000000}"/>
    <cellStyle name="Millares 29 5 2" xfId="192" xr:uid="{00000000-0005-0000-0000-00008D000000}"/>
    <cellStyle name="Millares 29 6" xfId="175" xr:uid="{00000000-0005-0000-0000-00008E000000}"/>
    <cellStyle name="Millares 29 6 2" xfId="195" xr:uid="{00000000-0005-0000-0000-00008F000000}"/>
    <cellStyle name="Millares 29 7" xfId="178" xr:uid="{00000000-0005-0000-0000-000090000000}"/>
    <cellStyle name="Millares 3" xfId="57" xr:uid="{00000000-0005-0000-0000-000091000000}"/>
    <cellStyle name="Millares 3 2" xfId="75" xr:uid="{00000000-0005-0000-0000-000092000000}"/>
    <cellStyle name="Millares 3 3" xfId="160" xr:uid="{00000000-0005-0000-0000-000093000000}"/>
    <cellStyle name="Millares 3 3 2" xfId="181" xr:uid="{00000000-0005-0000-0000-000094000000}"/>
    <cellStyle name="Millares 3 4" xfId="164" xr:uid="{00000000-0005-0000-0000-000095000000}"/>
    <cellStyle name="Millares 3 4 2" xfId="184" xr:uid="{00000000-0005-0000-0000-000096000000}"/>
    <cellStyle name="Millares 3 5" xfId="167" xr:uid="{00000000-0005-0000-0000-000097000000}"/>
    <cellStyle name="Millares 3 5 2" xfId="187" xr:uid="{00000000-0005-0000-0000-000098000000}"/>
    <cellStyle name="Millares 3 6" xfId="170" xr:uid="{00000000-0005-0000-0000-000099000000}"/>
    <cellStyle name="Millares 3 6 2" xfId="190" xr:uid="{00000000-0005-0000-0000-00009A000000}"/>
    <cellStyle name="Millares 3 7" xfId="173" xr:uid="{00000000-0005-0000-0000-00009B000000}"/>
    <cellStyle name="Millares 3 7 2" xfId="193" xr:uid="{00000000-0005-0000-0000-00009C000000}"/>
    <cellStyle name="Millares 3 8" xfId="176" xr:uid="{00000000-0005-0000-0000-00009D000000}"/>
    <cellStyle name="Millares 4" xfId="76" xr:uid="{00000000-0005-0000-0000-00009E000000}"/>
    <cellStyle name="Millares 4 2" xfId="122" xr:uid="{00000000-0005-0000-0000-00009F000000}"/>
    <cellStyle name="Millares 5" xfId="80" xr:uid="{00000000-0005-0000-0000-0000A0000000}"/>
    <cellStyle name="Millares 5 2" xfId="124" xr:uid="{00000000-0005-0000-0000-0000A1000000}"/>
    <cellStyle name="Millares 6" xfId="79" xr:uid="{00000000-0005-0000-0000-0000A2000000}"/>
    <cellStyle name="Millares 6 2" xfId="123" xr:uid="{00000000-0005-0000-0000-0000A3000000}"/>
    <cellStyle name="Millares 7" xfId="83" xr:uid="{00000000-0005-0000-0000-0000A4000000}"/>
    <cellStyle name="Millares 7 2" xfId="127" xr:uid="{00000000-0005-0000-0000-0000A5000000}"/>
    <cellStyle name="Millares 8" xfId="81" xr:uid="{00000000-0005-0000-0000-0000A6000000}"/>
    <cellStyle name="Millares 8 2" xfId="125" xr:uid="{00000000-0005-0000-0000-0000A7000000}"/>
    <cellStyle name="Millares 9" xfId="85" xr:uid="{00000000-0005-0000-0000-0000A8000000}"/>
    <cellStyle name="Millares 9 2" xfId="129" xr:uid="{00000000-0005-0000-0000-0000A9000000}"/>
    <cellStyle name="Neutral" xfId="8" builtinId="28" customBuiltin="1"/>
    <cellStyle name="Normal" xfId="0" builtinId="0"/>
    <cellStyle name="Normal 106" xfId="163" xr:uid="{00000000-0005-0000-0000-0000AC000000}"/>
    <cellStyle name="Normal 12" xfId="46" xr:uid="{00000000-0005-0000-0000-0000AD000000}"/>
    <cellStyle name="Normal 15" xfId="47" xr:uid="{00000000-0005-0000-0000-0000AE000000}"/>
    <cellStyle name="Normal 18 2" xfId="196" xr:uid="{00000000-0005-0000-0000-0000AF000000}"/>
    <cellStyle name="Normal 2" xfId="49" xr:uid="{00000000-0005-0000-0000-0000B0000000}"/>
    <cellStyle name="Normal 2 4" xfId="48" xr:uid="{00000000-0005-0000-0000-0000B1000000}"/>
    <cellStyle name="Normal 3" xfId="53" xr:uid="{00000000-0005-0000-0000-0000B2000000}"/>
    <cellStyle name="Normal 3 2" xfId="59" xr:uid="{00000000-0005-0000-0000-0000B3000000}"/>
    <cellStyle name="Normal 3 3" xfId="43" xr:uid="{00000000-0005-0000-0000-0000B4000000}"/>
    <cellStyle name="Normal 3 4" xfId="70" xr:uid="{00000000-0005-0000-0000-0000B5000000}"/>
    <cellStyle name="Normal 4" xfId="102" xr:uid="{00000000-0005-0000-0000-0000B6000000}"/>
    <cellStyle name="Normal 5" xfId="66" xr:uid="{00000000-0005-0000-0000-0000B7000000}"/>
    <cellStyle name="Normal_Estados Fiscal 1999" xfId="44" xr:uid="{00000000-0005-0000-0000-0000B8000000}"/>
    <cellStyle name="Notas" xfId="15" builtinId="10" customBuiltin="1"/>
    <cellStyle name="Porcentaje" xfId="65" builtinId="5"/>
    <cellStyle name="Porcentaje 2" xfId="73" xr:uid="{00000000-0005-0000-0000-0000BB000000}"/>
    <cellStyle name="Porcentaje 3" xfId="71" xr:uid="{00000000-0005-0000-0000-0000BC000000}"/>
    <cellStyle name="Porcentaje 4" xfId="68" xr:uid="{00000000-0005-0000-0000-0000BD000000}"/>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C3000000}"/>
    <cellStyle name="Total" xfId="17" builtinId="25" customBuiltin="1"/>
  </cellStyles>
  <dxfs count="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78"/>
      <tableStyleElement type="totalRow" dxfId="77"/>
      <tableStyleElement type="firstRowStripe" dxfId="76"/>
      <tableStyleElement type="firstColumnStripe" dxfId="75"/>
      <tableStyleElement type="firstSubtotalColumn" dxfId="74"/>
      <tableStyleElement type="firstSubtotalRow" dxfId="73"/>
      <tableStyleElement type="secondSubtotalRow" dxfId="72"/>
      <tableStyleElement type="firstRowSubheading" dxfId="71"/>
      <tableStyleElement type="secondRowSubheading" dxfId="70"/>
      <tableStyleElement type="pageFieldLabels" dxfId="69"/>
      <tableStyleElement type="pageFieldValues" dxfId="68"/>
    </tableStyle>
  </tableStyles>
  <colors>
    <mruColors>
      <color rgb="FFBAD40F"/>
      <color rgb="FFFFCCCC"/>
      <color rgb="FF66FFFF"/>
      <color rgb="FFCCFFFF"/>
      <color rgb="FF006699"/>
      <color rgb="FFFFFF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326571</xdr:colOff>
      <xdr:row>1</xdr:row>
      <xdr:rowOff>32657</xdr:rowOff>
    </xdr:from>
    <xdr:to>
      <xdr:col>1</xdr:col>
      <xdr:colOff>3347357</xdr:colOff>
      <xdr:row>4</xdr:row>
      <xdr:rowOff>96611</xdr:rowOff>
    </xdr:to>
    <xdr:pic>
      <xdr:nvPicPr>
        <xdr:cNvPr id="3" name="Imagen 2">
          <a:extLst>
            <a:ext uri="{FF2B5EF4-FFF2-40B4-BE49-F238E27FC236}">
              <a16:creationId xmlns:a16="http://schemas.microsoft.com/office/drawing/2014/main" id="{FA55628C-ADF1-4EEA-804B-E4C73A60F6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2296" y="232682"/>
          <a:ext cx="2935061" cy="6762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vmlDrawing" Target="../drawings/vmlDrawing6.vml"/><Relationship Id="rId5" Type="http://schemas.openxmlformats.org/officeDocument/2006/relationships/drawing" Target="../drawings/drawing6.xm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B3:P137"/>
  <sheetViews>
    <sheetView showGridLines="0" topLeftCell="A104" zoomScale="70" zoomScaleNormal="70" workbookViewId="0">
      <selection activeCell="G80" sqref="G80"/>
    </sheetView>
  </sheetViews>
  <sheetFormatPr baseColWidth="10" defaultColWidth="8.6640625" defaultRowHeight="15.6"/>
  <cols>
    <col min="1" max="1" width="9.33203125" style="26" customWidth="1"/>
    <col min="2" max="2" width="15.6640625" style="26" customWidth="1"/>
    <col min="3" max="3" width="25.5546875" style="26" customWidth="1"/>
    <col min="4" max="4" width="37.33203125" style="26" customWidth="1"/>
    <col min="5" max="5" width="24" style="26" customWidth="1"/>
    <col min="6" max="6" width="19.88671875" style="26" customWidth="1"/>
    <col min="7" max="7" width="15" style="26" customWidth="1"/>
    <col min="8" max="8" width="16.88671875" style="26" customWidth="1"/>
    <col min="9" max="9" width="20.6640625" style="26" customWidth="1"/>
    <col min="10" max="10" width="20.88671875" style="26" customWidth="1"/>
    <col min="11" max="11" width="19.44140625" style="26" customWidth="1"/>
    <col min="12" max="16384" width="8.6640625" style="26"/>
  </cols>
  <sheetData>
    <row r="3" spans="2:10">
      <c r="H3" s="232"/>
    </row>
    <row r="6" spans="2:10" ht="16.5" customHeight="1">
      <c r="B6" s="402" t="s">
        <v>0</v>
      </c>
      <c r="C6" s="402"/>
      <c r="D6" s="402"/>
      <c r="E6" s="402"/>
      <c r="F6" s="402"/>
      <c r="G6" s="402"/>
      <c r="H6" s="27"/>
      <c r="I6" s="27"/>
    </row>
    <row r="7" spans="2:10">
      <c r="B7" s="403" t="s">
        <v>1</v>
      </c>
      <c r="C7" s="403"/>
      <c r="D7" s="403"/>
      <c r="E7" s="403"/>
      <c r="F7" s="403"/>
      <c r="G7" s="45"/>
      <c r="H7" s="45"/>
      <c r="I7" s="45"/>
      <c r="J7" s="45"/>
    </row>
    <row r="8" spans="2:10" ht="9" customHeight="1">
      <c r="B8" s="228"/>
      <c r="C8" s="228"/>
      <c r="D8" s="228"/>
      <c r="E8" s="228"/>
      <c r="F8" s="228"/>
      <c r="G8" s="45"/>
      <c r="H8" s="45"/>
      <c r="I8" s="45"/>
      <c r="J8" s="45"/>
    </row>
    <row r="9" spans="2:10">
      <c r="B9" s="404" t="s">
        <v>499</v>
      </c>
      <c r="C9" s="404"/>
      <c r="D9" s="404"/>
      <c r="E9" s="404"/>
      <c r="F9" s="404"/>
      <c r="G9" s="45"/>
      <c r="H9" s="45"/>
      <c r="I9" s="45"/>
      <c r="J9" s="45"/>
    </row>
    <row r="10" spans="2:10">
      <c r="B10" s="56"/>
      <c r="C10" s="45"/>
      <c r="D10" s="45"/>
      <c r="E10" s="45"/>
      <c r="F10" s="45"/>
      <c r="G10" s="45"/>
      <c r="H10" s="45"/>
      <c r="I10" s="45"/>
      <c r="J10" s="45"/>
    </row>
    <row r="11" spans="2:10">
      <c r="B11" s="229" t="s">
        <v>565</v>
      </c>
      <c r="C11" s="45"/>
      <c r="D11" s="45"/>
      <c r="E11" s="45"/>
      <c r="F11" s="45"/>
      <c r="G11" s="45"/>
      <c r="H11" s="45"/>
      <c r="I11" s="45"/>
      <c r="J11" s="45"/>
    </row>
    <row r="12" spans="2:10">
      <c r="B12" s="56"/>
      <c r="C12" s="45"/>
      <c r="D12" s="45"/>
      <c r="E12" s="45"/>
      <c r="F12" s="45"/>
      <c r="G12" s="45"/>
      <c r="H12" s="45"/>
      <c r="I12" s="45"/>
      <c r="J12" s="45"/>
    </row>
    <row r="13" spans="2:10">
      <c r="B13" s="47" t="s">
        <v>2</v>
      </c>
      <c r="D13" s="84" t="s">
        <v>3</v>
      </c>
      <c r="E13" s="45"/>
      <c r="F13" s="45"/>
      <c r="G13" s="45"/>
      <c r="H13" s="45"/>
      <c r="I13" s="45"/>
      <c r="J13" s="45"/>
    </row>
    <row r="14" spans="2:10">
      <c r="B14" s="47" t="s">
        <v>612</v>
      </c>
      <c r="D14" s="84" t="s">
        <v>4</v>
      </c>
      <c r="E14" s="45"/>
      <c r="F14" s="45"/>
      <c r="G14" s="45"/>
      <c r="H14" s="45"/>
      <c r="I14" s="45"/>
      <c r="J14" s="45"/>
    </row>
    <row r="15" spans="2:10">
      <c r="B15" s="47" t="s">
        <v>561</v>
      </c>
      <c r="D15" s="233">
        <v>8308</v>
      </c>
      <c r="E15" s="45"/>
      <c r="F15" s="45"/>
      <c r="G15" s="45"/>
      <c r="H15" s="45"/>
      <c r="I15" s="45"/>
      <c r="J15" s="45"/>
    </row>
    <row r="16" spans="2:10">
      <c r="B16" s="47" t="s">
        <v>5</v>
      </c>
      <c r="D16" s="84" t="s">
        <v>6</v>
      </c>
      <c r="E16" s="45"/>
      <c r="F16" s="45"/>
      <c r="G16" s="45"/>
      <c r="H16" s="45"/>
      <c r="I16" s="45"/>
      <c r="J16" s="45"/>
    </row>
    <row r="17" spans="2:10">
      <c r="B17" s="47" t="s">
        <v>7</v>
      </c>
      <c r="D17" s="234" t="s">
        <v>478</v>
      </c>
      <c r="E17" s="45"/>
      <c r="F17" s="45"/>
      <c r="G17" s="45"/>
      <c r="H17" s="45"/>
      <c r="I17" s="45"/>
      <c r="J17" s="45"/>
    </row>
    <row r="18" spans="2:10">
      <c r="B18" s="47" t="s">
        <v>8</v>
      </c>
      <c r="D18" s="235" t="s">
        <v>9</v>
      </c>
      <c r="E18" s="45"/>
      <c r="F18" s="45"/>
      <c r="G18" s="45"/>
      <c r="H18" s="45"/>
      <c r="I18" s="45"/>
      <c r="J18" s="45"/>
    </row>
    <row r="19" spans="2:10">
      <c r="B19" s="47" t="s">
        <v>10</v>
      </c>
      <c r="D19" s="235" t="s">
        <v>11</v>
      </c>
      <c r="E19" s="45"/>
      <c r="F19" s="45"/>
      <c r="G19" s="45"/>
      <c r="H19" s="45"/>
      <c r="I19" s="45"/>
      <c r="J19" s="45"/>
    </row>
    <row r="20" spans="2:10">
      <c r="B20" s="47" t="s">
        <v>12</v>
      </c>
      <c r="D20" s="84" t="s">
        <v>6</v>
      </c>
      <c r="E20" s="45"/>
      <c r="F20" s="45"/>
      <c r="G20" s="45"/>
      <c r="H20" s="45"/>
      <c r="I20" s="45"/>
      <c r="J20" s="45"/>
    </row>
    <row r="21" spans="2:10" ht="17.399999999999999" customHeight="1">
      <c r="B21" s="56"/>
      <c r="C21" s="45"/>
      <c r="D21" s="45"/>
      <c r="E21" s="45"/>
      <c r="F21" s="45"/>
      <c r="G21" s="45"/>
      <c r="H21" s="45"/>
      <c r="I21" s="45"/>
      <c r="J21" s="45"/>
    </row>
    <row r="22" spans="2:10">
      <c r="B22" s="229" t="s">
        <v>566</v>
      </c>
      <c r="C22" s="45"/>
      <c r="D22" s="45"/>
      <c r="E22" s="45"/>
      <c r="F22" s="45"/>
      <c r="G22" s="45"/>
      <c r="H22" s="45"/>
      <c r="I22" s="45"/>
      <c r="J22" s="45"/>
    </row>
    <row r="23" spans="2:10">
      <c r="B23" s="56"/>
      <c r="C23" s="45"/>
      <c r="D23" s="45"/>
      <c r="E23" s="45"/>
      <c r="F23" s="45"/>
      <c r="G23" s="45"/>
      <c r="H23" s="45"/>
      <c r="I23" s="45"/>
      <c r="J23" s="45"/>
    </row>
    <row r="24" spans="2:10">
      <c r="B24" s="47" t="s">
        <v>13</v>
      </c>
      <c r="D24" s="84" t="s">
        <v>14</v>
      </c>
      <c r="E24" s="45"/>
      <c r="F24" s="45"/>
      <c r="G24" s="45"/>
      <c r="H24" s="45"/>
      <c r="I24" s="45"/>
      <c r="J24" s="45"/>
    </row>
    <row r="25" spans="2:10">
      <c r="B25" s="47" t="s">
        <v>15</v>
      </c>
      <c r="D25" s="84" t="s">
        <v>16</v>
      </c>
      <c r="E25" s="45"/>
      <c r="F25" s="45"/>
      <c r="G25" s="45"/>
      <c r="H25" s="45"/>
      <c r="I25" s="45"/>
      <c r="J25" s="45"/>
    </row>
    <row r="26" spans="2:10">
      <c r="B26" s="47"/>
      <c r="C26" s="84"/>
      <c r="D26" s="84"/>
      <c r="E26" s="45"/>
      <c r="F26" s="45"/>
      <c r="G26" s="45"/>
      <c r="H26" s="45"/>
      <c r="I26" s="45"/>
      <c r="J26" s="45"/>
    </row>
    <row r="27" spans="2:10">
      <c r="B27" s="47" t="s">
        <v>17</v>
      </c>
      <c r="C27" s="84"/>
      <c r="D27" s="84"/>
      <c r="E27" s="45"/>
      <c r="F27" s="45"/>
      <c r="G27" s="45"/>
      <c r="H27" s="45"/>
      <c r="I27" s="45"/>
      <c r="J27" s="45"/>
    </row>
    <row r="28" spans="2:10">
      <c r="B28" s="47" t="s">
        <v>13</v>
      </c>
      <c r="D28" s="84" t="s">
        <v>404</v>
      </c>
      <c r="E28" s="45"/>
      <c r="F28" s="45"/>
      <c r="G28" s="45"/>
      <c r="H28" s="45"/>
      <c r="I28" s="45"/>
      <c r="J28" s="45"/>
    </row>
    <row r="29" spans="2:10">
      <c r="B29" s="47" t="s">
        <v>15</v>
      </c>
      <c r="D29" s="84" t="s">
        <v>405</v>
      </c>
    </row>
    <row r="30" spans="2:10" ht="16.95" customHeight="1"/>
    <row r="31" spans="2:10">
      <c r="B31" s="405" t="s">
        <v>567</v>
      </c>
      <c r="C31" s="405"/>
      <c r="D31" s="405"/>
    </row>
    <row r="32" spans="2:10">
      <c r="B32" s="229"/>
      <c r="C32" s="229"/>
      <c r="D32" s="229"/>
    </row>
    <row r="33" spans="2:16" ht="14.4" customHeight="1">
      <c r="B33" s="406" t="s">
        <v>18</v>
      </c>
      <c r="C33" s="406"/>
      <c r="D33" s="406"/>
      <c r="E33" s="406" t="s">
        <v>19</v>
      </c>
      <c r="F33" s="406"/>
      <c r="G33" s="406"/>
      <c r="H33" s="406"/>
    </row>
    <row r="34" spans="2:16" ht="15" customHeight="1">
      <c r="B34" s="406"/>
      <c r="C34" s="406"/>
      <c r="D34" s="406"/>
      <c r="E34" s="406"/>
      <c r="F34" s="406"/>
      <c r="G34" s="406"/>
      <c r="H34" s="406"/>
    </row>
    <row r="35" spans="2:16" ht="18.600000000000001" customHeight="1">
      <c r="B35" s="406" t="s">
        <v>20</v>
      </c>
      <c r="C35" s="406"/>
      <c r="D35" s="406"/>
      <c r="E35" s="406"/>
      <c r="F35" s="406"/>
      <c r="G35" s="406"/>
      <c r="H35" s="406"/>
    </row>
    <row r="36" spans="2:16" ht="19.2" customHeight="1">
      <c r="B36" s="400" t="s">
        <v>21</v>
      </c>
      <c r="C36" s="400"/>
      <c r="D36" s="400"/>
      <c r="E36" s="400" t="s">
        <v>69</v>
      </c>
      <c r="F36" s="400"/>
      <c r="G36" s="400"/>
      <c r="H36" s="400"/>
      <c r="P36" s="236"/>
    </row>
    <row r="37" spans="2:16" ht="19.2" customHeight="1">
      <c r="B37" s="400" t="s">
        <v>22</v>
      </c>
      <c r="C37" s="400"/>
      <c r="D37" s="400"/>
      <c r="E37" s="400" t="s">
        <v>435</v>
      </c>
      <c r="F37" s="400"/>
      <c r="G37" s="400"/>
      <c r="H37" s="400"/>
      <c r="P37" s="237"/>
    </row>
    <row r="38" spans="2:16" ht="18.600000000000001" customHeight="1">
      <c r="B38" s="407" t="s">
        <v>24</v>
      </c>
      <c r="C38" s="408"/>
      <c r="D38" s="409"/>
      <c r="E38" s="400" t="s">
        <v>436</v>
      </c>
      <c r="F38" s="400"/>
      <c r="G38" s="400"/>
      <c r="H38" s="400"/>
      <c r="P38" s="237"/>
    </row>
    <row r="39" spans="2:16" ht="18.600000000000001" customHeight="1">
      <c r="B39" s="406" t="s">
        <v>23</v>
      </c>
      <c r="C39" s="406"/>
      <c r="D39" s="406"/>
      <c r="E39" s="406"/>
      <c r="F39" s="406"/>
      <c r="G39" s="406"/>
      <c r="H39" s="406"/>
      <c r="P39" s="236"/>
    </row>
    <row r="40" spans="2:16" ht="18.600000000000001" customHeight="1">
      <c r="B40" s="407" t="s">
        <v>21</v>
      </c>
      <c r="C40" s="408"/>
      <c r="D40" s="409"/>
      <c r="E40" s="400" t="s">
        <v>69</v>
      </c>
      <c r="F40" s="400"/>
      <c r="G40" s="400"/>
      <c r="H40" s="400"/>
      <c r="P40" s="237"/>
    </row>
    <row r="41" spans="2:16" ht="18.600000000000001" customHeight="1">
      <c r="B41" s="407" t="s">
        <v>22</v>
      </c>
      <c r="C41" s="408"/>
      <c r="D41" s="409"/>
      <c r="E41" s="400" t="s">
        <v>435</v>
      </c>
      <c r="F41" s="400"/>
      <c r="G41" s="400"/>
      <c r="H41" s="400"/>
      <c r="P41" s="236"/>
    </row>
    <row r="42" spans="2:16" ht="18.600000000000001" customHeight="1">
      <c r="B42" s="407" t="s">
        <v>24</v>
      </c>
      <c r="C42" s="408"/>
      <c r="D42" s="409"/>
      <c r="E42" s="400" t="s">
        <v>436</v>
      </c>
      <c r="F42" s="400"/>
      <c r="G42" s="400"/>
      <c r="H42" s="400"/>
      <c r="P42" s="237"/>
    </row>
    <row r="43" spans="2:16" ht="18.600000000000001" customHeight="1">
      <c r="B43" s="407" t="s">
        <v>26</v>
      </c>
      <c r="C43" s="408"/>
      <c r="D43" s="409"/>
      <c r="E43" s="400" t="s">
        <v>484</v>
      </c>
      <c r="F43" s="400"/>
      <c r="G43" s="400"/>
      <c r="H43" s="400"/>
      <c r="P43" s="237"/>
    </row>
    <row r="44" spans="2:16" ht="18.600000000000001" customHeight="1">
      <c r="B44" s="406" t="s">
        <v>27</v>
      </c>
      <c r="C44" s="406"/>
      <c r="D44" s="406"/>
      <c r="E44" s="406"/>
      <c r="F44" s="406"/>
      <c r="G44" s="406"/>
      <c r="H44" s="406"/>
    </row>
    <row r="45" spans="2:16" ht="18.600000000000001" customHeight="1">
      <c r="B45" s="407" t="s">
        <v>437</v>
      </c>
      <c r="C45" s="408"/>
      <c r="D45" s="409"/>
      <c r="E45" s="401" t="s">
        <v>28</v>
      </c>
      <c r="F45" s="401"/>
      <c r="G45" s="401"/>
      <c r="H45" s="401"/>
      <c r="P45" s="237"/>
    </row>
    <row r="46" spans="2:16" ht="18.600000000000001" customHeight="1">
      <c r="B46" s="411" t="s">
        <v>29</v>
      </c>
      <c r="C46" s="412"/>
      <c r="D46" s="413"/>
      <c r="E46" s="401" t="s">
        <v>25</v>
      </c>
      <c r="F46" s="401"/>
      <c r="G46" s="401"/>
      <c r="H46" s="401"/>
      <c r="P46" s="237"/>
    </row>
    <row r="47" spans="2:16" ht="18.600000000000001" customHeight="1">
      <c r="B47" s="411" t="s">
        <v>496</v>
      </c>
      <c r="C47" s="412"/>
      <c r="D47" s="413"/>
      <c r="E47" s="401" t="s">
        <v>497</v>
      </c>
      <c r="F47" s="401"/>
      <c r="G47" s="401"/>
      <c r="H47" s="401"/>
      <c r="P47" s="237"/>
    </row>
    <row r="48" spans="2:16" ht="18.600000000000001" customHeight="1">
      <c r="B48" s="238"/>
      <c r="C48" s="238"/>
      <c r="D48" s="238"/>
      <c r="E48" s="238"/>
      <c r="F48" s="238"/>
      <c r="G48" s="238"/>
      <c r="H48" s="238"/>
      <c r="P48" s="237"/>
    </row>
    <row r="50" spans="2:16">
      <c r="B50" s="405" t="s">
        <v>568</v>
      </c>
      <c r="C50" s="405"/>
      <c r="D50" s="405"/>
      <c r="E50" s="405"/>
      <c r="P50" s="237"/>
    </row>
    <row r="51" spans="2:16">
      <c r="P51" s="237"/>
    </row>
    <row r="52" spans="2:16" ht="48.6" customHeight="1">
      <c r="B52" s="414" t="s">
        <v>500</v>
      </c>
      <c r="C52" s="414"/>
      <c r="D52" s="414"/>
      <c r="E52" s="414"/>
      <c r="F52" s="414"/>
      <c r="G52" s="414"/>
      <c r="H52" s="414"/>
      <c r="I52" s="414"/>
      <c r="J52" s="414"/>
      <c r="K52" s="414"/>
      <c r="P52" s="237"/>
    </row>
    <row r="53" spans="2:16">
      <c r="C53" s="28"/>
      <c r="D53" s="28"/>
    </row>
    <row r="54" spans="2:16">
      <c r="B54" s="84" t="s">
        <v>30</v>
      </c>
      <c r="D54" s="240">
        <v>10000000000</v>
      </c>
      <c r="P54" s="237"/>
    </row>
    <row r="55" spans="2:16">
      <c r="B55" s="84" t="s">
        <v>31</v>
      </c>
      <c r="D55" s="240">
        <v>10000000000</v>
      </c>
      <c r="P55" s="237"/>
    </row>
    <row r="56" spans="2:16">
      <c r="B56" s="84" t="s">
        <v>32</v>
      </c>
      <c r="D56" s="240">
        <v>10000000000</v>
      </c>
      <c r="P56" s="237"/>
    </row>
    <row r="57" spans="2:16">
      <c r="B57" s="84" t="s">
        <v>33</v>
      </c>
      <c r="D57" s="240">
        <v>100000</v>
      </c>
    </row>
    <row r="60" spans="2:16" ht="18.600000000000001" customHeight="1">
      <c r="B60" s="406" t="s">
        <v>34</v>
      </c>
      <c r="C60" s="406"/>
      <c r="D60" s="406"/>
      <c r="E60" s="406"/>
      <c r="F60" s="406"/>
      <c r="G60" s="406"/>
      <c r="H60" s="406"/>
      <c r="I60" s="406"/>
      <c r="J60" s="406"/>
      <c r="K60" s="406"/>
    </row>
    <row r="61" spans="2:16" ht="55.2" customHeight="1">
      <c r="B61" s="101" t="s">
        <v>35</v>
      </c>
      <c r="C61" s="410" t="s">
        <v>36</v>
      </c>
      <c r="D61" s="410"/>
      <c r="E61" s="101" t="s">
        <v>37</v>
      </c>
      <c r="F61" s="101" t="s">
        <v>38</v>
      </c>
      <c r="G61" s="101" t="s">
        <v>39</v>
      </c>
      <c r="H61" s="101" t="s">
        <v>40</v>
      </c>
      <c r="I61" s="101" t="s">
        <v>41</v>
      </c>
      <c r="J61" s="101" t="s">
        <v>42</v>
      </c>
      <c r="K61" s="101" t="s">
        <v>43</v>
      </c>
    </row>
    <row r="62" spans="2:16" ht="18.600000000000001" customHeight="1">
      <c r="B62" s="241">
        <v>1</v>
      </c>
      <c r="C62" s="400" t="s">
        <v>44</v>
      </c>
      <c r="D62" s="400"/>
      <c r="E62" s="241" t="s">
        <v>45</v>
      </c>
      <c r="F62" s="29" t="s">
        <v>46</v>
      </c>
      <c r="G62" s="29">
        <v>31507</v>
      </c>
      <c r="H62" s="241" t="s">
        <v>47</v>
      </c>
      <c r="I62" s="29">
        <v>31507</v>
      </c>
      <c r="J62" s="242">
        <v>3150700000</v>
      </c>
      <c r="K62" s="243">
        <v>0.31507000000000002</v>
      </c>
      <c r="L62" s="30"/>
    </row>
    <row r="63" spans="2:16" ht="18.600000000000001" customHeight="1">
      <c r="B63" s="241">
        <v>2</v>
      </c>
      <c r="C63" s="400" t="s">
        <v>473</v>
      </c>
      <c r="D63" s="400"/>
      <c r="E63" s="241" t="s">
        <v>48</v>
      </c>
      <c r="F63" s="29" t="s">
        <v>49</v>
      </c>
      <c r="G63" s="29">
        <v>3493</v>
      </c>
      <c r="H63" s="241" t="s">
        <v>47</v>
      </c>
      <c r="I63" s="29">
        <v>3493</v>
      </c>
      <c r="J63" s="242">
        <v>349300000</v>
      </c>
      <c r="K63" s="243">
        <v>3.4930000000000003E-2</v>
      </c>
    </row>
    <row r="64" spans="2:16" ht="18.600000000000001" customHeight="1">
      <c r="B64" s="241">
        <v>3</v>
      </c>
      <c r="C64" s="400" t="s">
        <v>44</v>
      </c>
      <c r="D64" s="400"/>
      <c r="E64" s="241" t="s">
        <v>50</v>
      </c>
      <c r="F64" s="29" t="s">
        <v>51</v>
      </c>
      <c r="G64" s="29">
        <v>31507</v>
      </c>
      <c r="H64" s="241" t="s">
        <v>47</v>
      </c>
      <c r="I64" s="29">
        <v>31507</v>
      </c>
      <c r="J64" s="242">
        <v>3150700000</v>
      </c>
      <c r="K64" s="243">
        <v>0.31507000000000002</v>
      </c>
    </row>
    <row r="65" spans="2:11" ht="18.600000000000001" customHeight="1">
      <c r="B65" s="241">
        <v>4</v>
      </c>
      <c r="C65" s="400" t="s">
        <v>473</v>
      </c>
      <c r="D65" s="400"/>
      <c r="E65" s="241" t="s">
        <v>52</v>
      </c>
      <c r="F65" s="29" t="s">
        <v>53</v>
      </c>
      <c r="G65" s="29">
        <v>3493</v>
      </c>
      <c r="H65" s="241" t="s">
        <v>47</v>
      </c>
      <c r="I65" s="29">
        <v>3493</v>
      </c>
      <c r="J65" s="242">
        <v>349300000</v>
      </c>
      <c r="K65" s="243">
        <v>3.4930000000000003E-2</v>
      </c>
    </row>
    <row r="66" spans="2:11" ht="18.600000000000001" customHeight="1">
      <c r="B66" s="241">
        <v>5</v>
      </c>
      <c r="C66" s="400" t="s">
        <v>44</v>
      </c>
      <c r="D66" s="400"/>
      <c r="E66" s="241" t="s">
        <v>54</v>
      </c>
      <c r="F66" s="29" t="s">
        <v>55</v>
      </c>
      <c r="G66" s="29">
        <v>27006</v>
      </c>
      <c r="H66" s="241" t="s">
        <v>47</v>
      </c>
      <c r="I66" s="29">
        <v>27006</v>
      </c>
      <c r="J66" s="242">
        <v>2700600000</v>
      </c>
      <c r="K66" s="243">
        <v>0.27006000000000002</v>
      </c>
    </row>
    <row r="67" spans="2:11" ht="18.600000000000001" customHeight="1">
      <c r="B67" s="241">
        <v>6</v>
      </c>
      <c r="C67" s="400" t="s">
        <v>473</v>
      </c>
      <c r="D67" s="400"/>
      <c r="E67" s="241" t="s">
        <v>56</v>
      </c>
      <c r="F67" s="29" t="s">
        <v>57</v>
      </c>
      <c r="G67" s="29">
        <v>2994</v>
      </c>
      <c r="H67" s="241" t="s">
        <v>47</v>
      </c>
      <c r="I67" s="29">
        <v>2994</v>
      </c>
      <c r="J67" s="242">
        <v>299400000</v>
      </c>
      <c r="K67" s="243">
        <v>2.9940000000000001E-2</v>
      </c>
    </row>
    <row r="68" spans="2:11">
      <c r="B68" s="244"/>
      <c r="C68" s="84"/>
      <c r="D68" s="84"/>
      <c r="E68" s="151"/>
      <c r="F68" s="151"/>
      <c r="G68" s="244"/>
      <c r="H68" s="151"/>
      <c r="I68" s="245"/>
      <c r="J68" s="246"/>
      <c r="K68" s="31"/>
    </row>
    <row r="69" spans="2:11">
      <c r="B69" s="244"/>
      <c r="C69" s="84"/>
      <c r="D69" s="84"/>
      <c r="E69" s="151"/>
      <c r="F69" s="151"/>
      <c r="G69" s="244"/>
      <c r="H69" s="151"/>
      <c r="I69" s="245"/>
      <c r="J69" s="246"/>
      <c r="K69" s="31"/>
    </row>
    <row r="70" spans="2:11">
      <c r="I70" s="30"/>
    </row>
    <row r="71" spans="2:11" ht="18.600000000000001" customHeight="1">
      <c r="B71" s="406" t="s">
        <v>58</v>
      </c>
      <c r="C71" s="406"/>
      <c r="D71" s="406"/>
      <c r="E71" s="406"/>
      <c r="F71" s="406"/>
      <c r="G71" s="406"/>
      <c r="H71" s="406"/>
      <c r="I71" s="406"/>
      <c r="J71" s="406"/>
      <c r="K71" s="406"/>
    </row>
    <row r="72" spans="2:11" ht="60.6" customHeight="1">
      <c r="B72" s="101" t="s">
        <v>35</v>
      </c>
      <c r="C72" s="410" t="s">
        <v>36</v>
      </c>
      <c r="D72" s="410"/>
      <c r="E72" s="101" t="s">
        <v>37</v>
      </c>
      <c r="F72" s="101" t="s">
        <v>38</v>
      </c>
      <c r="G72" s="101" t="s">
        <v>39</v>
      </c>
      <c r="H72" s="101" t="s">
        <v>40</v>
      </c>
      <c r="I72" s="101" t="s">
        <v>41</v>
      </c>
      <c r="J72" s="101" t="s">
        <v>42</v>
      </c>
      <c r="K72" s="101" t="s">
        <v>59</v>
      </c>
    </row>
    <row r="73" spans="2:11" ht="18.600000000000001" customHeight="1">
      <c r="B73" s="241">
        <v>1</v>
      </c>
      <c r="C73" s="400" t="s">
        <v>44</v>
      </c>
      <c r="D73" s="400"/>
      <c r="E73" s="241" t="s">
        <v>45</v>
      </c>
      <c r="F73" s="29" t="s">
        <v>46</v>
      </c>
      <c r="G73" s="29">
        <v>31507</v>
      </c>
      <c r="H73" s="241" t="s">
        <v>47</v>
      </c>
      <c r="I73" s="29">
        <v>31507</v>
      </c>
      <c r="J73" s="242">
        <v>3150700000</v>
      </c>
      <c r="K73" s="243">
        <v>0.31507000000000002</v>
      </c>
    </row>
    <row r="74" spans="2:11" ht="18.600000000000001" customHeight="1">
      <c r="B74" s="241">
        <v>2</v>
      </c>
      <c r="C74" s="400" t="s">
        <v>473</v>
      </c>
      <c r="D74" s="400"/>
      <c r="E74" s="241" t="s">
        <v>48</v>
      </c>
      <c r="F74" s="29" t="s">
        <v>49</v>
      </c>
      <c r="G74" s="29">
        <v>3493</v>
      </c>
      <c r="H74" s="241" t="s">
        <v>47</v>
      </c>
      <c r="I74" s="29">
        <v>3493</v>
      </c>
      <c r="J74" s="242">
        <v>349300000</v>
      </c>
      <c r="K74" s="243">
        <v>3.4930000000000003E-2</v>
      </c>
    </row>
    <row r="75" spans="2:11" ht="18.600000000000001" customHeight="1">
      <c r="B75" s="241">
        <v>3</v>
      </c>
      <c r="C75" s="400" t="s">
        <v>44</v>
      </c>
      <c r="D75" s="400"/>
      <c r="E75" s="241" t="s">
        <v>50</v>
      </c>
      <c r="F75" s="29" t="s">
        <v>51</v>
      </c>
      <c r="G75" s="29">
        <v>31507</v>
      </c>
      <c r="H75" s="241" t="s">
        <v>47</v>
      </c>
      <c r="I75" s="29">
        <v>31507</v>
      </c>
      <c r="J75" s="242">
        <v>3150700000</v>
      </c>
      <c r="K75" s="243">
        <v>0.31507000000000002</v>
      </c>
    </row>
    <row r="76" spans="2:11" ht="18.600000000000001" customHeight="1">
      <c r="B76" s="241">
        <v>4</v>
      </c>
      <c r="C76" s="400" t="s">
        <v>473</v>
      </c>
      <c r="D76" s="400"/>
      <c r="E76" s="241" t="s">
        <v>52</v>
      </c>
      <c r="F76" s="29" t="s">
        <v>53</v>
      </c>
      <c r="G76" s="29">
        <v>3493</v>
      </c>
      <c r="H76" s="241" t="s">
        <v>47</v>
      </c>
      <c r="I76" s="29">
        <v>3493</v>
      </c>
      <c r="J76" s="242">
        <v>349300000</v>
      </c>
      <c r="K76" s="243">
        <v>3.4930000000000003E-2</v>
      </c>
    </row>
    <row r="77" spans="2:11" ht="18.600000000000001" customHeight="1">
      <c r="B77" s="241">
        <v>5</v>
      </c>
      <c r="C77" s="400" t="s">
        <v>44</v>
      </c>
      <c r="D77" s="400"/>
      <c r="E77" s="241" t="s">
        <v>54</v>
      </c>
      <c r="F77" s="29" t="s">
        <v>55</v>
      </c>
      <c r="G77" s="29">
        <v>27006</v>
      </c>
      <c r="H77" s="241" t="s">
        <v>47</v>
      </c>
      <c r="I77" s="29">
        <v>27006</v>
      </c>
      <c r="J77" s="242">
        <v>2700600000</v>
      </c>
      <c r="K77" s="243">
        <v>0.27006000000000002</v>
      </c>
    </row>
    <row r="78" spans="2:11" ht="18.600000000000001" customHeight="1">
      <c r="B78" s="241">
        <v>6</v>
      </c>
      <c r="C78" s="400" t="s">
        <v>473</v>
      </c>
      <c r="D78" s="400"/>
      <c r="E78" s="241" t="s">
        <v>56</v>
      </c>
      <c r="F78" s="29" t="s">
        <v>57</v>
      </c>
      <c r="G78" s="29">
        <v>2994</v>
      </c>
      <c r="H78" s="241" t="s">
        <v>47</v>
      </c>
      <c r="I78" s="29">
        <v>2994</v>
      </c>
      <c r="J78" s="242">
        <v>299400000</v>
      </c>
      <c r="K78" s="243">
        <v>2.9940000000000001E-2</v>
      </c>
    </row>
    <row r="79" spans="2:11">
      <c r="B79" s="244"/>
      <c r="C79" s="233"/>
      <c r="D79" s="233"/>
      <c r="E79" s="244"/>
      <c r="F79" s="151"/>
      <c r="G79" s="151"/>
      <c r="H79" s="244"/>
      <c r="I79" s="151"/>
      <c r="J79" s="245"/>
      <c r="K79" s="246"/>
    </row>
    <row r="80" spans="2:11">
      <c r="B80" s="47" t="s">
        <v>569</v>
      </c>
    </row>
    <row r="82" spans="2:8">
      <c r="B82" s="47" t="s">
        <v>570</v>
      </c>
      <c r="E82" s="86" t="s">
        <v>485</v>
      </c>
      <c r="F82" s="86"/>
      <c r="G82" s="86"/>
      <c r="H82" s="86"/>
    </row>
    <row r="83" spans="2:8">
      <c r="B83" s="47" t="s">
        <v>613</v>
      </c>
      <c r="E83" s="86" t="s">
        <v>482</v>
      </c>
      <c r="F83" s="86"/>
      <c r="G83" s="86"/>
      <c r="H83" s="86"/>
    </row>
    <row r="85" spans="2:8">
      <c r="B85" s="47" t="s">
        <v>571</v>
      </c>
    </row>
    <row r="87" spans="2:8" ht="30" customHeight="1">
      <c r="B87" s="406" t="s">
        <v>60</v>
      </c>
      <c r="C87" s="406"/>
      <c r="D87" s="406"/>
      <c r="E87" s="410" t="s">
        <v>61</v>
      </c>
      <c r="F87" s="410"/>
      <c r="G87" s="410"/>
      <c r="H87" s="410"/>
    </row>
    <row r="88" spans="2:8" ht="18.600000000000001" customHeight="1">
      <c r="B88" s="400" t="s">
        <v>69</v>
      </c>
      <c r="C88" s="400"/>
      <c r="D88" s="400"/>
      <c r="E88" s="400" t="s">
        <v>21</v>
      </c>
      <c r="F88" s="400"/>
      <c r="G88" s="400"/>
      <c r="H88" s="400"/>
    </row>
    <row r="89" spans="2:8" ht="18.600000000000001" customHeight="1">
      <c r="B89" s="400" t="s">
        <v>435</v>
      </c>
      <c r="C89" s="400"/>
      <c r="D89" s="400"/>
      <c r="E89" s="400" t="s">
        <v>22</v>
      </c>
      <c r="F89" s="400"/>
      <c r="G89" s="400"/>
      <c r="H89" s="400"/>
    </row>
    <row r="90" spans="2:8" ht="18.600000000000001" customHeight="1">
      <c r="B90" s="400" t="s">
        <v>25</v>
      </c>
      <c r="C90" s="400"/>
      <c r="D90" s="400"/>
      <c r="E90" s="400" t="s">
        <v>24</v>
      </c>
      <c r="F90" s="400"/>
      <c r="G90" s="400"/>
      <c r="H90" s="400"/>
    </row>
    <row r="91" spans="2:8" ht="18.600000000000001" customHeight="1">
      <c r="B91" s="400" t="s">
        <v>484</v>
      </c>
      <c r="C91" s="400"/>
      <c r="D91" s="400"/>
      <c r="E91" s="400" t="s">
        <v>26</v>
      </c>
      <c r="F91" s="400"/>
      <c r="G91" s="400"/>
      <c r="H91" s="400"/>
    </row>
    <row r="92" spans="2:8" ht="18.600000000000001" customHeight="1">
      <c r="B92" s="401" t="s">
        <v>44</v>
      </c>
      <c r="C92" s="401"/>
      <c r="D92" s="401"/>
      <c r="E92" s="401" t="s">
        <v>62</v>
      </c>
      <c r="F92" s="401"/>
      <c r="G92" s="401"/>
      <c r="H92" s="401"/>
    </row>
    <row r="93" spans="2:8" ht="18.600000000000001" customHeight="1">
      <c r="B93" s="401" t="s">
        <v>473</v>
      </c>
      <c r="C93" s="401"/>
      <c r="D93" s="401"/>
      <c r="E93" s="401" t="s">
        <v>63</v>
      </c>
      <c r="F93" s="401"/>
      <c r="G93" s="401"/>
      <c r="H93" s="401"/>
    </row>
    <row r="94" spans="2:8" ht="18.600000000000001" customHeight="1">
      <c r="B94" s="401" t="s">
        <v>28</v>
      </c>
      <c r="C94" s="401"/>
      <c r="D94" s="401"/>
      <c r="E94" s="401" t="s">
        <v>437</v>
      </c>
      <c r="F94" s="401"/>
      <c r="G94" s="401"/>
      <c r="H94" s="401"/>
    </row>
    <row r="95" spans="2:8" s="86" customFormat="1" ht="18.600000000000001" customHeight="1">
      <c r="B95" s="401" t="s">
        <v>64</v>
      </c>
      <c r="C95" s="401"/>
      <c r="D95" s="401"/>
      <c r="E95" s="401" t="s">
        <v>483</v>
      </c>
      <c r="F95" s="401"/>
      <c r="G95" s="401"/>
      <c r="H95" s="401"/>
    </row>
    <row r="96" spans="2:8" s="86" customFormat="1" ht="18.600000000000001" customHeight="1">
      <c r="B96" s="401" t="s">
        <v>477</v>
      </c>
      <c r="C96" s="401"/>
      <c r="D96" s="401"/>
      <c r="E96" s="401" t="s">
        <v>483</v>
      </c>
      <c r="F96" s="401"/>
      <c r="G96" s="401"/>
      <c r="H96" s="401"/>
    </row>
    <row r="97" spans="2:7" s="86" customFormat="1"/>
    <row r="98" spans="2:7">
      <c r="B98" s="47" t="s">
        <v>572</v>
      </c>
      <c r="D98" s="26" t="s">
        <v>44</v>
      </c>
    </row>
    <row r="99" spans="2:7">
      <c r="B99" s="47" t="s">
        <v>573</v>
      </c>
      <c r="D99" s="26" t="s">
        <v>65</v>
      </c>
    </row>
    <row r="100" spans="2:7">
      <c r="B100" s="47" t="s">
        <v>574</v>
      </c>
      <c r="D100" s="26" t="s">
        <v>66</v>
      </c>
    </row>
    <row r="101" spans="2:7">
      <c r="B101" s="47" t="s">
        <v>575</v>
      </c>
      <c r="D101" s="26" t="s">
        <v>67</v>
      </c>
    </row>
    <row r="103" spans="2:7">
      <c r="B103" s="47" t="s">
        <v>576</v>
      </c>
      <c r="C103" s="247"/>
      <c r="D103" s="26" t="s">
        <v>473</v>
      </c>
      <c r="E103" s="247"/>
    </row>
    <row r="104" spans="2:7">
      <c r="B104" s="47" t="s">
        <v>573</v>
      </c>
      <c r="C104" s="247"/>
      <c r="D104" s="26" t="s">
        <v>472</v>
      </c>
      <c r="E104" s="150"/>
    </row>
    <row r="105" spans="2:7">
      <c r="B105" s="47" t="s">
        <v>574</v>
      </c>
      <c r="C105" s="247"/>
      <c r="D105" s="26" t="s">
        <v>486</v>
      </c>
      <c r="E105" s="150"/>
    </row>
    <row r="106" spans="2:7">
      <c r="B106" s="47" t="s">
        <v>575</v>
      </c>
      <c r="C106" s="247"/>
      <c r="D106" s="26" t="s">
        <v>68</v>
      </c>
      <c r="E106" s="247"/>
    </row>
    <row r="107" spans="2:7">
      <c r="B107" s="47"/>
      <c r="C107" s="247"/>
      <c r="D107" s="247"/>
      <c r="E107" s="247"/>
    </row>
    <row r="108" spans="2:7">
      <c r="C108" s="32"/>
      <c r="E108" s="248"/>
      <c r="F108" s="32"/>
      <c r="G108" s="32"/>
    </row>
    <row r="109" spans="2:7">
      <c r="C109" s="32"/>
      <c r="E109" s="248"/>
      <c r="F109" s="32"/>
      <c r="G109" s="32"/>
    </row>
    <row r="110" spans="2:7">
      <c r="C110" s="32"/>
      <c r="E110" s="248"/>
      <c r="F110" s="32"/>
      <c r="G110" s="32"/>
    </row>
    <row r="111" spans="2:7">
      <c r="C111" s="32"/>
      <c r="E111" s="248"/>
      <c r="F111" s="32"/>
      <c r="G111" s="32"/>
    </row>
    <row r="112" spans="2:7" ht="15" customHeight="1">
      <c r="C112" s="33"/>
      <c r="E112" s="249"/>
      <c r="F112" s="250"/>
      <c r="G112" s="33"/>
    </row>
    <row r="118" spans="2:9">
      <c r="B118" s="149" t="s">
        <v>474</v>
      </c>
      <c r="C118" s="251"/>
      <c r="E118" s="230" t="s">
        <v>475</v>
      </c>
      <c r="I118" s="147" t="s">
        <v>70</v>
      </c>
    </row>
    <row r="119" spans="2:9">
      <c r="B119" s="148" t="s">
        <v>21</v>
      </c>
      <c r="C119" s="145"/>
      <c r="E119" s="231" t="s">
        <v>476</v>
      </c>
      <c r="I119" s="52" t="s">
        <v>71</v>
      </c>
    </row>
    <row r="120" spans="2:9">
      <c r="B120" s="148"/>
      <c r="C120" s="52"/>
      <c r="D120" s="52"/>
      <c r="E120" s="252"/>
      <c r="F120" s="52"/>
      <c r="H120" s="252"/>
    </row>
    <row r="121" spans="2:9">
      <c r="B121" s="148"/>
      <c r="C121" s="52"/>
      <c r="D121" s="52"/>
      <c r="E121" s="52"/>
      <c r="F121" s="52"/>
      <c r="G121" s="252"/>
      <c r="H121" s="252"/>
    </row>
    <row r="134" spans="2:8">
      <c r="B134" s="149"/>
      <c r="C134" s="145"/>
      <c r="D134" s="145"/>
    </row>
    <row r="135" spans="2:8">
      <c r="B135" s="415" t="s">
        <v>484</v>
      </c>
      <c r="C135" s="415"/>
      <c r="D135" s="415"/>
      <c r="F135" s="415" t="s">
        <v>557</v>
      </c>
      <c r="G135" s="415"/>
      <c r="H135" s="415"/>
    </row>
    <row r="136" spans="2:8">
      <c r="B136" s="416" t="s">
        <v>558</v>
      </c>
      <c r="C136" s="416"/>
      <c r="D136" s="416"/>
      <c r="F136" s="416" t="s">
        <v>577</v>
      </c>
      <c r="G136" s="416"/>
      <c r="H136" s="416"/>
    </row>
    <row r="137" spans="2:8">
      <c r="F137" s="416" t="s">
        <v>560</v>
      </c>
      <c r="G137" s="416"/>
      <c r="H137" s="416"/>
    </row>
  </sheetData>
  <mergeCells count="72">
    <mergeCell ref="B135:D135"/>
    <mergeCell ref="F135:H135"/>
    <mergeCell ref="B136:D136"/>
    <mergeCell ref="F136:H136"/>
    <mergeCell ref="F137:H137"/>
    <mergeCell ref="C72:D72"/>
    <mergeCell ref="B87:D87"/>
    <mergeCell ref="E87:H87"/>
    <mergeCell ref="B46:D46"/>
    <mergeCell ref="E46:H46"/>
    <mergeCell ref="B60:K60"/>
    <mergeCell ref="C61:D61"/>
    <mergeCell ref="B71:K71"/>
    <mergeCell ref="C67:D67"/>
    <mergeCell ref="B50:E50"/>
    <mergeCell ref="B52:K52"/>
    <mergeCell ref="C65:D65"/>
    <mergeCell ref="C66:D66"/>
    <mergeCell ref="B47:D47"/>
    <mergeCell ref="E47:H47"/>
    <mergeCell ref="E41:H41"/>
    <mergeCell ref="E42:H42"/>
    <mergeCell ref="E43:H43"/>
    <mergeCell ref="B44:H44"/>
    <mergeCell ref="B45:D45"/>
    <mergeCell ref="E45:H45"/>
    <mergeCell ref="B41:D41"/>
    <mergeCell ref="B42:D42"/>
    <mergeCell ref="B43:D43"/>
    <mergeCell ref="E37:H37"/>
    <mergeCell ref="E40:H40"/>
    <mergeCell ref="E33:H34"/>
    <mergeCell ref="B35:H35"/>
    <mergeCell ref="B39:H39"/>
    <mergeCell ref="B38:D38"/>
    <mergeCell ref="E38:H38"/>
    <mergeCell ref="B6:G6"/>
    <mergeCell ref="B7:F7"/>
    <mergeCell ref="B9:F9"/>
    <mergeCell ref="B92:D92"/>
    <mergeCell ref="B93:D93"/>
    <mergeCell ref="E92:H92"/>
    <mergeCell ref="E93:H93"/>
    <mergeCell ref="B31:D31"/>
    <mergeCell ref="C62:D62"/>
    <mergeCell ref="C63:D63"/>
    <mergeCell ref="C64:D64"/>
    <mergeCell ref="B33:D34"/>
    <mergeCell ref="B36:D36"/>
    <mergeCell ref="B40:D40"/>
    <mergeCell ref="B37:D37"/>
    <mergeCell ref="E36:H36"/>
    <mergeCell ref="B95:D95"/>
    <mergeCell ref="E94:H94"/>
    <mergeCell ref="B96:D96"/>
    <mergeCell ref="E96:H96"/>
    <mergeCell ref="E95:H95"/>
    <mergeCell ref="B94:D94"/>
    <mergeCell ref="E89:H89"/>
    <mergeCell ref="E90:H90"/>
    <mergeCell ref="E91:H91"/>
    <mergeCell ref="B88:D88"/>
    <mergeCell ref="C73:D73"/>
    <mergeCell ref="C75:D75"/>
    <mergeCell ref="C76:D76"/>
    <mergeCell ref="C77:D77"/>
    <mergeCell ref="B89:D89"/>
    <mergeCell ref="C74:D74"/>
    <mergeCell ref="C78:D78"/>
    <mergeCell ref="B90:D90"/>
    <mergeCell ref="B91:D91"/>
    <mergeCell ref="E88:H88"/>
  </mergeCells>
  <hyperlinks>
    <hyperlink ref="D19" r:id="rId1" xr:uid="{00000000-0004-0000-0300-000000000000}"/>
    <hyperlink ref="D18" r:id="rId2" xr:uid="{00000000-0004-0000-0300-000001000000}"/>
  </hyperlinks>
  <pageMargins left="0.75" right="0.75" top="1" bottom="1" header="0.5" footer="0.5"/>
  <pageSetup paperSize="9" scale="54" fitToHeight="0" orientation="portrait" r:id="rId3"/>
  <headerFooter alignWithMargins="0"/>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1:T91"/>
  <sheetViews>
    <sheetView showGridLines="0" tabSelected="1" zoomScale="70" zoomScaleNormal="70" zoomScaleSheetLayoutView="30" workbookViewId="0">
      <selection activeCell="B9" sqref="B9:I9"/>
    </sheetView>
  </sheetViews>
  <sheetFormatPr baseColWidth="10" defaultColWidth="11.44140625" defaultRowHeight="15.6"/>
  <cols>
    <col min="1" max="1" width="3" style="45" customWidth="1"/>
    <col min="2" max="2" width="63" style="45" customWidth="1"/>
    <col min="3" max="3" width="9.6640625" style="45" customWidth="1"/>
    <col min="4" max="5" width="24.6640625" style="45" bestFit="1" customWidth="1"/>
    <col min="6" max="6" width="59.88671875" style="45" customWidth="1"/>
    <col min="7" max="7" width="9.6640625" style="70" customWidth="1"/>
    <col min="8" max="8" width="20.88671875" style="45" bestFit="1" customWidth="1"/>
    <col min="9" max="9" width="21.88671875" style="45" bestFit="1" customWidth="1"/>
    <col min="10" max="10" width="4.88671875" style="141" hidden="1" customWidth="1"/>
    <col min="11" max="11" width="17.33203125" style="257" hidden="1" customWidth="1"/>
    <col min="12" max="12" width="15.33203125" style="257" hidden="1" customWidth="1"/>
    <col min="13" max="13" width="21.33203125" style="45" hidden="1" customWidth="1"/>
    <col min="14" max="14" width="21.88671875" style="45" hidden="1" customWidth="1"/>
    <col min="15" max="15" width="19.88671875" style="45" hidden="1" customWidth="1"/>
    <col min="16" max="18" width="0" style="45" hidden="1" customWidth="1"/>
    <col min="19" max="19" width="16.44140625" style="45" bestFit="1" customWidth="1"/>
    <col min="20" max="20" width="14.6640625" style="45" bestFit="1" customWidth="1"/>
    <col min="21" max="16384" width="11.44140625" style="45"/>
  </cols>
  <sheetData>
    <row r="1" spans="2:14" ht="19.2">
      <c r="I1" s="255"/>
      <c r="J1" s="256"/>
    </row>
    <row r="2" spans="2:14">
      <c r="I2" s="258"/>
      <c r="J2" s="259"/>
    </row>
    <row r="3" spans="2:14">
      <c r="I3" s="258"/>
      <c r="J3" s="259"/>
    </row>
    <row r="4" spans="2:14">
      <c r="I4" s="258"/>
      <c r="J4" s="259"/>
    </row>
    <row r="5" spans="2:14">
      <c r="I5" s="258"/>
      <c r="J5" s="259"/>
    </row>
    <row r="6" spans="2:14" ht="19.2" customHeight="1">
      <c r="B6" s="402" t="s">
        <v>0</v>
      </c>
      <c r="C6" s="402"/>
      <c r="D6" s="402"/>
      <c r="E6" s="402"/>
      <c r="F6" s="402"/>
      <c r="G6" s="402"/>
      <c r="H6" s="402"/>
      <c r="I6" s="402"/>
      <c r="J6" s="138"/>
    </row>
    <row r="7" spans="2:14">
      <c r="B7" s="404" t="s">
        <v>72</v>
      </c>
      <c r="C7" s="404"/>
      <c r="D7" s="404"/>
      <c r="E7" s="404"/>
      <c r="F7" s="404"/>
      <c r="G7" s="404"/>
      <c r="H7" s="404"/>
      <c r="I7" s="404"/>
      <c r="J7" s="260"/>
    </row>
    <row r="8" spans="2:14">
      <c r="B8" s="404" t="s">
        <v>501</v>
      </c>
      <c r="C8" s="404"/>
      <c r="D8" s="404"/>
      <c r="E8" s="404"/>
      <c r="F8" s="404"/>
      <c r="G8" s="404"/>
      <c r="H8" s="404"/>
      <c r="I8" s="404"/>
      <c r="J8" s="260"/>
    </row>
    <row r="9" spans="2:14">
      <c r="B9" s="420" t="s">
        <v>73</v>
      </c>
      <c r="C9" s="420"/>
      <c r="D9" s="420"/>
      <c r="E9" s="420"/>
      <c r="F9" s="420"/>
      <c r="G9" s="420"/>
      <c r="H9" s="420"/>
      <c r="I9" s="420"/>
      <c r="J9" s="261"/>
    </row>
    <row r="10" spans="2:14" ht="11.25" customHeight="1"/>
    <row r="11" spans="2:14" ht="22.5" customHeight="1" thickBot="1">
      <c r="B11" s="100" t="s">
        <v>74</v>
      </c>
      <c r="C11" s="100" t="s">
        <v>75</v>
      </c>
      <c r="D11" s="102">
        <v>46022</v>
      </c>
      <c r="E11" s="102">
        <v>45657</v>
      </c>
      <c r="F11" s="100" t="s">
        <v>76</v>
      </c>
      <c r="G11" s="100" t="s">
        <v>75</v>
      </c>
      <c r="H11" s="102">
        <v>46022</v>
      </c>
      <c r="I11" s="102">
        <v>45657</v>
      </c>
      <c r="J11" s="139"/>
      <c r="K11" s="257" t="s">
        <v>451</v>
      </c>
    </row>
    <row r="12" spans="2:14" ht="16.2" thickBot="1">
      <c r="B12" s="262"/>
      <c r="C12" s="263"/>
      <c r="D12" s="264"/>
      <c r="E12" s="265"/>
      <c r="F12" s="580"/>
      <c r="G12" s="267"/>
      <c r="H12" s="511"/>
      <c r="I12" s="512"/>
      <c r="J12" s="139"/>
      <c r="K12" s="417" t="s">
        <v>74</v>
      </c>
      <c r="L12" s="418"/>
      <c r="M12" s="417" t="s">
        <v>76</v>
      </c>
      <c r="N12" s="418"/>
    </row>
    <row r="13" spans="2:14" ht="16.2" thickBot="1">
      <c r="B13" s="268" t="s">
        <v>77</v>
      </c>
      <c r="C13" s="268"/>
      <c r="D13" s="269"/>
      <c r="E13" s="270"/>
      <c r="F13" s="268" t="s">
        <v>78</v>
      </c>
      <c r="G13" s="266"/>
      <c r="H13" s="513"/>
      <c r="I13" s="514"/>
      <c r="J13" s="271"/>
      <c r="K13" s="272">
        <v>2025</v>
      </c>
      <c r="L13" s="273">
        <v>2024</v>
      </c>
      <c r="M13" s="272">
        <v>2025</v>
      </c>
      <c r="N13" s="273">
        <v>2024</v>
      </c>
    </row>
    <row r="14" spans="2:14" s="141" customFormat="1">
      <c r="B14" s="268" t="s">
        <v>79</v>
      </c>
      <c r="C14" s="120" t="s">
        <v>80</v>
      </c>
      <c r="D14" s="508">
        <v>35082851</v>
      </c>
      <c r="E14" s="508">
        <v>872891049</v>
      </c>
      <c r="F14" s="276" t="s">
        <v>403</v>
      </c>
      <c r="G14" s="168"/>
      <c r="H14" s="509">
        <v>0</v>
      </c>
      <c r="I14" s="509">
        <v>0</v>
      </c>
      <c r="J14" s="99"/>
      <c r="K14" s="274" t="e">
        <f>+D14-#REF!</f>
        <v>#REF!</v>
      </c>
      <c r="L14" s="275" t="e">
        <f>+E14-#REF!</f>
        <v>#REF!</v>
      </c>
      <c r="M14" s="274"/>
      <c r="N14" s="275"/>
    </row>
    <row r="15" spans="2:14" s="141" customFormat="1">
      <c r="B15" s="276" t="s">
        <v>81</v>
      </c>
      <c r="C15" s="277"/>
      <c r="D15" s="509">
        <v>2000000</v>
      </c>
      <c r="E15" s="509">
        <v>2000000</v>
      </c>
      <c r="F15" s="276" t="s">
        <v>495</v>
      </c>
      <c r="G15" s="168" t="s">
        <v>494</v>
      </c>
      <c r="H15" s="509">
        <v>25877969</v>
      </c>
      <c r="I15" s="509">
        <v>0</v>
      </c>
      <c r="J15" s="99"/>
      <c r="K15" s="274"/>
      <c r="L15" s="278"/>
      <c r="M15" s="99"/>
      <c r="N15" s="278"/>
    </row>
    <row r="16" spans="2:14" s="141" customFormat="1">
      <c r="B16" s="276" t="s">
        <v>84</v>
      </c>
      <c r="C16" s="277"/>
      <c r="D16" s="509">
        <v>33082851</v>
      </c>
      <c r="E16" s="509">
        <v>870891049</v>
      </c>
      <c r="F16" s="276" t="s">
        <v>82</v>
      </c>
      <c r="G16" s="167" t="s">
        <v>83</v>
      </c>
      <c r="H16" s="509">
        <v>142431798</v>
      </c>
      <c r="I16" s="509">
        <v>439741295</v>
      </c>
      <c r="J16" s="279"/>
      <c r="K16" s="274"/>
      <c r="L16" s="278"/>
      <c r="M16" s="182" t="e">
        <f>+H16-#REF!</f>
        <v>#REF!</v>
      </c>
      <c r="N16" s="278"/>
    </row>
    <row r="17" spans="2:14" s="141" customFormat="1">
      <c r="B17" s="276"/>
      <c r="C17" s="277"/>
      <c r="D17" s="509"/>
      <c r="E17" s="509"/>
      <c r="F17" s="276" t="s">
        <v>85</v>
      </c>
      <c r="G17" s="167" t="s">
        <v>414</v>
      </c>
      <c r="H17" s="509">
        <v>844238005</v>
      </c>
      <c r="I17" s="509">
        <v>1030378758</v>
      </c>
      <c r="J17" s="279"/>
      <c r="K17" s="274"/>
      <c r="L17" s="278"/>
      <c r="M17" s="182" t="e">
        <f>+#REF!+#REF!+#REF!-'Balance General'!H17</f>
        <v>#REF!</v>
      </c>
      <c r="N17" s="278"/>
    </row>
    <row r="18" spans="2:14" s="141" customFormat="1">
      <c r="B18" s="276"/>
      <c r="C18" s="277"/>
      <c r="D18" s="509"/>
      <c r="E18" s="509"/>
      <c r="F18" s="276" t="s">
        <v>86</v>
      </c>
      <c r="G18" s="167"/>
      <c r="H18" s="509">
        <v>847212411</v>
      </c>
      <c r="I18" s="509">
        <v>1084670488</v>
      </c>
      <c r="J18" s="279"/>
      <c r="K18" s="274"/>
      <c r="L18" s="278"/>
      <c r="M18" s="182" t="e">
        <f>+H18-#REF!</f>
        <v>#REF!</v>
      </c>
      <c r="N18" s="278"/>
    </row>
    <row r="19" spans="2:14" s="141" customFormat="1">
      <c r="B19" s="276"/>
      <c r="C19" s="277"/>
      <c r="D19" s="509"/>
      <c r="E19" s="509"/>
      <c r="F19" s="276" t="s">
        <v>480</v>
      </c>
      <c r="G19" s="167"/>
      <c r="H19" s="509">
        <v>95705054</v>
      </c>
      <c r="I19" s="509">
        <v>0</v>
      </c>
      <c r="J19" s="279"/>
      <c r="K19" s="274"/>
      <c r="L19" s="278"/>
      <c r="M19" s="182" t="e">
        <f>+#REF!+#REF!+#REF!-'Balance General'!H19</f>
        <v>#REF!</v>
      </c>
      <c r="N19" s="278"/>
    </row>
    <row r="20" spans="2:14" s="141" customFormat="1">
      <c r="B20" s="268" t="s">
        <v>87</v>
      </c>
      <c r="C20" s="120" t="s">
        <v>88</v>
      </c>
      <c r="D20" s="508">
        <v>31462210454.999992</v>
      </c>
      <c r="E20" s="508">
        <v>24106392903</v>
      </c>
      <c r="F20" s="280"/>
      <c r="G20" s="168"/>
      <c r="H20" s="509"/>
      <c r="I20" s="509"/>
      <c r="J20" s="279"/>
      <c r="K20" s="274" t="e">
        <f>+D20-#REF!</f>
        <v>#REF!</v>
      </c>
      <c r="L20" s="278" t="e">
        <f>+E20-#REF!</f>
        <v>#REF!</v>
      </c>
      <c r="M20" s="274"/>
      <c r="N20" s="278"/>
    </row>
    <row r="21" spans="2:14" s="141" customFormat="1">
      <c r="B21" s="276" t="s">
        <v>89</v>
      </c>
      <c r="C21" s="277"/>
      <c r="D21" s="509">
        <v>0</v>
      </c>
      <c r="E21" s="509">
        <v>0</v>
      </c>
      <c r="F21" s="268" t="s">
        <v>91</v>
      </c>
      <c r="G21" s="281"/>
      <c r="H21" s="508">
        <v>1955465237</v>
      </c>
      <c r="I21" s="508">
        <v>2554790541</v>
      </c>
      <c r="J21" s="279"/>
      <c r="K21" s="274"/>
      <c r="L21" s="278"/>
      <c r="M21" s="274"/>
      <c r="N21" s="278"/>
    </row>
    <row r="22" spans="2:14" s="141" customFormat="1">
      <c r="B22" s="276" t="s">
        <v>90</v>
      </c>
      <c r="C22" s="277"/>
      <c r="D22" s="509">
        <v>31462210454.999992</v>
      </c>
      <c r="E22" s="509">
        <v>24106392903</v>
      </c>
      <c r="F22" s="268" t="s">
        <v>92</v>
      </c>
      <c r="G22" s="282"/>
      <c r="H22" s="509"/>
      <c r="I22" s="509"/>
      <c r="J22" s="283"/>
      <c r="K22" s="274"/>
      <c r="L22" s="278"/>
      <c r="M22" s="274" t="e">
        <f>+H21-#REF!</f>
        <v>#REF!</v>
      </c>
      <c r="N22" s="278" t="e">
        <f>+I21-#REF!</f>
        <v>#REF!</v>
      </c>
    </row>
    <row r="23" spans="2:14" s="141" customFormat="1">
      <c r="B23" s="276" t="s">
        <v>578</v>
      </c>
      <c r="C23" s="277"/>
      <c r="D23" s="509">
        <v>0</v>
      </c>
      <c r="E23" s="509">
        <v>0</v>
      </c>
      <c r="F23" s="276" t="s">
        <v>82</v>
      </c>
      <c r="G23" s="169"/>
      <c r="H23" s="509">
        <v>0</v>
      </c>
      <c r="I23" s="509">
        <v>0</v>
      </c>
      <c r="J23" s="279"/>
      <c r="K23" s="274"/>
      <c r="L23" s="278"/>
      <c r="M23" s="274"/>
      <c r="N23" s="278"/>
    </row>
    <row r="24" spans="2:14" s="141" customFormat="1">
      <c r="B24" s="276"/>
      <c r="C24" s="120"/>
      <c r="D24" s="509"/>
      <c r="E24" s="509"/>
      <c r="F24" s="276" t="s">
        <v>94</v>
      </c>
      <c r="G24" s="169"/>
      <c r="H24" s="509"/>
      <c r="I24" s="509"/>
      <c r="J24" s="279"/>
      <c r="K24" s="274"/>
      <c r="L24" s="278"/>
      <c r="M24" s="274"/>
      <c r="N24" s="278"/>
    </row>
    <row r="25" spans="2:14" s="141" customFormat="1">
      <c r="B25" s="276"/>
      <c r="C25" s="277"/>
      <c r="D25" s="509"/>
      <c r="E25" s="509"/>
      <c r="F25" s="276" t="s">
        <v>95</v>
      </c>
      <c r="G25" s="286"/>
      <c r="H25" s="509">
        <v>0</v>
      </c>
      <c r="I25" s="509">
        <v>0</v>
      </c>
      <c r="J25" s="279"/>
      <c r="K25" s="274"/>
      <c r="L25" s="278"/>
      <c r="M25" s="274"/>
      <c r="N25" s="278"/>
    </row>
    <row r="26" spans="2:14" s="141" customFormat="1">
      <c r="B26" s="268" t="s">
        <v>562</v>
      </c>
      <c r="C26" s="120" t="s">
        <v>102</v>
      </c>
      <c r="D26" s="508">
        <v>369201598</v>
      </c>
      <c r="E26" s="508">
        <v>161363207</v>
      </c>
      <c r="F26" s="276" t="s">
        <v>96</v>
      </c>
      <c r="G26" s="282"/>
      <c r="H26" s="509">
        <v>0</v>
      </c>
      <c r="I26" s="509">
        <v>0</v>
      </c>
      <c r="J26" s="279"/>
      <c r="K26" s="274" t="e">
        <f>+D26-#REF!</f>
        <v>#REF!</v>
      </c>
      <c r="L26" s="278" t="e">
        <f>+E26-#REF!</f>
        <v>#REF!</v>
      </c>
      <c r="M26" s="274"/>
      <c r="N26" s="278"/>
    </row>
    <row r="27" spans="2:14" s="141" customFormat="1">
      <c r="B27" s="276" t="s">
        <v>97</v>
      </c>
      <c r="C27" s="120" t="s">
        <v>408</v>
      </c>
      <c r="D27" s="509">
        <v>33000000</v>
      </c>
      <c r="E27" s="509">
        <v>0</v>
      </c>
      <c r="F27" s="276" t="s">
        <v>98</v>
      </c>
      <c r="G27" s="286"/>
      <c r="H27" s="509">
        <v>0</v>
      </c>
      <c r="I27" s="509">
        <v>0</v>
      </c>
      <c r="J27" s="279"/>
      <c r="K27" s="274"/>
      <c r="L27" s="278"/>
      <c r="M27" s="274"/>
      <c r="N27" s="278"/>
    </row>
    <row r="28" spans="2:14" s="141" customFormat="1">
      <c r="B28" s="276" t="s">
        <v>99</v>
      </c>
      <c r="C28" s="120" t="s">
        <v>407</v>
      </c>
      <c r="D28" s="509">
        <v>0</v>
      </c>
      <c r="E28" s="509">
        <v>0</v>
      </c>
      <c r="F28" s="276"/>
      <c r="G28" s="286"/>
      <c r="H28" s="509">
        <v>0</v>
      </c>
      <c r="I28" s="509">
        <v>0</v>
      </c>
      <c r="J28" s="279"/>
      <c r="K28" s="274"/>
      <c r="L28" s="278"/>
      <c r="M28" s="274"/>
      <c r="N28" s="278"/>
    </row>
    <row r="29" spans="2:14" s="141" customFormat="1">
      <c r="B29" s="276" t="s">
        <v>100</v>
      </c>
      <c r="C29" s="120"/>
      <c r="D29" s="509">
        <v>0</v>
      </c>
      <c r="E29" s="509">
        <v>0</v>
      </c>
      <c r="F29" s="276"/>
      <c r="G29" s="286"/>
      <c r="H29" s="509"/>
      <c r="I29" s="509"/>
      <c r="J29" s="279"/>
      <c r="K29" s="274"/>
      <c r="L29" s="278"/>
      <c r="M29" s="274"/>
      <c r="N29" s="278"/>
    </row>
    <row r="30" spans="2:14" s="141" customFormat="1">
      <c r="B30" s="287" t="s">
        <v>101</v>
      </c>
      <c r="C30" s="120" t="s">
        <v>409</v>
      </c>
      <c r="D30" s="509">
        <v>336201598</v>
      </c>
      <c r="E30" s="509">
        <v>161363207</v>
      </c>
      <c r="F30" s="268" t="s">
        <v>642</v>
      </c>
      <c r="G30" s="282"/>
      <c r="H30" s="509"/>
      <c r="I30" s="509"/>
      <c r="J30" s="279"/>
      <c r="K30" s="274"/>
      <c r="L30" s="278"/>
      <c r="M30" s="274"/>
      <c r="N30" s="278"/>
    </row>
    <row r="31" spans="2:14" s="141" customFormat="1" ht="31.2">
      <c r="B31" s="287" t="s">
        <v>103</v>
      </c>
      <c r="C31" s="288"/>
      <c r="D31" s="509">
        <v>0</v>
      </c>
      <c r="E31" s="509">
        <v>0</v>
      </c>
      <c r="F31" s="276" t="s">
        <v>104</v>
      </c>
      <c r="G31" s="286"/>
      <c r="H31" s="509">
        <v>0</v>
      </c>
      <c r="I31" s="509">
        <v>0</v>
      </c>
      <c r="J31" s="279"/>
      <c r="K31" s="274"/>
      <c r="L31" s="278"/>
      <c r="M31" s="274"/>
      <c r="N31" s="278"/>
    </row>
    <row r="32" spans="2:14" s="141" customFormat="1">
      <c r="B32" s="287"/>
      <c r="C32" s="288"/>
      <c r="D32" s="509"/>
      <c r="E32" s="509"/>
      <c r="F32" s="276"/>
      <c r="G32" s="286"/>
      <c r="H32" s="509"/>
      <c r="I32" s="509"/>
      <c r="J32" s="279"/>
      <c r="K32" s="274"/>
      <c r="L32" s="278"/>
      <c r="M32" s="274"/>
      <c r="N32" s="278"/>
    </row>
    <row r="33" spans="2:20" s="141" customFormat="1">
      <c r="B33" s="287"/>
      <c r="C33" s="288"/>
      <c r="D33" s="509"/>
      <c r="E33" s="509"/>
      <c r="F33" s="276" t="s">
        <v>107</v>
      </c>
      <c r="G33" s="286"/>
      <c r="H33" s="509">
        <v>0</v>
      </c>
      <c r="I33" s="509">
        <v>0</v>
      </c>
      <c r="J33" s="279"/>
      <c r="K33" s="274"/>
      <c r="L33" s="278"/>
      <c r="M33" s="274"/>
      <c r="N33" s="278"/>
    </row>
    <row r="34" spans="2:20" s="141" customFormat="1">
      <c r="B34" s="287"/>
      <c r="C34" s="288"/>
      <c r="D34" s="509"/>
      <c r="E34" s="509"/>
      <c r="F34" s="276" t="s">
        <v>85</v>
      </c>
      <c r="G34" s="286"/>
      <c r="H34" s="509">
        <v>0</v>
      </c>
      <c r="I34" s="509">
        <v>0</v>
      </c>
      <c r="J34" s="279"/>
      <c r="K34" s="274"/>
      <c r="L34" s="278"/>
      <c r="M34" s="274"/>
      <c r="N34" s="278"/>
    </row>
    <row r="35" spans="2:20" s="291" customFormat="1">
      <c r="B35" s="268" t="s">
        <v>105</v>
      </c>
      <c r="C35" s="120" t="s">
        <v>106</v>
      </c>
      <c r="D35" s="509">
        <v>523509254</v>
      </c>
      <c r="E35" s="509">
        <v>176875497</v>
      </c>
      <c r="F35" s="276"/>
      <c r="G35" s="286"/>
      <c r="H35" s="509"/>
      <c r="I35" s="509"/>
      <c r="J35" s="279"/>
      <c r="K35" s="289">
        <f>+D35-'Notas a los Estados Financieros'!D255</f>
        <v>0</v>
      </c>
      <c r="L35" s="290">
        <f>+E35-'Notas a los Estados Financieros'!D256</f>
        <v>0</v>
      </c>
      <c r="M35" s="289"/>
      <c r="N35" s="290"/>
    </row>
    <row r="36" spans="2:20" s="141" customFormat="1">
      <c r="B36" s="276"/>
      <c r="C36" s="276"/>
      <c r="D36" s="509"/>
      <c r="E36" s="509"/>
      <c r="F36" s="268" t="s">
        <v>110</v>
      </c>
      <c r="G36" s="281"/>
      <c r="H36" s="509">
        <v>0</v>
      </c>
      <c r="I36" s="509">
        <v>0</v>
      </c>
      <c r="J36" s="279"/>
      <c r="K36" s="274"/>
      <c r="L36" s="278"/>
      <c r="M36" s="274"/>
      <c r="N36" s="278"/>
    </row>
    <row r="37" spans="2:20" s="141" customFormat="1">
      <c r="B37" s="268" t="s">
        <v>108</v>
      </c>
      <c r="C37" s="268"/>
      <c r="D37" s="508">
        <v>32390004157.999992</v>
      </c>
      <c r="E37" s="508">
        <v>25317522656</v>
      </c>
      <c r="F37" s="276"/>
      <c r="G37" s="286"/>
      <c r="H37" s="509"/>
      <c r="I37" s="509"/>
      <c r="J37" s="279"/>
      <c r="K37" s="274" t="e">
        <f>+D37-#REF!</f>
        <v>#REF!</v>
      </c>
      <c r="L37" s="278" t="e">
        <f>+E37-#REF!</f>
        <v>#REF!</v>
      </c>
      <c r="M37" s="274"/>
      <c r="N37" s="278"/>
    </row>
    <row r="38" spans="2:20" s="141" customFormat="1">
      <c r="B38" s="268" t="s">
        <v>109</v>
      </c>
      <c r="C38" s="268"/>
      <c r="D38" s="508"/>
      <c r="E38" s="508"/>
      <c r="F38" s="268" t="s">
        <v>487</v>
      </c>
      <c r="G38" s="281"/>
      <c r="H38" s="508">
        <v>1955465237</v>
      </c>
      <c r="I38" s="508">
        <v>2554790541</v>
      </c>
      <c r="J38" s="279"/>
      <c r="K38" s="274"/>
      <c r="L38" s="278"/>
      <c r="M38" s="274"/>
      <c r="N38" s="278"/>
    </row>
    <row r="39" spans="2:20" s="141" customFormat="1">
      <c r="B39" s="268" t="s">
        <v>111</v>
      </c>
      <c r="C39" s="268"/>
      <c r="D39" s="509">
        <v>0</v>
      </c>
      <c r="E39" s="509">
        <v>0</v>
      </c>
      <c r="F39" s="282"/>
      <c r="G39" s="282"/>
      <c r="H39" s="509"/>
      <c r="I39" s="509"/>
      <c r="J39" s="279"/>
      <c r="K39" s="274"/>
      <c r="L39" s="278"/>
      <c r="M39" s="274"/>
      <c r="N39" s="278"/>
    </row>
    <row r="40" spans="2:20" s="141" customFormat="1">
      <c r="B40" s="276" t="s">
        <v>89</v>
      </c>
      <c r="C40" s="276"/>
      <c r="D40" s="509">
        <v>0</v>
      </c>
      <c r="E40" s="509">
        <v>0</v>
      </c>
      <c r="F40" s="284"/>
      <c r="G40" s="286"/>
      <c r="H40" s="509"/>
      <c r="I40" s="509"/>
      <c r="J40" s="279"/>
      <c r="K40" s="274"/>
      <c r="L40" s="278"/>
      <c r="M40" s="274"/>
      <c r="N40" s="278"/>
    </row>
    <row r="41" spans="2:20" s="141" customFormat="1">
      <c r="B41" s="276" t="s">
        <v>90</v>
      </c>
      <c r="C41" s="276"/>
      <c r="D41" s="509">
        <v>0</v>
      </c>
      <c r="E41" s="509">
        <v>0</v>
      </c>
      <c r="F41" s="268" t="s">
        <v>112</v>
      </c>
      <c r="G41" s="169" t="s">
        <v>439</v>
      </c>
      <c r="H41" s="509"/>
      <c r="I41" s="509"/>
      <c r="J41" s="279"/>
      <c r="K41" s="274"/>
      <c r="L41" s="278"/>
      <c r="M41" s="274"/>
      <c r="N41" s="278"/>
    </row>
    <row r="42" spans="2:20" s="141" customFormat="1">
      <c r="B42" s="276" t="s">
        <v>93</v>
      </c>
      <c r="C42" s="276"/>
      <c r="D42" s="509">
        <v>0</v>
      </c>
      <c r="E42" s="509">
        <v>0</v>
      </c>
      <c r="F42" s="276"/>
      <c r="G42" s="292"/>
      <c r="H42" s="509"/>
      <c r="I42" s="509"/>
      <c r="J42" s="283"/>
      <c r="K42" s="274"/>
      <c r="L42" s="278"/>
      <c r="M42" s="274" t="e">
        <f>+H55-#REF!</f>
        <v>#REF!</v>
      </c>
      <c r="N42" s="278" t="e">
        <f>+I55-#REF!</f>
        <v>#REF!</v>
      </c>
    </row>
    <row r="43" spans="2:20" s="141" customFormat="1">
      <c r="B43" s="276"/>
      <c r="C43" s="276"/>
      <c r="D43" s="509"/>
      <c r="E43" s="509"/>
      <c r="F43" s="268" t="s">
        <v>174</v>
      </c>
      <c r="G43" s="187"/>
      <c r="H43" s="508">
        <v>10000000000</v>
      </c>
      <c r="I43" s="508">
        <v>10000000000</v>
      </c>
      <c r="J43" s="279"/>
      <c r="K43" s="274"/>
      <c r="L43" s="278"/>
      <c r="M43" s="274"/>
      <c r="N43" s="278"/>
    </row>
    <row r="44" spans="2:20" s="141" customFormat="1">
      <c r="B44" s="268" t="s">
        <v>113</v>
      </c>
      <c r="C44" s="268"/>
      <c r="D44" s="509"/>
      <c r="E44" s="509"/>
      <c r="F44" s="276" t="s">
        <v>479</v>
      </c>
      <c r="G44" s="187"/>
      <c r="H44" s="509">
        <v>10000000000</v>
      </c>
      <c r="I44" s="509">
        <v>10000000000</v>
      </c>
      <c r="J44" s="279"/>
      <c r="K44" s="274"/>
      <c r="L44" s="278"/>
      <c r="M44" s="274"/>
      <c r="N44" s="278"/>
    </row>
    <row r="45" spans="2:20" s="141" customFormat="1">
      <c r="B45" s="276" t="s">
        <v>114</v>
      </c>
      <c r="C45" s="268"/>
      <c r="D45" s="509">
        <v>0</v>
      </c>
      <c r="E45" s="509">
        <v>0</v>
      </c>
      <c r="F45" s="276"/>
      <c r="G45" s="187"/>
      <c r="H45" s="509"/>
      <c r="I45" s="509"/>
      <c r="J45" s="279"/>
      <c r="K45" s="274"/>
      <c r="L45" s="278"/>
      <c r="M45" s="274"/>
      <c r="N45" s="278"/>
    </row>
    <row r="46" spans="2:20" s="141" customFormat="1">
      <c r="B46" s="276" t="s">
        <v>115</v>
      </c>
      <c r="C46" s="277"/>
      <c r="D46" s="509">
        <v>0</v>
      </c>
      <c r="E46" s="509">
        <v>0</v>
      </c>
      <c r="F46" s="268" t="s">
        <v>175</v>
      </c>
      <c r="G46" s="187"/>
      <c r="H46" s="508">
        <v>13078339994</v>
      </c>
      <c r="I46" s="508">
        <v>4067098252</v>
      </c>
      <c r="J46" s="279"/>
      <c r="K46" s="274"/>
      <c r="L46" s="278"/>
      <c r="M46" s="274"/>
      <c r="N46" s="278"/>
    </row>
    <row r="47" spans="2:20" s="141" customFormat="1">
      <c r="B47" s="276" t="s">
        <v>116</v>
      </c>
      <c r="C47" s="277"/>
      <c r="D47" s="509">
        <v>0</v>
      </c>
      <c r="E47" s="509">
        <v>0</v>
      </c>
      <c r="F47" s="276" t="s">
        <v>399</v>
      </c>
      <c r="G47" s="187"/>
      <c r="H47" s="509">
        <v>672199726</v>
      </c>
      <c r="I47" s="509">
        <v>221637639</v>
      </c>
      <c r="J47" s="279"/>
      <c r="K47" s="274"/>
      <c r="L47" s="278"/>
      <c r="M47" s="274"/>
      <c r="N47" s="278"/>
      <c r="T47" s="111"/>
    </row>
    <row r="48" spans="2:20" s="141" customFormat="1">
      <c r="B48" s="276" t="s">
        <v>117</v>
      </c>
      <c r="C48" s="277"/>
      <c r="D48" s="509">
        <v>0</v>
      </c>
      <c r="E48" s="509">
        <v>0</v>
      </c>
      <c r="F48" s="276" t="s">
        <v>400</v>
      </c>
      <c r="G48" s="187"/>
      <c r="H48" s="509">
        <v>12406140268</v>
      </c>
      <c r="I48" s="509">
        <v>3845460613</v>
      </c>
      <c r="J48" s="279"/>
      <c r="K48" s="274"/>
      <c r="L48" s="278"/>
      <c r="M48" s="274"/>
      <c r="N48" s="278"/>
      <c r="T48" s="111"/>
    </row>
    <row r="49" spans="2:20" s="141" customFormat="1">
      <c r="B49" s="293" t="s">
        <v>118</v>
      </c>
      <c r="C49" s="294"/>
      <c r="D49" s="509">
        <v>0</v>
      </c>
      <c r="E49" s="509">
        <v>0</v>
      </c>
      <c r="F49" s="276"/>
      <c r="G49" s="187"/>
      <c r="H49" s="509"/>
      <c r="I49" s="509"/>
      <c r="J49" s="279"/>
      <c r="K49" s="274"/>
      <c r="L49" s="278"/>
      <c r="M49" s="274"/>
      <c r="N49" s="278"/>
      <c r="T49" s="111"/>
    </row>
    <row r="50" spans="2:20" s="141" customFormat="1" ht="31.2">
      <c r="B50" s="287" t="s">
        <v>119</v>
      </c>
      <c r="C50" s="288"/>
      <c r="D50" s="509">
        <v>0</v>
      </c>
      <c r="E50" s="509">
        <v>0</v>
      </c>
      <c r="F50" s="268" t="s">
        <v>176</v>
      </c>
      <c r="G50" s="187"/>
      <c r="H50" s="508">
        <v>7668176288</v>
      </c>
      <c r="I50" s="508">
        <v>9011241741</v>
      </c>
      <c r="J50" s="279"/>
      <c r="K50" s="274"/>
      <c r="L50" s="278"/>
      <c r="M50" s="274"/>
      <c r="N50" s="278"/>
      <c r="T50" s="111"/>
    </row>
    <row r="51" spans="2:20" s="141" customFormat="1">
      <c r="B51" s="276"/>
      <c r="C51" s="277"/>
      <c r="D51" s="509">
        <v>0</v>
      </c>
      <c r="E51" s="509">
        <v>0</v>
      </c>
      <c r="F51" s="280" t="s">
        <v>237</v>
      </c>
      <c r="G51" s="187"/>
      <c r="H51" s="509">
        <v>0</v>
      </c>
      <c r="I51" s="509">
        <v>0</v>
      </c>
      <c r="J51" s="279"/>
      <c r="K51" s="274"/>
      <c r="L51" s="278"/>
      <c r="M51" s="274"/>
      <c r="N51" s="278"/>
      <c r="T51" s="111"/>
    </row>
    <row r="52" spans="2:20" s="141" customFormat="1">
      <c r="B52" s="268" t="s">
        <v>120</v>
      </c>
      <c r="C52" s="120" t="s">
        <v>121</v>
      </c>
      <c r="D52" s="508">
        <v>44744705</v>
      </c>
      <c r="E52" s="508">
        <v>44744705</v>
      </c>
      <c r="F52" s="280" t="s">
        <v>238</v>
      </c>
      <c r="G52" s="187"/>
      <c r="H52" s="509">
        <v>7668176288</v>
      </c>
      <c r="I52" s="509">
        <v>9011241741</v>
      </c>
      <c r="J52" s="279"/>
      <c r="K52" s="274"/>
      <c r="L52" s="278"/>
      <c r="M52" s="274"/>
      <c r="N52" s="278"/>
    </row>
    <row r="53" spans="2:20" s="141" customFormat="1">
      <c r="B53" s="295" t="s">
        <v>563</v>
      </c>
      <c r="C53" s="296"/>
      <c r="D53" s="509">
        <v>-40270234</v>
      </c>
      <c r="E53" s="509">
        <v>-40270234</v>
      </c>
      <c r="F53" s="140"/>
      <c r="G53" s="292"/>
      <c r="H53" s="509"/>
      <c r="I53" s="509"/>
      <c r="J53" s="279"/>
      <c r="K53" s="274" t="e">
        <f>+D53-#REF!</f>
        <v>#REF!</v>
      </c>
      <c r="L53" s="278" t="e">
        <f>+E53-#REF!</f>
        <v>#REF!</v>
      </c>
      <c r="M53" s="274"/>
      <c r="N53" s="278"/>
    </row>
    <row r="54" spans="2:20" s="141" customFormat="1">
      <c r="B54" s="295"/>
      <c r="C54" s="296"/>
      <c r="D54" s="509"/>
      <c r="E54" s="509"/>
      <c r="F54" s="169"/>
      <c r="G54" s="169"/>
      <c r="H54" s="509"/>
      <c r="I54" s="509"/>
      <c r="J54" s="279"/>
      <c r="K54" s="274"/>
      <c r="L54" s="278"/>
      <c r="M54" s="274"/>
      <c r="N54" s="278"/>
    </row>
    <row r="55" spans="2:20" s="141" customFormat="1">
      <c r="B55" s="297" t="s">
        <v>564</v>
      </c>
      <c r="C55" s="120" t="s">
        <v>122</v>
      </c>
      <c r="D55" s="508">
        <v>307502890</v>
      </c>
      <c r="E55" s="508">
        <v>311133407</v>
      </c>
      <c r="F55" s="268" t="s">
        <v>488</v>
      </c>
      <c r="G55" s="169"/>
      <c r="H55" s="508">
        <v>30746516282</v>
      </c>
      <c r="I55" s="508">
        <v>23078339993</v>
      </c>
      <c r="J55" s="279"/>
      <c r="K55" s="274" t="e">
        <f>+D55-#REF!</f>
        <v>#REF!</v>
      </c>
      <c r="L55" s="278" t="e">
        <f>+E55-#REF!</f>
        <v>#REF!</v>
      </c>
      <c r="M55" s="274"/>
      <c r="N55" s="278"/>
      <c r="S55" s="182"/>
    </row>
    <row r="56" spans="2:20" s="141" customFormat="1">
      <c r="B56" s="268" t="s">
        <v>123</v>
      </c>
      <c r="C56" s="120"/>
      <c r="D56" s="509">
        <v>0</v>
      </c>
      <c r="E56" s="509">
        <v>0</v>
      </c>
      <c r="F56" s="282"/>
      <c r="G56" s="298"/>
      <c r="H56" s="509"/>
      <c r="I56" s="509"/>
      <c r="J56" s="279"/>
      <c r="K56" s="274"/>
      <c r="L56" s="278"/>
      <c r="M56" s="274"/>
      <c r="N56" s="278"/>
    </row>
    <row r="57" spans="2:20" s="141" customFormat="1">
      <c r="B57" s="268"/>
      <c r="C57" s="120"/>
      <c r="D57" s="509"/>
      <c r="E57" s="509"/>
      <c r="F57" s="282"/>
      <c r="G57" s="298"/>
      <c r="H57" s="509"/>
      <c r="I57" s="509"/>
      <c r="J57" s="279"/>
      <c r="K57" s="274"/>
      <c r="L57" s="278"/>
      <c r="M57" s="274"/>
      <c r="N57" s="278"/>
    </row>
    <row r="58" spans="2:20" s="141" customFormat="1">
      <c r="B58" s="268" t="s">
        <v>124</v>
      </c>
      <c r="C58" s="120"/>
      <c r="D58" s="508">
        <v>311977361</v>
      </c>
      <c r="E58" s="508">
        <v>315607878</v>
      </c>
      <c r="F58" s="285"/>
      <c r="G58" s="298"/>
      <c r="H58" s="509"/>
      <c r="I58" s="509"/>
      <c r="J58" s="279"/>
      <c r="K58" s="274" t="e">
        <f>+D58-#REF!</f>
        <v>#REF!</v>
      </c>
      <c r="L58" s="278" t="e">
        <f>+E58-#REF!</f>
        <v>#REF!</v>
      </c>
      <c r="M58" s="274"/>
      <c r="N58" s="278"/>
    </row>
    <row r="59" spans="2:20" s="141" customFormat="1" ht="16.2" thickBot="1">
      <c r="B59" s="268"/>
      <c r="C59" s="120"/>
      <c r="D59" s="509"/>
      <c r="E59" s="509"/>
      <c r="F59" s="285"/>
      <c r="G59" s="299"/>
      <c r="H59" s="509"/>
      <c r="I59" s="509"/>
      <c r="J59" s="99"/>
      <c r="K59" s="300"/>
      <c r="L59" s="301"/>
      <c r="M59" s="300"/>
      <c r="N59" s="301"/>
    </row>
    <row r="60" spans="2:20" s="141" customFormat="1">
      <c r="B60" s="302" t="s">
        <v>125</v>
      </c>
      <c r="C60" s="302"/>
      <c r="D60" s="510">
        <v>32701981518.999992</v>
      </c>
      <c r="E60" s="510">
        <v>25633130534</v>
      </c>
      <c r="F60" s="302" t="s">
        <v>126</v>
      </c>
      <c r="G60" s="303"/>
      <c r="H60" s="510">
        <v>32701981519</v>
      </c>
      <c r="I60" s="510">
        <v>25633130534</v>
      </c>
      <c r="J60" s="283"/>
      <c r="K60" s="304">
        <f>+D60-H60</f>
        <v>0</v>
      </c>
      <c r="L60" s="304"/>
      <c r="S60" s="305"/>
      <c r="T60" s="306"/>
    </row>
    <row r="61" spans="2:20" s="141" customFormat="1">
      <c r="D61" s="111"/>
      <c r="E61" s="304"/>
      <c r="G61" s="291"/>
      <c r="H61" s="111"/>
      <c r="I61" s="304"/>
      <c r="K61" s="304"/>
      <c r="L61" s="304"/>
    </row>
    <row r="62" spans="2:20">
      <c r="B62" s="419" t="s">
        <v>406</v>
      </c>
      <c r="C62" s="419"/>
      <c r="D62" s="419"/>
      <c r="E62" s="419"/>
      <c r="F62" s="419"/>
      <c r="G62" s="419"/>
      <c r="H62" s="419"/>
      <c r="I62" s="419"/>
      <c r="J62" s="140"/>
    </row>
    <row r="63" spans="2:20">
      <c r="B63" s="145"/>
      <c r="C63" s="145"/>
      <c r="D63" s="145"/>
      <c r="E63" s="145"/>
      <c r="F63" s="145"/>
      <c r="G63" s="145"/>
      <c r="H63" s="145"/>
      <c r="I63" s="145"/>
      <c r="J63" s="140"/>
    </row>
    <row r="64" spans="2:20">
      <c r="B64" s="145"/>
      <c r="C64" s="145"/>
      <c r="D64" s="145"/>
      <c r="E64" s="145"/>
      <c r="F64" s="145"/>
      <c r="G64" s="145"/>
      <c r="H64" s="145"/>
      <c r="I64" s="145"/>
      <c r="J64" s="140"/>
    </row>
    <row r="65" spans="2:12">
      <c r="B65" s="145"/>
      <c r="C65" s="145"/>
      <c r="D65" s="145"/>
      <c r="E65" s="145"/>
      <c r="F65" s="145"/>
      <c r="G65" s="145"/>
      <c r="H65" s="145"/>
      <c r="I65" s="145"/>
      <c r="J65" s="140"/>
    </row>
    <row r="66" spans="2:12">
      <c r="B66" s="145"/>
      <c r="C66" s="145"/>
      <c r="D66" s="145"/>
      <c r="E66" s="145"/>
      <c r="F66" s="145"/>
      <c r="G66" s="145"/>
      <c r="H66" s="145"/>
      <c r="I66" s="145"/>
      <c r="J66" s="140"/>
    </row>
    <row r="67" spans="2:12">
      <c r="B67" s="145"/>
      <c r="C67" s="145"/>
      <c r="D67" s="145"/>
      <c r="E67" s="145"/>
      <c r="F67" s="145"/>
      <c r="G67" s="145"/>
      <c r="H67" s="145"/>
      <c r="I67" s="145"/>
      <c r="J67" s="140"/>
    </row>
    <row r="68" spans="2:12">
      <c r="D68" s="307"/>
    </row>
    <row r="69" spans="2:12">
      <c r="D69" s="57"/>
      <c r="H69" s="57"/>
    </row>
    <row r="70" spans="2:12">
      <c r="D70" s="308"/>
    </row>
    <row r="71" spans="2:12">
      <c r="B71" s="9"/>
      <c r="C71" s="9"/>
      <c r="D71" s="309"/>
      <c r="E71" s="9"/>
      <c r="F71" s="9"/>
      <c r="G71" s="9"/>
      <c r="H71" s="9"/>
      <c r="I71" s="9"/>
      <c r="J71" s="142"/>
    </row>
    <row r="72" spans="2:12">
      <c r="B72" s="9"/>
      <c r="C72" s="9"/>
      <c r="D72" s="309"/>
      <c r="E72" s="9"/>
      <c r="F72" s="9"/>
      <c r="G72" s="9"/>
      <c r="H72" s="9"/>
      <c r="I72" s="9"/>
      <c r="J72" s="142"/>
    </row>
    <row r="73" spans="2:12" s="253" customFormat="1">
      <c r="B73" s="149" t="s">
        <v>474</v>
      </c>
      <c r="E73" s="230" t="s">
        <v>475</v>
      </c>
      <c r="I73" s="147" t="s">
        <v>70</v>
      </c>
      <c r="J73" s="143"/>
      <c r="K73" s="310"/>
      <c r="L73" s="310"/>
    </row>
    <row r="74" spans="2:12" s="254" customFormat="1">
      <c r="B74" s="148" t="s">
        <v>21</v>
      </c>
      <c r="E74" s="231" t="s">
        <v>476</v>
      </c>
      <c r="I74" s="52" t="s">
        <v>71</v>
      </c>
      <c r="J74" s="144"/>
      <c r="K74" s="311"/>
      <c r="L74" s="311"/>
    </row>
    <row r="75" spans="2:12" ht="4.5" customHeight="1">
      <c r="B75" s="148"/>
      <c r="C75" s="52"/>
      <c r="D75" s="52"/>
      <c r="E75" s="52"/>
      <c r="F75" s="52"/>
      <c r="G75" s="252"/>
    </row>
    <row r="76" spans="2:12">
      <c r="B76" s="148"/>
      <c r="C76" s="52"/>
      <c r="D76" s="52"/>
      <c r="E76" s="52"/>
      <c r="F76" s="52"/>
      <c r="G76" s="252"/>
    </row>
    <row r="77" spans="2:12">
      <c r="B77" s="145"/>
      <c r="C77" s="145"/>
      <c r="D77" s="145"/>
      <c r="E77" s="145"/>
      <c r="F77" s="145"/>
      <c r="G77" s="252"/>
      <c r="H77" s="57"/>
      <c r="I77" s="57"/>
      <c r="J77" s="312"/>
    </row>
    <row r="78" spans="2:12">
      <c r="B78" s="145"/>
      <c r="C78" s="145"/>
      <c r="D78" s="145"/>
      <c r="E78" s="145"/>
      <c r="F78" s="145"/>
      <c r="G78" s="252"/>
      <c r="H78" s="57"/>
    </row>
    <row r="79" spans="2:12">
      <c r="B79" s="145"/>
      <c r="C79" s="145"/>
      <c r="D79" s="145"/>
      <c r="E79" s="145"/>
      <c r="F79" s="145"/>
      <c r="G79" s="252"/>
      <c r="H79" s="57"/>
    </row>
    <row r="80" spans="2:12">
      <c r="B80" s="145"/>
      <c r="C80" s="145"/>
      <c r="D80" s="145"/>
      <c r="E80" s="145"/>
      <c r="F80" s="145"/>
      <c r="G80" s="252"/>
      <c r="H80" s="57"/>
    </row>
    <row r="81" spans="2:8">
      <c r="B81" s="145"/>
      <c r="C81" s="145"/>
      <c r="D81" s="145"/>
      <c r="E81" s="145"/>
      <c r="F81" s="145"/>
      <c r="G81" s="252"/>
      <c r="H81" s="57"/>
    </row>
    <row r="82" spans="2:8">
      <c r="B82" s="145"/>
      <c r="C82" s="145"/>
      <c r="D82" s="145"/>
      <c r="E82" s="145"/>
      <c r="F82" s="145"/>
      <c r="G82" s="252"/>
      <c r="H82" s="57"/>
    </row>
    <row r="83" spans="2:8">
      <c r="B83" s="145"/>
      <c r="C83" s="145"/>
      <c r="D83" s="145"/>
      <c r="E83" s="145"/>
      <c r="F83" s="145"/>
      <c r="G83" s="252"/>
    </row>
    <row r="84" spans="2:8">
      <c r="B84" s="149"/>
      <c r="C84" s="145"/>
      <c r="D84" s="145"/>
      <c r="E84" s="145"/>
      <c r="F84" s="145"/>
      <c r="G84" s="252"/>
    </row>
    <row r="85" spans="2:8">
      <c r="B85" s="148"/>
      <c r="C85" s="145"/>
      <c r="D85" s="145"/>
      <c r="E85" s="145"/>
      <c r="F85" s="145"/>
      <c r="G85" s="252"/>
    </row>
    <row r="86" spans="2:8">
      <c r="D86" s="254"/>
      <c r="G86" s="313"/>
    </row>
    <row r="88" spans="2:8">
      <c r="B88" s="415" t="s">
        <v>484</v>
      </c>
      <c r="C88" s="415"/>
      <c r="D88" s="415"/>
      <c r="E88" s="415" t="s">
        <v>557</v>
      </c>
      <c r="F88" s="415"/>
      <c r="G88" s="415"/>
    </row>
    <row r="89" spans="2:8">
      <c r="B89" s="416" t="s">
        <v>558</v>
      </c>
      <c r="C89" s="416"/>
      <c r="D89" s="416"/>
      <c r="E89" s="416" t="s">
        <v>577</v>
      </c>
      <c r="F89" s="416"/>
      <c r="G89" s="416"/>
    </row>
    <row r="90" spans="2:8">
      <c r="B90" s="149"/>
      <c r="C90" s="145"/>
      <c r="D90" s="145"/>
      <c r="E90" s="416" t="s">
        <v>560</v>
      </c>
      <c r="F90" s="416"/>
      <c r="G90" s="416"/>
    </row>
    <row r="91" spans="2:8">
      <c r="B91" s="35"/>
      <c r="C91" s="35"/>
      <c r="D91" s="35"/>
      <c r="E91" s="35"/>
      <c r="F91" s="226"/>
      <c r="G91" s="35"/>
    </row>
  </sheetData>
  <mergeCells count="12">
    <mergeCell ref="M12:N12"/>
    <mergeCell ref="B62:I62"/>
    <mergeCell ref="B6:I6"/>
    <mergeCell ref="B7:I7"/>
    <mergeCell ref="B8:I8"/>
    <mergeCell ref="B9:I9"/>
    <mergeCell ref="K12:L12"/>
    <mergeCell ref="B88:D88"/>
    <mergeCell ref="E88:G88"/>
    <mergeCell ref="B89:D89"/>
    <mergeCell ref="E89:G89"/>
    <mergeCell ref="E90:G90"/>
  </mergeCell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pageSetUpPr fitToPage="1"/>
  </sheetPr>
  <dimension ref="A1:I59"/>
  <sheetViews>
    <sheetView showGridLines="0" topLeftCell="A6" zoomScale="70" zoomScaleNormal="70" zoomScaleSheetLayoutView="55" workbookViewId="0">
      <selection activeCell="H16" sqref="H16"/>
    </sheetView>
  </sheetViews>
  <sheetFormatPr baseColWidth="10" defaultColWidth="11.44140625" defaultRowHeight="15.6"/>
  <cols>
    <col min="1" max="1" width="2.88671875" style="7" customWidth="1"/>
    <col min="2" max="2" width="69.5546875" style="7" customWidth="1"/>
    <col min="3" max="3" width="11" style="7" customWidth="1"/>
    <col min="4" max="5" width="23.33203125" style="7" customWidth="1"/>
    <col min="6" max="6" width="20.6640625" style="23" customWidth="1"/>
    <col min="7" max="7" width="11.44140625" style="23"/>
    <col min="8" max="8" width="15" style="23" bestFit="1" customWidth="1"/>
    <col min="9" max="9" width="13.77734375" style="7" bestFit="1" customWidth="1"/>
    <col min="10" max="16384" width="11.44140625" style="7"/>
  </cols>
  <sheetData>
    <row r="1" spans="1:9">
      <c r="F1" s="22"/>
    </row>
    <row r="4" spans="1:9" ht="19.2">
      <c r="B4" s="25"/>
      <c r="C4" s="25"/>
      <c r="D4" s="25"/>
      <c r="E4" s="19"/>
      <c r="F4" s="58"/>
    </row>
    <row r="5" spans="1:9" ht="15.6" customHeight="1">
      <c r="B5" s="423" t="s">
        <v>0</v>
      </c>
      <c r="C5" s="423"/>
      <c r="D5" s="423"/>
      <c r="E5" s="423"/>
      <c r="F5" s="58"/>
    </row>
    <row r="6" spans="1:9">
      <c r="B6" s="425" t="s">
        <v>153</v>
      </c>
      <c r="C6" s="425"/>
      <c r="D6" s="425"/>
      <c r="E6" s="425"/>
      <c r="F6" s="48"/>
    </row>
    <row r="7" spans="1:9" ht="55.95" customHeight="1">
      <c r="B7" s="427" t="s">
        <v>501</v>
      </c>
      <c r="C7" s="427"/>
      <c r="D7" s="427"/>
      <c r="E7" s="427"/>
      <c r="F7" s="48"/>
    </row>
    <row r="8" spans="1:9">
      <c r="B8" s="426" t="s">
        <v>73</v>
      </c>
      <c r="C8" s="426"/>
      <c r="D8" s="426"/>
      <c r="E8" s="426"/>
      <c r="F8" s="48"/>
    </row>
    <row r="9" spans="1:9" ht="8.25" customHeight="1">
      <c r="B9" s="425"/>
      <c r="C9" s="425"/>
      <c r="D9" s="425"/>
      <c r="E9" s="425"/>
      <c r="F9" s="48"/>
    </row>
    <row r="10" spans="1:9">
      <c r="B10" s="103"/>
      <c r="C10" s="100" t="s">
        <v>75</v>
      </c>
      <c r="D10" s="102">
        <v>46022</v>
      </c>
      <c r="E10" s="102">
        <v>45657</v>
      </c>
      <c r="F10" s="213"/>
      <c r="G10" s="213"/>
      <c r="H10" s="213"/>
    </row>
    <row r="11" spans="1:9" ht="13.2" customHeight="1">
      <c r="B11" s="18"/>
      <c r="C11" s="17"/>
      <c r="D11" s="136"/>
      <c r="E11" s="136"/>
      <c r="F11" s="211"/>
      <c r="G11" s="213"/>
      <c r="H11" s="213"/>
    </row>
    <row r="12" spans="1:9" s="73" customFormat="1">
      <c r="A12" s="188"/>
      <c r="B12" s="74" t="s">
        <v>154</v>
      </c>
      <c r="C12" s="74"/>
      <c r="D12" s="515">
        <v>17245716950</v>
      </c>
      <c r="E12" s="515">
        <v>16529492474</v>
      </c>
      <c r="F12" s="214"/>
      <c r="G12" s="211"/>
      <c r="H12" s="211"/>
    </row>
    <row r="13" spans="1:9" s="73" customFormat="1" ht="19.95" customHeight="1">
      <c r="A13" s="188"/>
      <c r="B13" s="72" t="s">
        <v>155</v>
      </c>
      <c r="C13" s="118" t="s">
        <v>156</v>
      </c>
      <c r="D13" s="516">
        <v>14255002438</v>
      </c>
      <c r="E13" s="516">
        <v>14522280623</v>
      </c>
      <c r="F13" s="215"/>
      <c r="G13" s="211"/>
      <c r="H13" s="211"/>
      <c r="I13" s="202"/>
    </row>
    <row r="14" spans="1:9" s="73" customFormat="1" ht="19.95" customHeight="1">
      <c r="A14" s="188"/>
      <c r="B14" s="119" t="s">
        <v>157</v>
      </c>
      <c r="C14" s="118" t="s">
        <v>158</v>
      </c>
      <c r="D14" s="516">
        <v>2449951969</v>
      </c>
      <c r="E14" s="516">
        <v>1698694698</v>
      </c>
      <c r="F14" s="215"/>
      <c r="G14" s="211"/>
      <c r="H14" s="211"/>
    </row>
    <row r="15" spans="1:9" s="73" customFormat="1" ht="19.95" customHeight="1">
      <c r="A15" s="188"/>
      <c r="B15" s="119" t="s">
        <v>159</v>
      </c>
      <c r="C15" s="118" t="s">
        <v>440</v>
      </c>
      <c r="D15" s="516">
        <v>184285025</v>
      </c>
      <c r="E15" s="516">
        <v>128560698</v>
      </c>
      <c r="F15" s="215"/>
      <c r="G15" s="211"/>
      <c r="H15" s="211"/>
    </row>
    <row r="16" spans="1:9" s="73" customFormat="1" ht="19.95" customHeight="1">
      <c r="A16" s="188"/>
      <c r="B16" s="72" t="s">
        <v>160</v>
      </c>
      <c r="C16" s="118" t="s">
        <v>161</v>
      </c>
      <c r="D16" s="516">
        <v>356477518</v>
      </c>
      <c r="E16" s="516">
        <v>179956455</v>
      </c>
      <c r="F16" s="215"/>
      <c r="G16" s="211"/>
      <c r="H16" s="216"/>
    </row>
    <row r="17" spans="1:9" s="73" customFormat="1" ht="19.95" customHeight="1">
      <c r="A17" s="188"/>
      <c r="B17" s="72"/>
      <c r="C17" s="120"/>
      <c r="D17" s="516"/>
      <c r="E17" s="516"/>
      <c r="F17" s="215"/>
      <c r="G17" s="211"/>
      <c r="H17" s="211"/>
    </row>
    <row r="18" spans="1:9" s="73" customFormat="1" ht="19.95" customHeight="1">
      <c r="A18" s="188"/>
      <c r="B18" s="74" t="s">
        <v>162</v>
      </c>
      <c r="C18" s="121"/>
      <c r="D18" s="515">
        <v>-8785774059</v>
      </c>
      <c r="E18" s="515">
        <v>-6541265660</v>
      </c>
      <c r="F18" s="212"/>
      <c r="G18" s="211"/>
      <c r="H18" s="211"/>
      <c r="I18" s="202"/>
    </row>
    <row r="19" spans="1:9" s="73" customFormat="1" ht="19.95" customHeight="1">
      <c r="A19" s="188"/>
      <c r="B19" s="119" t="s">
        <v>163</v>
      </c>
      <c r="C19" s="120" t="s">
        <v>164</v>
      </c>
      <c r="D19" s="516">
        <v>-597130695</v>
      </c>
      <c r="E19" s="516">
        <v>-513056020</v>
      </c>
      <c r="F19" s="215"/>
      <c r="G19" s="211"/>
      <c r="H19" s="211"/>
    </row>
    <row r="20" spans="1:9" s="73" customFormat="1" ht="19.95" customHeight="1">
      <c r="A20" s="188"/>
      <c r="B20" s="119" t="s">
        <v>641</v>
      </c>
      <c r="C20" s="120" t="s">
        <v>164</v>
      </c>
      <c r="D20" s="516">
        <v>-3315469151</v>
      </c>
      <c r="E20" s="516">
        <v>-3176272561</v>
      </c>
      <c r="F20" s="215"/>
      <c r="G20" s="211"/>
      <c r="H20" s="211"/>
    </row>
    <row r="21" spans="1:9" s="73" customFormat="1" ht="19.95" customHeight="1">
      <c r="A21" s="188"/>
      <c r="B21" s="119" t="s">
        <v>165</v>
      </c>
      <c r="C21" s="120" t="s">
        <v>164</v>
      </c>
      <c r="D21" s="516">
        <v>-41582935</v>
      </c>
      <c r="E21" s="516">
        <v>-39918857</v>
      </c>
      <c r="F21" s="215"/>
      <c r="G21" s="211"/>
      <c r="H21" s="211"/>
    </row>
    <row r="22" spans="1:9" s="73" customFormat="1" ht="19.95" customHeight="1">
      <c r="A22" s="189"/>
      <c r="B22" s="72" t="s">
        <v>166</v>
      </c>
      <c r="C22" s="120" t="s">
        <v>164</v>
      </c>
      <c r="D22" s="516">
        <v>-399867134</v>
      </c>
      <c r="E22" s="516">
        <v>-106549222</v>
      </c>
      <c r="F22" s="215"/>
      <c r="G22" s="211"/>
      <c r="H22" s="211"/>
    </row>
    <row r="23" spans="1:9" s="73" customFormat="1" ht="19.95" customHeight="1">
      <c r="A23" s="190"/>
      <c r="B23" s="122" t="s">
        <v>167</v>
      </c>
      <c r="C23" s="120" t="s">
        <v>164</v>
      </c>
      <c r="D23" s="516">
        <v>-4422024083</v>
      </c>
      <c r="E23" s="516">
        <v>-2696609369</v>
      </c>
      <c r="F23" s="217"/>
      <c r="G23" s="211"/>
      <c r="H23" s="211"/>
    </row>
    <row r="24" spans="1:9" s="73" customFormat="1" ht="19.95" customHeight="1">
      <c r="A24" s="190"/>
      <c r="B24" s="122" t="s">
        <v>168</v>
      </c>
      <c r="C24" s="120" t="s">
        <v>164</v>
      </c>
      <c r="D24" s="516">
        <v>-9700061</v>
      </c>
      <c r="E24" s="516">
        <v>-8859631</v>
      </c>
      <c r="F24" s="215"/>
      <c r="G24" s="211"/>
      <c r="H24" s="211"/>
    </row>
    <row r="25" spans="1:9" s="73" customFormat="1" ht="19.95" customHeight="1">
      <c r="A25" s="191"/>
      <c r="B25" s="72"/>
      <c r="C25" s="120"/>
      <c r="D25" s="516"/>
      <c r="E25" s="516"/>
      <c r="F25" s="211"/>
      <c r="G25" s="211"/>
      <c r="H25" s="211"/>
    </row>
    <row r="26" spans="1:9" s="73" customFormat="1" ht="19.95" customHeight="1">
      <c r="A26" s="188"/>
      <c r="B26" s="74" t="s">
        <v>169</v>
      </c>
      <c r="C26" s="74"/>
      <c r="D26" s="515">
        <v>8459942891</v>
      </c>
      <c r="E26" s="515">
        <v>9988226814</v>
      </c>
      <c r="F26" s="217"/>
      <c r="G26" s="211"/>
      <c r="H26" s="211"/>
    </row>
    <row r="27" spans="1:9" s="73" customFormat="1" ht="19.95" customHeight="1">
      <c r="A27" s="188"/>
      <c r="B27" s="74"/>
      <c r="C27" s="74"/>
      <c r="D27" s="516"/>
      <c r="E27" s="516"/>
      <c r="F27" s="211"/>
      <c r="G27" s="211"/>
      <c r="H27" s="211"/>
    </row>
    <row r="28" spans="1:9" s="73" customFormat="1" ht="19.95" customHeight="1">
      <c r="A28" s="188"/>
      <c r="B28" s="74" t="s">
        <v>170</v>
      </c>
      <c r="C28" s="74"/>
      <c r="D28" s="515">
        <v>-791766603</v>
      </c>
      <c r="E28" s="515">
        <v>-976985073</v>
      </c>
      <c r="F28" s="217"/>
      <c r="G28" s="211"/>
      <c r="H28" s="211"/>
    </row>
    <row r="29" spans="1:9" s="73" customFormat="1" ht="19.95" customHeight="1">
      <c r="A29" s="188"/>
      <c r="B29" s="74"/>
      <c r="C29" s="74"/>
      <c r="D29" s="516"/>
      <c r="E29" s="516"/>
      <c r="F29" s="211"/>
      <c r="G29" s="211"/>
      <c r="H29" s="211"/>
    </row>
    <row r="30" spans="1:9" s="73" customFormat="1" ht="19.95" customHeight="1">
      <c r="A30" s="188"/>
      <c r="B30" s="123" t="s">
        <v>171</v>
      </c>
      <c r="C30" s="123"/>
      <c r="D30" s="517">
        <v>7668176288</v>
      </c>
      <c r="E30" s="517">
        <v>9011241741</v>
      </c>
      <c r="F30" s="217"/>
      <c r="G30" s="211"/>
      <c r="H30" s="211"/>
      <c r="I30" s="202"/>
    </row>
    <row r="31" spans="1:9" s="23" customFormat="1" ht="15" customHeight="1">
      <c r="B31" s="71"/>
      <c r="C31" s="71"/>
      <c r="D31" s="218"/>
      <c r="E31" s="218"/>
      <c r="F31" s="211"/>
      <c r="G31" s="213"/>
      <c r="H31" s="213"/>
    </row>
    <row r="32" spans="1:9" ht="15" customHeight="1">
      <c r="B32" s="424" t="s">
        <v>406</v>
      </c>
      <c r="C32" s="424"/>
      <c r="D32" s="424"/>
      <c r="E32" s="424"/>
      <c r="F32" s="213"/>
      <c r="G32" s="213"/>
      <c r="H32" s="213"/>
    </row>
    <row r="33" spans="2:6" ht="15" customHeight="1">
      <c r="B33" s="146"/>
      <c r="C33" s="146"/>
      <c r="D33" s="146"/>
      <c r="E33" s="146"/>
    </row>
    <row r="34" spans="2:6" ht="15" customHeight="1">
      <c r="B34" s="146"/>
      <c r="C34" s="146"/>
      <c r="D34" s="146"/>
      <c r="E34" s="146"/>
    </row>
    <row r="35" spans="2:6" ht="15" customHeight="1">
      <c r="B35" s="146"/>
      <c r="C35" s="146"/>
      <c r="D35" s="146"/>
      <c r="E35" s="146"/>
    </row>
    <row r="36" spans="2:6" ht="15" customHeight="1">
      <c r="B36" s="146"/>
      <c r="C36" s="146"/>
      <c r="D36" s="146"/>
      <c r="E36" s="146"/>
    </row>
    <row r="37" spans="2:6" ht="15" customHeight="1">
      <c r="B37" s="146"/>
      <c r="C37" s="146"/>
      <c r="D37" s="146"/>
      <c r="E37" s="146"/>
    </row>
    <row r="38" spans="2:6" ht="15" customHeight="1">
      <c r="B38" s="146"/>
      <c r="C38" s="146"/>
      <c r="D38" s="146"/>
      <c r="E38" s="146"/>
    </row>
    <row r="39" spans="2:6" ht="15" customHeight="1">
      <c r="B39" s="73"/>
      <c r="C39" s="73"/>
      <c r="D39" s="124"/>
      <c r="E39" s="73"/>
      <c r="F39" s="59"/>
    </row>
    <row r="40" spans="2:6" ht="15" customHeight="1">
      <c r="D40" s="12"/>
      <c r="E40" s="8"/>
      <c r="F40" s="59"/>
    </row>
    <row r="41" spans="2:6" ht="15" customHeight="1">
      <c r="D41" s="12"/>
      <c r="E41" s="8"/>
      <c r="F41" s="59"/>
    </row>
    <row r="42" spans="2:6">
      <c r="B42" s="10"/>
      <c r="C42" s="10"/>
      <c r="F42" s="59"/>
    </row>
    <row r="43" spans="2:6" ht="28.2" customHeight="1">
      <c r="B43" s="149" t="s">
        <v>474</v>
      </c>
      <c r="C43" s="149" t="s">
        <v>475</v>
      </c>
      <c r="D43" s="16"/>
      <c r="E43" s="149"/>
      <c r="F43" s="147" t="s">
        <v>70</v>
      </c>
    </row>
    <row r="44" spans="2:6">
      <c r="B44" s="148" t="s">
        <v>21</v>
      </c>
      <c r="C44" s="148" t="s">
        <v>476</v>
      </c>
      <c r="D44" s="24"/>
      <c r="E44" s="148"/>
      <c r="F44" s="52" t="s">
        <v>71</v>
      </c>
    </row>
    <row r="45" spans="2:6">
      <c r="B45" s="148"/>
      <c r="C45" s="52"/>
      <c r="D45" s="52"/>
      <c r="E45" s="52"/>
      <c r="F45" s="52"/>
    </row>
    <row r="46" spans="2:6">
      <c r="B46" s="148"/>
      <c r="C46" s="52"/>
      <c r="D46" s="52"/>
      <c r="E46" s="52"/>
      <c r="F46" s="52"/>
    </row>
    <row r="47" spans="2:6">
      <c r="B47" s="127"/>
      <c r="C47" s="127"/>
      <c r="D47" s="127"/>
      <c r="E47" s="127"/>
      <c r="F47" s="127"/>
    </row>
    <row r="48" spans="2:6">
      <c r="B48" s="127"/>
      <c r="C48" s="127"/>
      <c r="D48" s="127"/>
      <c r="E48" s="127"/>
      <c r="F48" s="127"/>
    </row>
    <row r="49" spans="2:8">
      <c r="B49" s="127"/>
      <c r="C49" s="127"/>
      <c r="D49" s="127"/>
      <c r="E49" s="127"/>
      <c r="F49" s="127"/>
    </row>
    <row r="50" spans="2:8">
      <c r="B50" s="149"/>
      <c r="C50" s="127"/>
      <c r="D50" s="127"/>
      <c r="E50" s="127"/>
      <c r="F50" s="127"/>
    </row>
    <row r="51" spans="2:8">
      <c r="B51" s="148"/>
      <c r="C51" s="127"/>
      <c r="D51" s="127"/>
      <c r="E51" s="127"/>
      <c r="F51" s="127"/>
    </row>
    <row r="57" spans="2:8">
      <c r="B57" s="421" t="s">
        <v>484</v>
      </c>
      <c r="C57" s="421"/>
      <c r="D57" s="421"/>
      <c r="E57" s="421" t="s">
        <v>557</v>
      </c>
      <c r="F57" s="421"/>
      <c r="G57" s="421"/>
      <c r="H57" s="7"/>
    </row>
    <row r="58" spans="2:8">
      <c r="B58" s="422" t="s">
        <v>558</v>
      </c>
      <c r="C58" s="422"/>
      <c r="D58" s="422"/>
      <c r="E58" s="422" t="s">
        <v>559</v>
      </c>
      <c r="F58" s="422"/>
      <c r="G58" s="422"/>
      <c r="H58" s="7"/>
    </row>
    <row r="59" spans="2:8">
      <c r="B59" s="149"/>
      <c r="C59" s="127"/>
      <c r="D59" s="127"/>
      <c r="E59" s="422" t="s">
        <v>560</v>
      </c>
      <c r="F59" s="422"/>
      <c r="G59" s="422"/>
      <c r="H59" s="7"/>
    </row>
  </sheetData>
  <mergeCells count="11">
    <mergeCell ref="B5:E5"/>
    <mergeCell ref="B32:E32"/>
    <mergeCell ref="B9:E9"/>
    <mergeCell ref="B8:E8"/>
    <mergeCell ref="B7:E7"/>
    <mergeCell ref="B6:E6"/>
    <mergeCell ref="B57:D57"/>
    <mergeCell ref="E57:G57"/>
    <mergeCell ref="B58:D58"/>
    <mergeCell ref="E58:G58"/>
    <mergeCell ref="E59:G59"/>
  </mergeCells>
  <printOptions horizontalCentered="1"/>
  <pageMargins left="0.48" right="0.39" top="0.74803149606299213"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pageSetUpPr fitToPage="1"/>
  </sheetPr>
  <dimension ref="B1:M73"/>
  <sheetViews>
    <sheetView showGridLines="0" topLeftCell="A6" zoomScale="70" zoomScaleNormal="70" zoomScaleSheetLayoutView="70" workbookViewId="0">
      <selection activeCell="B27" sqref="B27"/>
    </sheetView>
  </sheetViews>
  <sheetFormatPr baseColWidth="10" defaultColWidth="11.44140625" defaultRowHeight="15.6"/>
  <cols>
    <col min="1" max="1" width="3.33203125" style="1" customWidth="1"/>
    <col min="2" max="2" width="90" style="2" customWidth="1"/>
    <col min="3" max="3" width="23.6640625" style="2" customWidth="1"/>
    <col min="4" max="4" width="23.6640625" style="3" customWidth="1"/>
    <col min="5" max="5" width="23.6640625" style="95" customWidth="1"/>
    <col min="6" max="6" width="16.109375" style="60" bestFit="1" customWidth="1"/>
    <col min="7" max="7" width="13.44140625" style="60" customWidth="1"/>
    <col min="8" max="12" width="11.44140625" style="60"/>
    <col min="13" max="16384" width="11.44140625" style="1"/>
  </cols>
  <sheetData>
    <row r="1" spans="2:13">
      <c r="D1" s="1"/>
      <c r="E1" s="88"/>
    </row>
    <row r="2" spans="2:13">
      <c r="D2" s="1"/>
      <c r="E2" s="88"/>
    </row>
    <row r="3" spans="2:13">
      <c r="D3" s="1"/>
      <c r="E3" s="88"/>
    </row>
    <row r="4" spans="2:13" ht="19.2">
      <c r="D4" s="19"/>
      <c r="E4" s="89"/>
    </row>
    <row r="5" spans="2:13" ht="16.2" customHeight="1">
      <c r="B5" s="423" t="s">
        <v>0</v>
      </c>
      <c r="C5" s="423"/>
      <c r="D5" s="423"/>
      <c r="E5" s="90"/>
      <c r="F5" s="61"/>
      <c r="G5" s="62"/>
    </row>
    <row r="6" spans="2:13">
      <c r="B6" s="428" t="s">
        <v>127</v>
      </c>
      <c r="C6" s="428"/>
      <c r="D6" s="428"/>
      <c r="E6" s="91"/>
      <c r="F6" s="63"/>
      <c r="G6" s="64"/>
    </row>
    <row r="7" spans="2:13" ht="45.15" customHeight="1">
      <c r="B7" s="427" t="s">
        <v>501</v>
      </c>
      <c r="C7" s="427"/>
      <c r="D7" s="427"/>
      <c r="E7" s="314"/>
      <c r="F7" s="65"/>
      <c r="G7" s="64"/>
    </row>
    <row r="8" spans="2:13">
      <c r="B8" s="429" t="s">
        <v>128</v>
      </c>
      <c r="C8" s="429"/>
      <c r="D8" s="429"/>
      <c r="E8" s="92"/>
      <c r="F8" s="66"/>
      <c r="G8" s="64"/>
    </row>
    <row r="9" spans="2:13">
      <c r="B9" s="13"/>
      <c r="C9" s="13"/>
      <c r="D9" s="14"/>
      <c r="E9" s="93"/>
      <c r="F9" s="59"/>
    </row>
    <row r="10" spans="2:13">
      <c r="B10" s="104"/>
      <c r="C10" s="102">
        <v>46022</v>
      </c>
      <c r="D10" s="102">
        <v>45657</v>
      </c>
      <c r="E10" s="130"/>
      <c r="F10" s="23"/>
    </row>
    <row r="11" spans="2:13" ht="7.2" customHeight="1">
      <c r="B11" s="20"/>
      <c r="C11" s="170"/>
      <c r="D11" s="171"/>
      <c r="E11" s="94"/>
      <c r="F11" s="23"/>
    </row>
    <row r="12" spans="2:13">
      <c r="B12" s="20" t="s">
        <v>129</v>
      </c>
      <c r="C12" s="21"/>
      <c r="D12" s="87"/>
      <c r="E12" s="115"/>
      <c r="F12" s="23"/>
      <c r="M12" s="60"/>
    </row>
    <row r="13" spans="2:13" ht="7.2" customHeight="1">
      <c r="B13" s="20"/>
      <c r="C13" s="21"/>
      <c r="D13" s="87"/>
      <c r="E13" s="115"/>
      <c r="F13" s="23"/>
      <c r="M13" s="60"/>
    </row>
    <row r="14" spans="2:13" s="152" customFormat="1">
      <c r="B14" s="192" t="s">
        <v>130</v>
      </c>
      <c r="C14" s="518">
        <v>14243334971</v>
      </c>
      <c r="D14" s="518">
        <v>14516298445</v>
      </c>
      <c r="E14" s="219"/>
      <c r="F14" s="75"/>
      <c r="G14" s="159"/>
      <c r="H14" s="116"/>
      <c r="I14" s="116"/>
      <c r="J14" s="116"/>
      <c r="K14" s="116"/>
      <c r="L14" s="116"/>
      <c r="M14" s="116"/>
    </row>
    <row r="15" spans="2:13" s="152" customFormat="1">
      <c r="B15" s="192" t="s">
        <v>442</v>
      </c>
      <c r="C15" s="518">
        <v>-4683329209</v>
      </c>
      <c r="D15" s="518">
        <v>-7878693276</v>
      </c>
      <c r="E15" s="219"/>
      <c r="F15" s="75"/>
      <c r="G15" s="159"/>
      <c r="H15" s="116"/>
      <c r="I15" s="116"/>
      <c r="J15" s="116"/>
      <c r="K15" s="116"/>
      <c r="L15" s="116"/>
      <c r="M15" s="116"/>
    </row>
    <row r="16" spans="2:13" s="152" customFormat="1">
      <c r="B16" s="192" t="s">
        <v>131</v>
      </c>
      <c r="C16" s="518">
        <v>-2498584566</v>
      </c>
      <c r="D16" s="518">
        <v>-1700944383</v>
      </c>
      <c r="E16" s="219"/>
      <c r="F16" s="75"/>
      <c r="G16" s="159"/>
      <c r="H16" s="116"/>
      <c r="I16" s="116"/>
      <c r="J16" s="116"/>
      <c r="K16" s="116"/>
      <c r="L16" s="116"/>
      <c r="M16" s="116"/>
    </row>
    <row r="17" spans="2:13" s="152" customFormat="1">
      <c r="B17" s="192" t="s">
        <v>443</v>
      </c>
      <c r="C17" s="518">
        <v>-2143258400</v>
      </c>
      <c r="D17" s="518">
        <v>-1652840003</v>
      </c>
      <c r="E17" s="219"/>
      <c r="F17" s="75"/>
      <c r="G17" s="159"/>
      <c r="H17" s="116"/>
      <c r="I17" s="116"/>
      <c r="J17" s="116"/>
      <c r="K17" s="116"/>
      <c r="L17" s="116"/>
      <c r="M17" s="116"/>
    </row>
    <row r="18" spans="2:13" s="152" customFormat="1" ht="31.5" customHeight="1">
      <c r="B18" s="160" t="s">
        <v>132</v>
      </c>
      <c r="C18" s="519">
        <v>4918162796</v>
      </c>
      <c r="D18" s="519">
        <v>3283820783</v>
      </c>
      <c r="E18" s="219"/>
      <c r="F18" s="75"/>
      <c r="G18" s="159"/>
      <c r="H18" s="116"/>
      <c r="I18" s="116"/>
      <c r="J18" s="116"/>
      <c r="K18" s="116"/>
      <c r="L18" s="116"/>
      <c r="M18" s="116"/>
    </row>
    <row r="19" spans="2:13" s="152" customFormat="1">
      <c r="B19" s="158" t="s">
        <v>133</v>
      </c>
      <c r="C19" s="519"/>
      <c r="D19" s="519"/>
      <c r="E19" s="220"/>
      <c r="F19" s="75"/>
      <c r="G19" s="116"/>
      <c r="H19" s="116"/>
      <c r="I19" s="116"/>
      <c r="J19" s="116"/>
      <c r="K19" s="116"/>
      <c r="L19" s="116"/>
      <c r="M19" s="116"/>
    </row>
    <row r="20" spans="2:13" s="152" customFormat="1" hidden="1">
      <c r="B20" s="192" t="s">
        <v>134</v>
      </c>
      <c r="C20" s="518">
        <v>0</v>
      </c>
      <c r="D20" s="518">
        <v>0</v>
      </c>
      <c r="E20" s="219"/>
      <c r="F20" s="75"/>
      <c r="G20" s="116"/>
      <c r="H20" s="116"/>
      <c r="I20" s="116"/>
      <c r="J20" s="116"/>
      <c r="K20" s="116"/>
      <c r="L20" s="116"/>
      <c r="M20" s="116"/>
    </row>
    <row r="21" spans="2:13" s="152" customFormat="1">
      <c r="B21" s="158" t="s">
        <v>135</v>
      </c>
      <c r="C21" s="518"/>
      <c r="D21" s="518"/>
      <c r="E21" s="219"/>
      <c r="F21" s="75"/>
      <c r="G21" s="116"/>
      <c r="H21" s="116"/>
      <c r="I21" s="116"/>
      <c r="J21" s="116"/>
      <c r="K21" s="116"/>
      <c r="L21" s="116"/>
      <c r="M21" s="116"/>
    </row>
    <row r="22" spans="2:13" s="152" customFormat="1">
      <c r="B22" s="192" t="s">
        <v>136</v>
      </c>
      <c r="C22" s="518">
        <v>-4486999299</v>
      </c>
      <c r="D22" s="518">
        <v>-2062007457</v>
      </c>
      <c r="E22" s="219"/>
      <c r="F22" s="75"/>
      <c r="G22" s="159"/>
      <c r="H22" s="116"/>
      <c r="I22" s="116"/>
      <c r="J22" s="116"/>
      <c r="K22" s="116"/>
      <c r="L22" s="116"/>
      <c r="M22" s="116"/>
    </row>
    <row r="23" spans="2:13" s="152" customFormat="1">
      <c r="B23" s="160" t="s">
        <v>137</v>
      </c>
      <c r="C23" s="519">
        <v>431163497</v>
      </c>
      <c r="D23" s="519">
        <v>1221813326</v>
      </c>
      <c r="E23" s="219"/>
      <c r="F23" s="75"/>
      <c r="G23" s="193"/>
      <c r="H23" s="116"/>
      <c r="I23" s="116"/>
      <c r="J23" s="116"/>
      <c r="K23" s="116"/>
      <c r="L23" s="116"/>
      <c r="M23" s="116"/>
    </row>
    <row r="24" spans="2:13" s="152" customFormat="1">
      <c r="B24" s="192" t="s">
        <v>138</v>
      </c>
      <c r="C24" s="518">
        <v>-1302646765</v>
      </c>
      <c r="D24" s="518">
        <v>-580272042</v>
      </c>
      <c r="E24" s="219"/>
      <c r="F24" s="75"/>
      <c r="G24" s="159"/>
      <c r="H24" s="116"/>
      <c r="I24" s="116"/>
      <c r="J24" s="116"/>
      <c r="K24" s="116"/>
      <c r="L24" s="116"/>
      <c r="M24" s="116"/>
    </row>
    <row r="25" spans="2:13" s="152" customFormat="1">
      <c r="B25" s="158" t="s">
        <v>139</v>
      </c>
      <c r="C25" s="519">
        <v>-871483268</v>
      </c>
      <c r="D25" s="519">
        <v>641541284</v>
      </c>
      <c r="E25" s="219"/>
      <c r="F25" s="75"/>
      <c r="G25" s="159"/>
      <c r="H25" s="116"/>
      <c r="I25" s="116"/>
      <c r="J25" s="116"/>
      <c r="K25" s="116"/>
      <c r="L25" s="116"/>
      <c r="M25" s="116"/>
    </row>
    <row r="26" spans="2:13" s="152" customFormat="1">
      <c r="B26" s="158"/>
      <c r="C26" s="518"/>
      <c r="D26" s="518"/>
      <c r="E26" s="220"/>
      <c r="F26" s="75"/>
      <c r="G26" s="193"/>
      <c r="H26" s="116"/>
      <c r="I26" s="116"/>
      <c r="J26" s="116"/>
      <c r="K26" s="116"/>
      <c r="L26" s="116"/>
      <c r="M26" s="116"/>
    </row>
    <row r="27" spans="2:13" s="152" customFormat="1">
      <c r="B27" s="158" t="s">
        <v>640</v>
      </c>
      <c r="C27" s="518"/>
      <c r="D27" s="518"/>
      <c r="E27" s="221"/>
      <c r="F27" s="75"/>
      <c r="G27" s="193"/>
      <c r="H27" s="116"/>
      <c r="I27" s="116"/>
      <c r="J27" s="116"/>
      <c r="K27" s="116"/>
      <c r="L27" s="116"/>
      <c r="M27" s="116"/>
    </row>
    <row r="28" spans="2:13" s="157" customFormat="1" ht="7.2" customHeight="1">
      <c r="B28" s="158"/>
      <c r="C28" s="518"/>
      <c r="D28" s="518"/>
      <c r="E28" s="218"/>
      <c r="F28" s="71"/>
      <c r="G28" s="155"/>
      <c r="H28" s="155"/>
      <c r="I28" s="155"/>
      <c r="J28" s="155"/>
      <c r="K28" s="155"/>
      <c r="L28" s="155"/>
      <c r="M28" s="155"/>
    </row>
    <row r="29" spans="2:13" s="152" customFormat="1" hidden="1">
      <c r="B29" s="194" t="s">
        <v>140</v>
      </c>
      <c r="C29" s="518">
        <v>0</v>
      </c>
      <c r="D29" s="518">
        <v>0</v>
      </c>
      <c r="E29" s="219"/>
      <c r="F29" s="75"/>
      <c r="G29" s="193"/>
      <c r="H29" s="116"/>
      <c r="I29" s="116"/>
      <c r="J29" s="116"/>
      <c r="K29" s="116"/>
      <c r="L29" s="116"/>
      <c r="M29" s="116"/>
    </row>
    <row r="30" spans="2:13" s="152" customFormat="1" hidden="1">
      <c r="B30" s="194" t="s">
        <v>87</v>
      </c>
      <c r="C30" s="518">
        <v>0</v>
      </c>
      <c r="D30" s="518">
        <v>0</v>
      </c>
      <c r="E30" s="219"/>
      <c r="F30" s="75"/>
      <c r="G30" s="193"/>
      <c r="H30" s="116"/>
      <c r="I30" s="116"/>
      <c r="J30" s="116"/>
      <c r="K30" s="116"/>
      <c r="L30" s="116"/>
      <c r="M30" s="116"/>
    </row>
    <row r="31" spans="2:13" s="152" customFormat="1" hidden="1">
      <c r="B31" s="194" t="s">
        <v>579</v>
      </c>
      <c r="C31" s="518">
        <v>0</v>
      </c>
      <c r="D31" s="518">
        <v>0</v>
      </c>
      <c r="E31" s="219"/>
      <c r="F31" s="75"/>
      <c r="G31" s="193"/>
      <c r="H31" s="116"/>
      <c r="I31" s="116"/>
      <c r="J31" s="116"/>
      <c r="K31" s="116"/>
      <c r="L31" s="116"/>
      <c r="M31" s="116"/>
    </row>
    <row r="32" spans="2:13" s="152" customFormat="1">
      <c r="B32" s="192" t="s">
        <v>141</v>
      </c>
      <c r="C32" s="518">
        <v>33675070</v>
      </c>
      <c r="D32" s="518">
        <v>191247440</v>
      </c>
      <c r="E32" s="219"/>
      <c r="F32" s="75"/>
      <c r="G32" s="159"/>
      <c r="H32" s="116"/>
      <c r="I32" s="116"/>
      <c r="J32" s="116"/>
      <c r="K32" s="116"/>
      <c r="L32" s="116"/>
      <c r="M32" s="116"/>
    </row>
    <row r="33" spans="2:13" s="152" customFormat="1" hidden="1">
      <c r="B33" s="192" t="s">
        <v>142</v>
      </c>
      <c r="C33" s="518">
        <v>0</v>
      </c>
      <c r="D33" s="518">
        <v>0</v>
      </c>
      <c r="E33" s="219"/>
      <c r="F33" s="75"/>
      <c r="G33" s="193"/>
      <c r="H33" s="116"/>
      <c r="I33" s="116"/>
      <c r="J33" s="116"/>
      <c r="K33" s="116"/>
      <c r="L33" s="116"/>
      <c r="M33" s="116"/>
    </row>
    <row r="34" spans="2:13" s="152" customFormat="1">
      <c r="B34" s="158" t="s">
        <v>143</v>
      </c>
      <c r="C34" s="519">
        <v>33675070</v>
      </c>
      <c r="D34" s="519">
        <v>191247440</v>
      </c>
      <c r="E34" s="222"/>
      <c r="F34" s="75"/>
      <c r="G34" s="159"/>
      <c r="H34" s="116"/>
      <c r="I34" s="116"/>
      <c r="J34" s="116"/>
      <c r="K34" s="116"/>
      <c r="L34" s="116"/>
      <c r="M34" s="116"/>
    </row>
    <row r="35" spans="2:13" s="152" customFormat="1">
      <c r="B35" s="158"/>
      <c r="C35" s="518"/>
      <c r="D35" s="518"/>
      <c r="E35" s="222"/>
      <c r="F35" s="75"/>
      <c r="G35" s="116"/>
      <c r="H35" s="116"/>
      <c r="I35" s="116"/>
      <c r="J35" s="116"/>
      <c r="K35" s="116"/>
      <c r="L35" s="116"/>
      <c r="M35" s="116"/>
    </row>
    <row r="36" spans="2:13" s="152" customFormat="1">
      <c r="B36" s="158"/>
      <c r="C36" s="518"/>
      <c r="D36" s="518"/>
      <c r="E36" s="223"/>
      <c r="F36" s="75"/>
      <c r="G36" s="116"/>
      <c r="H36" s="116"/>
      <c r="I36" s="116"/>
      <c r="J36" s="116"/>
      <c r="K36" s="116"/>
      <c r="L36" s="116"/>
      <c r="M36" s="116"/>
    </row>
    <row r="37" spans="2:13" s="152" customFormat="1" ht="31.5" customHeight="1">
      <c r="B37" s="158" t="s">
        <v>144</v>
      </c>
      <c r="C37" s="518"/>
      <c r="D37" s="518"/>
      <c r="E37" s="223"/>
      <c r="F37" s="75"/>
      <c r="G37" s="116"/>
      <c r="H37" s="116"/>
      <c r="I37" s="116"/>
      <c r="J37" s="116"/>
      <c r="K37" s="116"/>
      <c r="L37" s="116"/>
      <c r="M37" s="116"/>
    </row>
    <row r="38" spans="2:13" s="152" customFormat="1" hidden="1">
      <c r="B38" s="192" t="s">
        <v>145</v>
      </c>
      <c r="C38" s="518">
        <v>0</v>
      </c>
      <c r="D38" s="518">
        <v>0</v>
      </c>
      <c r="E38" s="219"/>
      <c r="F38" s="75"/>
      <c r="G38" s="116"/>
      <c r="H38" s="116"/>
      <c r="I38" s="116"/>
      <c r="J38" s="116"/>
      <c r="K38" s="116"/>
      <c r="L38" s="116"/>
      <c r="M38" s="116"/>
    </row>
    <row r="39" spans="2:13" s="152" customFormat="1" hidden="1">
      <c r="B39" s="192" t="s">
        <v>146</v>
      </c>
      <c r="C39" s="518">
        <v>0</v>
      </c>
      <c r="D39" s="518">
        <v>0</v>
      </c>
      <c r="E39" s="219"/>
      <c r="F39" s="75"/>
      <c r="G39" s="116"/>
      <c r="H39" s="116"/>
      <c r="I39" s="116"/>
      <c r="J39" s="116"/>
      <c r="K39" s="116"/>
      <c r="L39" s="116"/>
      <c r="M39" s="116"/>
    </row>
    <row r="40" spans="2:13" s="152" customFormat="1" hidden="1">
      <c r="B40" s="192" t="s">
        <v>147</v>
      </c>
      <c r="C40" s="518">
        <v>0</v>
      </c>
      <c r="D40" s="518">
        <v>0</v>
      </c>
      <c r="E40" s="219"/>
      <c r="F40" s="75"/>
      <c r="G40" s="164"/>
      <c r="H40" s="116"/>
      <c r="I40" s="116"/>
      <c r="J40" s="116"/>
      <c r="K40" s="116"/>
      <c r="L40" s="116"/>
      <c r="M40" s="116"/>
    </row>
    <row r="41" spans="2:13" s="152" customFormat="1" hidden="1">
      <c r="B41" s="192" t="s">
        <v>148</v>
      </c>
      <c r="C41" s="518">
        <v>0</v>
      </c>
      <c r="D41" s="518">
        <v>0</v>
      </c>
      <c r="E41" s="219"/>
      <c r="F41" s="75"/>
      <c r="G41" s="159"/>
      <c r="H41" s="116"/>
      <c r="I41" s="116"/>
      <c r="J41" s="116"/>
      <c r="K41" s="116"/>
      <c r="L41" s="116"/>
      <c r="M41" s="116"/>
    </row>
    <row r="42" spans="2:13" s="152" customFormat="1">
      <c r="B42" s="158" t="s">
        <v>149</v>
      </c>
      <c r="C42" s="518">
        <v>0</v>
      </c>
      <c r="D42" s="518">
        <v>0</v>
      </c>
      <c r="E42" s="219"/>
      <c r="F42" s="75"/>
      <c r="G42" s="159"/>
      <c r="H42" s="116"/>
      <c r="I42" s="116"/>
      <c r="J42" s="116"/>
      <c r="K42" s="116"/>
      <c r="L42" s="116"/>
      <c r="M42" s="116"/>
    </row>
    <row r="43" spans="2:13" s="152" customFormat="1">
      <c r="B43" s="160" t="s">
        <v>150</v>
      </c>
      <c r="C43" s="519">
        <v>-837808198</v>
      </c>
      <c r="D43" s="519">
        <v>832788724</v>
      </c>
      <c r="E43" s="219"/>
      <c r="F43" s="75"/>
      <c r="G43" s="159"/>
      <c r="H43" s="116"/>
      <c r="I43" s="116"/>
      <c r="J43" s="116"/>
      <c r="K43" s="116"/>
      <c r="L43" s="116"/>
      <c r="M43" s="116"/>
    </row>
    <row r="44" spans="2:13" s="152" customFormat="1">
      <c r="B44" s="158" t="s">
        <v>151</v>
      </c>
      <c r="C44" s="519">
        <v>872891049</v>
      </c>
      <c r="D44" s="519">
        <v>40102324</v>
      </c>
      <c r="E44" s="219"/>
      <c r="F44" s="75"/>
      <c r="G44" s="159"/>
      <c r="H44" s="116"/>
      <c r="I44" s="116"/>
      <c r="J44" s="116"/>
      <c r="K44" s="116"/>
      <c r="L44" s="116"/>
      <c r="M44" s="116"/>
    </row>
    <row r="45" spans="2:13" s="152" customFormat="1">
      <c r="B45" s="161" t="s">
        <v>152</v>
      </c>
      <c r="C45" s="520">
        <v>35082851</v>
      </c>
      <c r="D45" s="520">
        <v>872891049</v>
      </c>
      <c r="E45" s="219"/>
      <c r="F45" s="75"/>
      <c r="G45" s="159"/>
      <c r="H45" s="116"/>
      <c r="I45" s="116"/>
      <c r="J45" s="116"/>
      <c r="K45" s="116"/>
      <c r="L45" s="116"/>
      <c r="M45" s="116"/>
    </row>
    <row r="46" spans="2:13" s="152" customFormat="1">
      <c r="B46" s="162"/>
      <c r="C46" s="224"/>
      <c r="D46" s="224"/>
      <c r="E46" s="224"/>
      <c r="F46" s="75"/>
      <c r="G46" s="116"/>
      <c r="H46" s="116"/>
      <c r="I46" s="116"/>
      <c r="J46" s="116"/>
      <c r="K46" s="116"/>
      <c r="L46" s="116"/>
      <c r="M46" s="116"/>
    </row>
    <row r="47" spans="2:13" s="152" customFormat="1">
      <c r="B47" s="424" t="s">
        <v>406</v>
      </c>
      <c r="C47" s="424"/>
      <c r="D47" s="424"/>
      <c r="E47" s="163"/>
      <c r="F47" s="75"/>
      <c r="G47" s="116"/>
      <c r="H47" s="116"/>
      <c r="I47" s="116"/>
      <c r="J47" s="116"/>
      <c r="K47" s="116"/>
      <c r="L47" s="116"/>
      <c r="M47" s="116"/>
    </row>
    <row r="48" spans="2:13" s="4" customFormat="1">
      <c r="B48" s="127"/>
      <c r="C48" s="127"/>
      <c r="D48" s="127"/>
      <c r="E48" s="117"/>
      <c r="F48" s="67"/>
      <c r="G48" s="68"/>
      <c r="H48" s="68"/>
      <c r="I48" s="68"/>
      <c r="J48" s="68"/>
      <c r="K48" s="68"/>
      <c r="L48" s="68"/>
      <c r="M48" s="68"/>
    </row>
    <row r="49" spans="2:13" s="4" customFormat="1">
      <c r="B49" s="127"/>
      <c r="C49" s="127"/>
      <c r="D49" s="127"/>
      <c r="E49" s="117"/>
      <c r="F49" s="67"/>
      <c r="G49" s="68"/>
      <c r="H49" s="68"/>
      <c r="I49" s="68"/>
      <c r="J49" s="68"/>
      <c r="K49" s="68"/>
      <c r="L49" s="68"/>
      <c r="M49" s="68"/>
    </row>
    <row r="50" spans="2:13" s="4" customFormat="1">
      <c r="B50" s="127"/>
      <c r="C50" s="127"/>
      <c r="D50" s="127"/>
      <c r="E50" s="117"/>
      <c r="F50" s="67"/>
      <c r="G50" s="68"/>
      <c r="H50" s="68"/>
      <c r="I50" s="68"/>
      <c r="J50" s="68"/>
      <c r="K50" s="68"/>
      <c r="L50" s="68"/>
      <c r="M50" s="68"/>
    </row>
    <row r="51" spans="2:13" s="4" customFormat="1">
      <c r="B51" s="127"/>
      <c r="C51" s="127"/>
      <c r="D51" s="127"/>
      <c r="E51" s="117"/>
      <c r="F51" s="67"/>
      <c r="G51" s="68"/>
      <c r="H51" s="68"/>
      <c r="I51" s="68"/>
      <c r="J51" s="68"/>
      <c r="K51" s="68"/>
      <c r="L51" s="68"/>
      <c r="M51" s="68"/>
    </row>
    <row r="52" spans="2:13" s="4" customFormat="1">
      <c r="B52" s="127"/>
      <c r="C52" s="127"/>
      <c r="D52" s="127"/>
      <c r="E52" s="117"/>
      <c r="F52" s="67"/>
      <c r="G52" s="68"/>
      <c r="H52" s="68"/>
      <c r="I52" s="68"/>
      <c r="J52" s="68"/>
      <c r="K52" s="68"/>
      <c r="L52" s="68"/>
      <c r="M52" s="68"/>
    </row>
    <row r="53" spans="2:13" s="4" customFormat="1">
      <c r="B53" s="127"/>
      <c r="C53" s="127"/>
      <c r="D53" s="127"/>
      <c r="E53" s="117"/>
      <c r="F53" s="67"/>
      <c r="G53" s="68"/>
      <c r="H53" s="68"/>
      <c r="I53" s="68"/>
      <c r="J53" s="68"/>
      <c r="K53" s="68"/>
      <c r="L53" s="68"/>
      <c r="M53" s="68"/>
    </row>
    <row r="54" spans="2:13">
      <c r="B54" s="10"/>
      <c r="C54" s="7"/>
      <c r="D54" s="7"/>
      <c r="E54" s="23"/>
      <c r="F54" s="23"/>
      <c r="M54" s="60"/>
    </row>
    <row r="55" spans="2:13">
      <c r="B55" s="7"/>
      <c r="C55" s="15"/>
      <c r="D55" s="7"/>
      <c r="E55" s="23"/>
      <c r="F55" s="59"/>
      <c r="M55" s="60"/>
    </row>
    <row r="56" spans="2:13">
      <c r="B56" s="10"/>
      <c r="C56" s="7"/>
      <c r="D56" s="7"/>
      <c r="E56" s="23"/>
      <c r="F56" s="59"/>
      <c r="M56" s="60"/>
    </row>
    <row r="57" spans="2:13">
      <c r="B57" s="10"/>
      <c r="C57" s="7"/>
      <c r="D57" s="7"/>
      <c r="E57" s="23"/>
      <c r="F57" s="59"/>
      <c r="M57" s="60"/>
    </row>
    <row r="58" spans="2:13">
      <c r="B58" s="149" t="s">
        <v>474</v>
      </c>
      <c r="C58" s="149" t="s">
        <v>475</v>
      </c>
      <c r="D58" s="149"/>
      <c r="F58" s="147" t="s">
        <v>70</v>
      </c>
      <c r="H58" s="68"/>
      <c r="M58" s="60"/>
    </row>
    <row r="59" spans="2:13">
      <c r="B59" s="148" t="s">
        <v>21</v>
      </c>
      <c r="C59" s="148" t="s">
        <v>476</v>
      </c>
      <c r="D59" s="148"/>
      <c r="F59" s="52" t="s">
        <v>71</v>
      </c>
      <c r="H59" s="68"/>
    </row>
    <row r="60" spans="2:13">
      <c r="B60" s="148"/>
      <c r="C60" s="52"/>
      <c r="D60" s="52"/>
      <c r="E60" s="52"/>
      <c r="F60" s="52"/>
    </row>
    <row r="61" spans="2:13">
      <c r="B61" s="148"/>
      <c r="C61" s="52"/>
      <c r="D61" s="52"/>
      <c r="E61" s="52"/>
      <c r="F61" s="52"/>
    </row>
    <row r="62" spans="2:13">
      <c r="B62" s="148"/>
      <c r="C62" s="52"/>
      <c r="D62" s="52"/>
      <c r="E62" s="52"/>
      <c r="F62" s="52"/>
    </row>
    <row r="63" spans="2:13">
      <c r="B63" s="148"/>
      <c r="C63" s="52"/>
      <c r="D63" s="52"/>
      <c r="E63" s="52"/>
      <c r="F63" s="52"/>
    </row>
    <row r="64" spans="2:13">
      <c r="B64" s="127"/>
      <c r="C64" s="127"/>
      <c r="D64" s="127"/>
      <c r="E64" s="127"/>
      <c r="F64" s="127"/>
    </row>
    <row r="65" spans="2:7">
      <c r="B65" s="127"/>
      <c r="C65" s="127"/>
      <c r="D65" s="127"/>
      <c r="E65" s="127"/>
      <c r="F65" s="127"/>
    </row>
    <row r="66" spans="2:7">
      <c r="B66" s="127"/>
      <c r="C66" s="127"/>
      <c r="D66" s="127"/>
      <c r="E66" s="127"/>
      <c r="F66" s="127"/>
    </row>
    <row r="67" spans="2:7">
      <c r="B67" s="149"/>
      <c r="C67" s="127"/>
      <c r="D67" s="127"/>
      <c r="E67" s="127"/>
      <c r="F67" s="127"/>
    </row>
    <row r="68" spans="2:7">
      <c r="B68" s="148"/>
      <c r="C68" s="127"/>
      <c r="D68" s="127"/>
      <c r="E68" s="127"/>
      <c r="F68" s="127"/>
    </row>
    <row r="71" spans="2:7">
      <c r="B71" s="421" t="s">
        <v>484</v>
      </c>
      <c r="C71" s="421"/>
      <c r="D71" s="421"/>
      <c r="E71" s="421" t="s">
        <v>557</v>
      </c>
      <c r="F71" s="421"/>
      <c r="G71" s="421"/>
    </row>
    <row r="72" spans="2:7">
      <c r="B72" s="422" t="s">
        <v>558</v>
      </c>
      <c r="C72" s="422"/>
      <c r="D72" s="422"/>
      <c r="E72" s="422" t="s">
        <v>559</v>
      </c>
      <c r="F72" s="422"/>
      <c r="G72" s="422"/>
    </row>
    <row r="73" spans="2:7">
      <c r="B73" s="149"/>
      <c r="C73" s="127"/>
      <c r="D73" s="127"/>
      <c r="E73" s="422" t="s">
        <v>560</v>
      </c>
      <c r="F73" s="422"/>
      <c r="G73" s="422"/>
    </row>
  </sheetData>
  <mergeCells count="10">
    <mergeCell ref="B47:D47"/>
    <mergeCell ref="B5:D5"/>
    <mergeCell ref="B6:D6"/>
    <mergeCell ref="B8:D8"/>
    <mergeCell ref="B7:D7"/>
    <mergeCell ref="B71:D71"/>
    <mergeCell ref="E71:G71"/>
    <mergeCell ref="B72:D72"/>
    <mergeCell ref="E72:G72"/>
    <mergeCell ref="E73:G73"/>
  </mergeCells>
  <pageMargins left="0.7" right="0.7" top="0.75" bottom="0.75" header="0.3" footer="0.3"/>
  <pageSetup paperSize="9" scale="71"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pageSetUpPr fitToPage="1"/>
  </sheetPr>
  <dimension ref="B2:Q74"/>
  <sheetViews>
    <sheetView showGridLines="0" zoomScale="70" zoomScaleNormal="70" zoomScaleSheetLayoutView="55" workbookViewId="0">
      <pane ySplit="12" topLeftCell="A13" activePane="bottomLeft" state="frozen"/>
      <selection activeCell="B10" sqref="B10:O10"/>
      <selection pane="bottomLeft" activeCell="B6" sqref="B6:L6"/>
    </sheetView>
  </sheetViews>
  <sheetFormatPr baseColWidth="10" defaultColWidth="11.44140625" defaultRowHeight="15.6"/>
  <cols>
    <col min="1" max="1" width="3.5546875" style="1" customWidth="1"/>
    <col min="2" max="2" width="46.109375" style="2" customWidth="1"/>
    <col min="3" max="5" width="21" style="1" customWidth="1"/>
    <col min="6" max="7" width="23" style="1" customWidth="1"/>
    <col min="8" max="8" width="17.88671875" style="1" customWidth="1"/>
    <col min="9" max="9" width="20.109375" style="1" customWidth="1"/>
    <col min="10" max="10" width="19.33203125" style="1" bestFit="1" customWidth="1"/>
    <col min="11" max="11" width="21" style="1" bestFit="1" customWidth="1"/>
    <col min="12" max="12" width="18.6640625" style="1" bestFit="1" customWidth="1"/>
    <col min="13" max="13" width="23.33203125" style="60" customWidth="1"/>
    <col min="14" max="14" width="15.109375" style="60" bestFit="1" customWidth="1"/>
    <col min="15" max="15" width="15.44140625" style="60" bestFit="1" customWidth="1"/>
    <col min="16" max="16" width="21.88671875" style="60" bestFit="1" customWidth="1"/>
    <col min="17" max="16384" width="11.44140625" style="1"/>
  </cols>
  <sheetData>
    <row r="2" spans="2:17">
      <c r="B2" s="431"/>
      <c r="C2" s="431"/>
      <c r="D2" s="431"/>
      <c r="E2" s="431"/>
      <c r="F2" s="431"/>
      <c r="G2" s="431"/>
      <c r="H2" s="431"/>
      <c r="I2" s="431"/>
      <c r="J2" s="431"/>
      <c r="K2" s="431"/>
      <c r="L2" s="431"/>
    </row>
    <row r="3" spans="2:17">
      <c r="B3" s="6"/>
      <c r="C3" s="6"/>
      <c r="D3" s="6"/>
      <c r="E3" s="6"/>
      <c r="F3" s="6"/>
      <c r="G3" s="6"/>
      <c r="H3" s="6"/>
      <c r="I3" s="6"/>
      <c r="J3" s="6"/>
      <c r="K3" s="6"/>
      <c r="L3" s="6"/>
    </row>
    <row r="4" spans="2:17">
      <c r="B4" s="6"/>
      <c r="C4" s="6"/>
      <c r="D4" s="6"/>
      <c r="E4" s="6"/>
      <c r="F4" s="6"/>
      <c r="G4" s="6"/>
      <c r="H4" s="6"/>
      <c r="I4" s="6"/>
      <c r="J4" s="6"/>
      <c r="K4" s="6"/>
      <c r="L4" s="5"/>
    </row>
    <row r="5" spans="2:17">
      <c r="B5" s="6"/>
      <c r="C5" s="6"/>
      <c r="D5" s="6"/>
      <c r="E5" s="6"/>
      <c r="F5" s="6"/>
      <c r="G5" s="6"/>
      <c r="H5" s="6"/>
      <c r="I5" s="6"/>
      <c r="J5" s="6"/>
      <c r="K5" s="6"/>
      <c r="L5" s="5"/>
    </row>
    <row r="6" spans="2:17">
      <c r="B6" s="432" t="s">
        <v>0</v>
      </c>
      <c r="C6" s="432"/>
      <c r="D6" s="432"/>
      <c r="E6" s="432"/>
      <c r="F6" s="432"/>
      <c r="G6" s="432"/>
      <c r="H6" s="432"/>
      <c r="I6" s="432"/>
      <c r="J6" s="432"/>
      <c r="K6" s="432"/>
      <c r="L6" s="432"/>
    </row>
    <row r="7" spans="2:17">
      <c r="B7" s="421" t="s">
        <v>172</v>
      </c>
      <c r="C7" s="421"/>
      <c r="D7" s="421"/>
      <c r="E7" s="421"/>
      <c r="F7" s="421"/>
      <c r="G7" s="421"/>
      <c r="H7" s="421"/>
      <c r="I7" s="421"/>
      <c r="J7" s="421"/>
      <c r="K7" s="421"/>
      <c r="L7" s="421"/>
    </row>
    <row r="8" spans="2:17">
      <c r="B8" s="404" t="s">
        <v>556</v>
      </c>
      <c r="C8" s="404"/>
      <c r="D8" s="404"/>
      <c r="E8" s="404"/>
      <c r="F8" s="404"/>
      <c r="G8" s="404"/>
      <c r="H8" s="404"/>
      <c r="I8" s="404"/>
      <c r="J8" s="404"/>
      <c r="K8" s="404"/>
      <c r="L8" s="404"/>
    </row>
    <row r="9" spans="2:17">
      <c r="B9" s="426" t="s">
        <v>73</v>
      </c>
      <c r="C9" s="426"/>
      <c r="D9" s="426"/>
      <c r="E9" s="426"/>
      <c r="F9" s="426"/>
      <c r="G9" s="426"/>
      <c r="H9" s="426"/>
      <c r="I9" s="426"/>
      <c r="J9" s="426"/>
      <c r="K9" s="426"/>
      <c r="L9" s="426"/>
    </row>
    <row r="10" spans="2:17">
      <c r="B10" s="14"/>
      <c r="C10" s="11"/>
      <c r="D10" s="11"/>
      <c r="E10" s="11"/>
      <c r="F10" s="11"/>
      <c r="G10" s="11"/>
      <c r="H10" s="11"/>
      <c r="I10" s="11"/>
      <c r="J10" s="11"/>
      <c r="K10" s="11"/>
      <c r="L10" s="11"/>
    </row>
    <row r="11" spans="2:17" s="4" customFormat="1" ht="31.5" customHeight="1">
      <c r="B11" s="410" t="s">
        <v>173</v>
      </c>
      <c r="C11" s="410" t="s">
        <v>174</v>
      </c>
      <c r="D11" s="410"/>
      <c r="E11" s="410"/>
      <c r="F11" s="410" t="s">
        <v>175</v>
      </c>
      <c r="G11" s="410"/>
      <c r="H11" s="410"/>
      <c r="I11" s="410" t="s">
        <v>176</v>
      </c>
      <c r="J11" s="410"/>
      <c r="K11" s="406" t="s">
        <v>112</v>
      </c>
      <c r="L11" s="406"/>
      <c r="M11" s="68"/>
      <c r="N11" s="68"/>
      <c r="O11" s="68"/>
      <c r="P11" s="68"/>
    </row>
    <row r="12" spans="2:17" s="4" customFormat="1" ht="33" customHeight="1">
      <c r="B12" s="410"/>
      <c r="C12" s="101" t="s">
        <v>177</v>
      </c>
      <c r="D12" s="101" t="s">
        <v>178</v>
      </c>
      <c r="E12" s="101" t="s">
        <v>179</v>
      </c>
      <c r="F12" s="101" t="s">
        <v>180</v>
      </c>
      <c r="G12" s="101" t="s">
        <v>181</v>
      </c>
      <c r="H12" s="101" t="s">
        <v>182</v>
      </c>
      <c r="I12" s="101" t="s">
        <v>183</v>
      </c>
      <c r="J12" s="101" t="s">
        <v>184</v>
      </c>
      <c r="K12" s="102">
        <v>46022</v>
      </c>
      <c r="L12" s="102">
        <v>45657</v>
      </c>
      <c r="M12" s="68"/>
      <c r="N12" s="68"/>
      <c r="O12" s="68"/>
      <c r="P12" s="68"/>
    </row>
    <row r="13" spans="2:17" s="152" customFormat="1" ht="24.6" customHeight="1">
      <c r="B13" s="172" t="s">
        <v>466</v>
      </c>
      <c r="C13" s="521">
        <v>10000000000</v>
      </c>
      <c r="D13" s="521">
        <v>0</v>
      </c>
      <c r="E13" s="521">
        <v>10000000000</v>
      </c>
      <c r="F13" s="521">
        <v>221637639</v>
      </c>
      <c r="G13" s="521">
        <v>3845460613</v>
      </c>
      <c r="H13" s="521">
        <v>0</v>
      </c>
      <c r="I13" s="521">
        <v>0</v>
      </c>
      <c r="J13" s="521">
        <v>9011241742</v>
      </c>
      <c r="K13" s="521">
        <v>23078339994</v>
      </c>
      <c r="L13" s="521">
        <v>0</v>
      </c>
      <c r="M13" s="116"/>
      <c r="N13" s="116"/>
      <c r="O13" s="116"/>
      <c r="P13" s="116"/>
    </row>
    <row r="14" spans="2:17" s="152" customFormat="1" ht="24.6" customHeight="1">
      <c r="B14" s="175" t="s">
        <v>580</v>
      </c>
      <c r="C14" s="522">
        <v>0</v>
      </c>
      <c r="D14" s="522">
        <v>0</v>
      </c>
      <c r="E14" s="522">
        <v>0</v>
      </c>
      <c r="F14" s="522">
        <v>450562087</v>
      </c>
      <c r="G14" s="522"/>
      <c r="H14" s="522">
        <v>0</v>
      </c>
      <c r="I14" s="522">
        <v>0</v>
      </c>
      <c r="J14" s="522">
        <v>-450562087</v>
      </c>
      <c r="K14" s="522">
        <v>0</v>
      </c>
      <c r="L14" s="522">
        <v>0</v>
      </c>
      <c r="M14" s="176"/>
      <c r="N14" s="116"/>
      <c r="O14" s="116"/>
      <c r="P14" s="116"/>
    </row>
    <row r="15" spans="2:17" s="152" customFormat="1" ht="24.6" customHeight="1">
      <c r="B15" s="175" t="s">
        <v>581</v>
      </c>
      <c r="C15" s="522">
        <v>0</v>
      </c>
      <c r="D15" s="522">
        <v>0</v>
      </c>
      <c r="E15" s="522">
        <v>0</v>
      </c>
      <c r="F15" s="522"/>
      <c r="G15" s="522">
        <v>8560679655</v>
      </c>
      <c r="H15" s="522">
        <v>0</v>
      </c>
      <c r="I15" s="522">
        <v>0</v>
      </c>
      <c r="J15" s="522">
        <v>-8560679655</v>
      </c>
      <c r="K15" s="522">
        <v>0</v>
      </c>
      <c r="L15" s="522">
        <v>0</v>
      </c>
      <c r="M15" s="177"/>
      <c r="N15" s="116"/>
      <c r="O15" s="154"/>
      <c r="P15" s="116"/>
      <c r="Q15" s="116"/>
    </row>
    <row r="16" spans="2:17" s="152" customFormat="1" ht="24.6" customHeight="1">
      <c r="B16" s="178" t="s">
        <v>185</v>
      </c>
      <c r="C16" s="523">
        <v>0</v>
      </c>
      <c r="D16" s="523">
        <v>0</v>
      </c>
      <c r="E16" s="523">
        <v>0</v>
      </c>
      <c r="F16" s="523">
        <v>0</v>
      </c>
      <c r="G16" s="523">
        <v>0</v>
      </c>
      <c r="H16" s="523">
        <v>0</v>
      </c>
      <c r="I16" s="523">
        <v>0</v>
      </c>
      <c r="J16" s="523">
        <v>7668176288</v>
      </c>
      <c r="K16" s="523">
        <v>7668176288</v>
      </c>
      <c r="L16" s="518">
        <v>0</v>
      </c>
      <c r="M16" s="179"/>
      <c r="N16" s="116"/>
      <c r="O16" s="154"/>
      <c r="P16" s="116"/>
      <c r="Q16" s="116"/>
    </row>
    <row r="17" spans="2:17" s="152" customFormat="1" ht="24.6" customHeight="1">
      <c r="B17" s="203" t="s">
        <v>502</v>
      </c>
      <c r="C17" s="524">
        <v>10000000000</v>
      </c>
      <c r="D17" s="524">
        <v>0</v>
      </c>
      <c r="E17" s="524">
        <v>10000000000</v>
      </c>
      <c r="F17" s="524">
        <v>672199726</v>
      </c>
      <c r="G17" s="524">
        <v>12406140268</v>
      </c>
      <c r="H17" s="524">
        <v>0</v>
      </c>
      <c r="I17" s="524">
        <v>0</v>
      </c>
      <c r="J17" s="524">
        <v>7668176288</v>
      </c>
      <c r="K17" s="524">
        <v>30746516282</v>
      </c>
      <c r="L17" s="524">
        <v>0</v>
      </c>
      <c r="M17" s="225"/>
      <c r="N17" s="153"/>
      <c r="O17" s="116"/>
      <c r="P17" s="116"/>
      <c r="Q17" s="116"/>
    </row>
    <row r="18" spans="2:17" s="152" customFormat="1" ht="24.6" customHeight="1">
      <c r="B18" s="203" t="s">
        <v>503</v>
      </c>
      <c r="C18" s="525">
        <v>10000000000</v>
      </c>
      <c r="D18" s="525">
        <v>0</v>
      </c>
      <c r="E18" s="525">
        <v>10000000000</v>
      </c>
      <c r="F18" s="525">
        <v>221637639</v>
      </c>
      <c r="G18" s="525">
        <v>3845460613</v>
      </c>
      <c r="H18" s="525">
        <v>0</v>
      </c>
      <c r="I18" s="525">
        <v>0</v>
      </c>
      <c r="J18" s="525">
        <v>9011241741</v>
      </c>
      <c r="K18" s="525">
        <v>0</v>
      </c>
      <c r="L18" s="525">
        <v>23078339993</v>
      </c>
      <c r="M18" s="180"/>
      <c r="N18" s="153"/>
      <c r="O18" s="116"/>
      <c r="P18" s="116"/>
      <c r="Q18" s="116"/>
    </row>
    <row r="19" spans="2:17" s="157" customFormat="1">
      <c r="B19" s="181"/>
      <c r="C19" s="141"/>
      <c r="D19" s="141"/>
      <c r="E19" s="141"/>
      <c r="F19" s="141"/>
      <c r="G19" s="141"/>
      <c r="H19" s="141"/>
      <c r="I19" s="182"/>
      <c r="J19" s="212">
        <v>0</v>
      </c>
      <c r="K19" s="212">
        <v>0</v>
      </c>
      <c r="L19" s="141"/>
      <c r="M19" s="183"/>
      <c r="N19" s="155"/>
      <c r="O19" s="155"/>
      <c r="P19" s="156"/>
      <c r="Q19" s="155"/>
    </row>
    <row r="20" spans="2:17">
      <c r="B20" s="430" t="s">
        <v>406</v>
      </c>
      <c r="C20" s="430"/>
      <c r="D20" s="430"/>
      <c r="E20" s="430"/>
      <c r="F20" s="430"/>
      <c r="G20" s="430"/>
      <c r="H20" s="430"/>
      <c r="I20" s="430"/>
      <c r="J20" s="430"/>
      <c r="K20" s="430"/>
      <c r="L20" s="430"/>
      <c r="M20" s="184"/>
      <c r="P20" s="69"/>
      <c r="Q20" s="60"/>
    </row>
    <row r="21" spans="2:17">
      <c r="B21" s="145"/>
      <c r="C21" s="145"/>
      <c r="D21" s="145"/>
      <c r="E21" s="145"/>
      <c r="F21" s="145"/>
      <c r="G21" s="145"/>
      <c r="H21" s="145"/>
      <c r="I21" s="145"/>
      <c r="J21" s="145"/>
      <c r="K21" s="145"/>
      <c r="L21" s="145"/>
      <c r="M21" s="184"/>
      <c r="P21" s="69"/>
      <c r="Q21" s="60"/>
    </row>
    <row r="22" spans="2:17">
      <c r="B22" s="145"/>
      <c r="C22" s="145"/>
      <c r="D22" s="145"/>
      <c r="E22" s="145"/>
      <c r="F22" s="145"/>
      <c r="G22" s="145"/>
      <c r="H22" s="145"/>
      <c r="I22" s="145"/>
      <c r="J22" s="201"/>
      <c r="K22" s="145"/>
      <c r="L22" s="145"/>
      <c r="M22" s="184"/>
      <c r="P22" s="69"/>
      <c r="Q22" s="60"/>
    </row>
    <row r="23" spans="2:17">
      <c r="B23" s="145"/>
      <c r="C23" s="145"/>
      <c r="D23" s="145"/>
      <c r="E23" s="145"/>
      <c r="F23" s="145"/>
      <c r="G23" s="145"/>
      <c r="H23" s="145"/>
      <c r="I23" s="145"/>
      <c r="J23" s="145"/>
      <c r="K23" s="145" t="s">
        <v>264</v>
      </c>
      <c r="L23" s="145"/>
      <c r="M23" s="184"/>
      <c r="P23" s="69"/>
      <c r="Q23" s="60"/>
    </row>
    <row r="24" spans="2:17">
      <c r="B24" s="127"/>
      <c r="C24" s="127"/>
      <c r="D24" s="127"/>
      <c r="E24" s="127"/>
      <c r="F24" s="127"/>
      <c r="G24" s="127"/>
      <c r="H24" s="127"/>
      <c r="I24" s="127"/>
      <c r="J24" s="127"/>
      <c r="K24" s="127"/>
      <c r="L24" s="127"/>
      <c r="P24" s="69"/>
      <c r="Q24" s="60"/>
    </row>
    <row r="25" spans="2:17">
      <c r="B25" s="127"/>
      <c r="C25" s="127"/>
      <c r="D25" s="127"/>
      <c r="E25" s="127"/>
      <c r="F25" s="127"/>
      <c r="G25" s="127"/>
      <c r="H25" s="127"/>
      <c r="I25" s="127"/>
      <c r="J25" s="127"/>
      <c r="K25" s="127"/>
      <c r="L25" s="127"/>
      <c r="P25" s="69"/>
      <c r="Q25" s="60"/>
    </row>
    <row r="26" spans="2:17">
      <c r="B26" s="127"/>
      <c r="C26" s="127"/>
      <c r="D26" s="127"/>
      <c r="E26" s="127"/>
      <c r="F26" s="127"/>
      <c r="G26" s="127"/>
      <c r="H26" s="127"/>
      <c r="I26" s="127"/>
      <c r="J26" s="127"/>
      <c r="K26" s="127"/>
      <c r="L26" s="127"/>
      <c r="P26" s="69"/>
      <c r="Q26" s="60"/>
    </row>
    <row r="27" spans="2:17">
      <c r="B27" s="127"/>
      <c r="C27" s="127"/>
      <c r="D27" s="127"/>
      <c r="E27" s="127"/>
      <c r="F27" s="127"/>
      <c r="G27" s="127"/>
      <c r="H27" s="127"/>
      <c r="I27" s="127"/>
      <c r="J27" s="127"/>
      <c r="K27" s="127"/>
      <c r="L27" s="127"/>
      <c r="P27" s="69"/>
      <c r="Q27" s="60"/>
    </row>
    <row r="28" spans="2:17">
      <c r="B28" s="10" t="s">
        <v>186</v>
      </c>
      <c r="C28" s="7"/>
      <c r="D28" s="7"/>
      <c r="E28" s="7"/>
      <c r="F28" s="7"/>
      <c r="G28" s="7"/>
      <c r="H28" s="7"/>
      <c r="I28" s="7"/>
      <c r="J28" s="7"/>
      <c r="K28" s="7"/>
      <c r="L28" s="7"/>
      <c r="P28" s="69"/>
      <c r="Q28" s="60"/>
    </row>
    <row r="29" spans="2:17">
      <c r="B29" s="10"/>
      <c r="C29" s="7"/>
      <c r="D29" s="7"/>
      <c r="E29" s="7"/>
      <c r="F29" s="7"/>
      <c r="G29" s="7"/>
      <c r="H29" s="7"/>
      <c r="I29" s="7"/>
      <c r="J29" s="7"/>
      <c r="K29" s="7"/>
      <c r="L29" s="7"/>
      <c r="P29" s="69"/>
      <c r="Q29" s="60"/>
    </row>
    <row r="30" spans="2:17">
      <c r="B30" s="10"/>
      <c r="C30" s="7"/>
      <c r="D30" s="7"/>
      <c r="E30" s="7"/>
      <c r="F30" s="7"/>
      <c r="G30" s="7"/>
      <c r="H30" s="7"/>
      <c r="I30" s="7"/>
      <c r="J30" s="7"/>
      <c r="K30" s="7"/>
      <c r="L30" s="7"/>
      <c r="P30" s="69"/>
      <c r="Q30" s="60"/>
    </row>
    <row r="31" spans="2:17">
      <c r="B31" s="149" t="s">
        <v>474</v>
      </c>
      <c r="F31" s="149" t="s">
        <v>475</v>
      </c>
      <c r="H31" s="147"/>
      <c r="J31" s="7"/>
      <c r="L31" s="147" t="s">
        <v>70</v>
      </c>
      <c r="O31" s="69"/>
      <c r="Q31" s="60"/>
    </row>
    <row r="32" spans="2:17">
      <c r="B32" s="148" t="s">
        <v>21</v>
      </c>
      <c r="F32" s="148" t="s">
        <v>476</v>
      </c>
      <c r="H32" s="52"/>
      <c r="J32" s="7"/>
      <c r="L32" s="52" t="s">
        <v>71</v>
      </c>
      <c r="O32" s="69"/>
      <c r="Q32" s="60"/>
    </row>
    <row r="33" spans="2:17">
      <c r="B33" s="148"/>
      <c r="C33" s="52"/>
      <c r="D33" s="52"/>
      <c r="E33" s="52"/>
      <c r="G33" s="7"/>
      <c r="H33" s="7"/>
      <c r="I33" s="7"/>
      <c r="J33" s="7"/>
      <c r="K33" s="7"/>
      <c r="L33" s="7"/>
      <c r="Q33" s="60"/>
    </row>
    <row r="34" spans="2:17">
      <c r="B34" s="148"/>
      <c r="C34" s="52"/>
      <c r="D34" s="52"/>
      <c r="E34" s="52"/>
      <c r="F34" s="52"/>
      <c r="G34" s="7"/>
      <c r="H34" s="7"/>
      <c r="I34" s="7"/>
      <c r="J34" s="7"/>
      <c r="K34" s="7"/>
      <c r="L34" s="7"/>
      <c r="Q34" s="60"/>
    </row>
    <row r="35" spans="2:17">
      <c r="B35" s="127"/>
      <c r="C35" s="127"/>
      <c r="D35" s="127"/>
      <c r="E35" s="127"/>
      <c r="F35" s="127"/>
      <c r="Q35" s="60"/>
    </row>
    <row r="36" spans="2:17">
      <c r="B36" s="127"/>
      <c r="C36" s="127"/>
      <c r="D36" s="127"/>
      <c r="E36" s="127"/>
      <c r="F36" s="127"/>
      <c r="Q36" s="60"/>
    </row>
    <row r="37" spans="2:17">
      <c r="B37" s="127"/>
      <c r="C37" s="127"/>
      <c r="D37" s="127"/>
      <c r="E37" s="127"/>
      <c r="F37" s="127"/>
      <c r="Q37" s="60"/>
    </row>
    <row r="38" spans="2:17">
      <c r="B38" s="127"/>
      <c r="C38" s="127"/>
      <c r="D38" s="127"/>
      <c r="E38" s="127"/>
      <c r="F38" s="127"/>
      <c r="Q38" s="60"/>
    </row>
    <row r="39" spans="2:17">
      <c r="B39" s="127"/>
      <c r="C39" s="127"/>
      <c r="D39" s="127"/>
      <c r="E39" s="127"/>
      <c r="F39" s="127"/>
      <c r="Q39" s="60"/>
    </row>
    <row r="40" spans="2:17">
      <c r="B40" s="127"/>
      <c r="C40" s="127"/>
      <c r="D40" s="127"/>
      <c r="E40" s="127"/>
      <c r="F40" s="127"/>
      <c r="Q40" s="60"/>
    </row>
    <row r="41" spans="2:17">
      <c r="B41" s="127"/>
      <c r="C41" s="127"/>
      <c r="D41" s="127"/>
      <c r="E41" s="127"/>
      <c r="F41" s="127"/>
      <c r="Q41" s="60"/>
    </row>
    <row r="42" spans="2:17">
      <c r="B42" s="127"/>
      <c r="C42" s="127"/>
      <c r="D42" s="127"/>
      <c r="E42" s="127"/>
      <c r="F42" s="127"/>
      <c r="Q42" s="60"/>
    </row>
    <row r="43" spans="2:17">
      <c r="C43" s="16" t="s">
        <v>484</v>
      </c>
      <c r="D43" s="16"/>
      <c r="F43" s="16"/>
      <c r="G43" s="16"/>
      <c r="I43" s="16" t="s">
        <v>557</v>
      </c>
      <c r="Q43" s="60"/>
    </row>
    <row r="44" spans="2:17">
      <c r="C44" s="24" t="s">
        <v>558</v>
      </c>
      <c r="D44" s="24"/>
      <c r="F44" s="24"/>
      <c r="G44" s="24"/>
      <c r="I44" s="24" t="s">
        <v>559</v>
      </c>
    </row>
    <row r="45" spans="2:17">
      <c r="B45" s="149"/>
      <c r="C45" s="127"/>
      <c r="D45" s="127"/>
      <c r="F45" s="24"/>
      <c r="G45" s="24"/>
      <c r="I45" s="24" t="s">
        <v>560</v>
      </c>
    </row>
    <row r="74" spans="4:4">
      <c r="D74" s="1">
        <f>'Estado de Evolución del Patrimo'!G2</f>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1">
    <mergeCell ref="B20:L20"/>
    <mergeCell ref="B2:L2"/>
    <mergeCell ref="B7:L7"/>
    <mergeCell ref="B8:L8"/>
    <mergeCell ref="B9:L9"/>
    <mergeCell ref="C11:E11"/>
    <mergeCell ref="F11:H11"/>
    <mergeCell ref="I11:J11"/>
    <mergeCell ref="K11:L11"/>
    <mergeCell ref="B11:B12"/>
    <mergeCell ref="B6:L6"/>
  </mergeCells>
  <pageMargins left="0.23622047244094491" right="0.23622047244094491" top="0.74803149606299213" bottom="0.74803149606299213" header="0.31496062992125984" footer="0.31496062992125984"/>
  <pageSetup paperSize="9" scale="67" orientation="landscape" r:id="rId5"/>
  <headerFooter alignWithMargins="0"/>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theme="1"/>
  </sheetPr>
  <dimension ref="A1:O531"/>
  <sheetViews>
    <sheetView showGridLines="0" topLeftCell="A443" zoomScale="70" zoomScaleNormal="70" zoomScaleSheetLayoutView="55" workbookViewId="0">
      <selection activeCell="B410" sqref="B410:D410"/>
    </sheetView>
  </sheetViews>
  <sheetFormatPr baseColWidth="10" defaultColWidth="9.33203125" defaultRowHeight="15.6"/>
  <cols>
    <col min="1" max="1" width="6.6640625" style="328" customWidth="1"/>
    <col min="2" max="2" width="50" style="35" customWidth="1"/>
    <col min="3" max="3" width="36.33203125" style="35" customWidth="1"/>
    <col min="4" max="4" width="17.44140625" style="35" customWidth="1"/>
    <col min="5" max="5" width="24.88671875" style="35" bestFit="1" customWidth="1"/>
    <col min="6" max="6" width="33.21875" style="35" customWidth="1"/>
    <col min="7" max="7" width="23" style="35" customWidth="1"/>
    <col min="8" max="8" width="26.88671875" style="35" customWidth="1"/>
    <col min="9" max="9" width="31.33203125" style="36" customWidth="1"/>
    <col min="10" max="10" width="27.44140625" style="35" customWidth="1"/>
    <col min="11" max="13" width="21.88671875" style="35" customWidth="1"/>
    <col min="14" max="14" width="16.5546875" style="35" bestFit="1" customWidth="1"/>
    <col min="15" max="15" width="14" style="35" bestFit="1" customWidth="1"/>
    <col min="16" max="16384" width="9.33203125" style="35"/>
  </cols>
  <sheetData>
    <row r="1" spans="1:13">
      <c r="A1" s="315"/>
      <c r="B1" s="34"/>
      <c r="C1" s="34"/>
      <c r="D1" s="34"/>
      <c r="E1" s="34"/>
      <c r="F1" s="34"/>
      <c r="H1" s="34"/>
    </row>
    <row r="2" spans="1:13">
      <c r="A2" s="315"/>
      <c r="B2" s="34"/>
      <c r="C2" s="34"/>
      <c r="D2" s="34"/>
      <c r="E2" s="34"/>
      <c r="F2" s="34"/>
      <c r="G2" s="232"/>
      <c r="H2" s="34"/>
    </row>
    <row r="3" spans="1:13">
      <c r="A3" s="315"/>
      <c r="B3" s="34"/>
      <c r="C3" s="34"/>
      <c r="D3" s="34"/>
      <c r="E3" s="34"/>
      <c r="F3" s="34"/>
      <c r="G3" s="232"/>
      <c r="H3" s="34"/>
    </row>
    <row r="4" spans="1:13">
      <c r="A4" s="315"/>
      <c r="B4" s="34"/>
      <c r="C4" s="34"/>
      <c r="D4" s="34"/>
      <c r="E4" s="34"/>
      <c r="F4" s="34"/>
      <c r="G4" s="232"/>
      <c r="H4" s="34"/>
    </row>
    <row r="5" spans="1:13">
      <c r="A5" s="315"/>
      <c r="B5" s="415" t="s">
        <v>0</v>
      </c>
      <c r="C5" s="415"/>
      <c r="D5" s="415"/>
      <c r="E5" s="415"/>
      <c r="F5" s="415"/>
      <c r="G5" s="415"/>
      <c r="H5" s="415"/>
      <c r="I5" s="415"/>
      <c r="J5" s="415"/>
      <c r="K5" s="70"/>
      <c r="L5" s="70"/>
      <c r="M5" s="70"/>
    </row>
    <row r="6" spans="1:13">
      <c r="A6" s="315"/>
      <c r="B6" s="482" t="s">
        <v>504</v>
      </c>
      <c r="C6" s="482"/>
      <c r="D6" s="482"/>
      <c r="E6" s="482"/>
      <c r="F6" s="482"/>
      <c r="G6" s="482"/>
      <c r="H6" s="482"/>
      <c r="I6" s="482"/>
      <c r="J6" s="482"/>
      <c r="K6" s="316"/>
      <c r="L6" s="316"/>
      <c r="M6" s="316"/>
    </row>
    <row r="7" spans="1:13">
      <c r="A7" s="315"/>
      <c r="B7" s="483" t="s">
        <v>73</v>
      </c>
      <c r="C7" s="483"/>
      <c r="D7" s="483"/>
      <c r="E7" s="483"/>
      <c r="F7" s="483"/>
      <c r="G7" s="483"/>
      <c r="H7" s="483"/>
      <c r="I7" s="483"/>
      <c r="J7" s="483"/>
      <c r="K7" s="317"/>
      <c r="L7" s="317"/>
      <c r="M7" s="317"/>
    </row>
    <row r="8" spans="1:13">
      <c r="A8" s="315"/>
      <c r="B8" s="34"/>
      <c r="C8" s="34"/>
      <c r="D8" s="34"/>
      <c r="E8" s="34"/>
      <c r="F8" s="34"/>
      <c r="G8" s="232"/>
      <c r="H8" s="34"/>
    </row>
    <row r="9" spans="1:13">
      <c r="A9" s="315"/>
      <c r="B9" s="70" t="s">
        <v>255</v>
      </c>
      <c r="C9" s="45"/>
      <c r="D9" s="45"/>
      <c r="E9" s="45"/>
      <c r="F9" s="45"/>
      <c r="G9" s="45"/>
      <c r="H9" s="45"/>
      <c r="I9" s="45"/>
      <c r="J9" s="45"/>
      <c r="K9" s="45"/>
      <c r="L9" s="45"/>
    </row>
    <row r="10" spans="1:13">
      <c r="A10" s="315"/>
      <c r="B10" s="45"/>
      <c r="C10" s="45"/>
      <c r="D10" s="45"/>
      <c r="E10" s="45"/>
      <c r="F10" s="45"/>
      <c r="G10" s="45"/>
      <c r="H10" s="45"/>
      <c r="I10" s="45"/>
      <c r="J10" s="45"/>
      <c r="K10" s="45"/>
      <c r="L10" s="45"/>
    </row>
    <row r="11" spans="1:13">
      <c r="A11" s="315"/>
      <c r="B11" s="70" t="s">
        <v>256</v>
      </c>
      <c r="C11" s="45"/>
      <c r="D11" s="45"/>
      <c r="E11" s="45"/>
      <c r="F11" s="45"/>
      <c r="G11" s="45"/>
      <c r="H11" s="45"/>
      <c r="I11" s="45"/>
      <c r="J11" s="45"/>
      <c r="K11" s="45"/>
      <c r="L11" s="45"/>
    </row>
    <row r="12" spans="1:13">
      <c r="A12" s="315"/>
      <c r="B12" s="45"/>
      <c r="C12" s="45"/>
      <c r="D12" s="45"/>
      <c r="E12" s="45"/>
      <c r="F12" s="45"/>
      <c r="G12" s="45"/>
      <c r="H12" s="45"/>
      <c r="I12" s="45"/>
      <c r="J12" s="45"/>
      <c r="K12" s="45"/>
      <c r="L12" s="45"/>
    </row>
    <row r="13" spans="1:13" ht="99.75" customHeight="1">
      <c r="A13" s="315"/>
      <c r="B13" s="462" t="s">
        <v>614</v>
      </c>
      <c r="C13" s="462"/>
      <c r="D13" s="462"/>
      <c r="E13" s="462"/>
      <c r="F13" s="462"/>
      <c r="G13" s="462"/>
      <c r="H13" s="462"/>
      <c r="I13" s="462"/>
      <c r="J13" s="462"/>
      <c r="K13" s="131"/>
      <c r="L13" s="45"/>
    </row>
    <row r="14" spans="1:13">
      <c r="A14" s="315"/>
      <c r="B14" s="45"/>
      <c r="C14" s="45"/>
      <c r="D14" s="45"/>
      <c r="E14" s="45"/>
      <c r="F14" s="45"/>
      <c r="G14" s="45"/>
      <c r="H14" s="45"/>
      <c r="I14" s="45"/>
      <c r="J14" s="45"/>
      <c r="K14" s="45"/>
      <c r="L14" s="45"/>
    </row>
    <row r="15" spans="1:13">
      <c r="A15" s="315"/>
      <c r="B15" s="70" t="s">
        <v>257</v>
      </c>
      <c r="C15" s="45"/>
      <c r="D15" s="45"/>
      <c r="E15" s="45"/>
      <c r="F15" s="45"/>
      <c r="G15" s="45"/>
      <c r="H15" s="45"/>
      <c r="I15" s="45"/>
      <c r="J15" s="45"/>
      <c r="K15" s="45"/>
      <c r="L15" s="45"/>
    </row>
    <row r="16" spans="1:13">
      <c r="A16" s="315"/>
      <c r="B16" s="45"/>
      <c r="C16" s="45"/>
      <c r="D16" s="45"/>
      <c r="E16" s="45"/>
      <c r="F16" s="45"/>
      <c r="G16" s="45"/>
      <c r="H16" s="45"/>
      <c r="I16" s="45"/>
      <c r="J16" s="45"/>
      <c r="K16" s="45"/>
      <c r="L16" s="45"/>
    </row>
    <row r="17" spans="1:12">
      <c r="A17" s="315"/>
      <c r="B17" s="503" t="s">
        <v>623</v>
      </c>
      <c r="C17" s="45"/>
      <c r="D17" s="45"/>
      <c r="E17" s="45"/>
      <c r="F17" s="45"/>
      <c r="G17" s="45"/>
      <c r="H17" s="45"/>
      <c r="I17" s="45"/>
      <c r="J17" s="45"/>
      <c r="K17" s="45"/>
      <c r="L17" s="45"/>
    </row>
    <row r="18" spans="1:12" ht="34.200000000000003" customHeight="1">
      <c r="A18" s="315"/>
      <c r="B18" s="462" t="s">
        <v>582</v>
      </c>
      <c r="C18" s="462"/>
      <c r="D18" s="462"/>
      <c r="E18" s="462"/>
      <c r="F18" s="462"/>
      <c r="G18" s="462"/>
      <c r="H18" s="462"/>
      <c r="I18" s="462"/>
      <c r="J18" s="462"/>
      <c r="K18" s="318"/>
      <c r="L18" s="45"/>
    </row>
    <row r="19" spans="1:12">
      <c r="A19" s="315"/>
      <c r="B19" s="45" t="s">
        <v>258</v>
      </c>
      <c r="C19" s="45"/>
      <c r="D19" s="45"/>
      <c r="E19" s="45"/>
      <c r="F19" s="45"/>
      <c r="G19" s="45"/>
      <c r="H19" s="45"/>
      <c r="I19" s="45"/>
      <c r="J19" s="45"/>
      <c r="K19" s="45"/>
      <c r="L19" s="45"/>
    </row>
    <row r="20" spans="1:12">
      <c r="A20" s="315"/>
      <c r="B20" s="45"/>
      <c r="C20" s="45"/>
      <c r="D20" s="45"/>
      <c r="E20" s="45"/>
      <c r="F20" s="45"/>
      <c r="G20" s="45"/>
      <c r="H20" s="45"/>
      <c r="I20" s="45"/>
      <c r="J20" s="45"/>
      <c r="K20" s="45"/>
      <c r="L20" s="45"/>
    </row>
    <row r="21" spans="1:12">
      <c r="A21" s="315"/>
      <c r="B21" s="70" t="s">
        <v>616</v>
      </c>
      <c r="C21" s="45"/>
      <c r="D21" s="45"/>
      <c r="E21" s="45"/>
      <c r="F21" s="45"/>
      <c r="G21" s="45"/>
      <c r="H21" s="45"/>
      <c r="I21" s="45"/>
      <c r="J21" s="45"/>
      <c r="K21" s="45"/>
      <c r="L21" s="45"/>
    </row>
    <row r="22" spans="1:12" ht="31.95" customHeight="1">
      <c r="A22" s="315"/>
      <c r="B22" s="462" t="s">
        <v>609</v>
      </c>
      <c r="C22" s="462"/>
      <c r="D22" s="462"/>
      <c r="E22" s="462"/>
      <c r="F22" s="462"/>
      <c r="G22" s="462"/>
      <c r="H22" s="462"/>
      <c r="I22" s="462"/>
      <c r="J22" s="462"/>
      <c r="K22" s="319"/>
      <c r="L22" s="45"/>
    </row>
    <row r="23" spans="1:12">
      <c r="A23" s="315"/>
      <c r="B23" s="239"/>
      <c r="C23" s="239"/>
      <c r="D23" s="239"/>
      <c r="E23" s="239"/>
      <c r="F23" s="239"/>
      <c r="G23" s="239"/>
      <c r="H23" s="239"/>
      <c r="I23" s="239"/>
      <c r="J23" s="239"/>
      <c r="K23" s="239"/>
      <c r="L23" s="45"/>
    </row>
    <row r="24" spans="1:12">
      <c r="A24" s="315"/>
      <c r="B24" s="47" t="s">
        <v>617</v>
      </c>
      <c r="C24" s="239"/>
      <c r="D24" s="239"/>
      <c r="E24" s="239"/>
      <c r="F24" s="239"/>
      <c r="G24" s="239"/>
      <c r="H24" s="239"/>
      <c r="I24" s="239"/>
      <c r="J24" s="239"/>
      <c r="K24" s="239"/>
      <c r="L24" s="45"/>
    </row>
    <row r="25" spans="1:12" ht="41.25" customHeight="1">
      <c r="A25" s="315"/>
      <c r="B25" s="478" t="s">
        <v>505</v>
      </c>
      <c r="C25" s="478"/>
      <c r="D25" s="478"/>
      <c r="E25" s="478"/>
      <c r="F25" s="478"/>
      <c r="G25" s="478"/>
      <c r="H25" s="478"/>
      <c r="I25" s="478"/>
      <c r="J25" s="478"/>
      <c r="K25" s="321"/>
      <c r="L25" s="141"/>
    </row>
    <row r="26" spans="1:12">
      <c r="A26" s="315"/>
      <c r="B26" s="321"/>
      <c r="C26" s="321"/>
      <c r="D26" s="321"/>
      <c r="E26" s="321"/>
      <c r="F26" s="321"/>
      <c r="G26" s="321"/>
      <c r="H26" s="321"/>
      <c r="I26" s="321"/>
      <c r="J26" s="321"/>
      <c r="K26" s="321"/>
      <c r="L26" s="141"/>
    </row>
    <row r="27" spans="1:12">
      <c r="A27" s="315"/>
      <c r="B27" s="322" t="s">
        <v>259</v>
      </c>
      <c r="C27" s="320"/>
      <c r="D27" s="320"/>
      <c r="E27" s="320"/>
      <c r="F27" s="320"/>
      <c r="G27" s="320"/>
      <c r="H27" s="320"/>
      <c r="I27" s="320"/>
      <c r="J27" s="320"/>
      <c r="K27" s="320"/>
      <c r="L27" s="141"/>
    </row>
    <row r="28" spans="1:12">
      <c r="A28" s="315"/>
      <c r="B28" s="504" t="s">
        <v>621</v>
      </c>
      <c r="C28" s="484"/>
      <c r="D28" s="484"/>
      <c r="E28" s="484"/>
      <c r="F28" s="484"/>
      <c r="G28" s="484"/>
      <c r="H28" s="484"/>
      <c r="I28" s="484"/>
      <c r="J28" s="484"/>
      <c r="K28" s="484"/>
      <c r="L28" s="141"/>
    </row>
    <row r="29" spans="1:12" ht="31.8" customHeight="1">
      <c r="A29" s="315"/>
      <c r="B29" s="464" t="s">
        <v>622</v>
      </c>
      <c r="C29" s="464"/>
      <c r="D29" s="464"/>
      <c r="E29" s="464"/>
      <c r="F29" s="464"/>
      <c r="G29" s="464"/>
      <c r="H29" s="464"/>
      <c r="I29" s="464"/>
      <c r="J29" s="464"/>
      <c r="K29" s="398"/>
      <c r="L29" s="141"/>
    </row>
    <row r="30" spans="1:12">
      <c r="A30" s="315"/>
      <c r="B30" s="479" t="s">
        <v>618</v>
      </c>
      <c r="C30" s="485"/>
      <c r="D30" s="485"/>
      <c r="E30" s="485"/>
      <c r="F30" s="485"/>
      <c r="G30" s="485"/>
      <c r="H30" s="485"/>
      <c r="I30" s="485"/>
      <c r="J30" s="485"/>
      <c r="K30" s="485"/>
      <c r="L30" s="141"/>
    </row>
    <row r="31" spans="1:12" ht="35.4" customHeight="1">
      <c r="A31" s="315"/>
      <c r="B31" s="478" t="s">
        <v>615</v>
      </c>
      <c r="C31" s="478"/>
      <c r="D31" s="478"/>
      <c r="E31" s="478"/>
      <c r="F31" s="478"/>
      <c r="G31" s="478"/>
      <c r="H31" s="478"/>
      <c r="I31" s="478"/>
      <c r="J31" s="478"/>
      <c r="K31" s="321"/>
      <c r="L31" s="141"/>
    </row>
    <row r="32" spans="1:12">
      <c r="A32" s="315"/>
      <c r="B32" s="479" t="s">
        <v>619</v>
      </c>
      <c r="C32" s="479"/>
      <c r="D32" s="479"/>
      <c r="E32" s="479"/>
      <c r="F32" s="479"/>
      <c r="G32" s="479"/>
      <c r="H32" s="479"/>
      <c r="I32" s="479"/>
      <c r="J32" s="479"/>
      <c r="K32" s="479"/>
      <c r="L32" s="479"/>
    </row>
    <row r="33" spans="1:12">
      <c r="A33" s="315"/>
      <c r="B33" s="480" t="s">
        <v>260</v>
      </c>
      <c r="C33" s="480"/>
      <c r="D33" s="480"/>
      <c r="E33" s="480"/>
      <c r="F33" s="480"/>
      <c r="G33" s="480"/>
      <c r="H33" s="480"/>
      <c r="I33" s="480"/>
      <c r="J33" s="480"/>
      <c r="K33" s="480"/>
      <c r="L33" s="323"/>
    </row>
    <row r="34" spans="1:12" ht="37.799999999999997" customHeight="1">
      <c r="A34" s="315"/>
      <c r="B34" s="481" t="s">
        <v>261</v>
      </c>
      <c r="C34" s="481"/>
      <c r="D34" s="481"/>
      <c r="E34" s="481"/>
      <c r="F34" s="481"/>
      <c r="G34" s="481"/>
      <c r="H34" s="481"/>
      <c r="I34" s="481"/>
      <c r="J34" s="481"/>
      <c r="K34" s="324"/>
      <c r="L34" s="324"/>
    </row>
    <row r="35" spans="1:12">
      <c r="A35" s="315"/>
      <c r="B35" s="479" t="s">
        <v>620</v>
      </c>
      <c r="C35" s="479"/>
      <c r="D35" s="479"/>
      <c r="E35" s="479"/>
      <c r="F35" s="479"/>
      <c r="G35" s="479"/>
      <c r="H35" s="479"/>
      <c r="I35" s="479"/>
      <c r="J35" s="479"/>
      <c r="K35" s="479"/>
      <c r="L35" s="141"/>
    </row>
    <row r="36" spans="1:12" ht="36" customHeight="1">
      <c r="A36" s="315"/>
      <c r="B36" s="478" t="s">
        <v>262</v>
      </c>
      <c r="C36" s="478"/>
      <c r="D36" s="478"/>
      <c r="E36" s="478"/>
      <c r="F36" s="478"/>
      <c r="G36" s="478"/>
      <c r="H36" s="478"/>
      <c r="I36" s="478"/>
      <c r="J36" s="478"/>
      <c r="K36" s="321"/>
      <c r="L36" s="141"/>
    </row>
    <row r="37" spans="1:12">
      <c r="A37" s="315"/>
      <c r="B37" s="320"/>
      <c r="C37" s="320"/>
      <c r="D37" s="320"/>
      <c r="E37" s="320"/>
      <c r="F37" s="320"/>
      <c r="G37" s="320"/>
      <c r="H37" s="320"/>
      <c r="I37" s="320"/>
      <c r="J37" s="320"/>
      <c r="K37" s="320"/>
      <c r="L37" s="141"/>
    </row>
    <row r="38" spans="1:12">
      <c r="A38" s="315"/>
      <c r="B38" s="291" t="s">
        <v>263</v>
      </c>
      <c r="C38" s="141"/>
      <c r="D38" s="141"/>
      <c r="E38" s="141"/>
      <c r="F38" s="141"/>
      <c r="G38" s="141"/>
      <c r="H38" s="141"/>
      <c r="I38" s="141"/>
      <c r="J38" s="141"/>
      <c r="K38" s="141"/>
      <c r="L38" s="141"/>
    </row>
    <row r="39" spans="1:12" ht="36.6" customHeight="1">
      <c r="A39" s="315"/>
      <c r="B39" s="464" t="s">
        <v>506</v>
      </c>
      <c r="C39" s="464"/>
      <c r="D39" s="464"/>
      <c r="E39" s="464"/>
      <c r="F39" s="464"/>
      <c r="G39" s="464"/>
      <c r="H39" s="464"/>
      <c r="I39" s="464"/>
      <c r="J39" s="464"/>
      <c r="K39" s="181"/>
      <c r="L39" s="140"/>
    </row>
    <row r="40" spans="1:12">
      <c r="A40" s="315"/>
      <c r="B40" s="141" t="s">
        <v>264</v>
      </c>
      <c r="C40" s="141"/>
      <c r="D40" s="141"/>
      <c r="E40" s="141"/>
      <c r="F40" s="141"/>
      <c r="G40" s="141"/>
      <c r="H40" s="141"/>
      <c r="I40" s="141"/>
      <c r="J40" s="141"/>
      <c r="K40" s="141"/>
      <c r="L40" s="141"/>
    </row>
    <row r="41" spans="1:12">
      <c r="A41" s="315"/>
      <c r="B41" s="70" t="s">
        <v>265</v>
      </c>
      <c r="C41" s="45"/>
      <c r="D41" s="45"/>
      <c r="E41" s="45"/>
      <c r="F41" s="45"/>
      <c r="G41" s="45"/>
      <c r="H41" s="45"/>
      <c r="I41" s="45"/>
      <c r="J41" s="45"/>
      <c r="K41" s="45"/>
      <c r="L41" s="45"/>
    </row>
    <row r="42" spans="1:12">
      <c r="A42" s="315"/>
      <c r="B42" s="506" t="s">
        <v>629</v>
      </c>
      <c r="C42" s="507"/>
      <c r="D42" s="507"/>
      <c r="E42" s="507"/>
      <c r="F42" s="507"/>
      <c r="G42" s="507"/>
      <c r="H42" s="507"/>
      <c r="I42" s="507"/>
      <c r="J42" s="507"/>
      <c r="K42" s="507"/>
      <c r="L42" s="45"/>
    </row>
    <row r="43" spans="1:12">
      <c r="A43" s="315"/>
      <c r="B43" s="414" t="s">
        <v>630</v>
      </c>
      <c r="C43" s="414"/>
      <c r="D43" s="414"/>
      <c r="E43" s="414"/>
      <c r="F43" s="414"/>
      <c r="G43" s="414"/>
      <c r="H43" s="414"/>
      <c r="I43" s="414"/>
      <c r="J43" s="414"/>
      <c r="K43" s="399"/>
      <c r="L43" s="45"/>
    </row>
    <row r="44" spans="1:12">
      <c r="A44" s="315"/>
      <c r="B44" s="505" t="s">
        <v>628</v>
      </c>
      <c r="C44" s="505"/>
      <c r="D44" s="505"/>
      <c r="E44" s="505"/>
      <c r="F44" s="505"/>
      <c r="G44" s="505"/>
      <c r="H44" s="505"/>
      <c r="I44" s="505"/>
      <c r="J44" s="505"/>
      <c r="K44" s="505"/>
      <c r="L44" s="45"/>
    </row>
    <row r="45" spans="1:12">
      <c r="A45" s="315"/>
      <c r="B45" s="414" t="s">
        <v>627</v>
      </c>
      <c r="C45" s="414"/>
      <c r="D45" s="414"/>
      <c r="E45" s="414"/>
      <c r="F45" s="414"/>
      <c r="G45" s="414"/>
      <c r="H45" s="414"/>
      <c r="I45" s="414"/>
      <c r="J45" s="414"/>
      <c r="K45" s="239"/>
      <c r="L45" s="45"/>
    </row>
    <row r="46" spans="1:12">
      <c r="A46" s="315"/>
      <c r="B46" s="45"/>
      <c r="C46" s="45"/>
      <c r="D46" s="45"/>
      <c r="E46" s="45"/>
      <c r="F46" s="45"/>
      <c r="G46" s="45"/>
      <c r="H46" s="45"/>
      <c r="I46" s="45"/>
      <c r="J46" s="45"/>
      <c r="K46" s="45"/>
      <c r="L46" s="45"/>
    </row>
    <row r="47" spans="1:12">
      <c r="A47" s="315"/>
      <c r="B47" s="70" t="s">
        <v>266</v>
      </c>
      <c r="C47" s="45"/>
      <c r="D47" s="45"/>
      <c r="E47" s="45"/>
      <c r="F47" s="45"/>
      <c r="G47" s="45"/>
      <c r="H47" s="45"/>
      <c r="I47" s="45"/>
      <c r="J47" s="45"/>
      <c r="K47" s="45"/>
      <c r="L47" s="45"/>
    </row>
    <row r="48" spans="1:12">
      <c r="A48" s="315"/>
      <c r="B48" s="507" t="s">
        <v>635</v>
      </c>
      <c r="C48" s="507"/>
      <c r="D48" s="507"/>
      <c r="E48" s="507"/>
      <c r="F48" s="507"/>
      <c r="G48" s="507"/>
      <c r="H48" s="507"/>
      <c r="I48" s="507"/>
      <c r="J48" s="507"/>
      <c r="K48" s="507"/>
      <c r="L48" s="45"/>
    </row>
    <row r="49" spans="1:12">
      <c r="A49" s="315"/>
      <c r="B49" s="414" t="s">
        <v>631</v>
      </c>
      <c r="C49" s="414"/>
      <c r="D49" s="414"/>
      <c r="E49" s="414"/>
      <c r="F49" s="414"/>
      <c r="G49" s="414"/>
      <c r="H49" s="414"/>
      <c r="I49" s="414"/>
      <c r="J49" s="414"/>
      <c r="K49" s="399"/>
      <c r="L49" s="45"/>
    </row>
    <row r="50" spans="1:12">
      <c r="A50" s="315"/>
      <c r="B50" s="506" t="s">
        <v>632</v>
      </c>
      <c r="C50" s="507"/>
      <c r="D50" s="507"/>
      <c r="E50" s="507"/>
      <c r="F50" s="507"/>
      <c r="G50" s="507"/>
      <c r="H50" s="507"/>
      <c r="I50" s="507"/>
      <c r="J50" s="507"/>
      <c r="K50" s="507"/>
      <c r="L50" s="45"/>
    </row>
    <row r="51" spans="1:12">
      <c r="A51" s="315"/>
      <c r="B51" s="414" t="s">
        <v>633</v>
      </c>
      <c r="C51" s="414"/>
      <c r="D51" s="414"/>
      <c r="E51" s="414"/>
      <c r="F51" s="414"/>
      <c r="G51" s="414"/>
      <c r="H51" s="414"/>
      <c r="I51" s="414"/>
      <c r="J51" s="414"/>
      <c r="K51" s="399"/>
      <c r="L51" s="45"/>
    </row>
    <row r="52" spans="1:12">
      <c r="A52" s="315"/>
      <c r="B52" s="507" t="s">
        <v>636</v>
      </c>
      <c r="C52" s="507"/>
      <c r="D52" s="507"/>
      <c r="E52" s="507"/>
      <c r="F52" s="507"/>
      <c r="G52" s="507"/>
      <c r="H52" s="507"/>
      <c r="I52" s="507"/>
      <c r="J52" s="507"/>
      <c r="K52" s="507"/>
      <c r="L52" s="45"/>
    </row>
    <row r="53" spans="1:12">
      <c r="A53" s="315"/>
      <c r="B53" s="414" t="s">
        <v>634</v>
      </c>
      <c r="C53" s="414"/>
      <c r="D53" s="414"/>
      <c r="E53" s="414"/>
      <c r="F53" s="414"/>
      <c r="G53" s="414"/>
      <c r="H53" s="414"/>
      <c r="I53" s="414"/>
      <c r="J53" s="414"/>
      <c r="K53" s="399"/>
      <c r="L53" s="45"/>
    </row>
    <row r="54" spans="1:12">
      <c r="A54" s="315"/>
      <c r="B54" s="239"/>
      <c r="C54" s="239"/>
      <c r="D54" s="239"/>
      <c r="E54" s="239"/>
      <c r="F54" s="239"/>
      <c r="G54" s="239"/>
      <c r="H54" s="239"/>
      <c r="I54" s="239"/>
      <c r="J54" s="239"/>
      <c r="K54" s="239"/>
      <c r="L54" s="45"/>
    </row>
    <row r="55" spans="1:12">
      <c r="A55" s="315"/>
      <c r="B55" s="70" t="s">
        <v>267</v>
      </c>
      <c r="C55" s="45"/>
      <c r="D55" s="45"/>
      <c r="E55" s="45"/>
      <c r="F55" s="45"/>
      <c r="G55" s="45"/>
      <c r="H55" s="45"/>
      <c r="I55" s="45"/>
      <c r="J55" s="45"/>
      <c r="K55" s="45"/>
      <c r="L55" s="45"/>
    </row>
    <row r="56" spans="1:12">
      <c r="A56" s="315"/>
      <c r="B56" s="477" t="s">
        <v>268</v>
      </c>
      <c r="C56" s="477"/>
      <c r="D56" s="477"/>
      <c r="E56" s="477"/>
      <c r="F56" s="477"/>
      <c r="G56" s="477"/>
      <c r="H56" s="477"/>
      <c r="I56" s="477"/>
      <c r="J56" s="477"/>
      <c r="K56" s="477"/>
      <c r="L56" s="45"/>
    </row>
    <row r="57" spans="1:12" ht="30" customHeight="1">
      <c r="A57" s="315"/>
      <c r="B57" s="414" t="s">
        <v>269</v>
      </c>
      <c r="C57" s="414"/>
      <c r="D57" s="414"/>
      <c r="E57" s="414"/>
      <c r="F57" s="414"/>
      <c r="G57" s="414"/>
      <c r="H57" s="414"/>
      <c r="I57" s="414"/>
      <c r="J57" s="414"/>
      <c r="K57" s="131"/>
      <c r="L57" s="45"/>
    </row>
    <row r="58" spans="1:12">
      <c r="A58" s="315"/>
      <c r="B58" s="325"/>
      <c r="C58" s="325"/>
      <c r="D58" s="325"/>
      <c r="E58" s="325"/>
      <c r="F58" s="325"/>
      <c r="G58" s="325"/>
      <c r="H58" s="325"/>
      <c r="I58" s="325"/>
      <c r="J58" s="325"/>
      <c r="K58" s="325"/>
      <c r="L58" s="45"/>
    </row>
    <row r="59" spans="1:12">
      <c r="A59" s="315"/>
      <c r="B59" s="326" t="s">
        <v>270</v>
      </c>
      <c r="C59" s="325"/>
      <c r="D59" s="325"/>
      <c r="E59" s="325"/>
      <c r="F59" s="325"/>
      <c r="G59" s="325"/>
      <c r="H59" s="325"/>
      <c r="I59" s="325"/>
      <c r="J59" s="325"/>
      <c r="K59" s="325"/>
      <c r="L59" s="45"/>
    </row>
    <row r="60" spans="1:12" ht="39" customHeight="1">
      <c r="A60" s="315"/>
      <c r="B60" s="462" t="s">
        <v>271</v>
      </c>
      <c r="C60" s="462"/>
      <c r="D60" s="462"/>
      <c r="E60" s="462"/>
      <c r="F60" s="462"/>
      <c r="G60" s="462"/>
      <c r="H60" s="462"/>
      <c r="I60" s="462"/>
      <c r="J60" s="462"/>
      <c r="K60" s="131"/>
      <c r="L60" s="45"/>
    </row>
    <row r="61" spans="1:12">
      <c r="A61" s="315"/>
      <c r="B61" s="239"/>
      <c r="C61" s="239"/>
      <c r="D61" s="239"/>
      <c r="E61" s="239"/>
      <c r="F61" s="239"/>
      <c r="G61" s="239"/>
      <c r="H61" s="239"/>
      <c r="I61" s="239"/>
      <c r="J61" s="325"/>
      <c r="K61" s="325"/>
      <c r="L61" s="45"/>
    </row>
    <row r="62" spans="1:12">
      <c r="A62" s="315"/>
      <c r="B62" s="70" t="s">
        <v>272</v>
      </c>
      <c r="C62" s="45"/>
      <c r="D62" s="45"/>
      <c r="E62" s="45"/>
      <c r="F62" s="45"/>
      <c r="G62" s="45"/>
      <c r="H62" s="45"/>
      <c r="I62" s="45"/>
      <c r="J62" s="45"/>
      <c r="K62" s="45"/>
      <c r="L62" s="45"/>
    </row>
    <row r="63" spans="1:12">
      <c r="A63" s="315"/>
      <c r="B63" s="477" t="s">
        <v>273</v>
      </c>
      <c r="C63" s="477"/>
      <c r="D63" s="477"/>
      <c r="E63" s="477"/>
      <c r="F63" s="477"/>
      <c r="G63" s="477"/>
      <c r="H63" s="477"/>
      <c r="I63" s="477"/>
      <c r="J63" s="477"/>
      <c r="K63" s="477"/>
      <c r="L63" s="45"/>
    </row>
    <row r="64" spans="1:12">
      <c r="A64" s="327"/>
      <c r="B64" s="34"/>
      <c r="C64" s="34"/>
      <c r="D64" s="34"/>
      <c r="E64" s="34"/>
      <c r="F64" s="34"/>
      <c r="G64" s="232"/>
      <c r="H64" s="34"/>
    </row>
    <row r="65" spans="1:9">
      <c r="B65" s="34" t="s">
        <v>274</v>
      </c>
    </row>
    <row r="67" spans="1:9">
      <c r="B67" s="34" t="s">
        <v>624</v>
      </c>
    </row>
    <row r="68" spans="1:9" ht="50.4" customHeight="1">
      <c r="B68" s="414" t="s">
        <v>498</v>
      </c>
      <c r="C68" s="414"/>
      <c r="D68" s="414"/>
      <c r="E68" s="414"/>
      <c r="F68" s="414"/>
      <c r="G68" s="414"/>
      <c r="H68" s="414"/>
    </row>
    <row r="69" spans="1:9" ht="15.75" customHeight="1">
      <c r="B69" s="414"/>
      <c r="C69" s="414"/>
      <c r="D69" s="414"/>
      <c r="E69" s="414"/>
      <c r="F69" s="414"/>
      <c r="G69" s="414"/>
      <c r="H69" s="414"/>
    </row>
    <row r="70" spans="1:9">
      <c r="B70" s="45"/>
      <c r="C70" s="37"/>
      <c r="D70" s="37"/>
      <c r="E70" s="37"/>
      <c r="F70" s="37"/>
      <c r="G70" s="37"/>
      <c r="H70" s="37"/>
    </row>
    <row r="71" spans="1:9" ht="52.95" customHeight="1">
      <c r="B71" s="105" t="s">
        <v>275</v>
      </c>
      <c r="C71" s="105" t="s">
        <v>507</v>
      </c>
      <c r="D71" s="105" t="s">
        <v>508</v>
      </c>
      <c r="E71" s="105" t="s">
        <v>467</v>
      </c>
      <c r="F71" s="37"/>
    </row>
    <row r="72" spans="1:9" ht="18.600000000000001" customHeight="1">
      <c r="B72" s="54" t="s">
        <v>463</v>
      </c>
      <c r="C72" s="526">
        <v>7002.41</v>
      </c>
      <c r="D72" s="527">
        <v>7799.24</v>
      </c>
      <c r="E72" s="527">
        <v>7799.24</v>
      </c>
      <c r="F72" s="329"/>
    </row>
    <row r="73" spans="1:9">
      <c r="B73" s="54" t="s">
        <v>603</v>
      </c>
      <c r="C73" s="526">
        <v>7002.41</v>
      </c>
      <c r="D73" s="527">
        <v>7799.24</v>
      </c>
      <c r="E73" s="527">
        <v>7799.24</v>
      </c>
      <c r="F73" s="329"/>
    </row>
    <row r="74" spans="1:9" ht="25.5" customHeight="1">
      <c r="B74" s="397" t="s">
        <v>464</v>
      </c>
      <c r="C74" s="396"/>
      <c r="D74" s="396"/>
      <c r="E74" s="396"/>
      <c r="F74" s="396"/>
      <c r="G74" s="396"/>
      <c r="H74" s="396"/>
    </row>
    <row r="75" spans="1:9">
      <c r="B75" s="34" t="s">
        <v>625</v>
      </c>
    </row>
    <row r="76" spans="1:9">
      <c r="B76" s="442" t="s">
        <v>276</v>
      </c>
      <c r="C76" s="442"/>
      <c r="D76" s="442"/>
      <c r="E76" s="442"/>
      <c r="F76" s="442"/>
      <c r="G76" s="442"/>
      <c r="H76" s="442"/>
    </row>
    <row r="77" spans="1:9" s="38" customFormat="1" ht="49.2" customHeight="1">
      <c r="A77" s="330"/>
      <c r="B77" s="410" t="s">
        <v>277</v>
      </c>
      <c r="C77" s="101" t="s">
        <v>278</v>
      </c>
      <c r="D77" s="101" t="s">
        <v>278</v>
      </c>
      <c r="E77" s="101" t="s">
        <v>279</v>
      </c>
      <c r="F77" s="101" t="s">
        <v>280</v>
      </c>
      <c r="G77" s="101" t="s">
        <v>281</v>
      </c>
      <c r="H77" s="101" t="s">
        <v>282</v>
      </c>
      <c r="I77" s="331"/>
    </row>
    <row r="78" spans="1:9" ht="24" customHeight="1">
      <c r="B78" s="410"/>
      <c r="C78" s="101" t="s">
        <v>283</v>
      </c>
      <c r="D78" s="101" t="s">
        <v>284</v>
      </c>
      <c r="E78" s="106">
        <v>46022</v>
      </c>
      <c r="F78" s="101" t="s">
        <v>285</v>
      </c>
      <c r="G78" s="106">
        <v>45657</v>
      </c>
      <c r="H78" s="101" t="s">
        <v>285</v>
      </c>
    </row>
    <row r="79" spans="1:9" s="55" customFormat="1" ht="18.600000000000001" customHeight="1">
      <c r="A79" s="328"/>
      <c r="B79" s="332" t="s">
        <v>74</v>
      </c>
      <c r="C79" s="528"/>
      <c r="D79" s="529"/>
      <c r="E79" s="528"/>
      <c r="F79" s="528"/>
      <c r="G79" s="528"/>
      <c r="H79" s="528"/>
      <c r="I79" s="113"/>
    </row>
    <row r="80" spans="1:9" s="55" customFormat="1" ht="18.600000000000001" customHeight="1">
      <c r="A80" s="328"/>
      <c r="B80" s="332" t="s">
        <v>286</v>
      </c>
      <c r="C80" s="528"/>
      <c r="D80" s="530"/>
      <c r="E80" s="528"/>
      <c r="F80" s="531"/>
      <c r="G80" s="530"/>
      <c r="H80" s="531"/>
      <c r="I80" s="113"/>
    </row>
    <row r="81" spans="1:10" s="55" customFormat="1" ht="18.600000000000001" customHeight="1">
      <c r="A81" s="328"/>
      <c r="B81" s="334" t="s">
        <v>583</v>
      </c>
      <c r="C81" s="532" t="s">
        <v>287</v>
      </c>
      <c r="D81" s="533">
        <v>18167.509999999995</v>
      </c>
      <c r="E81" s="534">
        <v>7002.41</v>
      </c>
      <c r="F81" s="535">
        <v>127216353.69909996</v>
      </c>
      <c r="G81" s="536">
        <v>7799.24</v>
      </c>
      <c r="H81" s="535">
        <v>77127074.321999997</v>
      </c>
      <c r="I81" s="113"/>
    </row>
    <row r="82" spans="1:10" s="55" customFormat="1" ht="18.600000000000001" customHeight="1">
      <c r="A82" s="328"/>
      <c r="B82" s="334" t="s">
        <v>288</v>
      </c>
      <c r="C82" s="532" t="s">
        <v>287</v>
      </c>
      <c r="D82" s="533">
        <v>0</v>
      </c>
      <c r="E82" s="534">
        <v>7002.41</v>
      </c>
      <c r="F82" s="535">
        <v>0</v>
      </c>
      <c r="G82" s="536">
        <v>7799.24</v>
      </c>
      <c r="H82" s="535">
        <v>9385761.4008000009</v>
      </c>
      <c r="I82" s="113"/>
    </row>
    <row r="83" spans="1:10" s="55" customFormat="1" ht="18.600000000000001" customHeight="1">
      <c r="A83" s="328"/>
      <c r="B83" s="332" t="s">
        <v>289</v>
      </c>
      <c r="C83" s="528"/>
      <c r="D83" s="530"/>
      <c r="E83" s="530"/>
      <c r="F83" s="537"/>
      <c r="G83" s="530"/>
      <c r="H83" s="537"/>
      <c r="I83" s="113"/>
    </row>
    <row r="84" spans="1:10" s="55" customFormat="1" ht="18.600000000000001" customHeight="1">
      <c r="A84" s="328"/>
      <c r="B84" s="334" t="s">
        <v>290</v>
      </c>
      <c r="C84" s="532" t="s">
        <v>287</v>
      </c>
      <c r="D84" s="533">
        <v>0</v>
      </c>
      <c r="E84" s="534">
        <v>7002.41</v>
      </c>
      <c r="F84" s="535">
        <v>0</v>
      </c>
      <c r="G84" s="536">
        <v>7799.24</v>
      </c>
      <c r="H84" s="535">
        <v>0</v>
      </c>
      <c r="I84" s="113"/>
    </row>
    <row r="85" spans="1:10" s="55" customFormat="1" ht="18.600000000000001" customHeight="1">
      <c r="A85" s="328"/>
      <c r="B85" s="336" t="s">
        <v>291</v>
      </c>
      <c r="C85" s="538"/>
      <c r="D85" s="539">
        <v>0</v>
      </c>
      <c r="E85" s="530"/>
      <c r="F85" s="540">
        <v>127216353.69909996</v>
      </c>
      <c r="G85" s="530"/>
      <c r="H85" s="540">
        <v>77127074.322000027</v>
      </c>
      <c r="I85" s="113"/>
      <c r="J85" s="111"/>
    </row>
    <row r="86" spans="1:10" s="55" customFormat="1" ht="18.600000000000001" customHeight="1">
      <c r="A86" s="328"/>
      <c r="B86" s="335"/>
      <c r="C86" s="532"/>
      <c r="D86" s="533"/>
      <c r="E86" s="534"/>
      <c r="F86" s="535"/>
      <c r="G86" s="534"/>
      <c r="H86" s="537"/>
      <c r="I86" s="113"/>
    </row>
    <row r="87" spans="1:10" s="55" customFormat="1" ht="18.600000000000001" customHeight="1">
      <c r="A87" s="328"/>
      <c r="B87" s="332" t="s">
        <v>292</v>
      </c>
      <c r="C87" s="541"/>
      <c r="D87" s="542"/>
      <c r="E87" s="542"/>
      <c r="F87" s="543"/>
      <c r="G87" s="542"/>
      <c r="H87" s="543"/>
      <c r="I87" s="113"/>
    </row>
    <row r="88" spans="1:10" s="55" customFormat="1" ht="18.600000000000001" customHeight="1">
      <c r="A88" s="328"/>
      <c r="B88" s="332" t="s">
        <v>293</v>
      </c>
      <c r="C88" s="541"/>
      <c r="D88" s="539"/>
      <c r="E88" s="530"/>
      <c r="F88" s="537"/>
      <c r="G88" s="530"/>
      <c r="H88" s="537"/>
      <c r="I88" s="113"/>
    </row>
    <row r="89" spans="1:10" s="55" customFormat="1" ht="18.600000000000001" customHeight="1">
      <c r="A89" s="328"/>
      <c r="B89" s="334" t="s">
        <v>85</v>
      </c>
      <c r="C89" s="532" t="s">
        <v>287</v>
      </c>
      <c r="D89" s="533">
        <v>2363.6500000000005</v>
      </c>
      <c r="E89" s="533">
        <v>7002.41</v>
      </c>
      <c r="F89" s="535">
        <v>16551246.396500003</v>
      </c>
      <c r="G89" s="536">
        <v>7799.24</v>
      </c>
      <c r="H89" s="535">
        <v>0</v>
      </c>
      <c r="I89" s="113"/>
    </row>
    <row r="90" spans="1:10" s="55" customFormat="1" ht="18.600000000000001" customHeight="1">
      <c r="A90" s="328"/>
      <c r="B90" s="332" t="s">
        <v>294</v>
      </c>
      <c r="C90" s="541"/>
      <c r="D90" s="539"/>
      <c r="E90" s="530"/>
      <c r="F90" s="537"/>
      <c r="G90" s="530"/>
      <c r="H90" s="537"/>
      <c r="I90" s="113"/>
    </row>
    <row r="91" spans="1:10" s="55" customFormat="1" ht="18.600000000000001" customHeight="1">
      <c r="A91" s="328"/>
      <c r="B91" s="334" t="s">
        <v>290</v>
      </c>
      <c r="C91" s="532" t="s">
        <v>287</v>
      </c>
      <c r="D91" s="533">
        <v>0</v>
      </c>
      <c r="E91" s="533">
        <v>7002.41</v>
      </c>
      <c r="F91" s="544">
        <v>0</v>
      </c>
      <c r="G91" s="536">
        <v>7799.24</v>
      </c>
      <c r="H91" s="535">
        <v>0</v>
      </c>
      <c r="I91" s="113"/>
    </row>
    <row r="92" spans="1:10" s="55" customFormat="1" ht="18.600000000000001" customHeight="1">
      <c r="A92" s="328"/>
      <c r="B92" s="337" t="s">
        <v>295</v>
      </c>
      <c r="C92" s="538"/>
      <c r="D92" s="539">
        <v>2363.6500000000005</v>
      </c>
      <c r="E92" s="539"/>
      <c r="F92" s="540">
        <v>16551246.396500003</v>
      </c>
      <c r="G92" s="533"/>
      <c r="H92" s="540">
        <v>0</v>
      </c>
      <c r="I92" s="113"/>
      <c r="J92" s="111"/>
    </row>
    <row r="93" spans="1:10">
      <c r="B93" s="45"/>
      <c r="D93" s="133"/>
      <c r="G93" s="55"/>
      <c r="H93" s="55"/>
      <c r="J93" s="55"/>
    </row>
    <row r="94" spans="1:10">
      <c r="B94" s="34" t="s">
        <v>626</v>
      </c>
      <c r="J94" s="55"/>
    </row>
    <row r="95" spans="1:10" ht="6" customHeight="1">
      <c r="J95" s="55"/>
    </row>
    <row r="96" spans="1:10" ht="29.4" customHeight="1">
      <c r="B96" s="414" t="s">
        <v>296</v>
      </c>
      <c r="C96" s="414"/>
      <c r="D96" s="414"/>
      <c r="E96" s="414"/>
      <c r="F96" s="414"/>
      <c r="G96" s="414"/>
      <c r="H96" s="414"/>
      <c r="I96" s="84"/>
      <c r="J96" s="55"/>
    </row>
    <row r="98" spans="1:10" s="39" customFormat="1" ht="35.4" customHeight="1">
      <c r="A98" s="338"/>
      <c r="B98" s="410" t="s">
        <v>275</v>
      </c>
      <c r="C98" s="410"/>
      <c r="D98" s="410"/>
      <c r="E98" s="101" t="s">
        <v>297</v>
      </c>
      <c r="F98" s="101" t="s">
        <v>298</v>
      </c>
      <c r="G98" s="101" t="s">
        <v>297</v>
      </c>
      <c r="H98" s="101" t="s">
        <v>298</v>
      </c>
    </row>
    <row r="99" spans="1:10" ht="18" customHeight="1">
      <c r="B99" s="410"/>
      <c r="C99" s="410"/>
      <c r="D99" s="410"/>
      <c r="E99" s="106">
        <v>46022</v>
      </c>
      <c r="F99" s="106">
        <v>46022</v>
      </c>
      <c r="G99" s="106">
        <v>45657</v>
      </c>
      <c r="H99" s="106">
        <v>45657</v>
      </c>
      <c r="I99" s="35"/>
    </row>
    <row r="100" spans="1:10" s="55" customFormat="1" ht="18.600000000000001" customHeight="1">
      <c r="A100" s="328"/>
      <c r="B100" s="488" t="s">
        <v>299</v>
      </c>
      <c r="C100" s="488"/>
      <c r="D100" s="488"/>
      <c r="E100" s="527">
        <v>7002.41</v>
      </c>
      <c r="F100" s="545">
        <v>48158867</v>
      </c>
      <c r="G100" s="546">
        <v>7799.24</v>
      </c>
      <c r="H100" s="547">
        <v>38870503</v>
      </c>
    </row>
    <row r="101" spans="1:10" s="55" customFormat="1" ht="18.600000000000001" customHeight="1">
      <c r="A101" s="328"/>
      <c r="B101" s="488" t="s">
        <v>300</v>
      </c>
      <c r="C101" s="488"/>
      <c r="D101" s="488"/>
      <c r="E101" s="527">
        <v>7002.41</v>
      </c>
      <c r="F101" s="545">
        <v>4750701</v>
      </c>
      <c r="G101" s="546">
        <v>7799.24</v>
      </c>
      <c r="H101" s="547">
        <v>3727305</v>
      </c>
    </row>
    <row r="102" spans="1:10" s="55" customFormat="1" ht="18.600000000000001" customHeight="1">
      <c r="A102" s="328"/>
      <c r="B102" s="488" t="s">
        <v>301</v>
      </c>
      <c r="C102" s="488"/>
      <c r="D102" s="488"/>
      <c r="E102" s="527">
        <v>7002.41</v>
      </c>
      <c r="F102" s="545">
        <v>-62691041</v>
      </c>
      <c r="G102" s="546">
        <v>7799.24</v>
      </c>
      <c r="H102" s="545">
        <v>-40135890</v>
      </c>
    </row>
    <row r="103" spans="1:10" s="55" customFormat="1" ht="18.600000000000001" customHeight="1">
      <c r="A103" s="328"/>
      <c r="B103" s="488" t="s">
        <v>302</v>
      </c>
      <c r="C103" s="488"/>
      <c r="D103" s="488"/>
      <c r="E103" s="527">
        <v>7002.41</v>
      </c>
      <c r="F103" s="545">
        <v>-4835769</v>
      </c>
      <c r="G103" s="546">
        <v>7799.24</v>
      </c>
      <c r="H103" s="545">
        <v>-4253031</v>
      </c>
    </row>
    <row r="104" spans="1:10" ht="18.600000000000001" customHeight="1">
      <c r="B104" s="489" t="s">
        <v>303</v>
      </c>
      <c r="C104" s="489"/>
      <c r="D104" s="489"/>
      <c r="E104" s="545"/>
      <c r="F104" s="510">
        <v>-14617242</v>
      </c>
      <c r="G104" s="510"/>
      <c r="H104" s="510">
        <v>-1791113</v>
      </c>
      <c r="I104" s="35"/>
      <c r="J104" s="111">
        <v>0</v>
      </c>
    </row>
    <row r="105" spans="1:10">
      <c r="D105" s="40"/>
      <c r="E105" s="55"/>
      <c r="F105" s="55"/>
      <c r="G105" s="55"/>
      <c r="H105" s="55"/>
      <c r="J105" s="55"/>
    </row>
    <row r="106" spans="1:10">
      <c r="B106" s="34" t="s">
        <v>304</v>
      </c>
      <c r="D106" s="40"/>
      <c r="J106" s="55"/>
    </row>
    <row r="107" spans="1:10">
      <c r="B107" s="34"/>
      <c r="D107" s="40"/>
      <c r="J107" s="55"/>
    </row>
    <row r="108" spans="1:10">
      <c r="B108" s="34" t="s">
        <v>305</v>
      </c>
    </row>
    <row r="109" spans="1:10">
      <c r="B109" s="35" t="s">
        <v>306</v>
      </c>
    </row>
    <row r="110" spans="1:10">
      <c r="B110" s="34"/>
    </row>
    <row r="111" spans="1:10" ht="18" customHeight="1">
      <c r="B111" s="406" t="s">
        <v>307</v>
      </c>
      <c r="C111" s="406"/>
      <c r="D111" s="106">
        <v>46022</v>
      </c>
      <c r="E111" s="106">
        <v>45657</v>
      </c>
    </row>
    <row r="112" spans="1:10" s="34" customFormat="1" ht="18.600000000000001" customHeight="1">
      <c r="A112" s="340"/>
      <c r="B112" s="490" t="s">
        <v>308</v>
      </c>
      <c r="C112" s="491"/>
      <c r="D112" s="83"/>
      <c r="E112" s="83"/>
      <c r="F112" s="126"/>
      <c r="G112" s="126"/>
      <c r="I112" s="341"/>
    </row>
    <row r="113" spans="1:13" s="34" customFormat="1" ht="18.600000000000001" customHeight="1">
      <c r="A113" s="342"/>
      <c r="B113" s="433" t="s">
        <v>309</v>
      </c>
      <c r="C113" s="434"/>
      <c r="D113" s="544">
        <v>2000000</v>
      </c>
      <c r="E113" s="544">
        <v>2000000</v>
      </c>
      <c r="F113" s="126"/>
      <c r="G113" s="126"/>
      <c r="I113" s="341"/>
    </row>
    <row r="114" spans="1:13" s="34" customFormat="1" ht="18.600000000000001" customHeight="1">
      <c r="A114" s="340"/>
      <c r="B114" s="490" t="s">
        <v>84</v>
      </c>
      <c r="C114" s="491"/>
      <c r="D114" s="548"/>
      <c r="E114" s="548"/>
      <c r="F114" s="126"/>
      <c r="G114" s="126"/>
      <c r="I114" s="341"/>
    </row>
    <row r="115" spans="1:13" s="34" customFormat="1" ht="18.600000000000001" customHeight="1">
      <c r="A115" s="342"/>
      <c r="B115" s="433" t="s">
        <v>232</v>
      </c>
      <c r="C115" s="434"/>
      <c r="D115" s="544">
        <v>33082851</v>
      </c>
      <c r="E115" s="549">
        <v>870891049</v>
      </c>
      <c r="F115" s="126"/>
      <c r="G115" s="126"/>
      <c r="I115" s="341"/>
    </row>
    <row r="116" spans="1:13" ht="18.600000000000001" customHeight="1">
      <c r="B116" s="486" t="s">
        <v>310</v>
      </c>
      <c r="C116" s="487"/>
      <c r="D116" s="550">
        <v>35082851</v>
      </c>
      <c r="E116" s="550">
        <v>872891049</v>
      </c>
      <c r="F116" s="111"/>
      <c r="G116" s="111"/>
    </row>
    <row r="117" spans="1:13">
      <c r="D117" s="343"/>
      <c r="E117" s="55"/>
    </row>
    <row r="118" spans="1:13" s="26" customFormat="1">
      <c r="A118" s="344"/>
      <c r="B118" s="34" t="s">
        <v>311</v>
      </c>
      <c r="C118" s="30"/>
      <c r="D118" s="343"/>
      <c r="E118" s="345"/>
      <c r="I118" s="346"/>
    </row>
    <row r="119" spans="1:13" s="26" customFormat="1" ht="28.95" customHeight="1">
      <c r="A119" s="344"/>
      <c r="B119" s="107"/>
      <c r="C119" s="410" t="s">
        <v>312</v>
      </c>
      <c r="D119" s="410"/>
      <c r="E119" s="410"/>
      <c r="F119" s="108" t="s">
        <v>313</v>
      </c>
      <c r="G119" s="108" t="s">
        <v>314</v>
      </c>
      <c r="H119" s="108" t="s">
        <v>315</v>
      </c>
      <c r="I119" s="109" t="s">
        <v>316</v>
      </c>
      <c r="J119" s="108" t="s">
        <v>317</v>
      </c>
      <c r="L119" s="257"/>
      <c r="M119" s="257"/>
    </row>
    <row r="120" spans="1:13" s="86" customFormat="1" ht="18.600000000000001" customHeight="1">
      <c r="A120" s="344"/>
      <c r="B120" s="436" t="s">
        <v>318</v>
      </c>
      <c r="C120" s="437"/>
      <c r="D120" s="437"/>
      <c r="E120" s="438"/>
      <c r="F120" s="332"/>
      <c r="G120" s="332"/>
      <c r="H120" s="332"/>
      <c r="I120" s="332"/>
      <c r="J120" s="81"/>
      <c r="L120" s="304"/>
      <c r="M120" s="304"/>
    </row>
    <row r="121" spans="1:13" s="86" customFormat="1" ht="15" customHeight="1">
      <c r="A121" s="344"/>
      <c r="B121" s="347" t="s">
        <v>457</v>
      </c>
      <c r="C121" s="348" t="s">
        <v>319</v>
      </c>
      <c r="D121" s="349"/>
      <c r="E121" s="350"/>
      <c r="F121" s="551">
        <v>49423593</v>
      </c>
      <c r="G121" s="551">
        <v>49629365</v>
      </c>
      <c r="H121" s="551">
        <v>50000000</v>
      </c>
      <c r="I121" s="552">
        <v>0.99258729999999995</v>
      </c>
      <c r="J121" s="553">
        <v>46885</v>
      </c>
      <c r="L121" s="304"/>
      <c r="M121" s="304"/>
    </row>
    <row r="122" spans="1:13" s="86" customFormat="1" ht="15" customHeight="1">
      <c r="A122" s="344"/>
      <c r="B122" s="347" t="s">
        <v>510</v>
      </c>
      <c r="C122" s="348" t="s">
        <v>319</v>
      </c>
      <c r="D122" s="349"/>
      <c r="E122" s="350"/>
      <c r="F122" s="551">
        <v>275110908</v>
      </c>
      <c r="G122" s="551">
        <v>275971925</v>
      </c>
      <c r="H122" s="551">
        <v>275000000</v>
      </c>
      <c r="I122" s="552">
        <v>1.0035342727272727</v>
      </c>
      <c r="J122" s="553">
        <v>47049</v>
      </c>
    </row>
    <row r="123" spans="1:13" s="86" customFormat="1" ht="15" customHeight="1">
      <c r="A123" s="344"/>
      <c r="B123" s="347" t="s">
        <v>511</v>
      </c>
      <c r="C123" s="348" t="s">
        <v>319</v>
      </c>
      <c r="D123" s="349"/>
      <c r="E123" s="350"/>
      <c r="F123" s="551">
        <v>275110908</v>
      </c>
      <c r="G123" s="551">
        <v>275971925</v>
      </c>
      <c r="H123" s="551">
        <v>275000000</v>
      </c>
      <c r="I123" s="552">
        <v>1.0035342727272727</v>
      </c>
      <c r="J123" s="553">
        <v>47049</v>
      </c>
      <c r="L123" s="195"/>
      <c r="M123" s="304"/>
    </row>
    <row r="124" spans="1:13" s="86" customFormat="1" ht="15" customHeight="1">
      <c r="A124" s="344"/>
      <c r="B124" s="347" t="s">
        <v>512</v>
      </c>
      <c r="C124" s="348" t="s">
        <v>319</v>
      </c>
      <c r="D124" s="349"/>
      <c r="E124" s="350"/>
      <c r="F124" s="551">
        <v>512779768</v>
      </c>
      <c r="G124" s="551">
        <v>509421797</v>
      </c>
      <c r="H124" s="551">
        <v>500000000</v>
      </c>
      <c r="I124" s="552">
        <v>1.018843594</v>
      </c>
      <c r="J124" s="553">
        <v>46454</v>
      </c>
      <c r="L124" s="195"/>
      <c r="M124" s="304"/>
    </row>
    <row r="125" spans="1:13" s="86" customFormat="1" ht="15" customHeight="1">
      <c r="A125" s="344"/>
      <c r="B125" s="347" t="s">
        <v>513</v>
      </c>
      <c r="C125" s="348" t="s">
        <v>319</v>
      </c>
      <c r="D125" s="349"/>
      <c r="E125" s="350"/>
      <c r="F125" s="551">
        <v>512779768</v>
      </c>
      <c r="G125" s="551">
        <v>509421797</v>
      </c>
      <c r="H125" s="551">
        <v>500000000</v>
      </c>
      <c r="I125" s="552">
        <v>1.018843594</v>
      </c>
      <c r="J125" s="553">
        <v>46454</v>
      </c>
      <c r="L125" s="195"/>
      <c r="M125" s="304"/>
    </row>
    <row r="126" spans="1:13" s="86" customFormat="1" ht="15" customHeight="1">
      <c r="A126" s="344"/>
      <c r="B126" s="347" t="s">
        <v>514</v>
      </c>
      <c r="C126" s="348" t="s">
        <v>319</v>
      </c>
      <c r="D126" s="349"/>
      <c r="E126" s="350"/>
      <c r="F126" s="551">
        <v>512779768</v>
      </c>
      <c r="G126" s="551">
        <v>509421797</v>
      </c>
      <c r="H126" s="551">
        <v>500000000</v>
      </c>
      <c r="I126" s="552">
        <v>1.018843594</v>
      </c>
      <c r="J126" s="553">
        <v>46454</v>
      </c>
      <c r="L126" s="195"/>
      <c r="M126" s="304"/>
    </row>
    <row r="127" spans="1:13" s="86" customFormat="1" ht="15" customHeight="1">
      <c r="A127" s="344"/>
      <c r="B127" s="347" t="s">
        <v>515</v>
      </c>
      <c r="C127" s="348" t="s">
        <v>319</v>
      </c>
      <c r="D127" s="349"/>
      <c r="E127" s="350"/>
      <c r="F127" s="551">
        <v>512779768</v>
      </c>
      <c r="G127" s="551">
        <v>509421797</v>
      </c>
      <c r="H127" s="551">
        <v>500000000</v>
      </c>
      <c r="I127" s="552">
        <v>1.018843594</v>
      </c>
      <c r="J127" s="553">
        <v>46454</v>
      </c>
      <c r="L127" s="195"/>
      <c r="M127" s="304"/>
    </row>
    <row r="128" spans="1:13" s="86" customFormat="1" ht="15" customHeight="1">
      <c r="A128" s="344"/>
      <c r="B128" s="347" t="s">
        <v>516</v>
      </c>
      <c r="C128" s="348" t="s">
        <v>319</v>
      </c>
      <c r="D128" s="349"/>
      <c r="E128" s="350"/>
      <c r="F128" s="551">
        <v>512779768</v>
      </c>
      <c r="G128" s="551">
        <v>509421797</v>
      </c>
      <c r="H128" s="551">
        <v>500000000</v>
      </c>
      <c r="I128" s="552">
        <v>1.018843594</v>
      </c>
      <c r="J128" s="553">
        <v>46454</v>
      </c>
      <c r="L128" s="195"/>
      <c r="M128" s="304"/>
    </row>
    <row r="129" spans="1:13" s="86" customFormat="1" ht="15" customHeight="1">
      <c r="A129" s="344"/>
      <c r="B129" s="347" t="s">
        <v>517</v>
      </c>
      <c r="C129" s="348" t="s">
        <v>319</v>
      </c>
      <c r="D129" s="349"/>
      <c r="E129" s="350"/>
      <c r="F129" s="551">
        <v>512779768</v>
      </c>
      <c r="G129" s="551">
        <v>509421798</v>
      </c>
      <c r="H129" s="551">
        <v>500000000</v>
      </c>
      <c r="I129" s="552">
        <v>1.018843596</v>
      </c>
      <c r="J129" s="553">
        <v>46454</v>
      </c>
      <c r="L129" s="195"/>
      <c r="M129" s="304"/>
    </row>
    <row r="130" spans="1:13" s="86" customFormat="1" ht="15" customHeight="1">
      <c r="A130" s="344"/>
      <c r="B130" s="347" t="s">
        <v>518</v>
      </c>
      <c r="C130" s="348" t="s">
        <v>319</v>
      </c>
      <c r="D130" s="349"/>
      <c r="E130" s="350"/>
      <c r="F130" s="551">
        <v>515173394</v>
      </c>
      <c r="G130" s="551">
        <v>512625998</v>
      </c>
      <c r="H130" s="551">
        <v>500000000</v>
      </c>
      <c r="I130" s="552">
        <v>1.0252519959999999</v>
      </c>
      <c r="J130" s="553">
        <v>47162</v>
      </c>
      <c r="L130" s="195"/>
      <c r="M130" s="304"/>
    </row>
    <row r="131" spans="1:13" s="86" customFormat="1" ht="15" customHeight="1">
      <c r="A131" s="344"/>
      <c r="B131" s="347" t="s">
        <v>519</v>
      </c>
      <c r="C131" s="348" t="s">
        <v>319</v>
      </c>
      <c r="D131" s="349"/>
      <c r="E131" s="350"/>
      <c r="F131" s="551">
        <v>552372342</v>
      </c>
      <c r="G131" s="551">
        <v>550186421</v>
      </c>
      <c r="H131" s="551">
        <v>550000000</v>
      </c>
      <c r="I131" s="552">
        <v>1.0003389472727273</v>
      </c>
      <c r="J131" s="553">
        <v>46475</v>
      </c>
      <c r="L131" s="195"/>
      <c r="M131" s="304"/>
    </row>
    <row r="132" spans="1:13" s="86" customFormat="1" ht="15" customHeight="1">
      <c r="A132" s="344"/>
      <c r="B132" s="347" t="s">
        <v>520</v>
      </c>
      <c r="C132" s="348" t="s">
        <v>319</v>
      </c>
      <c r="D132" s="349"/>
      <c r="E132" s="350"/>
      <c r="F132" s="551">
        <v>807888681</v>
      </c>
      <c r="G132" s="551">
        <v>803986119</v>
      </c>
      <c r="H132" s="551">
        <v>800000000</v>
      </c>
      <c r="I132" s="552">
        <v>1.00498264875</v>
      </c>
      <c r="J132" s="553">
        <v>46384</v>
      </c>
      <c r="L132" s="195"/>
      <c r="M132" s="304"/>
    </row>
    <row r="133" spans="1:13" s="86" customFormat="1" ht="15" customHeight="1">
      <c r="A133" s="344"/>
      <c r="B133" s="347" t="s">
        <v>521</v>
      </c>
      <c r="C133" s="348" t="s">
        <v>319</v>
      </c>
      <c r="D133" s="349"/>
      <c r="E133" s="350"/>
      <c r="F133" s="551">
        <v>256818088</v>
      </c>
      <c r="G133" s="551">
        <v>255141360</v>
      </c>
      <c r="H133" s="551">
        <v>250000000</v>
      </c>
      <c r="I133" s="552">
        <v>1.0205654399999999</v>
      </c>
      <c r="J133" s="553">
        <v>46447</v>
      </c>
      <c r="L133" s="195"/>
      <c r="M133" s="304"/>
    </row>
    <row r="134" spans="1:13" s="86" customFormat="1" ht="15" customHeight="1">
      <c r="A134" s="344"/>
      <c r="B134" s="347" t="s">
        <v>522</v>
      </c>
      <c r="C134" s="348" t="s">
        <v>319</v>
      </c>
      <c r="D134" s="349"/>
      <c r="E134" s="350"/>
      <c r="F134" s="551">
        <v>256818088</v>
      </c>
      <c r="G134" s="551">
        <v>255141360</v>
      </c>
      <c r="H134" s="551">
        <v>250000000</v>
      </c>
      <c r="I134" s="552">
        <v>1.0205654399999999</v>
      </c>
      <c r="J134" s="553">
        <v>46447</v>
      </c>
      <c r="L134" s="195"/>
      <c r="M134" s="304"/>
    </row>
    <row r="135" spans="1:13" s="86" customFormat="1" ht="15" customHeight="1">
      <c r="A135" s="344"/>
      <c r="B135" s="347" t="s">
        <v>523</v>
      </c>
      <c r="C135" s="348" t="s">
        <v>319</v>
      </c>
      <c r="D135" s="349"/>
      <c r="E135" s="350"/>
      <c r="F135" s="551">
        <v>256818088</v>
      </c>
      <c r="G135" s="551">
        <v>255141360</v>
      </c>
      <c r="H135" s="551">
        <v>250000000</v>
      </c>
      <c r="I135" s="552">
        <v>1.0205654399999999</v>
      </c>
      <c r="J135" s="553">
        <v>46447</v>
      </c>
      <c r="L135" s="195"/>
      <c r="M135" s="304"/>
    </row>
    <row r="136" spans="1:13" s="86" customFormat="1" ht="15" customHeight="1">
      <c r="A136" s="344"/>
      <c r="B136" s="347" t="s">
        <v>524</v>
      </c>
      <c r="C136" s="348" t="s">
        <v>319</v>
      </c>
      <c r="D136" s="349"/>
      <c r="E136" s="350"/>
      <c r="F136" s="551">
        <v>256818088</v>
      </c>
      <c r="G136" s="551">
        <v>255141360</v>
      </c>
      <c r="H136" s="551">
        <v>250000000</v>
      </c>
      <c r="I136" s="552">
        <v>1.0205654399999999</v>
      </c>
      <c r="J136" s="553">
        <v>46447</v>
      </c>
      <c r="L136" s="195"/>
      <c r="M136" s="304"/>
    </row>
    <row r="137" spans="1:13" s="86" customFormat="1" ht="15" customHeight="1">
      <c r="A137" s="344"/>
      <c r="B137" s="347" t="s">
        <v>525</v>
      </c>
      <c r="C137" s="348" t="s">
        <v>319</v>
      </c>
      <c r="D137" s="349"/>
      <c r="E137" s="350"/>
      <c r="F137" s="551">
        <v>256818088</v>
      </c>
      <c r="G137" s="551">
        <v>255141360</v>
      </c>
      <c r="H137" s="551">
        <v>250000000</v>
      </c>
      <c r="I137" s="552">
        <v>1.0205654399999999</v>
      </c>
      <c r="J137" s="553">
        <v>46447</v>
      </c>
      <c r="L137" s="195"/>
      <c r="M137" s="304"/>
    </row>
    <row r="138" spans="1:13" s="86" customFormat="1" ht="15" customHeight="1">
      <c r="A138" s="344"/>
      <c r="B138" s="347" t="s">
        <v>526</v>
      </c>
      <c r="C138" s="348" t="s">
        <v>319</v>
      </c>
      <c r="D138" s="349"/>
      <c r="E138" s="350"/>
      <c r="F138" s="551">
        <v>256818088</v>
      </c>
      <c r="G138" s="551">
        <v>255141360</v>
      </c>
      <c r="H138" s="551">
        <v>250000000</v>
      </c>
      <c r="I138" s="552">
        <v>1.0205654399999999</v>
      </c>
      <c r="J138" s="553">
        <v>46447</v>
      </c>
    </row>
    <row r="139" spans="1:13" s="86" customFormat="1" ht="15" customHeight="1">
      <c r="A139" s="344"/>
      <c r="B139" s="347" t="s">
        <v>527</v>
      </c>
      <c r="C139" s="348" t="s">
        <v>319</v>
      </c>
      <c r="D139" s="349"/>
      <c r="E139" s="350"/>
      <c r="F139" s="551">
        <v>256818088</v>
      </c>
      <c r="G139" s="551">
        <v>255141360.19999999</v>
      </c>
      <c r="H139" s="551">
        <v>250000000</v>
      </c>
      <c r="I139" s="552">
        <v>1.0205654408</v>
      </c>
      <c r="J139" s="553">
        <v>46447</v>
      </c>
    </row>
    <row r="140" spans="1:13" s="86" customFormat="1" ht="15" customHeight="1">
      <c r="A140" s="344"/>
      <c r="B140" s="347" t="s">
        <v>528</v>
      </c>
      <c r="C140" s="348" t="s">
        <v>319</v>
      </c>
      <c r="D140" s="349"/>
      <c r="E140" s="350"/>
      <c r="F140" s="551">
        <v>256818088</v>
      </c>
      <c r="G140" s="551">
        <v>255141360.40000001</v>
      </c>
      <c r="H140" s="551">
        <v>250000000</v>
      </c>
      <c r="I140" s="552">
        <v>1.0205654416000001</v>
      </c>
      <c r="J140" s="553">
        <v>46447</v>
      </c>
    </row>
    <row r="141" spans="1:13" s="86" customFormat="1" ht="15" customHeight="1">
      <c r="A141" s="344"/>
      <c r="B141" s="347" t="s">
        <v>492</v>
      </c>
      <c r="C141" s="348" t="s">
        <v>319</v>
      </c>
      <c r="D141" s="349"/>
      <c r="E141" s="350"/>
      <c r="F141" s="551">
        <v>151480980</v>
      </c>
      <c r="G141" s="551">
        <v>154061444.40000001</v>
      </c>
      <c r="H141" s="551">
        <v>150000000</v>
      </c>
      <c r="I141" s="552">
        <v>1.0270762959999999</v>
      </c>
      <c r="J141" s="553">
        <v>46300</v>
      </c>
    </row>
    <row r="142" spans="1:13" s="86" customFormat="1" ht="15" customHeight="1">
      <c r="A142" s="344"/>
      <c r="B142" s="347" t="s">
        <v>493</v>
      </c>
      <c r="C142" s="348" t="s">
        <v>319</v>
      </c>
      <c r="D142" s="349"/>
      <c r="E142" s="350"/>
      <c r="F142" s="551">
        <v>151480980</v>
      </c>
      <c r="G142" s="551">
        <v>154061444.40000001</v>
      </c>
      <c r="H142" s="551">
        <v>150000000</v>
      </c>
      <c r="I142" s="552">
        <v>1.0270762959999999</v>
      </c>
      <c r="J142" s="553">
        <v>46300</v>
      </c>
    </row>
    <row r="143" spans="1:13" s="86" customFormat="1" ht="15" customHeight="1">
      <c r="A143" s="344"/>
      <c r="B143" s="347" t="s">
        <v>529</v>
      </c>
      <c r="C143" s="348" t="s">
        <v>543</v>
      </c>
      <c r="D143" s="349"/>
      <c r="E143" s="350"/>
      <c r="F143" s="551">
        <v>152582309</v>
      </c>
      <c r="G143" s="551">
        <v>151921249.40000001</v>
      </c>
      <c r="H143" s="551">
        <v>150000000</v>
      </c>
      <c r="I143" s="552">
        <v>1.0128083293333334</v>
      </c>
      <c r="J143" s="553">
        <v>46332</v>
      </c>
      <c r="L143" s="111"/>
    </row>
    <row r="144" spans="1:13" s="86" customFormat="1" ht="15" customHeight="1">
      <c r="A144" s="344"/>
      <c r="B144" s="347" t="s">
        <v>530</v>
      </c>
      <c r="C144" s="348" t="s">
        <v>543</v>
      </c>
      <c r="D144" s="349"/>
      <c r="E144" s="350"/>
      <c r="F144" s="551">
        <v>152582309</v>
      </c>
      <c r="G144" s="551">
        <v>151921249.40000001</v>
      </c>
      <c r="H144" s="551">
        <v>150000000</v>
      </c>
      <c r="I144" s="552">
        <v>1.0128083293333334</v>
      </c>
      <c r="J144" s="553">
        <v>46332</v>
      </c>
    </row>
    <row r="145" spans="1:13" s="86" customFormat="1" ht="15" customHeight="1">
      <c r="A145" s="344"/>
      <c r="B145" s="347" t="s">
        <v>531</v>
      </c>
      <c r="C145" s="348" t="s">
        <v>543</v>
      </c>
      <c r="D145" s="349"/>
      <c r="E145" s="350"/>
      <c r="F145" s="551">
        <v>152582309</v>
      </c>
      <c r="G145" s="551">
        <v>151921249.40000001</v>
      </c>
      <c r="H145" s="551">
        <v>150000000</v>
      </c>
      <c r="I145" s="552">
        <v>1.0128083293333334</v>
      </c>
      <c r="J145" s="553">
        <v>46332</v>
      </c>
      <c r="L145" s="195"/>
      <c r="M145" s="111"/>
    </row>
    <row r="146" spans="1:13" s="86" customFormat="1" ht="15" customHeight="1">
      <c r="A146" s="344"/>
      <c r="B146" s="347" t="s">
        <v>532</v>
      </c>
      <c r="C146" s="348" t="s">
        <v>543</v>
      </c>
      <c r="D146" s="349"/>
      <c r="E146" s="350"/>
      <c r="F146" s="551">
        <v>152582309</v>
      </c>
      <c r="G146" s="551">
        <v>151921249.40000001</v>
      </c>
      <c r="H146" s="551">
        <v>150000000</v>
      </c>
      <c r="I146" s="552">
        <v>1.0128083293333334</v>
      </c>
      <c r="J146" s="553">
        <v>46332</v>
      </c>
      <c r="L146" s="195"/>
      <c r="M146" s="111"/>
    </row>
    <row r="147" spans="1:13" s="86" customFormat="1" ht="15" customHeight="1">
      <c r="A147" s="344"/>
      <c r="B147" s="347" t="s">
        <v>533</v>
      </c>
      <c r="C147" s="348" t="s">
        <v>543</v>
      </c>
      <c r="D147" s="349"/>
      <c r="E147" s="350"/>
      <c r="F147" s="551">
        <v>99401769</v>
      </c>
      <c r="G147" s="551">
        <v>98512143.400000006</v>
      </c>
      <c r="H147" s="551">
        <v>100000000</v>
      </c>
      <c r="I147" s="552">
        <v>0.98512143400000007</v>
      </c>
      <c r="J147" s="553">
        <v>46927</v>
      </c>
      <c r="L147" s="195"/>
      <c r="M147" s="111"/>
    </row>
    <row r="148" spans="1:13" s="86" customFormat="1" ht="15" customHeight="1">
      <c r="A148" s="344"/>
      <c r="B148" s="347" t="s">
        <v>534</v>
      </c>
      <c r="C148" s="348" t="s">
        <v>543</v>
      </c>
      <c r="D148" s="349"/>
      <c r="E148" s="350"/>
      <c r="F148" s="551">
        <v>99401769</v>
      </c>
      <c r="G148" s="551">
        <v>98512143.400000006</v>
      </c>
      <c r="H148" s="551">
        <v>100000000</v>
      </c>
      <c r="I148" s="552">
        <v>0.98512143400000007</v>
      </c>
      <c r="J148" s="553">
        <v>46927</v>
      </c>
      <c r="L148" s="195"/>
      <c r="M148" s="111"/>
    </row>
    <row r="149" spans="1:13" s="86" customFormat="1" ht="15" customHeight="1">
      <c r="A149" s="344"/>
      <c r="B149" s="347" t="s">
        <v>535</v>
      </c>
      <c r="C149" s="348" t="s">
        <v>543</v>
      </c>
      <c r="D149" s="349"/>
      <c r="E149" s="350"/>
      <c r="F149" s="551">
        <v>99401769</v>
      </c>
      <c r="G149" s="551">
        <v>98512143.400000006</v>
      </c>
      <c r="H149" s="551">
        <v>100000000</v>
      </c>
      <c r="I149" s="552">
        <v>0.98512143400000007</v>
      </c>
      <c r="J149" s="553">
        <v>46927</v>
      </c>
      <c r="L149" s="195"/>
      <c r="M149" s="111"/>
    </row>
    <row r="150" spans="1:13" s="86" customFormat="1" ht="15" customHeight="1">
      <c r="A150" s="344"/>
      <c r="B150" s="347" t="s">
        <v>536</v>
      </c>
      <c r="C150" s="348" t="s">
        <v>543</v>
      </c>
      <c r="D150" s="349"/>
      <c r="E150" s="350"/>
      <c r="F150" s="551">
        <v>99401769</v>
      </c>
      <c r="G150" s="551">
        <v>98512143.400000006</v>
      </c>
      <c r="H150" s="551">
        <v>100000000</v>
      </c>
      <c r="I150" s="552">
        <v>0.98512143400000007</v>
      </c>
      <c r="J150" s="553">
        <v>46927</v>
      </c>
      <c r="L150" s="195"/>
      <c r="M150" s="111"/>
    </row>
    <row r="151" spans="1:13" s="86" customFormat="1" ht="15" customHeight="1">
      <c r="A151" s="344"/>
      <c r="B151" s="347" t="s">
        <v>537</v>
      </c>
      <c r="C151" s="348" t="s">
        <v>543</v>
      </c>
      <c r="D151" s="349"/>
      <c r="E151" s="350"/>
      <c r="F151" s="551">
        <v>99401769</v>
      </c>
      <c r="G151" s="551">
        <v>98512143.400000006</v>
      </c>
      <c r="H151" s="551">
        <v>100000000</v>
      </c>
      <c r="I151" s="552">
        <v>0.98512143400000007</v>
      </c>
      <c r="J151" s="553">
        <v>46927</v>
      </c>
      <c r="L151" s="195"/>
      <c r="M151" s="111"/>
    </row>
    <row r="152" spans="1:13" s="86" customFormat="1" ht="15" customHeight="1">
      <c r="A152" s="344"/>
      <c r="B152" s="347" t="s">
        <v>538</v>
      </c>
      <c r="C152" s="348" t="s">
        <v>543</v>
      </c>
      <c r="D152" s="349"/>
      <c r="E152" s="350"/>
      <c r="F152" s="551">
        <v>99401769</v>
      </c>
      <c r="G152" s="551">
        <v>98512143.400000006</v>
      </c>
      <c r="H152" s="551">
        <v>100000000</v>
      </c>
      <c r="I152" s="552">
        <v>0.98512143400000007</v>
      </c>
      <c r="J152" s="553">
        <v>46927</v>
      </c>
      <c r="L152" s="195"/>
      <c r="M152" s="111"/>
    </row>
    <row r="153" spans="1:13" s="86" customFormat="1" ht="15" customHeight="1">
      <c r="A153" s="344"/>
      <c r="B153" s="347" t="s">
        <v>539</v>
      </c>
      <c r="C153" s="348" t="s">
        <v>543</v>
      </c>
      <c r="D153" s="349"/>
      <c r="E153" s="350"/>
      <c r="F153" s="551">
        <v>99401769</v>
      </c>
      <c r="G153" s="551">
        <v>98512143.400000006</v>
      </c>
      <c r="H153" s="551">
        <v>100000000</v>
      </c>
      <c r="I153" s="552">
        <v>0.98512143400000007</v>
      </c>
      <c r="J153" s="553">
        <v>46927</v>
      </c>
      <c r="L153" s="195"/>
      <c r="M153" s="111"/>
    </row>
    <row r="154" spans="1:13" s="86" customFormat="1" ht="15" customHeight="1">
      <c r="A154" s="344"/>
      <c r="B154" s="347" t="s">
        <v>540</v>
      </c>
      <c r="C154" s="348" t="s">
        <v>543</v>
      </c>
      <c r="D154" s="349"/>
      <c r="E154" s="350"/>
      <c r="F154" s="551">
        <v>99401769</v>
      </c>
      <c r="G154" s="551">
        <v>98512143.400000006</v>
      </c>
      <c r="H154" s="551">
        <v>100000000</v>
      </c>
      <c r="I154" s="552">
        <v>0.98512143400000007</v>
      </c>
      <c r="J154" s="553">
        <v>46927</v>
      </c>
      <c r="L154" s="195"/>
      <c r="M154" s="111"/>
    </row>
    <row r="155" spans="1:13" s="86" customFormat="1" ht="15" customHeight="1">
      <c r="A155" s="344"/>
      <c r="B155" s="347" t="s">
        <v>541</v>
      </c>
      <c r="C155" s="348" t="s">
        <v>543</v>
      </c>
      <c r="D155" s="349"/>
      <c r="E155" s="350"/>
      <c r="F155" s="551">
        <v>99401769</v>
      </c>
      <c r="G155" s="551">
        <v>98512143.400000006</v>
      </c>
      <c r="H155" s="551">
        <v>100000000</v>
      </c>
      <c r="I155" s="552">
        <v>0.98512143400000007</v>
      </c>
      <c r="J155" s="553">
        <v>46927</v>
      </c>
      <c r="L155" s="195"/>
      <c r="M155" s="111"/>
    </row>
    <row r="156" spans="1:13" s="86" customFormat="1" ht="15" customHeight="1">
      <c r="A156" s="344"/>
      <c r="B156" s="347" t="s">
        <v>542</v>
      </c>
      <c r="C156" s="348" t="s">
        <v>543</v>
      </c>
      <c r="D156" s="349"/>
      <c r="E156" s="350"/>
      <c r="F156" s="551">
        <v>99401769</v>
      </c>
      <c r="G156" s="551">
        <v>98512143.400000006</v>
      </c>
      <c r="H156" s="551">
        <v>100000000</v>
      </c>
      <c r="I156" s="552">
        <v>0.98512143400000007</v>
      </c>
      <c r="J156" s="553">
        <v>46927</v>
      </c>
      <c r="L156" s="195"/>
      <c r="M156" s="111"/>
    </row>
    <row r="157" spans="1:13" s="86" customFormat="1" ht="18.600000000000001" customHeight="1">
      <c r="A157" s="344"/>
      <c r="B157" s="436" t="s">
        <v>320</v>
      </c>
      <c r="C157" s="437"/>
      <c r="D157" s="437"/>
      <c r="E157" s="438"/>
      <c r="F157" s="554">
        <v>9513612024</v>
      </c>
      <c r="G157" s="554">
        <v>9466962736.9999943</v>
      </c>
      <c r="H157" s="554">
        <v>9350000000</v>
      </c>
      <c r="I157" s="553"/>
      <c r="J157" s="555"/>
      <c r="K157" s="354"/>
      <c r="L157" s="354"/>
    </row>
    <row r="158" spans="1:13" s="86" customFormat="1" ht="8.4" customHeight="1">
      <c r="A158" s="344"/>
      <c r="B158" s="208"/>
      <c r="C158" s="208"/>
      <c r="D158" s="208"/>
      <c r="F158" s="355"/>
      <c r="G158" s="355"/>
      <c r="H158" s="355"/>
      <c r="I158" s="356"/>
      <c r="J158" s="82"/>
    </row>
    <row r="159" spans="1:13" s="86" customFormat="1" ht="18.600000000000001" customHeight="1">
      <c r="A159" s="344"/>
      <c r="B159" s="357" t="s">
        <v>489</v>
      </c>
      <c r="C159" s="358"/>
      <c r="D159" s="358"/>
      <c r="E159" s="359"/>
      <c r="F159" s="351"/>
      <c r="G159" s="351"/>
      <c r="H159" s="352"/>
      <c r="I159" s="353"/>
      <c r="J159" s="81"/>
    </row>
    <row r="160" spans="1:13" s="86" customFormat="1" ht="15" customHeight="1">
      <c r="A160" s="344"/>
      <c r="B160" s="360" t="s">
        <v>458</v>
      </c>
      <c r="C160" s="360" t="s">
        <v>608</v>
      </c>
      <c r="D160" s="349"/>
      <c r="E160" s="350"/>
      <c r="F160" s="556">
        <v>798833780</v>
      </c>
      <c r="G160" s="551">
        <v>804136306</v>
      </c>
      <c r="H160" s="551">
        <v>790000000</v>
      </c>
      <c r="I160" s="552">
        <v>1.0178940582278482</v>
      </c>
      <c r="J160" s="553">
        <v>48075</v>
      </c>
    </row>
    <row r="161" spans="1:12" s="86" customFormat="1" ht="15" customHeight="1">
      <c r="A161" s="344"/>
      <c r="B161" s="360" t="s">
        <v>459</v>
      </c>
      <c r="C161" s="360" t="s">
        <v>608</v>
      </c>
      <c r="D161" s="349"/>
      <c r="E161" s="350"/>
      <c r="F161" s="556">
        <v>2327541567</v>
      </c>
      <c r="G161" s="551">
        <v>2329841624</v>
      </c>
      <c r="H161" s="551">
        <v>2209000000</v>
      </c>
      <c r="I161" s="552">
        <v>1.0547042209144408</v>
      </c>
      <c r="J161" s="553">
        <v>47864</v>
      </c>
    </row>
    <row r="162" spans="1:12" s="86" customFormat="1" ht="15" customHeight="1">
      <c r="A162" s="344"/>
      <c r="B162" s="360" t="s">
        <v>460</v>
      </c>
      <c r="C162" s="360" t="s">
        <v>608</v>
      </c>
      <c r="D162" s="349"/>
      <c r="E162" s="350"/>
      <c r="F162" s="556">
        <v>1902874488</v>
      </c>
      <c r="G162" s="551">
        <v>1855427280</v>
      </c>
      <c r="H162" s="551">
        <v>1753000000</v>
      </c>
      <c r="I162" s="552">
        <v>1.0584297090701655</v>
      </c>
      <c r="J162" s="553">
        <v>47833</v>
      </c>
    </row>
    <row r="163" spans="1:12" s="86" customFormat="1" ht="15" customHeight="1">
      <c r="A163" s="344"/>
      <c r="B163" s="360" t="s">
        <v>461</v>
      </c>
      <c r="C163" s="360" t="s">
        <v>608</v>
      </c>
      <c r="D163" s="349"/>
      <c r="E163" s="350"/>
      <c r="F163" s="556">
        <v>2678823693</v>
      </c>
      <c r="G163" s="551">
        <v>2563832824</v>
      </c>
      <c r="H163" s="551">
        <v>2273000000</v>
      </c>
      <c r="I163" s="552">
        <v>1.1279510884293884</v>
      </c>
      <c r="J163" s="553">
        <v>47560</v>
      </c>
    </row>
    <row r="164" spans="1:12" s="86" customFormat="1" ht="15" customHeight="1">
      <c r="A164" s="344"/>
      <c r="B164" s="360" t="s">
        <v>321</v>
      </c>
      <c r="C164" s="360" t="s">
        <v>607</v>
      </c>
      <c r="D164" s="349"/>
      <c r="E164" s="350"/>
      <c r="F164" s="556">
        <v>647004036</v>
      </c>
      <c r="G164" s="551">
        <v>631872845</v>
      </c>
      <c r="H164" s="551">
        <v>609000000</v>
      </c>
      <c r="I164" s="552">
        <v>1.037558037766831</v>
      </c>
      <c r="J164" s="553">
        <v>47834</v>
      </c>
    </row>
    <row r="165" spans="1:12" s="86" customFormat="1" ht="15" customHeight="1">
      <c r="A165" s="344"/>
      <c r="B165" s="360" t="s">
        <v>321</v>
      </c>
      <c r="C165" s="360" t="s">
        <v>607</v>
      </c>
      <c r="D165" s="349"/>
      <c r="E165" s="350"/>
      <c r="F165" s="556">
        <v>10000000</v>
      </c>
      <c r="G165" s="551">
        <v>9948472</v>
      </c>
      <c r="H165" s="551">
        <v>10000000</v>
      </c>
      <c r="I165" s="552">
        <v>0.99484720000000004</v>
      </c>
      <c r="J165" s="553">
        <v>47834</v>
      </c>
    </row>
    <row r="166" spans="1:12" s="86" customFormat="1" ht="15" customHeight="1">
      <c r="A166" s="344"/>
      <c r="B166" s="360" t="s">
        <v>321</v>
      </c>
      <c r="C166" s="360" t="s">
        <v>607</v>
      </c>
      <c r="D166" s="349"/>
      <c r="E166" s="350"/>
      <c r="F166" s="556">
        <v>927069136</v>
      </c>
      <c r="G166" s="551">
        <v>900846845</v>
      </c>
      <c r="H166" s="551">
        <v>868000000</v>
      </c>
      <c r="I166" s="552">
        <v>1.0378419873271889</v>
      </c>
      <c r="J166" s="553">
        <v>47834</v>
      </c>
    </row>
    <row r="167" spans="1:12" s="86" customFormat="1" ht="15" customHeight="1">
      <c r="A167" s="344"/>
      <c r="B167" s="360" t="s">
        <v>321</v>
      </c>
      <c r="C167" s="360" t="s">
        <v>607</v>
      </c>
      <c r="D167" s="349"/>
      <c r="E167" s="350"/>
      <c r="F167" s="556">
        <v>429783600</v>
      </c>
      <c r="G167" s="551">
        <v>415237117</v>
      </c>
      <c r="H167" s="551">
        <v>400000000</v>
      </c>
      <c r="I167" s="552">
        <v>1.0380927925000001</v>
      </c>
      <c r="J167" s="553">
        <v>47834</v>
      </c>
    </row>
    <row r="168" spans="1:12" s="86" customFormat="1" ht="15" customHeight="1">
      <c r="A168" s="344"/>
      <c r="B168" s="360" t="s">
        <v>321</v>
      </c>
      <c r="C168" s="360" t="s">
        <v>607</v>
      </c>
      <c r="D168" s="349"/>
      <c r="E168" s="350"/>
      <c r="F168" s="556">
        <v>349167060</v>
      </c>
      <c r="G168" s="551">
        <v>342591016</v>
      </c>
      <c r="H168" s="551">
        <v>330000000</v>
      </c>
      <c r="I168" s="552">
        <v>1.0381545939393939</v>
      </c>
      <c r="J168" s="553">
        <v>47834</v>
      </c>
    </row>
    <row r="169" spans="1:12" s="86" customFormat="1" ht="15" customHeight="1">
      <c r="A169" s="344"/>
      <c r="B169" s="360" t="s">
        <v>321</v>
      </c>
      <c r="C169" s="360" t="s">
        <v>607</v>
      </c>
      <c r="D169" s="349"/>
      <c r="E169" s="350"/>
      <c r="F169" s="556">
        <v>300264415</v>
      </c>
      <c r="G169" s="551">
        <v>293804814</v>
      </c>
      <c r="H169" s="551">
        <v>283000000</v>
      </c>
      <c r="I169" s="552">
        <v>1.0381795547703181</v>
      </c>
      <c r="J169" s="553">
        <v>47834</v>
      </c>
    </row>
    <row r="170" spans="1:12" s="86" customFormat="1" ht="15" customHeight="1">
      <c r="A170" s="344"/>
      <c r="B170" s="360" t="s">
        <v>322</v>
      </c>
      <c r="C170" s="360" t="s">
        <v>323</v>
      </c>
      <c r="D170" s="349"/>
      <c r="E170" s="350"/>
      <c r="F170" s="556">
        <v>26075675</v>
      </c>
      <c r="G170" s="551">
        <v>25194421</v>
      </c>
      <c r="H170" s="551">
        <v>25000000</v>
      </c>
      <c r="I170" s="552">
        <v>1.00777684</v>
      </c>
      <c r="J170" s="553">
        <v>46171</v>
      </c>
    </row>
    <row r="171" spans="1:12" s="86" customFormat="1" ht="15" customHeight="1">
      <c r="A171" s="344"/>
      <c r="B171" s="360" t="s">
        <v>544</v>
      </c>
      <c r="C171" s="360" t="s">
        <v>323</v>
      </c>
      <c r="D171" s="349"/>
      <c r="E171" s="350"/>
      <c r="F171" s="556">
        <v>931444290</v>
      </c>
      <c r="G171" s="551">
        <v>930206383</v>
      </c>
      <c r="H171" s="551">
        <v>930000000</v>
      </c>
      <c r="I171" s="552">
        <v>1.000221917204301</v>
      </c>
      <c r="J171" s="553">
        <v>47238</v>
      </c>
    </row>
    <row r="172" spans="1:12" s="86" customFormat="1" ht="15" customHeight="1">
      <c r="A172" s="344"/>
      <c r="B172" s="360" t="s">
        <v>545</v>
      </c>
      <c r="C172" s="360" t="s">
        <v>323</v>
      </c>
      <c r="D172" s="349"/>
      <c r="E172" s="350"/>
      <c r="F172" s="556">
        <v>270517860</v>
      </c>
      <c r="G172" s="551">
        <v>270073973</v>
      </c>
      <c r="H172" s="551">
        <v>270000000</v>
      </c>
      <c r="I172" s="552">
        <v>1.000273974074074</v>
      </c>
      <c r="J172" s="553">
        <v>46965</v>
      </c>
    </row>
    <row r="173" spans="1:12" s="86" customFormat="1" ht="18.600000000000001" customHeight="1">
      <c r="A173" s="344"/>
      <c r="B173" s="436" t="s">
        <v>324</v>
      </c>
      <c r="C173" s="437"/>
      <c r="D173" s="437"/>
      <c r="E173" s="438"/>
      <c r="F173" s="557">
        <v>11599399600</v>
      </c>
      <c r="G173" s="557">
        <v>11373013920</v>
      </c>
      <c r="H173" s="557">
        <v>10750000000</v>
      </c>
      <c r="I173" s="552"/>
      <c r="J173" s="553"/>
      <c r="K173" s="354"/>
      <c r="L173" s="354"/>
    </row>
    <row r="174" spans="1:12" s="86" customFormat="1" ht="10.199999999999999" customHeight="1">
      <c r="A174" s="344"/>
      <c r="B174" s="234"/>
      <c r="D174" s="320"/>
      <c r="E174" s="320"/>
      <c r="F174" s="361"/>
      <c r="G174" s="362"/>
      <c r="H174" s="362"/>
      <c r="I174" s="363"/>
      <c r="J174" s="356"/>
    </row>
    <row r="175" spans="1:12" s="86" customFormat="1" ht="18.600000000000001" customHeight="1">
      <c r="A175" s="344"/>
      <c r="B175" s="357" t="s">
        <v>490</v>
      </c>
      <c r="C175" s="358"/>
      <c r="D175" s="358"/>
      <c r="E175" s="359"/>
      <c r="F175" s="351"/>
      <c r="G175" s="351"/>
      <c r="H175" s="352"/>
      <c r="I175" s="353"/>
      <c r="J175" s="81"/>
    </row>
    <row r="176" spans="1:12" s="86" customFormat="1" ht="15" customHeight="1">
      <c r="A176" s="344"/>
      <c r="B176" s="360" t="s">
        <v>481</v>
      </c>
      <c r="C176" s="360" t="s">
        <v>606</v>
      </c>
      <c r="D176" s="349"/>
      <c r="E176" s="350"/>
      <c r="F176" s="551">
        <v>360884650</v>
      </c>
      <c r="G176" s="551">
        <v>223701492.5</v>
      </c>
      <c r="H176" s="551">
        <v>220000000</v>
      </c>
      <c r="I176" s="552">
        <v>1.0168249659090909</v>
      </c>
      <c r="J176" s="553">
        <v>46161</v>
      </c>
    </row>
    <row r="177" spans="1:12" s="86" customFormat="1" ht="15" customHeight="1">
      <c r="A177" s="344"/>
      <c r="B177" s="360" t="s">
        <v>462</v>
      </c>
      <c r="C177" s="360" t="s">
        <v>606</v>
      </c>
      <c r="D177" s="349"/>
      <c r="E177" s="350"/>
      <c r="F177" s="551">
        <v>178184880</v>
      </c>
      <c r="G177" s="551">
        <v>178919482.5</v>
      </c>
      <c r="H177" s="551">
        <v>180000000</v>
      </c>
      <c r="I177" s="552">
        <v>0.99399712500000004</v>
      </c>
      <c r="J177" s="553">
        <v>46930</v>
      </c>
    </row>
    <row r="178" spans="1:12" s="86" customFormat="1" ht="15" customHeight="1">
      <c r="A178" s="344"/>
      <c r="B178" s="360" t="s">
        <v>547</v>
      </c>
      <c r="C178" s="360" t="s">
        <v>606</v>
      </c>
      <c r="D178" s="349"/>
      <c r="E178" s="350"/>
      <c r="F178" s="551">
        <v>986362192</v>
      </c>
      <c r="G178" s="551">
        <v>978628897.5</v>
      </c>
      <c r="H178" s="551">
        <v>976000000</v>
      </c>
      <c r="I178" s="552">
        <v>1.0026935425204917</v>
      </c>
      <c r="J178" s="553">
        <v>46650</v>
      </c>
    </row>
    <row r="179" spans="1:12" s="86" customFormat="1" ht="15" customHeight="1">
      <c r="A179" s="344"/>
      <c r="B179" s="360" t="s">
        <v>548</v>
      </c>
      <c r="C179" s="360" t="s">
        <v>606</v>
      </c>
      <c r="D179" s="349"/>
      <c r="E179" s="350"/>
      <c r="F179" s="551">
        <v>800809812</v>
      </c>
      <c r="G179" s="551">
        <v>794330795.5</v>
      </c>
      <c r="H179" s="551">
        <v>786000000</v>
      </c>
      <c r="I179" s="552">
        <v>1.0105989764631043</v>
      </c>
      <c r="J179" s="553">
        <v>47294</v>
      </c>
    </row>
    <row r="180" spans="1:12" s="86" customFormat="1" ht="15" customHeight="1">
      <c r="A180" s="344"/>
      <c r="B180" s="360" t="s">
        <v>549</v>
      </c>
      <c r="C180" s="360" t="s">
        <v>605</v>
      </c>
      <c r="D180" s="349"/>
      <c r="E180" s="350"/>
      <c r="F180" s="551">
        <v>568220216</v>
      </c>
      <c r="G180" s="551">
        <v>563908236</v>
      </c>
      <c r="H180" s="551">
        <v>562000000</v>
      </c>
      <c r="I180" s="552">
        <v>1.0033954377224199</v>
      </c>
      <c r="J180" s="553">
        <v>46741</v>
      </c>
    </row>
    <row r="181" spans="1:12" s="86" customFormat="1" ht="15" customHeight="1">
      <c r="A181" s="344"/>
      <c r="B181" s="360" t="s">
        <v>550</v>
      </c>
      <c r="C181" s="360" t="s">
        <v>546</v>
      </c>
      <c r="D181" s="349"/>
      <c r="E181" s="350"/>
      <c r="F181" s="551">
        <v>178274832</v>
      </c>
      <c r="G181" s="551">
        <v>178039258</v>
      </c>
      <c r="H181" s="551">
        <v>178000000</v>
      </c>
      <c r="I181" s="552">
        <v>1.0002205505617978</v>
      </c>
      <c r="J181" s="553">
        <v>46538</v>
      </c>
    </row>
    <row r="182" spans="1:12" s="86" customFormat="1" ht="18.600000000000001" customHeight="1">
      <c r="A182" s="344"/>
      <c r="B182" s="436" t="s">
        <v>324</v>
      </c>
      <c r="C182" s="437"/>
      <c r="D182" s="437"/>
      <c r="E182" s="438"/>
      <c r="F182" s="557">
        <v>3072736582</v>
      </c>
      <c r="G182" s="557">
        <v>2917528162</v>
      </c>
      <c r="H182" s="557">
        <v>2902000000</v>
      </c>
      <c r="I182" s="552"/>
      <c r="J182" s="553"/>
      <c r="K182" s="354"/>
      <c r="L182" s="354"/>
    </row>
    <row r="183" spans="1:12" s="86" customFormat="1" ht="10.199999999999999" customHeight="1">
      <c r="A183" s="344"/>
      <c r="B183" s="234"/>
      <c r="D183" s="320"/>
      <c r="E183" s="320"/>
      <c r="F183" s="361"/>
      <c r="G183" s="362"/>
      <c r="H183" s="362"/>
      <c r="I183" s="363"/>
      <c r="J183" s="356"/>
    </row>
    <row r="184" spans="1:12" s="86" customFormat="1" ht="18.600000000000001" customHeight="1">
      <c r="A184" s="344"/>
      <c r="B184" s="357" t="s">
        <v>491</v>
      </c>
      <c r="C184" s="358"/>
      <c r="D184" s="358"/>
      <c r="E184" s="359"/>
      <c r="F184" s="351"/>
      <c r="G184" s="351"/>
      <c r="H184" s="352"/>
      <c r="I184" s="353"/>
      <c r="J184" s="81"/>
    </row>
    <row r="185" spans="1:12" s="86" customFormat="1" ht="15" customHeight="1">
      <c r="A185" s="344"/>
      <c r="B185" s="360" t="s">
        <v>450</v>
      </c>
      <c r="C185" s="348" t="s">
        <v>319</v>
      </c>
      <c r="D185" s="349"/>
      <c r="E185" s="350"/>
      <c r="F185" s="551">
        <v>10902608424</v>
      </c>
      <c r="G185" s="551">
        <v>2143356033</v>
      </c>
      <c r="H185" s="551">
        <v>2144000000</v>
      </c>
      <c r="I185" s="552">
        <v>0.99969964225746266</v>
      </c>
      <c r="J185" s="553">
        <v>47282</v>
      </c>
    </row>
    <row r="186" spans="1:12" s="86" customFormat="1" ht="15" customHeight="1">
      <c r="A186" s="344"/>
      <c r="B186" s="360" t="s">
        <v>450</v>
      </c>
      <c r="C186" s="348" t="s">
        <v>319</v>
      </c>
      <c r="D186" s="349"/>
      <c r="E186" s="350"/>
      <c r="F186" s="551">
        <v>4484718030</v>
      </c>
      <c r="G186" s="551">
        <v>4371322301</v>
      </c>
      <c r="H186" s="551">
        <v>4355000000</v>
      </c>
      <c r="I186" s="552">
        <v>1.0037479451205511</v>
      </c>
      <c r="J186" s="553">
        <v>47282</v>
      </c>
    </row>
    <row r="187" spans="1:12" s="86" customFormat="1" ht="15" customHeight="1">
      <c r="A187" s="344"/>
      <c r="B187" s="360" t="s">
        <v>450</v>
      </c>
      <c r="C187" s="348" t="s">
        <v>319</v>
      </c>
      <c r="D187" s="349"/>
      <c r="E187" s="350"/>
      <c r="F187" s="551">
        <v>149404810</v>
      </c>
      <c r="G187" s="551">
        <v>145543452</v>
      </c>
      <c r="H187" s="551">
        <v>145000000</v>
      </c>
      <c r="I187" s="552">
        <v>1.0037479448275861</v>
      </c>
      <c r="J187" s="553">
        <v>47282</v>
      </c>
    </row>
    <row r="188" spans="1:12" s="86" customFormat="1" ht="15" customHeight="1">
      <c r="A188" s="344"/>
      <c r="B188" s="360" t="s">
        <v>450</v>
      </c>
      <c r="C188" s="348" t="s">
        <v>319</v>
      </c>
      <c r="D188" s="349"/>
      <c r="E188" s="350"/>
      <c r="F188" s="551">
        <v>99181440</v>
      </c>
      <c r="G188" s="551">
        <v>96359802</v>
      </c>
      <c r="H188" s="551">
        <v>96000000</v>
      </c>
      <c r="I188" s="552">
        <v>1.0037479375</v>
      </c>
      <c r="J188" s="553">
        <v>47282</v>
      </c>
    </row>
    <row r="189" spans="1:12" s="86" customFormat="1" ht="15" customHeight="1">
      <c r="A189" s="344"/>
      <c r="B189" s="360" t="s">
        <v>450</v>
      </c>
      <c r="C189" s="348" t="s">
        <v>319</v>
      </c>
      <c r="D189" s="349"/>
      <c r="E189" s="350"/>
      <c r="F189" s="551">
        <v>100000000</v>
      </c>
      <c r="G189" s="551">
        <v>100374794</v>
      </c>
      <c r="H189" s="551">
        <v>100000000</v>
      </c>
      <c r="I189" s="552">
        <v>1.00374794</v>
      </c>
      <c r="J189" s="553">
        <v>47282</v>
      </c>
    </row>
    <row r="190" spans="1:12" s="86" customFormat="1" ht="15" customHeight="1">
      <c r="A190" s="344"/>
      <c r="B190" s="360" t="s">
        <v>450</v>
      </c>
      <c r="C190" s="348" t="s">
        <v>319</v>
      </c>
      <c r="D190" s="349"/>
      <c r="E190" s="350"/>
      <c r="F190" s="551">
        <v>200118400</v>
      </c>
      <c r="G190" s="551">
        <v>200749589.40000001</v>
      </c>
      <c r="H190" s="551">
        <v>200000000</v>
      </c>
      <c r="I190" s="552">
        <v>1.0037479470000001</v>
      </c>
      <c r="J190" s="553">
        <v>47282</v>
      </c>
    </row>
    <row r="191" spans="1:12" s="86" customFormat="1" ht="15" customHeight="1">
      <c r="A191" s="344"/>
      <c r="B191" s="360" t="s">
        <v>450</v>
      </c>
      <c r="C191" s="348" t="s">
        <v>319</v>
      </c>
      <c r="D191" s="349"/>
      <c r="E191" s="350"/>
      <c r="F191" s="551">
        <v>200473400</v>
      </c>
      <c r="G191" s="551">
        <v>200749589.40000001</v>
      </c>
      <c r="H191" s="551">
        <v>200000000</v>
      </c>
      <c r="I191" s="552">
        <v>1.0037479470000001</v>
      </c>
      <c r="J191" s="553">
        <v>47282</v>
      </c>
    </row>
    <row r="192" spans="1:12" s="86" customFormat="1" ht="15" customHeight="1">
      <c r="A192" s="344"/>
      <c r="B192" s="360" t="s">
        <v>450</v>
      </c>
      <c r="C192" s="348" t="s">
        <v>319</v>
      </c>
      <c r="D192" s="349"/>
      <c r="E192" s="350"/>
      <c r="F192" s="551">
        <v>120426120</v>
      </c>
      <c r="G192" s="551">
        <v>120449754.40000001</v>
      </c>
      <c r="H192" s="551">
        <v>120000000</v>
      </c>
      <c r="I192" s="552">
        <v>1.0037479533333333</v>
      </c>
      <c r="J192" s="553">
        <v>47282</v>
      </c>
    </row>
    <row r="193" spans="1:12" s="86" customFormat="1" ht="15" customHeight="1">
      <c r="A193" s="344"/>
      <c r="B193" s="360" t="s">
        <v>551</v>
      </c>
      <c r="C193" s="348" t="s">
        <v>319</v>
      </c>
      <c r="D193" s="349"/>
      <c r="E193" s="350"/>
      <c r="F193" s="551">
        <v>33990891</v>
      </c>
      <c r="G193" s="551">
        <v>33065094.399999999</v>
      </c>
      <c r="H193" s="551">
        <v>33000000</v>
      </c>
      <c r="I193" s="552">
        <v>1.0019725575757574</v>
      </c>
      <c r="J193" s="553">
        <v>47655</v>
      </c>
    </row>
    <row r="194" spans="1:12" s="86" customFormat="1" ht="15" customHeight="1">
      <c r="A194" s="344"/>
      <c r="B194" s="360" t="s">
        <v>552</v>
      </c>
      <c r="C194" s="360" t="s">
        <v>604</v>
      </c>
      <c r="D194" s="349"/>
      <c r="E194" s="350"/>
      <c r="F194" s="551">
        <v>295444989</v>
      </c>
      <c r="G194" s="551">
        <v>292735226.39999998</v>
      </c>
      <c r="H194" s="551">
        <v>289000000</v>
      </c>
      <c r="I194" s="552">
        <v>1.0129246588235292</v>
      </c>
      <c r="J194" s="553">
        <v>47973</v>
      </c>
    </row>
    <row r="195" spans="1:12" s="86" customFormat="1" ht="18.600000000000001" customHeight="1">
      <c r="A195" s="344"/>
      <c r="B195" s="436" t="s">
        <v>324</v>
      </c>
      <c r="C195" s="437"/>
      <c r="D195" s="437"/>
      <c r="E195" s="438"/>
      <c r="F195" s="557">
        <v>16586366504</v>
      </c>
      <c r="G195" s="557">
        <v>7704705635.9999981</v>
      </c>
      <c r="H195" s="557">
        <v>7682000000</v>
      </c>
      <c r="I195" s="552"/>
      <c r="J195" s="553"/>
      <c r="K195" s="354"/>
      <c r="L195" s="354"/>
    </row>
    <row r="196" spans="1:12" s="86" customFormat="1" ht="10.199999999999999" customHeight="1">
      <c r="A196" s="344"/>
      <c r="B196" s="234"/>
      <c r="D196" s="320"/>
      <c r="E196" s="320"/>
      <c r="F196" s="558"/>
      <c r="G196" s="559"/>
      <c r="H196" s="559"/>
      <c r="I196" s="560"/>
      <c r="J196" s="561"/>
    </row>
    <row r="197" spans="1:12" s="86" customFormat="1">
      <c r="A197" s="344"/>
      <c r="B197" s="436" t="s">
        <v>509</v>
      </c>
      <c r="C197" s="437"/>
      <c r="D197" s="437"/>
      <c r="E197" s="438"/>
      <c r="F197" s="557">
        <v>40772114710</v>
      </c>
      <c r="G197" s="557">
        <v>31462210454.999992</v>
      </c>
      <c r="H197" s="557">
        <v>30684000000</v>
      </c>
      <c r="I197" s="552"/>
      <c r="J197" s="553"/>
      <c r="K197" s="195"/>
    </row>
    <row r="198" spans="1:12" s="86" customFormat="1">
      <c r="A198" s="344"/>
      <c r="B198" s="436" t="s">
        <v>452</v>
      </c>
      <c r="C198" s="437"/>
      <c r="D198" s="437"/>
      <c r="E198" s="438"/>
      <c r="F198" s="562">
        <v>24238455916</v>
      </c>
      <c r="G198" s="562">
        <v>24106392903</v>
      </c>
      <c r="H198" s="562">
        <v>23106000000</v>
      </c>
      <c r="I198" s="562">
        <v>0</v>
      </c>
      <c r="J198" s="563">
        <v>0</v>
      </c>
      <c r="K198" s="364"/>
    </row>
    <row r="199" spans="1:12" s="86" customFormat="1">
      <c r="A199" s="344"/>
      <c r="B199" s="141"/>
      <c r="D199" s="195"/>
      <c r="G199" s="365"/>
      <c r="I199" s="82"/>
    </row>
    <row r="200" spans="1:12" s="55" customFormat="1">
      <c r="A200" s="328"/>
      <c r="B200" s="291" t="s">
        <v>325</v>
      </c>
      <c r="C200" s="141"/>
      <c r="D200" s="141"/>
      <c r="E200" s="141"/>
      <c r="I200" s="113"/>
    </row>
    <row r="201" spans="1:12" s="55" customFormat="1">
      <c r="A201" s="328"/>
      <c r="B201" s="366" t="s">
        <v>326</v>
      </c>
      <c r="C201" s="141"/>
      <c r="D201" s="141"/>
      <c r="E201" s="141"/>
      <c r="G201" s="364"/>
      <c r="I201" s="113"/>
    </row>
    <row r="202" spans="1:12" s="55" customFormat="1">
      <c r="A202" s="328"/>
      <c r="B202" s="406" t="s">
        <v>307</v>
      </c>
      <c r="C202" s="406"/>
      <c r="D202" s="105">
        <v>46022</v>
      </c>
      <c r="E202" s="105">
        <v>45657</v>
      </c>
      <c r="I202" s="113"/>
    </row>
    <row r="203" spans="1:12" s="55" customFormat="1">
      <c r="A203" s="328"/>
      <c r="B203" s="433" t="s">
        <v>327</v>
      </c>
      <c r="C203" s="434"/>
      <c r="D203" s="544">
        <v>33000000</v>
      </c>
      <c r="E203" s="547">
        <v>0</v>
      </c>
      <c r="I203" s="113"/>
    </row>
    <row r="204" spans="1:12" s="55" customFormat="1">
      <c r="A204" s="328"/>
      <c r="B204" s="435" t="s">
        <v>310</v>
      </c>
      <c r="C204" s="435"/>
      <c r="D204" s="564">
        <v>33000000</v>
      </c>
      <c r="E204" s="564">
        <v>0</v>
      </c>
      <c r="I204" s="113"/>
    </row>
    <row r="205" spans="1:12" s="55" customFormat="1">
      <c r="A205" s="328"/>
      <c r="B205" s="141"/>
      <c r="D205" s="367"/>
      <c r="E205" s="141"/>
      <c r="I205" s="113"/>
    </row>
    <row r="206" spans="1:12" ht="15.6" customHeight="1">
      <c r="B206" s="47" t="s">
        <v>328</v>
      </c>
      <c r="C206" s="47"/>
      <c r="D206" s="368"/>
      <c r="E206" s="254"/>
    </row>
    <row r="207" spans="1:12">
      <c r="B207" s="84"/>
      <c r="C207" s="84"/>
      <c r="D207" s="84"/>
      <c r="E207" s="45"/>
      <c r="G207" s="41"/>
      <c r="H207" s="41"/>
      <c r="I207" s="41"/>
    </row>
    <row r="208" spans="1:12">
      <c r="B208" s="406" t="s">
        <v>307</v>
      </c>
      <c r="C208" s="406"/>
      <c r="D208" s="105">
        <v>46022</v>
      </c>
      <c r="E208" s="105">
        <v>45657</v>
      </c>
      <c r="G208" s="41"/>
      <c r="H208" s="41"/>
      <c r="I208" s="41"/>
    </row>
    <row r="209" spans="1:15">
      <c r="B209" s="433" t="s">
        <v>329</v>
      </c>
      <c r="C209" s="434"/>
      <c r="D209" s="544">
        <v>216737321</v>
      </c>
      <c r="E209" s="565">
        <v>83919485</v>
      </c>
      <c r="F209" s="55"/>
      <c r="G209" s="111"/>
      <c r="H209" s="41"/>
      <c r="I209" s="41"/>
    </row>
    <row r="210" spans="1:15">
      <c r="B210" s="433" t="s">
        <v>330</v>
      </c>
      <c r="C210" s="434"/>
      <c r="D210" s="544">
        <v>119464277</v>
      </c>
      <c r="E210" s="565">
        <v>77443722</v>
      </c>
      <c r="F210" s="55"/>
      <c r="G210" s="111"/>
      <c r="H210" s="41"/>
      <c r="I210" s="41"/>
    </row>
    <row r="211" spans="1:15">
      <c r="B211" s="435" t="s">
        <v>310</v>
      </c>
      <c r="C211" s="435"/>
      <c r="D211" s="550">
        <v>336201598</v>
      </c>
      <c r="E211" s="550">
        <v>161363207</v>
      </c>
      <c r="F211" s="98"/>
      <c r="G211" s="111"/>
      <c r="H211" s="41"/>
      <c r="I211" s="41"/>
    </row>
    <row r="212" spans="1:15" ht="16.5" customHeight="1">
      <c r="B212" s="233"/>
      <c r="C212" s="233"/>
      <c r="D212" s="238"/>
      <c r="E212" s="141"/>
      <c r="F212" s="55"/>
      <c r="G212" s="111"/>
      <c r="H212" s="41"/>
      <c r="I212" s="41"/>
    </row>
    <row r="213" spans="1:15">
      <c r="B213" s="70" t="s">
        <v>331</v>
      </c>
      <c r="D213" s="369"/>
      <c r="E213" s="45"/>
      <c r="G213" s="41"/>
      <c r="H213" s="41"/>
      <c r="I213" s="41"/>
    </row>
    <row r="214" spans="1:15">
      <c r="B214" s="84" t="s">
        <v>332</v>
      </c>
      <c r="C214" s="84"/>
      <c r="D214" s="84"/>
      <c r="E214" s="45"/>
    </row>
    <row r="215" spans="1:15">
      <c r="B215" s="370"/>
      <c r="D215" s="369"/>
      <c r="E215" s="45"/>
    </row>
    <row r="216" spans="1:15">
      <c r="B216" s="34" t="s">
        <v>333</v>
      </c>
    </row>
    <row r="217" spans="1:15">
      <c r="B217" s="442" t="s">
        <v>334</v>
      </c>
      <c r="C217" s="442"/>
      <c r="D217" s="442"/>
    </row>
    <row r="218" spans="1:15">
      <c r="B218" s="233"/>
      <c r="C218" s="233"/>
      <c r="D218" s="233"/>
    </row>
    <row r="219" spans="1:15" ht="24" customHeight="1">
      <c r="B219" s="101" t="s">
        <v>187</v>
      </c>
      <c r="C219" s="465" t="s">
        <v>410</v>
      </c>
      <c r="D219" s="492"/>
      <c r="E219" s="492"/>
      <c r="F219" s="492"/>
      <c r="G219" s="466"/>
      <c r="H219" s="465" t="s">
        <v>411</v>
      </c>
      <c r="I219" s="492"/>
      <c r="J219" s="492"/>
      <c r="K219" s="492"/>
      <c r="L219" s="466"/>
      <c r="M219" s="101"/>
    </row>
    <row r="220" spans="1:15" ht="62.4">
      <c r="B220" s="101"/>
      <c r="C220" s="101" t="s">
        <v>335</v>
      </c>
      <c r="D220" s="101" t="s">
        <v>336</v>
      </c>
      <c r="E220" s="101" t="s">
        <v>337</v>
      </c>
      <c r="F220" s="101" t="s">
        <v>338</v>
      </c>
      <c r="G220" s="101" t="s">
        <v>339</v>
      </c>
      <c r="H220" s="101" t="s">
        <v>340</v>
      </c>
      <c r="I220" s="101" t="s">
        <v>336</v>
      </c>
      <c r="J220" s="101" t="s">
        <v>337</v>
      </c>
      <c r="K220" s="101" t="s">
        <v>338</v>
      </c>
      <c r="L220" s="101" t="s">
        <v>341</v>
      </c>
      <c r="M220" s="101" t="s">
        <v>342</v>
      </c>
    </row>
    <row r="221" spans="1:15" s="55" customFormat="1" ht="18.600000000000001" customHeight="1">
      <c r="A221" s="342"/>
      <c r="B221" s="96" t="s">
        <v>188</v>
      </c>
      <c r="C221" s="545">
        <v>44744705</v>
      </c>
      <c r="D221" s="547">
        <v>0</v>
      </c>
      <c r="E221" s="547">
        <v>0</v>
      </c>
      <c r="F221" s="547">
        <v>0</v>
      </c>
      <c r="G221" s="545">
        <v>44744705</v>
      </c>
      <c r="H221" s="545">
        <v>-40270234</v>
      </c>
      <c r="I221" s="545">
        <v>0</v>
      </c>
      <c r="J221" s="545">
        <v>0</v>
      </c>
      <c r="K221" s="545">
        <v>0</v>
      </c>
      <c r="L221" s="545">
        <v>-40270234</v>
      </c>
      <c r="M221" s="545">
        <v>4474471</v>
      </c>
      <c r="N221" s="114"/>
      <c r="O221" s="114"/>
    </row>
    <row r="222" spans="1:15" s="55" customFormat="1" ht="18.600000000000001" customHeight="1">
      <c r="A222" s="328"/>
      <c r="B222" s="332" t="s">
        <v>509</v>
      </c>
      <c r="C222" s="510">
        <v>44744705</v>
      </c>
      <c r="D222" s="564">
        <v>0</v>
      </c>
      <c r="E222" s="564">
        <v>0</v>
      </c>
      <c r="F222" s="564">
        <v>0</v>
      </c>
      <c r="G222" s="510">
        <v>44744705</v>
      </c>
      <c r="H222" s="510">
        <v>-40270234</v>
      </c>
      <c r="I222" s="510">
        <v>0</v>
      </c>
      <c r="J222" s="510">
        <v>0</v>
      </c>
      <c r="K222" s="510">
        <v>0</v>
      </c>
      <c r="L222" s="510">
        <v>-40270234</v>
      </c>
      <c r="M222" s="510">
        <v>4474471</v>
      </c>
      <c r="N222" s="76"/>
    </row>
    <row r="223" spans="1:15" s="55" customFormat="1" ht="18.600000000000001" customHeight="1">
      <c r="A223" s="328"/>
      <c r="B223" s="332" t="s">
        <v>452</v>
      </c>
      <c r="C223" s="564">
        <v>44744705</v>
      </c>
      <c r="D223" s="564">
        <v>0</v>
      </c>
      <c r="E223" s="564">
        <v>0</v>
      </c>
      <c r="F223" s="564">
        <v>0</v>
      </c>
      <c r="G223" s="564">
        <v>44744705</v>
      </c>
      <c r="H223" s="510">
        <v>-32051278</v>
      </c>
      <c r="I223" s="510">
        <v>-8218956</v>
      </c>
      <c r="J223" s="510">
        <v>0</v>
      </c>
      <c r="K223" s="510">
        <v>0</v>
      </c>
      <c r="L223" s="510">
        <v>-40270234</v>
      </c>
      <c r="M223" s="510">
        <v>4474471</v>
      </c>
    </row>
    <row r="224" spans="1:15" s="55" customFormat="1">
      <c r="A224" s="328"/>
      <c r="B224" s="322"/>
      <c r="C224" s="371"/>
      <c r="D224" s="371"/>
      <c r="E224" s="371"/>
      <c r="F224" s="371"/>
      <c r="G224" s="371"/>
      <c r="H224" s="371"/>
      <c r="I224" s="371"/>
      <c r="J224" s="371"/>
      <c r="K224" s="371"/>
      <c r="L224" s="371"/>
      <c r="M224" s="371"/>
    </row>
    <row r="225" spans="1:13">
      <c r="B225" s="56" t="s">
        <v>343</v>
      </c>
      <c r="G225" s="42"/>
      <c r="H225" s="42"/>
      <c r="I225" s="257"/>
      <c r="L225" s="42"/>
    </row>
    <row r="226" spans="1:13">
      <c r="B226" s="442" t="s">
        <v>334</v>
      </c>
      <c r="C226" s="442"/>
      <c r="D226" s="442"/>
      <c r="H226" s="42"/>
    </row>
    <row r="227" spans="1:13">
      <c r="B227" s="233"/>
      <c r="C227" s="233"/>
      <c r="D227" s="233"/>
    </row>
    <row r="228" spans="1:13" ht="28.95" customHeight="1">
      <c r="B228" s="101" t="s">
        <v>275</v>
      </c>
      <c r="C228" s="101" t="s">
        <v>344</v>
      </c>
      <c r="D228" s="101" t="s">
        <v>345</v>
      </c>
      <c r="E228" s="101" t="s">
        <v>346</v>
      </c>
      <c r="F228" s="101" t="s">
        <v>347</v>
      </c>
      <c r="H228" s="42"/>
    </row>
    <row r="229" spans="1:13" s="55" customFormat="1" ht="18.600000000000001" customHeight="1">
      <c r="A229" s="328"/>
      <c r="B229" s="347" t="s">
        <v>190</v>
      </c>
      <c r="C229" s="544">
        <v>82784315.5</v>
      </c>
      <c r="D229" s="544">
        <v>0</v>
      </c>
      <c r="E229" s="545">
        <v>-41392152</v>
      </c>
      <c r="F229" s="566">
        <v>41392163.5</v>
      </c>
      <c r="G229" s="114"/>
      <c r="H229" s="76"/>
      <c r="I229" s="76"/>
      <c r="J229" s="76"/>
    </row>
    <row r="230" spans="1:13" s="55" customFormat="1" ht="18.600000000000001" customHeight="1">
      <c r="A230" s="328"/>
      <c r="B230" s="332" t="s">
        <v>509</v>
      </c>
      <c r="C230" s="540">
        <v>82784315.5</v>
      </c>
      <c r="D230" s="544">
        <v>0</v>
      </c>
      <c r="E230" s="510">
        <v>-41392152</v>
      </c>
      <c r="F230" s="567">
        <v>41392163.5</v>
      </c>
      <c r="G230" s="76"/>
      <c r="H230" s="76"/>
      <c r="I230" s="111"/>
    </row>
    <row r="231" spans="1:13" s="55" customFormat="1" ht="18.600000000000001" customHeight="1">
      <c r="A231" s="328"/>
      <c r="B231" s="332" t="s">
        <v>452</v>
      </c>
      <c r="C231" s="540">
        <v>124176470</v>
      </c>
      <c r="D231" s="544">
        <v>0</v>
      </c>
      <c r="E231" s="510">
        <v>-41392154.5</v>
      </c>
      <c r="F231" s="567">
        <v>82784315.5</v>
      </c>
      <c r="G231" s="76"/>
      <c r="I231" s="113"/>
    </row>
    <row r="232" spans="1:13" s="55" customFormat="1">
      <c r="A232" s="328"/>
      <c r="B232" s="79"/>
      <c r="C232" s="80"/>
      <c r="D232" s="85"/>
      <c r="E232" s="114"/>
      <c r="I232" s="113"/>
    </row>
    <row r="233" spans="1:13" s="55" customFormat="1">
      <c r="A233" s="328"/>
      <c r="B233" s="366" t="s">
        <v>348</v>
      </c>
      <c r="E233" s="76"/>
      <c r="G233" s="76"/>
      <c r="I233" s="113"/>
    </row>
    <row r="234" spans="1:13">
      <c r="B234" s="442" t="s">
        <v>334</v>
      </c>
      <c r="C234" s="442"/>
      <c r="D234" s="442"/>
      <c r="E234" s="42"/>
      <c r="G234" s="76"/>
      <c r="J234" s="257"/>
    </row>
    <row r="235" spans="1:13">
      <c r="B235" s="233"/>
      <c r="C235" s="233"/>
      <c r="D235" s="233"/>
      <c r="E235" s="42"/>
      <c r="G235" s="55"/>
    </row>
    <row r="236" spans="1:13" ht="27" customHeight="1">
      <c r="B236" s="101" t="s">
        <v>275</v>
      </c>
      <c r="C236" s="101" t="s">
        <v>344</v>
      </c>
      <c r="D236" s="101" t="s">
        <v>345</v>
      </c>
      <c r="E236" s="101" t="s">
        <v>346</v>
      </c>
      <c r="F236" s="101" t="s">
        <v>347</v>
      </c>
      <c r="G236" s="55"/>
      <c r="I236" s="132"/>
    </row>
    <row r="237" spans="1:13" s="55" customFormat="1" ht="18.600000000000001" customHeight="1">
      <c r="A237" s="342"/>
      <c r="B237" s="227" t="s">
        <v>189</v>
      </c>
      <c r="C237" s="566">
        <v>169395540</v>
      </c>
      <c r="D237" s="566">
        <v>14996281</v>
      </c>
      <c r="E237" s="545">
        <v>-53861648.600000001</v>
      </c>
      <c r="F237" s="566">
        <v>130530172.40000001</v>
      </c>
      <c r="H237" s="76"/>
      <c r="J237" s="134"/>
      <c r="K237" s="134"/>
      <c r="L237" s="134"/>
      <c r="M237" s="134"/>
    </row>
    <row r="238" spans="1:13" s="55" customFormat="1" ht="18.600000000000001" customHeight="1">
      <c r="A238" s="342"/>
      <c r="B238" s="227" t="s">
        <v>349</v>
      </c>
      <c r="C238" s="566">
        <v>58953545</v>
      </c>
      <c r="D238" s="566">
        <v>90372729</v>
      </c>
      <c r="E238" s="545">
        <v>-13745720</v>
      </c>
      <c r="F238" s="566">
        <v>135580554</v>
      </c>
      <c r="I238" s="134"/>
      <c r="J238" s="134"/>
      <c r="K238" s="134"/>
      <c r="L238" s="134"/>
      <c r="M238" s="134"/>
    </row>
    <row r="239" spans="1:13" s="55" customFormat="1" ht="18.600000000000001" customHeight="1">
      <c r="A239" s="328"/>
      <c r="B239" s="332" t="s">
        <v>509</v>
      </c>
      <c r="C239" s="567">
        <v>228349085</v>
      </c>
      <c r="D239" s="567">
        <v>105369010</v>
      </c>
      <c r="E239" s="510">
        <v>-67607368.599999994</v>
      </c>
      <c r="F239" s="567">
        <v>266110726.40000001</v>
      </c>
      <c r="G239" s="76"/>
      <c r="H239" s="304"/>
      <c r="I239" s="111"/>
      <c r="J239" s="134"/>
      <c r="K239" s="134"/>
      <c r="L239" s="134"/>
      <c r="M239" s="134"/>
    </row>
    <row r="240" spans="1:13" s="55" customFormat="1" ht="18.600000000000001" customHeight="1">
      <c r="A240" s="328"/>
      <c r="B240" s="332" t="s">
        <v>452</v>
      </c>
      <c r="C240" s="567">
        <v>255161919</v>
      </c>
      <c r="D240" s="567">
        <v>33995456.5</v>
      </c>
      <c r="E240" s="510">
        <v>-60808284</v>
      </c>
      <c r="F240" s="567">
        <v>228349091.5</v>
      </c>
      <c r="G240" s="76"/>
      <c r="H240" s="76"/>
      <c r="I240" s="134"/>
      <c r="J240" s="134"/>
      <c r="K240" s="134"/>
      <c r="L240" s="134"/>
      <c r="M240" s="134"/>
    </row>
    <row r="241" spans="1:13" s="55" customFormat="1">
      <c r="A241" s="328"/>
      <c r="B241" s="412"/>
      <c r="C241" s="412"/>
      <c r="D241" s="412"/>
      <c r="E241" s="412"/>
      <c r="F241" s="412"/>
      <c r="G241" s="111"/>
      <c r="I241" s="134"/>
      <c r="J241" s="134"/>
      <c r="K241" s="134"/>
      <c r="L241" s="134"/>
      <c r="M241" s="134"/>
    </row>
    <row r="242" spans="1:13" ht="28.95" customHeight="1">
      <c r="B242" s="454" t="s">
        <v>438</v>
      </c>
      <c r="C242" s="455"/>
      <c r="D242" s="455"/>
      <c r="E242" s="456"/>
      <c r="F242" s="101" t="s">
        <v>347</v>
      </c>
      <c r="G242" s="55"/>
      <c r="H242" s="42"/>
      <c r="I242" s="134"/>
      <c r="J242" s="134"/>
      <c r="K242" s="134"/>
      <c r="L242" s="134"/>
      <c r="M242" s="134"/>
    </row>
    <row r="243" spans="1:13" s="55" customFormat="1" ht="18.600000000000001" customHeight="1">
      <c r="A243" s="328"/>
      <c r="B243" s="436" t="s">
        <v>509</v>
      </c>
      <c r="C243" s="437"/>
      <c r="D243" s="437"/>
      <c r="E243" s="438"/>
      <c r="F243" s="540">
        <v>307502889.89999998</v>
      </c>
      <c r="G243" s="76"/>
      <c r="H243" s="76"/>
      <c r="I243" s="134"/>
      <c r="J243" s="134"/>
      <c r="K243" s="134"/>
      <c r="L243" s="134"/>
      <c r="M243" s="134"/>
    </row>
    <row r="244" spans="1:13" s="55" customFormat="1" ht="18.600000000000001" customHeight="1">
      <c r="A244" s="328"/>
      <c r="B244" s="459" t="s">
        <v>452</v>
      </c>
      <c r="C244" s="460"/>
      <c r="D244" s="460"/>
      <c r="E244" s="461"/>
      <c r="F244" s="540">
        <v>311133407</v>
      </c>
      <c r="G244" s="76"/>
      <c r="I244" s="134"/>
      <c r="J244" s="134"/>
      <c r="K244" s="134"/>
      <c r="L244" s="134"/>
      <c r="M244" s="134"/>
    </row>
    <row r="245" spans="1:13" s="55" customFormat="1">
      <c r="A245" s="328"/>
      <c r="B245" s="238"/>
      <c r="C245" s="238"/>
      <c r="D245" s="238"/>
      <c r="E245" s="238"/>
      <c r="F245" s="238"/>
      <c r="G245" s="76"/>
      <c r="I245" s="134"/>
      <c r="J245" s="134"/>
      <c r="K245" s="134"/>
      <c r="L245" s="134"/>
      <c r="M245" s="134"/>
    </row>
    <row r="246" spans="1:13">
      <c r="B246" s="405" t="s">
        <v>350</v>
      </c>
      <c r="C246" s="405"/>
      <c r="D246" s="405"/>
      <c r="E246" s="405"/>
      <c r="F246" s="405"/>
      <c r="I246" s="257"/>
    </row>
    <row r="247" spans="1:13" ht="12.75" customHeight="1">
      <c r="B247" s="233" t="s">
        <v>351</v>
      </c>
      <c r="D247" s="43"/>
      <c r="G247" s="42"/>
      <c r="H247" s="372"/>
      <c r="I247" s="41"/>
    </row>
    <row r="248" spans="1:13">
      <c r="B248" s="373"/>
      <c r="D248" s="43"/>
      <c r="G248" s="41"/>
    </row>
    <row r="249" spans="1:13" ht="24.6" customHeight="1">
      <c r="B249" s="410" t="s">
        <v>275</v>
      </c>
      <c r="C249" s="410"/>
      <c r="D249" s="106" t="s">
        <v>357</v>
      </c>
      <c r="E249" s="106" t="s">
        <v>358</v>
      </c>
    </row>
    <row r="250" spans="1:13" s="55" customFormat="1" ht="18.600000000000001" customHeight="1">
      <c r="A250" s="342"/>
      <c r="B250" s="457" t="s">
        <v>412</v>
      </c>
      <c r="C250" s="458"/>
      <c r="D250" s="545">
        <v>469634936</v>
      </c>
      <c r="E250" s="545">
        <v>0</v>
      </c>
      <c r="I250" s="113"/>
    </row>
    <row r="251" spans="1:13" s="55" customFormat="1" ht="18.600000000000001" customHeight="1">
      <c r="A251" s="342"/>
      <c r="B251" s="457" t="s">
        <v>234</v>
      </c>
      <c r="C251" s="458"/>
      <c r="D251" s="545">
        <v>19032302</v>
      </c>
      <c r="E251" s="545">
        <v>0</v>
      </c>
      <c r="I251" s="113"/>
    </row>
    <row r="252" spans="1:13" s="55" customFormat="1" ht="18.600000000000001" customHeight="1">
      <c r="A252" s="342"/>
      <c r="B252" s="457" t="s">
        <v>233</v>
      </c>
      <c r="C252" s="458"/>
      <c r="D252" s="545">
        <v>18510438</v>
      </c>
      <c r="E252" s="545">
        <v>0</v>
      </c>
      <c r="I252" s="113"/>
    </row>
    <row r="253" spans="1:13" s="55" customFormat="1" ht="18.600000000000001" customHeight="1">
      <c r="A253" s="342"/>
      <c r="B253" s="457" t="s">
        <v>610</v>
      </c>
      <c r="C253" s="458"/>
      <c r="D253" s="545">
        <v>353163</v>
      </c>
      <c r="E253" s="545">
        <v>0</v>
      </c>
      <c r="I253" s="113"/>
    </row>
    <row r="254" spans="1:13" s="55" customFormat="1" ht="18.600000000000001" customHeight="1">
      <c r="A254" s="342"/>
      <c r="B254" s="457" t="s">
        <v>352</v>
      </c>
      <c r="C254" s="458"/>
      <c r="D254" s="545">
        <v>15978415</v>
      </c>
      <c r="E254" s="545">
        <v>0</v>
      </c>
      <c r="I254" s="113"/>
    </row>
    <row r="255" spans="1:13" s="55" customFormat="1" ht="18.600000000000001" customHeight="1">
      <c r="A255" s="328"/>
      <c r="B255" s="436" t="s">
        <v>509</v>
      </c>
      <c r="C255" s="438"/>
      <c r="D255" s="510">
        <v>523509254</v>
      </c>
      <c r="E255" s="510">
        <v>0</v>
      </c>
      <c r="F255" s="375"/>
      <c r="G255" s="111"/>
      <c r="I255" s="113"/>
      <c r="J255" s="76"/>
    </row>
    <row r="256" spans="1:13" s="55" customFormat="1" ht="18.600000000000001" customHeight="1">
      <c r="A256" s="328"/>
      <c r="B256" s="436" t="s">
        <v>452</v>
      </c>
      <c r="C256" s="438"/>
      <c r="D256" s="510">
        <v>176875497</v>
      </c>
      <c r="E256" s="510">
        <v>0</v>
      </c>
      <c r="F256" s="376"/>
      <c r="G256" s="111"/>
      <c r="I256" s="113"/>
      <c r="J256" s="76"/>
    </row>
    <row r="257" spans="1:9" s="55" customFormat="1">
      <c r="A257" s="328"/>
      <c r="B257" s="126"/>
      <c r="D257" s="77"/>
      <c r="I257" s="113"/>
    </row>
    <row r="258" spans="1:9">
      <c r="B258" s="405" t="s">
        <v>353</v>
      </c>
      <c r="C258" s="405"/>
      <c r="D258" s="405"/>
      <c r="E258" s="405"/>
    </row>
    <row r="259" spans="1:9">
      <c r="B259" s="35" t="s">
        <v>354</v>
      </c>
      <c r="D259" s="43"/>
    </row>
    <row r="260" spans="1:9">
      <c r="B260" s="34"/>
      <c r="D260" s="43"/>
    </row>
    <row r="261" spans="1:9">
      <c r="B261" s="34" t="s">
        <v>355</v>
      </c>
      <c r="D261" s="43"/>
    </row>
    <row r="262" spans="1:9">
      <c r="B262" s="35" t="s">
        <v>334</v>
      </c>
      <c r="C262" s="44"/>
      <c r="D262" s="43"/>
    </row>
    <row r="263" spans="1:9">
      <c r="C263" s="44"/>
      <c r="D263" s="43"/>
    </row>
    <row r="264" spans="1:9" ht="20.399999999999999" customHeight="1">
      <c r="B264" s="101" t="s">
        <v>275</v>
      </c>
      <c r="C264" s="110" t="s">
        <v>357</v>
      </c>
      <c r="D264" s="100" t="s">
        <v>358</v>
      </c>
    </row>
    <row r="265" spans="1:9" s="55" customFormat="1">
      <c r="A265" s="328"/>
      <c r="B265" s="339" t="s">
        <v>383</v>
      </c>
      <c r="C265" s="545">
        <v>13200000</v>
      </c>
      <c r="D265" s="545">
        <v>0</v>
      </c>
      <c r="I265" s="113"/>
    </row>
    <row r="266" spans="1:9" s="55" customFormat="1">
      <c r="A266" s="328"/>
      <c r="B266" s="339" t="s">
        <v>359</v>
      </c>
      <c r="C266" s="545">
        <v>12677969</v>
      </c>
      <c r="D266" s="545">
        <v>0</v>
      </c>
      <c r="I266" s="113"/>
    </row>
    <row r="267" spans="1:9" s="55" customFormat="1" ht="18.600000000000001" customHeight="1">
      <c r="A267" s="328"/>
      <c r="B267" s="332" t="s">
        <v>509</v>
      </c>
      <c r="C267" s="510">
        <v>25877969</v>
      </c>
      <c r="D267" s="510">
        <v>0</v>
      </c>
      <c r="E267" s="76"/>
      <c r="F267" s="114"/>
      <c r="I267" s="113"/>
    </row>
    <row r="268" spans="1:9" s="55" customFormat="1" ht="18.600000000000001" customHeight="1">
      <c r="A268" s="328"/>
      <c r="B268" s="332" t="s">
        <v>452</v>
      </c>
      <c r="C268" s="510">
        <v>0</v>
      </c>
      <c r="D268" s="510">
        <v>0</v>
      </c>
      <c r="E268" s="111"/>
      <c r="I268" s="113"/>
    </row>
    <row r="269" spans="1:9">
      <c r="B269" s="34"/>
      <c r="C269" s="185"/>
      <c r="D269" s="43"/>
    </row>
    <row r="270" spans="1:9">
      <c r="B270" s="34" t="s">
        <v>356</v>
      </c>
      <c r="C270" s="185"/>
      <c r="D270" s="43"/>
    </row>
    <row r="271" spans="1:9">
      <c r="B271" s="35" t="s">
        <v>334</v>
      </c>
      <c r="C271" s="186"/>
      <c r="D271" s="43"/>
    </row>
    <row r="272" spans="1:9">
      <c r="C272" s="186"/>
      <c r="D272" s="43"/>
    </row>
    <row r="273" spans="1:9" ht="20.399999999999999" customHeight="1">
      <c r="B273" s="101" t="s">
        <v>275</v>
      </c>
      <c r="C273" s="200" t="s">
        <v>357</v>
      </c>
      <c r="D273" s="100" t="s">
        <v>358</v>
      </c>
    </row>
    <row r="274" spans="1:9" s="55" customFormat="1">
      <c r="A274" s="342"/>
      <c r="B274" s="339" t="s">
        <v>361</v>
      </c>
      <c r="C274" s="568">
        <v>88820477</v>
      </c>
      <c r="D274" s="544">
        <v>0</v>
      </c>
      <c r="I274" s="113"/>
    </row>
    <row r="275" spans="1:9" s="55" customFormat="1">
      <c r="A275" s="328"/>
      <c r="B275" s="339" t="s">
        <v>555</v>
      </c>
      <c r="C275" s="568">
        <v>31350068</v>
      </c>
      <c r="D275" s="544">
        <v>0</v>
      </c>
      <c r="I275" s="113"/>
    </row>
    <row r="276" spans="1:9" s="55" customFormat="1">
      <c r="A276" s="342"/>
      <c r="B276" s="339" t="s">
        <v>360</v>
      </c>
      <c r="C276" s="568">
        <v>9893075</v>
      </c>
      <c r="D276" s="544">
        <v>0</v>
      </c>
      <c r="I276" s="113"/>
    </row>
    <row r="277" spans="1:9" s="55" customFormat="1">
      <c r="A277" s="374"/>
      <c r="B277" s="339" t="s">
        <v>554</v>
      </c>
      <c r="C277" s="568">
        <v>8536126</v>
      </c>
      <c r="D277" s="544">
        <v>0</v>
      </c>
      <c r="I277" s="113"/>
    </row>
    <row r="278" spans="1:9" s="55" customFormat="1">
      <c r="A278" s="328"/>
      <c r="B278" s="339" t="s">
        <v>471</v>
      </c>
      <c r="C278" s="568">
        <v>2640000</v>
      </c>
      <c r="D278" s="544">
        <v>0</v>
      </c>
      <c r="I278" s="113"/>
    </row>
    <row r="279" spans="1:9" s="55" customFormat="1">
      <c r="A279" s="328"/>
      <c r="B279" s="339" t="s">
        <v>553</v>
      </c>
      <c r="C279" s="568">
        <v>1085700</v>
      </c>
      <c r="D279" s="544">
        <v>0</v>
      </c>
      <c r="I279" s="113"/>
    </row>
    <row r="280" spans="1:9" s="55" customFormat="1">
      <c r="A280" s="328"/>
      <c r="B280" s="339" t="s">
        <v>470</v>
      </c>
      <c r="C280" s="568">
        <v>106352</v>
      </c>
      <c r="D280" s="544">
        <v>0</v>
      </c>
      <c r="I280" s="113"/>
    </row>
    <row r="281" spans="1:9" s="55" customFormat="1" ht="18.600000000000001" customHeight="1">
      <c r="A281" s="328"/>
      <c r="B281" s="332" t="s">
        <v>509</v>
      </c>
      <c r="C281" s="569">
        <v>142431798</v>
      </c>
      <c r="D281" s="540">
        <v>0</v>
      </c>
      <c r="E281" s="76"/>
      <c r="F281" s="114"/>
      <c r="I281" s="113"/>
    </row>
    <row r="282" spans="1:9" s="55" customFormat="1" ht="18.600000000000001" customHeight="1">
      <c r="A282" s="328"/>
      <c r="B282" s="332" t="s">
        <v>452</v>
      </c>
      <c r="C282" s="569">
        <v>439741295</v>
      </c>
      <c r="D282" s="540">
        <v>0</v>
      </c>
      <c r="E282" s="111"/>
      <c r="I282" s="113"/>
    </row>
    <row r="283" spans="1:9">
      <c r="B283" s="55"/>
      <c r="C283" s="78"/>
      <c r="D283" s="43"/>
    </row>
    <row r="284" spans="1:9">
      <c r="B284" s="405" t="s">
        <v>413</v>
      </c>
      <c r="C284" s="405"/>
      <c r="D284" s="405"/>
    </row>
    <row r="285" spans="1:9">
      <c r="B285" s="35" t="s">
        <v>334</v>
      </c>
      <c r="C285" s="45"/>
      <c r="D285" s="45"/>
    </row>
    <row r="286" spans="1:9">
      <c r="B286" s="56"/>
      <c r="C286" s="45"/>
      <c r="D286" s="45"/>
    </row>
    <row r="287" spans="1:9">
      <c r="B287" s="101" t="s">
        <v>275</v>
      </c>
      <c r="C287" s="465" t="s">
        <v>357</v>
      </c>
      <c r="D287" s="466"/>
      <c r="E287" s="101" t="s">
        <v>358</v>
      </c>
    </row>
    <row r="288" spans="1:9" ht="18.600000000000001" customHeight="1">
      <c r="A288" s="342"/>
      <c r="B288" s="204" t="s">
        <v>362</v>
      </c>
      <c r="C288" s="570">
        <v>728476748</v>
      </c>
      <c r="D288" s="571"/>
      <c r="E288" s="544">
        <v>0</v>
      </c>
      <c r="F288" s="55"/>
    </row>
    <row r="289" spans="1:10" ht="18.600000000000001" customHeight="1">
      <c r="A289" s="342"/>
      <c r="B289" s="204" t="s">
        <v>249</v>
      </c>
      <c r="C289" s="570">
        <v>58393583</v>
      </c>
      <c r="D289" s="571"/>
      <c r="E289" s="544">
        <v>0</v>
      </c>
      <c r="F289" s="55"/>
    </row>
    <row r="290" spans="1:10" ht="18.600000000000001" customHeight="1">
      <c r="A290" s="342"/>
      <c r="B290" s="204" t="s">
        <v>208</v>
      </c>
      <c r="C290" s="570">
        <v>19033809</v>
      </c>
      <c r="D290" s="571"/>
      <c r="E290" s="544">
        <v>0</v>
      </c>
      <c r="F290" s="55"/>
    </row>
    <row r="291" spans="1:10" ht="18.600000000000001" customHeight="1">
      <c r="A291" s="342"/>
      <c r="B291" s="204" t="s">
        <v>191</v>
      </c>
      <c r="C291" s="570">
        <v>15500000</v>
      </c>
      <c r="D291" s="571"/>
      <c r="E291" s="544">
        <v>0</v>
      </c>
      <c r="F291" s="55"/>
    </row>
    <row r="292" spans="1:10" ht="18.600000000000001" customHeight="1">
      <c r="A292" s="342"/>
      <c r="B292" s="204" t="s">
        <v>236</v>
      </c>
      <c r="C292" s="570">
        <v>13666667</v>
      </c>
      <c r="D292" s="571"/>
      <c r="E292" s="544">
        <v>0</v>
      </c>
      <c r="F292" s="55"/>
    </row>
    <row r="293" spans="1:10" ht="18.600000000000001" customHeight="1">
      <c r="A293" s="342"/>
      <c r="B293" s="204" t="s">
        <v>235</v>
      </c>
      <c r="C293" s="570">
        <v>7500000</v>
      </c>
      <c r="D293" s="571"/>
      <c r="E293" s="544">
        <v>0</v>
      </c>
      <c r="F293" s="55"/>
    </row>
    <row r="294" spans="1:10" ht="18.600000000000001" customHeight="1">
      <c r="A294" s="342"/>
      <c r="B294" s="204" t="s">
        <v>447</v>
      </c>
      <c r="C294" s="570">
        <v>1667198</v>
      </c>
      <c r="D294" s="571"/>
      <c r="E294" s="544">
        <v>0</v>
      </c>
      <c r="F294" s="55"/>
    </row>
    <row r="295" spans="1:10" ht="18.600000000000001" customHeight="1">
      <c r="B295" s="332" t="s">
        <v>509</v>
      </c>
      <c r="C295" s="572">
        <v>844238005</v>
      </c>
      <c r="D295" s="573"/>
      <c r="E295" s="544">
        <v>0</v>
      </c>
      <c r="F295" s="76"/>
      <c r="G295" s="42"/>
      <c r="J295" s="42"/>
    </row>
    <row r="296" spans="1:10" ht="18.600000000000001" customHeight="1">
      <c r="B296" s="333" t="s">
        <v>452</v>
      </c>
      <c r="C296" s="572">
        <v>1030378758</v>
      </c>
      <c r="D296" s="573"/>
      <c r="E296" s="574">
        <f>SUM(E288:E295)</f>
        <v>0</v>
      </c>
      <c r="F296" s="76"/>
      <c r="J296" s="42"/>
    </row>
    <row r="297" spans="1:10">
      <c r="B297" s="55"/>
      <c r="C297" s="78"/>
      <c r="D297" s="77"/>
      <c r="E297" s="55"/>
      <c r="F297" s="55"/>
    </row>
    <row r="298" spans="1:10" s="34" customFormat="1">
      <c r="A298" s="327"/>
      <c r="B298" s="70" t="s">
        <v>444</v>
      </c>
      <c r="E298" s="126"/>
      <c r="F298" s="126"/>
      <c r="G298" s="126"/>
      <c r="H298" s="126"/>
      <c r="I298" s="377"/>
    </row>
    <row r="299" spans="1:10">
      <c r="B299" s="35" t="s">
        <v>334</v>
      </c>
      <c r="I299" s="257"/>
    </row>
    <row r="300" spans="1:10">
      <c r="I300" s="257"/>
    </row>
    <row r="301" spans="1:10">
      <c r="B301" s="465" t="s">
        <v>420</v>
      </c>
      <c r="C301" s="492"/>
      <c r="D301" s="466"/>
      <c r="E301" s="101" t="s">
        <v>421</v>
      </c>
      <c r="F301" s="101" t="s">
        <v>422</v>
      </c>
      <c r="G301" s="101" t="s">
        <v>423</v>
      </c>
      <c r="H301" s="101" t="s">
        <v>424</v>
      </c>
      <c r="I301" s="257"/>
    </row>
    <row r="302" spans="1:10" s="55" customFormat="1">
      <c r="A302" s="342"/>
      <c r="B302" s="411" t="s">
        <v>584</v>
      </c>
      <c r="C302" s="412"/>
      <c r="D302" s="413"/>
      <c r="E302" s="196" t="s">
        <v>415</v>
      </c>
      <c r="F302" s="196" t="s">
        <v>416</v>
      </c>
      <c r="G302" s="545">
        <v>7723821335</v>
      </c>
      <c r="H302" s="545">
        <v>102550330</v>
      </c>
    </row>
    <row r="303" spans="1:10" s="55" customFormat="1" ht="18.600000000000001" customHeight="1">
      <c r="A303" s="342"/>
      <c r="B303" s="411" t="s">
        <v>585</v>
      </c>
      <c r="C303" s="412"/>
      <c r="D303" s="413"/>
      <c r="E303" s="196" t="s">
        <v>415</v>
      </c>
      <c r="F303" s="196" t="s">
        <v>416</v>
      </c>
      <c r="G303" s="545">
        <v>6531181103</v>
      </c>
      <c r="H303" s="545">
        <v>51358464</v>
      </c>
    </row>
    <row r="304" spans="1:10" s="55" customFormat="1" ht="18.600000000000001" customHeight="1">
      <c r="A304" s="342"/>
      <c r="B304" s="411" t="s">
        <v>584</v>
      </c>
      <c r="C304" s="412"/>
      <c r="D304" s="413"/>
      <c r="E304" s="196" t="s">
        <v>415</v>
      </c>
      <c r="F304" s="196" t="s">
        <v>586</v>
      </c>
      <c r="G304" s="545">
        <v>41437480</v>
      </c>
      <c r="H304" s="545">
        <v>27687603</v>
      </c>
    </row>
    <row r="305" spans="1:10" s="55" customFormat="1" ht="18.600000000000001" customHeight="1">
      <c r="A305" s="342"/>
      <c r="B305" s="411" t="s">
        <v>44</v>
      </c>
      <c r="C305" s="412"/>
      <c r="D305" s="413"/>
      <c r="E305" s="196" t="s">
        <v>417</v>
      </c>
      <c r="F305" s="196" t="s">
        <v>418</v>
      </c>
      <c r="G305" s="545">
        <v>-2400000000</v>
      </c>
      <c r="H305" s="545">
        <v>-115500000</v>
      </c>
    </row>
    <row r="306" spans="1:10" s="55" customFormat="1" ht="18.600000000000001" customHeight="1">
      <c r="A306" s="342"/>
      <c r="B306" s="411" t="s">
        <v>44</v>
      </c>
      <c r="C306" s="412"/>
      <c r="D306" s="413"/>
      <c r="E306" s="196" t="s">
        <v>417</v>
      </c>
      <c r="F306" s="196" t="s">
        <v>245</v>
      </c>
      <c r="G306" s="545">
        <v>-1580499037</v>
      </c>
      <c r="H306" s="545">
        <v>-106818506</v>
      </c>
    </row>
    <row r="307" spans="1:10" s="55" customFormat="1" ht="18.600000000000001" customHeight="1">
      <c r="A307" s="342"/>
      <c r="B307" s="411" t="s">
        <v>44</v>
      </c>
      <c r="C307" s="412"/>
      <c r="D307" s="413"/>
      <c r="E307" s="196" t="s">
        <v>417</v>
      </c>
      <c r="F307" s="196" t="s">
        <v>419</v>
      </c>
      <c r="G307" s="545">
        <v>-103318825</v>
      </c>
      <c r="H307" s="545">
        <v>-9791330</v>
      </c>
    </row>
    <row r="308" spans="1:10" s="55" customFormat="1" ht="18.600000000000001" customHeight="1">
      <c r="A308" s="342"/>
      <c r="B308" s="436" t="s">
        <v>509</v>
      </c>
      <c r="C308" s="437"/>
      <c r="D308" s="438"/>
      <c r="E308" s="197">
        <v>0</v>
      </c>
      <c r="F308" s="173">
        <v>0</v>
      </c>
      <c r="G308" s="510">
        <v>10212622056</v>
      </c>
      <c r="H308" s="510">
        <v>0</v>
      </c>
      <c r="I308" s="304"/>
      <c r="J308" s="378"/>
    </row>
    <row r="309" spans="1:10" s="55" customFormat="1" ht="18.600000000000001" customHeight="1">
      <c r="A309" s="342"/>
      <c r="B309" s="436" t="s">
        <v>452</v>
      </c>
      <c r="C309" s="437"/>
      <c r="D309" s="438"/>
      <c r="E309" s="205">
        <v>0</v>
      </c>
      <c r="F309" s="206">
        <v>0</v>
      </c>
      <c r="G309" s="510">
        <v>0</v>
      </c>
      <c r="H309" s="510">
        <v>-50513439</v>
      </c>
      <c r="I309" s="304"/>
    </row>
    <row r="310" spans="1:10" s="55" customFormat="1" ht="18.600000000000001" customHeight="1">
      <c r="A310" s="342"/>
      <c r="B310" s="208"/>
      <c r="C310" s="208"/>
      <c r="D310" s="208"/>
      <c r="E310" s="112"/>
      <c r="F310" s="97"/>
      <c r="G310" s="76"/>
      <c r="I310" s="304"/>
    </row>
    <row r="311" spans="1:10">
      <c r="B311" s="47" t="s">
        <v>425</v>
      </c>
      <c r="C311" s="47"/>
      <c r="D311" s="47"/>
      <c r="E311" s="47"/>
      <c r="F311" s="47"/>
      <c r="I311" s="257"/>
    </row>
    <row r="312" spans="1:10">
      <c r="B312" s="35" t="s">
        <v>334</v>
      </c>
      <c r="C312" s="379"/>
      <c r="D312" s="379"/>
    </row>
    <row r="313" spans="1:10">
      <c r="C313" s="379"/>
      <c r="D313" s="379"/>
      <c r="E313" s="165"/>
    </row>
    <row r="314" spans="1:10" ht="31.2">
      <c r="B314" s="465" t="s">
        <v>428</v>
      </c>
      <c r="C314" s="492"/>
      <c r="D314" s="466"/>
      <c r="E314" s="101" t="s">
        <v>429</v>
      </c>
      <c r="F314" s="101" t="s">
        <v>430</v>
      </c>
      <c r="G314" s="101" t="s">
        <v>431</v>
      </c>
      <c r="H314" s="101" t="s">
        <v>432</v>
      </c>
    </row>
    <row r="315" spans="1:10" s="55" customFormat="1">
      <c r="A315" s="328"/>
      <c r="B315" s="446" t="s">
        <v>44</v>
      </c>
      <c r="C315" s="447"/>
      <c r="D315" s="448"/>
      <c r="E315" s="535">
        <v>175262386</v>
      </c>
      <c r="F315" s="545">
        <v>-4134024083</v>
      </c>
      <c r="G315" s="545">
        <v>-3958761697</v>
      </c>
      <c r="H315" s="545">
        <v>-1756250115</v>
      </c>
      <c r="I315" s="113"/>
    </row>
    <row r="316" spans="1:10" s="55" customFormat="1">
      <c r="A316" s="328"/>
      <c r="B316" s="174" t="s">
        <v>69</v>
      </c>
      <c r="C316" s="128"/>
      <c r="D316" s="129"/>
      <c r="E316" s="535">
        <v>0</v>
      </c>
      <c r="F316" s="545">
        <v>-120000000</v>
      </c>
      <c r="G316" s="545">
        <v>-120000000</v>
      </c>
      <c r="H316" s="545">
        <v>-84000000</v>
      </c>
      <c r="I316" s="113"/>
    </row>
    <row r="317" spans="1:10" s="55" customFormat="1">
      <c r="A317" s="328"/>
      <c r="B317" s="174" t="s">
        <v>435</v>
      </c>
      <c r="C317" s="128"/>
      <c r="D317" s="129"/>
      <c r="E317" s="535">
        <v>0</v>
      </c>
      <c r="F317" s="545">
        <v>-84000000</v>
      </c>
      <c r="G317" s="545">
        <v>-84000000</v>
      </c>
      <c r="H317" s="545">
        <v>-63000000</v>
      </c>
      <c r="I317" s="113"/>
    </row>
    <row r="318" spans="1:10" s="55" customFormat="1">
      <c r="A318" s="328"/>
      <c r="B318" s="446" t="s">
        <v>25</v>
      </c>
      <c r="C318" s="447"/>
      <c r="D318" s="448"/>
      <c r="E318" s="535">
        <v>9022639</v>
      </c>
      <c r="F318" s="545">
        <v>-84000000</v>
      </c>
      <c r="G318" s="545">
        <v>-74977361</v>
      </c>
      <c r="H318" s="545">
        <v>-43262112</v>
      </c>
      <c r="I318" s="113"/>
    </row>
    <row r="319" spans="1:10" s="55" customFormat="1">
      <c r="A319" s="328"/>
      <c r="B319" s="436" t="s">
        <v>509</v>
      </c>
      <c r="C319" s="437"/>
      <c r="D319" s="438"/>
      <c r="E319" s="575">
        <v>184285025</v>
      </c>
      <c r="F319" s="510">
        <v>-4422024083</v>
      </c>
      <c r="G319" s="510">
        <v>-4237739058</v>
      </c>
      <c r="H319" s="510">
        <v>0</v>
      </c>
      <c r="I319" s="113"/>
    </row>
    <row r="320" spans="1:10" s="55" customFormat="1">
      <c r="A320" s="328"/>
      <c r="B320" s="436" t="s">
        <v>452</v>
      </c>
      <c r="C320" s="437"/>
      <c r="D320" s="438"/>
      <c r="E320" s="576">
        <v>7693684</v>
      </c>
      <c r="F320" s="510">
        <v>-2696609369</v>
      </c>
      <c r="G320" s="510">
        <v>0</v>
      </c>
      <c r="H320" s="510">
        <v>-2688915685</v>
      </c>
      <c r="I320" s="113"/>
    </row>
    <row r="321" spans="1:10" s="55" customFormat="1">
      <c r="A321" s="328"/>
      <c r="B321" s="207"/>
      <c r="C321" s="208"/>
      <c r="D321" s="208"/>
      <c r="E321" s="209"/>
      <c r="F321" s="210"/>
      <c r="G321" s="210"/>
      <c r="H321" s="112"/>
      <c r="I321" s="113"/>
    </row>
    <row r="322" spans="1:10">
      <c r="B322" s="47" t="s">
        <v>426</v>
      </c>
      <c r="C322" s="379"/>
      <c r="D322" s="379"/>
      <c r="F322" s="45"/>
      <c r="G322" s="45"/>
      <c r="H322" s="380"/>
      <c r="I322" s="381"/>
    </row>
    <row r="323" spans="1:10">
      <c r="B323" s="442" t="s">
        <v>363</v>
      </c>
      <c r="C323" s="442"/>
      <c r="G323" s="45"/>
      <c r="H323" s="380"/>
      <c r="I323" s="381"/>
    </row>
    <row r="324" spans="1:10">
      <c r="B324" s="373"/>
      <c r="C324" s="46"/>
      <c r="G324" s="45"/>
      <c r="H324" s="380"/>
      <c r="I324" s="381"/>
    </row>
    <row r="325" spans="1:10" ht="31.2">
      <c r="B325" s="493" t="s">
        <v>275</v>
      </c>
      <c r="C325" s="494"/>
      <c r="D325" s="495"/>
      <c r="E325" s="101" t="s">
        <v>364</v>
      </c>
      <c r="F325" s="452" t="s">
        <v>365</v>
      </c>
      <c r="G325" s="452" t="s">
        <v>366</v>
      </c>
      <c r="H325" s="452" t="s">
        <v>367</v>
      </c>
      <c r="I325" s="41"/>
    </row>
    <row r="326" spans="1:10">
      <c r="B326" s="496"/>
      <c r="C326" s="497"/>
      <c r="D326" s="498"/>
      <c r="E326" s="101" t="s">
        <v>368</v>
      </c>
      <c r="F326" s="453"/>
      <c r="G326" s="453"/>
      <c r="H326" s="453"/>
      <c r="I326" s="41"/>
    </row>
    <row r="327" spans="1:10" ht="18.600000000000001" customHeight="1">
      <c r="A327" s="342"/>
      <c r="B327" s="407" t="s">
        <v>32</v>
      </c>
      <c r="C327" s="408"/>
      <c r="D327" s="409"/>
      <c r="E327" s="577">
        <v>10000000000</v>
      </c>
      <c r="F327" s="577">
        <v>0</v>
      </c>
      <c r="G327" s="577">
        <v>0</v>
      </c>
      <c r="H327" s="524">
        <v>10000000000</v>
      </c>
      <c r="I327" s="111"/>
    </row>
    <row r="328" spans="1:10" ht="18.600000000000001" customHeight="1">
      <c r="A328" s="374"/>
      <c r="B328" s="407" t="s">
        <v>399</v>
      </c>
      <c r="C328" s="408"/>
      <c r="D328" s="409"/>
      <c r="E328" s="577">
        <v>221637639</v>
      </c>
      <c r="F328" s="577">
        <v>450562087</v>
      </c>
      <c r="G328" s="577">
        <v>0</v>
      </c>
      <c r="H328" s="524">
        <v>672199726</v>
      </c>
      <c r="I328" s="111"/>
    </row>
    <row r="329" spans="1:10" ht="18.600000000000001" customHeight="1">
      <c r="A329" s="374"/>
      <c r="B329" s="407" t="s">
        <v>400</v>
      </c>
      <c r="C329" s="408"/>
      <c r="D329" s="409"/>
      <c r="E329" s="577">
        <v>3845460613</v>
      </c>
      <c r="F329" s="577">
        <v>8560679655</v>
      </c>
      <c r="G329" s="577">
        <v>0</v>
      </c>
      <c r="H329" s="524">
        <v>12406140268</v>
      </c>
      <c r="I329" s="111"/>
    </row>
    <row r="330" spans="1:10" ht="18.600000000000001" customHeight="1">
      <c r="A330" s="342"/>
      <c r="B330" s="407" t="s">
        <v>369</v>
      </c>
      <c r="C330" s="408"/>
      <c r="D330" s="409"/>
      <c r="E330" s="577">
        <v>9011241741</v>
      </c>
      <c r="F330" s="577">
        <v>7668176288</v>
      </c>
      <c r="G330" s="577">
        <v>-9011241741</v>
      </c>
      <c r="H330" s="524">
        <v>7668176288</v>
      </c>
      <c r="I330" s="111"/>
      <c r="J330" s="41"/>
    </row>
    <row r="331" spans="1:10" ht="18.600000000000001" customHeight="1">
      <c r="B331" s="459" t="s">
        <v>310</v>
      </c>
      <c r="C331" s="460"/>
      <c r="D331" s="461"/>
      <c r="E331" s="578">
        <v>23078339993</v>
      </c>
      <c r="F331" s="579">
        <v>16679418030</v>
      </c>
      <c r="G331" s="524">
        <v>-9011241741</v>
      </c>
      <c r="H331" s="578">
        <v>30746516282</v>
      </c>
      <c r="I331" s="111"/>
      <c r="J331" s="132"/>
    </row>
    <row r="332" spans="1:10">
      <c r="B332" s="47"/>
      <c r="C332" s="382"/>
      <c r="D332" s="382"/>
      <c r="E332" s="383"/>
      <c r="F332" s="383"/>
      <c r="G332" s="55"/>
      <c r="H332" s="384"/>
      <c r="I332" s="111"/>
      <c r="J332" s="385"/>
    </row>
    <row r="333" spans="1:10">
      <c r="E333" s="55"/>
      <c r="F333" s="55"/>
      <c r="G333" s="55"/>
      <c r="H333" s="55"/>
      <c r="I333" s="113"/>
      <c r="J333" s="55"/>
    </row>
    <row r="334" spans="1:10">
      <c r="B334" s="56" t="s">
        <v>427</v>
      </c>
      <c r="C334" s="46"/>
      <c r="E334" s="55"/>
      <c r="F334" s="55"/>
      <c r="G334" s="55"/>
      <c r="H334" s="55"/>
      <c r="I334" s="113"/>
      <c r="J334" s="55"/>
    </row>
    <row r="335" spans="1:10">
      <c r="B335" s="442" t="s">
        <v>370</v>
      </c>
      <c r="C335" s="442"/>
      <c r="D335" s="442"/>
      <c r="E335" s="442"/>
      <c r="F335" s="442"/>
    </row>
    <row r="336" spans="1:10">
      <c r="B336" s="47"/>
      <c r="C336" s="49"/>
      <c r="D336" s="49"/>
    </row>
    <row r="337" spans="1:10">
      <c r="A337" s="327"/>
      <c r="B337" s="56" t="s">
        <v>372</v>
      </c>
      <c r="C337" s="41"/>
    </row>
    <row r="338" spans="1:10">
      <c r="A338" s="327"/>
      <c r="B338" s="34"/>
      <c r="C338" s="41"/>
    </row>
    <row r="339" spans="1:10">
      <c r="B339" s="56" t="s">
        <v>373</v>
      </c>
      <c r="F339" s="42"/>
    </row>
    <row r="340" spans="1:10">
      <c r="B340" s="35" t="s">
        <v>334</v>
      </c>
      <c r="C340" s="45"/>
      <c r="D340" s="45"/>
    </row>
    <row r="341" spans="1:10">
      <c r="B341" s="56"/>
      <c r="C341" s="45"/>
      <c r="D341" s="45"/>
    </row>
    <row r="342" spans="1:10" ht="18.600000000000001" customHeight="1">
      <c r="B342" s="410" t="s">
        <v>275</v>
      </c>
      <c r="C342" s="410"/>
      <c r="D342" s="410"/>
      <c r="E342" s="106">
        <v>46022</v>
      </c>
      <c r="F342" s="106">
        <v>45657</v>
      </c>
    </row>
    <row r="343" spans="1:10" s="55" customFormat="1" ht="18.600000000000001" customHeight="1">
      <c r="A343" s="342"/>
      <c r="B343" s="446" t="s">
        <v>239</v>
      </c>
      <c r="C343" s="447"/>
      <c r="D343" s="448"/>
      <c r="E343" s="535">
        <v>7723821335</v>
      </c>
      <c r="F343" s="535">
        <v>9767370888</v>
      </c>
      <c r="I343" s="113"/>
    </row>
    <row r="344" spans="1:10" s="55" customFormat="1" ht="18.600000000000001" customHeight="1">
      <c r="A344" s="342"/>
      <c r="B344" s="446" t="s">
        <v>374</v>
      </c>
      <c r="C344" s="447"/>
      <c r="D344" s="448"/>
      <c r="E344" s="535">
        <v>6531181103</v>
      </c>
      <c r="F344" s="535">
        <v>4754909735</v>
      </c>
      <c r="I344" s="113"/>
    </row>
    <row r="345" spans="1:10" s="55" customFormat="1" ht="18.600000000000001" customHeight="1">
      <c r="A345" s="328"/>
      <c r="B345" s="436" t="s">
        <v>509</v>
      </c>
      <c r="C345" s="437"/>
      <c r="D345" s="438"/>
      <c r="E345" s="537">
        <v>14255002438</v>
      </c>
      <c r="F345" s="537">
        <v>0</v>
      </c>
      <c r="G345" s="76"/>
      <c r="I345" s="113"/>
      <c r="J345" s="76"/>
    </row>
    <row r="346" spans="1:10" s="55" customFormat="1" ht="18.600000000000001" customHeight="1">
      <c r="A346" s="328"/>
      <c r="B346" s="436" t="s">
        <v>452</v>
      </c>
      <c r="C346" s="437"/>
      <c r="D346" s="438"/>
      <c r="E346" s="537">
        <v>0</v>
      </c>
      <c r="F346" s="537">
        <v>14522280623</v>
      </c>
      <c r="G346" s="76"/>
      <c r="I346" s="113"/>
    </row>
    <row r="347" spans="1:10" s="55" customFormat="1">
      <c r="A347" s="328"/>
      <c r="B347" s="322"/>
      <c r="C347" s="97"/>
      <c r="D347" s="97"/>
      <c r="E347" s="76"/>
      <c r="I347" s="113"/>
    </row>
    <row r="348" spans="1:10">
      <c r="B348" s="56" t="s">
        <v>375</v>
      </c>
    </row>
    <row r="349" spans="1:10">
      <c r="B349" s="35" t="s">
        <v>334</v>
      </c>
      <c r="C349" s="45"/>
      <c r="D349" s="45"/>
    </row>
    <row r="350" spans="1:10">
      <c r="B350" s="56"/>
      <c r="C350" s="45"/>
      <c r="D350" s="45"/>
    </row>
    <row r="351" spans="1:10" ht="18.600000000000001" customHeight="1">
      <c r="B351" s="410" t="s">
        <v>275</v>
      </c>
      <c r="C351" s="410"/>
      <c r="D351" s="410"/>
      <c r="E351" s="106">
        <v>46022</v>
      </c>
      <c r="F351" s="106">
        <v>45657</v>
      </c>
    </row>
    <row r="352" spans="1:10" s="55" customFormat="1" ht="18.600000000000001" customHeight="1">
      <c r="A352" s="342"/>
      <c r="B352" s="135" t="s">
        <v>587</v>
      </c>
      <c r="C352" s="198"/>
      <c r="D352" s="199"/>
      <c r="E352" s="577">
        <v>1151346012</v>
      </c>
      <c r="F352" s="577">
        <v>364636815</v>
      </c>
      <c r="I352" s="113"/>
    </row>
    <row r="353" spans="1:9" s="55" customFormat="1" ht="18.600000000000001" customHeight="1">
      <c r="A353" s="342"/>
      <c r="B353" s="443" t="s">
        <v>588</v>
      </c>
      <c r="C353" s="444"/>
      <c r="D353" s="445"/>
      <c r="E353" s="577">
        <v>961655493</v>
      </c>
      <c r="F353" s="577">
        <v>1018368866</v>
      </c>
      <c r="I353" s="113"/>
    </row>
    <row r="354" spans="1:9" s="55" customFormat="1" ht="18.600000000000001" customHeight="1">
      <c r="A354" s="342"/>
      <c r="B354" s="443" t="s">
        <v>240</v>
      </c>
      <c r="C354" s="444"/>
      <c r="D354" s="445"/>
      <c r="E354" s="577">
        <v>234670825</v>
      </c>
      <c r="F354" s="577">
        <v>61668164</v>
      </c>
      <c r="I354" s="113"/>
    </row>
    <row r="355" spans="1:9" s="55" customFormat="1" ht="18.600000000000001" customHeight="1">
      <c r="A355" s="342"/>
      <c r="B355" s="135" t="s">
        <v>241</v>
      </c>
      <c r="C355" s="198"/>
      <c r="D355" s="199"/>
      <c r="E355" s="577">
        <v>63609756</v>
      </c>
      <c r="F355" s="577">
        <v>31881215</v>
      </c>
      <c r="G355" s="137"/>
      <c r="I355" s="113"/>
    </row>
    <row r="356" spans="1:9" s="55" customFormat="1" ht="18.600000000000001" customHeight="1">
      <c r="A356" s="342"/>
      <c r="B356" s="135" t="s">
        <v>242</v>
      </c>
      <c r="C356" s="128"/>
      <c r="D356" s="129"/>
      <c r="E356" s="577">
        <v>33624453</v>
      </c>
      <c r="F356" s="577">
        <v>183783519</v>
      </c>
      <c r="I356" s="113"/>
    </row>
    <row r="357" spans="1:9" s="55" customFormat="1" ht="18.600000000000001" customHeight="1">
      <c r="A357" s="342"/>
      <c r="B357" s="135" t="s">
        <v>376</v>
      </c>
      <c r="C357" s="198"/>
      <c r="D357" s="199"/>
      <c r="E357" s="577">
        <v>4438546</v>
      </c>
      <c r="F357" s="577">
        <v>2852430</v>
      </c>
      <c r="I357" s="113"/>
    </row>
    <row r="358" spans="1:9" s="55" customFormat="1" ht="18.600000000000001" customHeight="1">
      <c r="A358" s="342"/>
      <c r="B358" s="135" t="s">
        <v>465</v>
      </c>
      <c r="C358" s="198"/>
      <c r="D358" s="199"/>
      <c r="E358" s="577">
        <v>539811</v>
      </c>
      <c r="F358" s="577">
        <v>7395</v>
      </c>
      <c r="I358" s="113"/>
    </row>
    <row r="359" spans="1:9" s="55" customFormat="1" ht="18.600000000000001" customHeight="1">
      <c r="A359" s="342"/>
      <c r="B359" s="135" t="s">
        <v>455</v>
      </c>
      <c r="C359" s="128"/>
      <c r="D359" s="129"/>
      <c r="E359" s="577">
        <v>50617</v>
      </c>
      <c r="F359" s="577">
        <v>85616</v>
      </c>
      <c r="I359" s="113"/>
    </row>
    <row r="360" spans="1:9" s="55" customFormat="1" ht="18.600000000000001" customHeight="1">
      <c r="A360" s="342"/>
      <c r="B360" s="135" t="s">
        <v>195</v>
      </c>
      <c r="C360" s="198"/>
      <c r="D360" s="199"/>
      <c r="E360" s="577">
        <v>14592</v>
      </c>
      <c r="F360" s="577">
        <v>1913034</v>
      </c>
      <c r="I360" s="113"/>
    </row>
    <row r="361" spans="1:9" s="55" customFormat="1" ht="18.600000000000001" customHeight="1">
      <c r="A361" s="342"/>
      <c r="B361" s="443" t="s">
        <v>445</v>
      </c>
      <c r="C361" s="444"/>
      <c r="D361" s="445"/>
      <c r="E361" s="577">
        <v>1469</v>
      </c>
      <c r="F361" s="577">
        <v>0</v>
      </c>
      <c r="I361" s="113"/>
    </row>
    <row r="362" spans="1:9" s="55" customFormat="1" ht="18.600000000000001" customHeight="1">
      <c r="A362" s="342"/>
      <c r="B362" s="443" t="s">
        <v>445</v>
      </c>
      <c r="C362" s="444"/>
      <c r="D362" s="445"/>
      <c r="E362" s="577">
        <v>395</v>
      </c>
      <c r="F362" s="577">
        <v>0</v>
      </c>
      <c r="I362" s="113"/>
    </row>
    <row r="363" spans="1:9" s="55" customFormat="1" ht="18.600000000000001" customHeight="1">
      <c r="A363" s="342"/>
      <c r="B363" s="443" t="s">
        <v>445</v>
      </c>
      <c r="C363" s="444"/>
      <c r="D363" s="445"/>
      <c r="E363" s="577">
        <v>0</v>
      </c>
      <c r="F363" s="577">
        <v>1209438</v>
      </c>
      <c r="I363" s="113"/>
    </row>
    <row r="364" spans="1:9" s="55" customFormat="1" ht="18.600000000000001" customHeight="1">
      <c r="A364" s="342"/>
      <c r="B364" s="135" t="s">
        <v>446</v>
      </c>
      <c r="C364" s="198"/>
      <c r="D364" s="199"/>
      <c r="E364" s="577">
        <v>0</v>
      </c>
      <c r="F364" s="577">
        <v>39142</v>
      </c>
      <c r="I364" s="113"/>
    </row>
    <row r="365" spans="1:9" s="55" customFormat="1" ht="18.600000000000001" customHeight="1">
      <c r="A365" s="342"/>
      <c r="B365" s="135" t="s">
        <v>193</v>
      </c>
      <c r="C365" s="128"/>
      <c r="D365" s="129"/>
      <c r="E365" s="577">
        <v>0</v>
      </c>
      <c r="F365" s="577">
        <v>430563</v>
      </c>
      <c r="I365" s="113"/>
    </row>
    <row r="366" spans="1:9" s="55" customFormat="1" ht="18.600000000000001" customHeight="1">
      <c r="A366" s="342"/>
      <c r="B366" s="135" t="s">
        <v>194</v>
      </c>
      <c r="C366" s="128"/>
      <c r="D366" s="129"/>
      <c r="E366" s="577">
        <v>0</v>
      </c>
      <c r="F366" s="577">
        <v>17546</v>
      </c>
      <c r="I366" s="113"/>
    </row>
    <row r="367" spans="1:9" s="55" customFormat="1" ht="18.600000000000001" customHeight="1">
      <c r="A367" s="342"/>
      <c r="B367" s="135" t="s">
        <v>195</v>
      </c>
      <c r="C367" s="128"/>
      <c r="D367" s="129"/>
      <c r="E367" s="577">
        <v>0</v>
      </c>
      <c r="F367" s="577">
        <v>14615</v>
      </c>
      <c r="I367" s="113"/>
    </row>
    <row r="368" spans="1:9" s="55" customFormat="1" ht="18.600000000000001" customHeight="1">
      <c r="A368" s="342"/>
      <c r="B368" s="135" t="s">
        <v>445</v>
      </c>
      <c r="C368" s="128"/>
      <c r="D368" s="129"/>
      <c r="E368" s="577">
        <v>0</v>
      </c>
      <c r="F368" s="577">
        <v>27978616</v>
      </c>
      <c r="I368" s="113"/>
    </row>
    <row r="369" spans="1:9" s="55" customFormat="1" ht="18.600000000000001" customHeight="1">
      <c r="A369" s="342"/>
      <c r="B369" s="135" t="s">
        <v>453</v>
      </c>
      <c r="C369" s="128"/>
      <c r="D369" s="129"/>
      <c r="E369" s="577">
        <v>0</v>
      </c>
      <c r="F369" s="577">
        <v>3346735</v>
      </c>
      <c r="I369" s="113"/>
    </row>
    <row r="370" spans="1:9" s="55" customFormat="1" ht="18.600000000000001" customHeight="1">
      <c r="A370" s="342"/>
      <c r="B370" s="135" t="s">
        <v>454</v>
      </c>
      <c r="C370" s="128"/>
      <c r="D370" s="129"/>
      <c r="E370" s="577">
        <v>0</v>
      </c>
      <c r="F370" s="577">
        <v>460989</v>
      </c>
      <c r="I370" s="113"/>
    </row>
    <row r="371" spans="1:9" s="55" customFormat="1" ht="18.600000000000001" customHeight="1">
      <c r="A371" s="328"/>
      <c r="B371" s="436" t="s">
        <v>509</v>
      </c>
      <c r="C371" s="437"/>
      <c r="D371" s="438"/>
      <c r="E371" s="524">
        <v>2449951969</v>
      </c>
      <c r="F371" s="577">
        <v>0</v>
      </c>
      <c r="G371" s="76"/>
      <c r="I371" s="113"/>
    </row>
    <row r="372" spans="1:9" s="55" customFormat="1" ht="18.600000000000001" customHeight="1">
      <c r="A372" s="328"/>
      <c r="B372" s="436" t="s">
        <v>452</v>
      </c>
      <c r="C372" s="437"/>
      <c r="D372" s="438"/>
      <c r="E372" s="524">
        <v>0</v>
      </c>
      <c r="F372" s="524">
        <v>1698694698</v>
      </c>
      <c r="G372" s="76"/>
      <c r="I372" s="113"/>
    </row>
    <row r="373" spans="1:9" s="55" customFormat="1">
      <c r="A373" s="328"/>
      <c r="B373" s="98"/>
      <c r="C373" s="99"/>
      <c r="D373" s="99"/>
      <c r="E373" s="114"/>
      <c r="G373" s="76"/>
      <c r="I373" s="113"/>
    </row>
    <row r="374" spans="1:9">
      <c r="B374" s="405" t="s">
        <v>377</v>
      </c>
      <c r="C374" s="405"/>
      <c r="D374" s="405"/>
      <c r="E374" s="76"/>
      <c r="F374" s="55"/>
      <c r="G374" s="55"/>
    </row>
    <row r="375" spans="1:9">
      <c r="B375" s="35" t="s">
        <v>334</v>
      </c>
      <c r="D375" s="50"/>
      <c r="E375" s="55"/>
      <c r="F375" s="55"/>
      <c r="G375" s="55"/>
    </row>
    <row r="376" spans="1:9">
      <c r="B376" s="47"/>
      <c r="C376" s="49"/>
      <c r="D376" s="49"/>
      <c r="E376" s="55"/>
      <c r="F376" s="55"/>
      <c r="G376" s="55"/>
    </row>
    <row r="377" spans="1:9">
      <c r="B377" s="410" t="s">
        <v>275</v>
      </c>
      <c r="C377" s="410"/>
      <c r="D377" s="410"/>
      <c r="E377" s="106">
        <v>46022</v>
      </c>
      <c r="F377" s="106">
        <v>45657</v>
      </c>
    </row>
    <row r="378" spans="1:9" s="55" customFormat="1">
      <c r="A378" s="342"/>
      <c r="B378" s="446" t="s">
        <v>196</v>
      </c>
      <c r="C378" s="447"/>
      <c r="D378" s="448"/>
      <c r="E378" s="535">
        <v>184285025</v>
      </c>
      <c r="F378" s="535">
        <v>128560698</v>
      </c>
      <c r="I378" s="113"/>
    </row>
    <row r="379" spans="1:9" s="55" customFormat="1">
      <c r="A379" s="328"/>
      <c r="B379" s="436" t="s">
        <v>509</v>
      </c>
      <c r="C379" s="437"/>
      <c r="D379" s="438"/>
      <c r="E379" s="537">
        <v>184285025</v>
      </c>
      <c r="F379" s="537">
        <v>0</v>
      </c>
      <c r="G379" s="76"/>
      <c r="I379" s="113"/>
    </row>
    <row r="380" spans="1:9" s="55" customFormat="1">
      <c r="A380" s="328"/>
      <c r="B380" s="436" t="s">
        <v>452</v>
      </c>
      <c r="C380" s="437"/>
      <c r="D380" s="438"/>
      <c r="E380" s="537">
        <v>0</v>
      </c>
      <c r="F380" s="537">
        <v>128560698</v>
      </c>
      <c r="G380" s="76"/>
      <c r="I380" s="113"/>
    </row>
    <row r="381" spans="1:9">
      <c r="B381" s="322"/>
      <c r="C381" s="97"/>
      <c r="D381" s="97"/>
      <c r="E381" s="166"/>
      <c r="F381" s="55"/>
      <c r="G381" s="55"/>
      <c r="H381" s="55"/>
    </row>
    <row r="382" spans="1:9">
      <c r="B382" s="366" t="s">
        <v>378</v>
      </c>
      <c r="C382" s="55"/>
      <c r="D382" s="55"/>
      <c r="E382" s="55"/>
      <c r="F382" s="55"/>
      <c r="G382" s="55"/>
      <c r="H382" s="55"/>
    </row>
    <row r="383" spans="1:9">
      <c r="B383" s="35" t="s">
        <v>334</v>
      </c>
      <c r="C383" s="45"/>
      <c r="D383" s="45"/>
      <c r="E383" s="55"/>
      <c r="F383" s="55"/>
      <c r="G383" s="55"/>
      <c r="H383" s="55"/>
    </row>
    <row r="384" spans="1:9">
      <c r="B384" s="56"/>
      <c r="C384" s="45"/>
      <c r="D384" s="45"/>
      <c r="E384" s="55"/>
      <c r="F384" s="55"/>
      <c r="G384" s="55"/>
      <c r="H384" s="55"/>
    </row>
    <row r="385" spans="1:11" ht="18.600000000000001" customHeight="1">
      <c r="B385" s="410" t="s">
        <v>275</v>
      </c>
      <c r="C385" s="410"/>
      <c r="D385" s="410"/>
      <c r="E385" s="106">
        <v>46022</v>
      </c>
      <c r="F385" s="106">
        <v>45657</v>
      </c>
    </row>
    <row r="386" spans="1:11" s="55" customFormat="1">
      <c r="A386" s="342"/>
      <c r="B386" s="446" t="s">
        <v>433</v>
      </c>
      <c r="C386" s="447"/>
      <c r="D386" s="448"/>
      <c r="E386" s="535">
        <v>141103099</v>
      </c>
      <c r="F386" s="535">
        <v>0</v>
      </c>
      <c r="H386" s="35"/>
      <c r="I386" s="36"/>
      <c r="J386" s="35"/>
      <c r="K386" s="35"/>
    </row>
    <row r="387" spans="1:11" s="55" customFormat="1">
      <c r="A387" s="342"/>
      <c r="B387" s="446" t="s">
        <v>244</v>
      </c>
      <c r="C387" s="447"/>
      <c r="D387" s="448"/>
      <c r="E387" s="535">
        <v>94766265</v>
      </c>
      <c r="F387" s="535">
        <v>28184935</v>
      </c>
      <c r="H387" s="35"/>
      <c r="I387" s="36"/>
      <c r="J387" s="35"/>
      <c r="K387" s="35"/>
    </row>
    <row r="388" spans="1:11" s="55" customFormat="1">
      <c r="A388" s="342"/>
      <c r="B388" s="446" t="s">
        <v>379</v>
      </c>
      <c r="C388" s="447"/>
      <c r="D388" s="448"/>
      <c r="E388" s="535">
        <v>48158867</v>
      </c>
      <c r="F388" s="535">
        <v>38870503</v>
      </c>
      <c r="H388" s="35"/>
      <c r="I388" s="36"/>
      <c r="J388" s="35"/>
      <c r="K388" s="35"/>
    </row>
    <row r="389" spans="1:11" s="55" customFormat="1">
      <c r="A389" s="328"/>
      <c r="B389" s="446" t="s">
        <v>434</v>
      </c>
      <c r="C389" s="447"/>
      <c r="D389" s="448"/>
      <c r="E389" s="535">
        <v>41437480</v>
      </c>
      <c r="F389" s="535">
        <v>81113508</v>
      </c>
      <c r="H389" s="35"/>
      <c r="I389" s="36"/>
      <c r="J389" s="35"/>
      <c r="K389" s="35"/>
    </row>
    <row r="390" spans="1:11" s="55" customFormat="1">
      <c r="A390" s="328"/>
      <c r="B390" s="446" t="s">
        <v>401</v>
      </c>
      <c r="C390" s="447"/>
      <c r="D390" s="448"/>
      <c r="E390" s="535">
        <v>26260618</v>
      </c>
      <c r="F390" s="535">
        <v>20365950</v>
      </c>
      <c r="H390" s="35"/>
      <c r="I390" s="36"/>
      <c r="J390" s="35"/>
      <c r="K390" s="35"/>
    </row>
    <row r="391" spans="1:11" s="55" customFormat="1">
      <c r="A391" s="342"/>
      <c r="B391" s="446" t="s">
        <v>380</v>
      </c>
      <c r="C391" s="447"/>
      <c r="D391" s="448"/>
      <c r="E391" s="535">
        <v>4750701</v>
      </c>
      <c r="F391" s="535">
        <v>3727305</v>
      </c>
      <c r="H391" s="35"/>
      <c r="I391" s="36"/>
      <c r="J391" s="35"/>
      <c r="K391" s="35"/>
    </row>
    <row r="392" spans="1:11" s="55" customFormat="1">
      <c r="A392" s="342"/>
      <c r="B392" s="446" t="s">
        <v>243</v>
      </c>
      <c r="C392" s="447"/>
      <c r="D392" s="448"/>
      <c r="E392" s="535">
        <v>488</v>
      </c>
      <c r="F392" s="535">
        <v>570</v>
      </c>
      <c r="H392" s="35"/>
      <c r="I392" s="36"/>
      <c r="J392" s="35"/>
      <c r="K392" s="35"/>
    </row>
    <row r="393" spans="1:11" s="55" customFormat="1">
      <c r="A393" s="328"/>
      <c r="B393" s="446" t="s">
        <v>401</v>
      </c>
      <c r="C393" s="447"/>
      <c r="D393" s="448"/>
      <c r="E393" s="535">
        <v>0</v>
      </c>
      <c r="F393" s="535">
        <v>7693684</v>
      </c>
      <c r="H393" s="35"/>
      <c r="I393" s="36"/>
      <c r="J393" s="35"/>
      <c r="K393" s="35"/>
    </row>
    <row r="394" spans="1:11" s="55" customFormat="1" ht="18.600000000000001" customHeight="1">
      <c r="A394" s="328"/>
      <c r="B394" s="436" t="s">
        <v>509</v>
      </c>
      <c r="C394" s="437"/>
      <c r="D394" s="438"/>
      <c r="E394" s="537">
        <v>356477518</v>
      </c>
      <c r="F394" s="537">
        <v>0</v>
      </c>
      <c r="G394" s="111"/>
      <c r="I394" s="113"/>
      <c r="J394" s="76"/>
    </row>
    <row r="395" spans="1:11" s="55" customFormat="1" ht="18.600000000000001" customHeight="1">
      <c r="A395" s="328"/>
      <c r="B395" s="436" t="s">
        <v>452</v>
      </c>
      <c r="C395" s="437"/>
      <c r="D395" s="438"/>
      <c r="E395" s="537">
        <v>0</v>
      </c>
      <c r="F395" s="537">
        <v>179956455</v>
      </c>
      <c r="G395" s="76"/>
      <c r="H395" s="76"/>
      <c r="I395" s="113"/>
    </row>
    <row r="396" spans="1:11">
      <c r="B396" s="55"/>
      <c r="C396" s="99"/>
      <c r="D396" s="99"/>
      <c r="E396" s="55"/>
      <c r="F396" s="55"/>
      <c r="G396" s="55"/>
      <c r="H396" s="55"/>
    </row>
    <row r="397" spans="1:11">
      <c r="A397" s="327"/>
      <c r="B397" s="56" t="s">
        <v>381</v>
      </c>
      <c r="C397" s="41"/>
      <c r="E397" s="55"/>
      <c r="F397" s="55"/>
      <c r="G397" s="55"/>
      <c r="H397" s="55"/>
    </row>
    <row r="398" spans="1:11">
      <c r="A398" s="327"/>
      <c r="B398" s="35" t="s">
        <v>334</v>
      </c>
      <c r="C398" s="41"/>
    </row>
    <row r="399" spans="1:11">
      <c r="A399" s="327"/>
      <c r="C399" s="41"/>
    </row>
    <row r="400" spans="1:11" ht="18.600000000000001" customHeight="1">
      <c r="A400" s="327"/>
      <c r="B400" s="502" t="s">
        <v>275</v>
      </c>
      <c r="C400" s="502"/>
      <c r="D400" s="502"/>
      <c r="E400" s="106">
        <v>46022</v>
      </c>
      <c r="F400" s="106">
        <v>45657</v>
      </c>
    </row>
    <row r="401" spans="1:10" s="55" customFormat="1" ht="18.600000000000001" customHeight="1">
      <c r="A401" s="327"/>
      <c r="B401" s="499" t="s">
        <v>382</v>
      </c>
      <c r="C401" s="500"/>
      <c r="D401" s="501"/>
      <c r="E401" s="535"/>
      <c r="F401" s="535"/>
      <c r="I401" s="113"/>
    </row>
    <row r="402" spans="1:10" s="55" customFormat="1" ht="18.600000000000001" customHeight="1">
      <c r="A402" s="342"/>
      <c r="B402" s="439" t="s">
        <v>383</v>
      </c>
      <c r="C402" s="440"/>
      <c r="D402" s="441"/>
      <c r="E402" s="535">
        <v>597130695</v>
      </c>
      <c r="F402" s="535">
        <v>511689647</v>
      </c>
      <c r="I402" s="113"/>
    </row>
    <row r="403" spans="1:10" s="55" customFormat="1" ht="18.600000000000001" customHeight="1">
      <c r="A403" s="342"/>
      <c r="B403" s="439" t="s">
        <v>637</v>
      </c>
      <c r="C403" s="440"/>
      <c r="D403" s="441"/>
      <c r="E403" s="535">
        <v>0</v>
      </c>
      <c r="F403" s="535">
        <v>1366373</v>
      </c>
      <c r="I403" s="113"/>
    </row>
    <row r="404" spans="1:10" s="55" customFormat="1" ht="18.600000000000001" customHeight="1">
      <c r="A404" s="327"/>
      <c r="B404" s="449" t="s">
        <v>310</v>
      </c>
      <c r="C404" s="450"/>
      <c r="D404" s="451"/>
      <c r="E404" s="537">
        <v>597130695</v>
      </c>
      <c r="F404" s="537">
        <v>513056020</v>
      </c>
      <c r="G404" s="389"/>
      <c r="H404" s="389"/>
      <c r="I404" s="113"/>
      <c r="J404" s="76"/>
    </row>
    <row r="405" spans="1:10" s="55" customFormat="1" ht="18.600000000000001" customHeight="1">
      <c r="A405" s="327"/>
      <c r="B405" s="499" t="s">
        <v>638</v>
      </c>
      <c r="C405" s="500"/>
      <c r="D405" s="501"/>
      <c r="E405" s="535"/>
      <c r="F405" s="535"/>
      <c r="I405" s="113"/>
      <c r="J405" s="76"/>
    </row>
    <row r="406" spans="1:10" s="55" customFormat="1" ht="18.600000000000001" customHeight="1">
      <c r="A406" s="390"/>
      <c r="B406" s="439" t="s">
        <v>198</v>
      </c>
      <c r="C406" s="440"/>
      <c r="D406" s="441"/>
      <c r="E406" s="535">
        <v>1195590963</v>
      </c>
      <c r="F406" s="535">
        <v>997386661</v>
      </c>
      <c r="G406" s="390"/>
      <c r="I406" s="113"/>
      <c r="J406" s="76"/>
    </row>
    <row r="407" spans="1:10" s="55" customFormat="1" ht="18.600000000000001" customHeight="1">
      <c r="A407" s="390"/>
      <c r="B407" s="439" t="s">
        <v>203</v>
      </c>
      <c r="C407" s="440"/>
      <c r="D407" s="441"/>
      <c r="E407" s="535">
        <v>728476748</v>
      </c>
      <c r="F407" s="535">
        <v>856074922</v>
      </c>
      <c r="G407" s="390"/>
      <c r="I407" s="113"/>
      <c r="J407" s="76"/>
    </row>
    <row r="408" spans="1:10" s="55" customFormat="1" ht="18" customHeight="1">
      <c r="A408" s="390"/>
      <c r="B408" s="439" t="s">
        <v>202</v>
      </c>
      <c r="C408" s="440"/>
      <c r="D408" s="441"/>
      <c r="E408" s="535">
        <v>223641892</v>
      </c>
      <c r="F408" s="535">
        <v>168861272</v>
      </c>
      <c r="G408" s="390"/>
      <c r="I408" s="113"/>
      <c r="J408" s="76"/>
    </row>
    <row r="409" spans="1:10" s="55" customFormat="1" ht="18.600000000000001" customHeight="1">
      <c r="A409" s="390"/>
      <c r="B409" s="439" t="s">
        <v>215</v>
      </c>
      <c r="C409" s="440"/>
      <c r="D409" s="441"/>
      <c r="E409" s="535">
        <v>132017361</v>
      </c>
      <c r="F409" s="535">
        <v>131198021</v>
      </c>
      <c r="G409" s="390"/>
      <c r="I409" s="113"/>
      <c r="J409" s="76"/>
    </row>
    <row r="410" spans="1:10" s="55" customFormat="1" ht="18.600000000000001" customHeight="1">
      <c r="A410" s="390"/>
      <c r="B410" s="439" t="s">
        <v>639</v>
      </c>
      <c r="C410" s="440"/>
      <c r="D410" s="441"/>
      <c r="E410" s="535">
        <v>127114623</v>
      </c>
      <c r="F410" s="535">
        <v>81100546</v>
      </c>
      <c r="G410" s="390"/>
      <c r="I410" s="113"/>
      <c r="J410" s="76"/>
    </row>
    <row r="411" spans="1:10" s="55" customFormat="1" ht="18.600000000000001" customHeight="1">
      <c r="A411" s="390"/>
      <c r="B411" s="439" t="s">
        <v>199</v>
      </c>
      <c r="C411" s="440"/>
      <c r="D411" s="441"/>
      <c r="E411" s="535">
        <v>98715082</v>
      </c>
      <c r="F411" s="535">
        <v>85283473</v>
      </c>
      <c r="G411" s="390"/>
      <c r="I411" s="113"/>
      <c r="J411" s="76"/>
    </row>
    <row r="412" spans="1:10" s="55" customFormat="1" ht="18.600000000000001" customHeight="1">
      <c r="A412" s="390"/>
      <c r="B412" s="439" t="s">
        <v>449</v>
      </c>
      <c r="C412" s="440"/>
      <c r="D412" s="441"/>
      <c r="E412" s="535">
        <v>92500000</v>
      </c>
      <c r="F412" s="535">
        <v>16000000</v>
      </c>
      <c r="G412" s="390"/>
      <c r="I412" s="113"/>
      <c r="J412" s="76"/>
    </row>
    <row r="413" spans="1:10" s="55" customFormat="1" ht="18.600000000000001" customHeight="1">
      <c r="A413" s="390"/>
      <c r="B413" s="439" t="s">
        <v>211</v>
      </c>
      <c r="C413" s="440"/>
      <c r="D413" s="441"/>
      <c r="E413" s="535">
        <v>90800000</v>
      </c>
      <c r="F413" s="535">
        <v>84000000</v>
      </c>
      <c r="G413" s="390"/>
      <c r="I413" s="113"/>
      <c r="J413" s="76"/>
    </row>
    <row r="414" spans="1:10" s="55" customFormat="1" ht="18.600000000000001" customHeight="1">
      <c r="A414" s="390"/>
      <c r="B414" s="439" t="s">
        <v>220</v>
      </c>
      <c r="C414" s="440"/>
      <c r="D414" s="441"/>
      <c r="E414" s="535">
        <v>60808284</v>
      </c>
      <c r="F414" s="535">
        <v>60808284</v>
      </c>
      <c r="G414" s="390"/>
      <c r="I414" s="113"/>
      <c r="J414" s="76"/>
    </row>
    <row r="415" spans="1:10" s="55" customFormat="1" ht="18.600000000000001" customHeight="1">
      <c r="A415" s="390"/>
      <c r="B415" s="439" t="s">
        <v>188</v>
      </c>
      <c r="C415" s="440"/>
      <c r="D415" s="441"/>
      <c r="E415" s="535">
        <v>60397192</v>
      </c>
      <c r="F415" s="535">
        <v>52154724</v>
      </c>
      <c r="G415" s="390"/>
      <c r="I415" s="113"/>
      <c r="J415" s="76"/>
    </row>
    <row r="416" spans="1:10" s="55" customFormat="1" ht="18.600000000000001" customHeight="1">
      <c r="A416" s="342"/>
      <c r="B416" s="439" t="s">
        <v>192</v>
      </c>
      <c r="C416" s="440"/>
      <c r="D416" s="441"/>
      <c r="E416" s="535">
        <v>53860809</v>
      </c>
      <c r="F416" s="535">
        <v>87272002</v>
      </c>
      <c r="G416" s="342"/>
      <c r="I416" s="113"/>
      <c r="J416" s="76"/>
    </row>
    <row r="417" spans="1:10" s="55" customFormat="1" ht="18.600000000000001" customHeight="1">
      <c r="A417" s="391"/>
      <c r="B417" s="439" t="s">
        <v>208</v>
      </c>
      <c r="C417" s="440"/>
      <c r="D417" s="441"/>
      <c r="E417" s="535">
        <v>53599761</v>
      </c>
      <c r="F417" s="535">
        <v>45000000</v>
      </c>
      <c r="G417" s="391"/>
      <c r="I417" s="113"/>
      <c r="J417" s="76"/>
    </row>
    <row r="418" spans="1:10" s="55" customFormat="1" ht="18.600000000000001" customHeight="1">
      <c r="A418" s="390"/>
      <c r="B418" s="439" t="s">
        <v>216</v>
      </c>
      <c r="C418" s="440"/>
      <c r="D418" s="441"/>
      <c r="E418" s="535">
        <v>50068482</v>
      </c>
      <c r="F418" s="535">
        <v>49842151</v>
      </c>
      <c r="G418" s="390"/>
      <c r="I418" s="113"/>
      <c r="J418" s="76"/>
    </row>
    <row r="419" spans="1:10" s="55" customFormat="1" ht="18.600000000000001" customHeight="1">
      <c r="A419" s="391"/>
      <c r="B419" s="439" t="s">
        <v>384</v>
      </c>
      <c r="C419" s="440"/>
      <c r="D419" s="441"/>
      <c r="E419" s="535">
        <v>45494444</v>
      </c>
      <c r="F419" s="535">
        <v>0</v>
      </c>
      <c r="G419" s="391"/>
      <c r="I419" s="113"/>
      <c r="J419" s="76"/>
    </row>
    <row r="420" spans="1:10" s="55" customFormat="1" ht="18.600000000000001" customHeight="1">
      <c r="A420" s="390"/>
      <c r="B420" s="439" t="s">
        <v>219</v>
      </c>
      <c r="C420" s="440"/>
      <c r="D420" s="441"/>
      <c r="E420" s="535">
        <v>41392152</v>
      </c>
      <c r="F420" s="535">
        <v>41392152</v>
      </c>
      <c r="G420" s="390"/>
      <c r="I420" s="113"/>
      <c r="J420" s="76"/>
    </row>
    <row r="421" spans="1:10" s="55" customFormat="1" ht="18.600000000000001" customHeight="1">
      <c r="A421" s="390"/>
      <c r="B421" s="439" t="s">
        <v>221</v>
      </c>
      <c r="C421" s="440"/>
      <c r="D421" s="441"/>
      <c r="E421" s="535">
        <v>39394332</v>
      </c>
      <c r="F421" s="535">
        <v>39610439</v>
      </c>
      <c r="G421" s="390"/>
      <c r="I421" s="113"/>
      <c r="J421" s="76"/>
    </row>
    <row r="422" spans="1:10" s="55" customFormat="1" ht="18.600000000000001" customHeight="1">
      <c r="A422" s="390"/>
      <c r="B422" s="439" t="s">
        <v>468</v>
      </c>
      <c r="C422" s="440"/>
      <c r="D422" s="441"/>
      <c r="E422" s="535">
        <v>31000000</v>
      </c>
      <c r="F422" s="535">
        <v>0</v>
      </c>
      <c r="G422" s="390"/>
      <c r="I422" s="113"/>
      <c r="J422" s="76"/>
    </row>
    <row r="423" spans="1:10" s="55" customFormat="1" ht="18.600000000000001" customHeight="1">
      <c r="A423" s="391"/>
      <c r="B423" s="439" t="s">
        <v>217</v>
      </c>
      <c r="C423" s="440"/>
      <c r="D423" s="441"/>
      <c r="E423" s="535">
        <v>30000000</v>
      </c>
      <c r="F423" s="535">
        <v>30000000</v>
      </c>
      <c r="G423" s="391"/>
      <c r="I423" s="113"/>
      <c r="J423" s="76"/>
    </row>
    <row r="424" spans="1:10" s="55" customFormat="1" ht="18.600000000000001" customHeight="1">
      <c r="A424" s="390"/>
      <c r="B424" s="439" t="s">
        <v>213</v>
      </c>
      <c r="C424" s="440"/>
      <c r="D424" s="441"/>
      <c r="E424" s="535">
        <v>28376972</v>
      </c>
      <c r="F424" s="535">
        <v>40030520</v>
      </c>
      <c r="G424" s="390"/>
      <c r="I424" s="113"/>
      <c r="J424" s="76"/>
    </row>
    <row r="425" spans="1:10" s="55" customFormat="1" ht="18.600000000000001" customHeight="1">
      <c r="A425" s="390"/>
      <c r="B425" s="439" t="s">
        <v>222</v>
      </c>
      <c r="C425" s="440"/>
      <c r="D425" s="441"/>
      <c r="E425" s="535">
        <v>15832250</v>
      </c>
      <c r="F425" s="535">
        <v>5715400</v>
      </c>
      <c r="G425" s="390"/>
      <c r="I425" s="113"/>
      <c r="J425" s="76"/>
    </row>
    <row r="426" spans="1:10" s="55" customFormat="1" ht="18.600000000000001" customHeight="1">
      <c r="A426" s="374"/>
      <c r="B426" s="439" t="s">
        <v>201</v>
      </c>
      <c r="C426" s="440"/>
      <c r="D426" s="441"/>
      <c r="E426" s="535">
        <v>14500000</v>
      </c>
      <c r="F426" s="535">
        <v>26015000</v>
      </c>
      <c r="G426" s="374"/>
      <c r="I426" s="113"/>
      <c r="J426" s="76"/>
    </row>
    <row r="427" spans="1:10" s="55" customFormat="1" ht="18.600000000000001" customHeight="1">
      <c r="A427" s="342"/>
      <c r="B427" s="439" t="s">
        <v>206</v>
      </c>
      <c r="C427" s="440"/>
      <c r="D427" s="441"/>
      <c r="E427" s="535">
        <v>13401363</v>
      </c>
      <c r="F427" s="535">
        <v>21477346</v>
      </c>
      <c r="G427" s="342"/>
      <c r="I427" s="113"/>
      <c r="J427" s="76"/>
    </row>
    <row r="428" spans="1:10" s="55" customFormat="1" ht="18.600000000000001" customHeight="1">
      <c r="A428" s="390"/>
      <c r="B428" s="439" t="s">
        <v>589</v>
      </c>
      <c r="C428" s="440"/>
      <c r="D428" s="441"/>
      <c r="E428" s="535">
        <v>10000000</v>
      </c>
      <c r="F428" s="535">
        <v>0</v>
      </c>
      <c r="G428" s="390"/>
      <c r="I428" s="113"/>
      <c r="J428" s="76"/>
    </row>
    <row r="429" spans="1:10" s="55" customFormat="1" ht="18.600000000000001" customHeight="1">
      <c r="A429" s="374"/>
      <c r="B429" s="439" t="s">
        <v>590</v>
      </c>
      <c r="C429" s="440"/>
      <c r="D429" s="441"/>
      <c r="E429" s="535">
        <v>9516150</v>
      </c>
      <c r="F429" s="535">
        <v>3730936</v>
      </c>
      <c r="G429" s="374"/>
      <c r="I429" s="113"/>
      <c r="J429" s="76"/>
    </row>
    <row r="430" spans="1:10" s="55" customFormat="1" ht="18.600000000000001" customHeight="1">
      <c r="A430" s="390"/>
      <c r="B430" s="439" t="s">
        <v>611</v>
      </c>
      <c r="C430" s="440"/>
      <c r="D430" s="441"/>
      <c r="E430" s="535">
        <v>7731406</v>
      </c>
      <c r="F430" s="535">
        <v>8217438</v>
      </c>
      <c r="G430" s="390"/>
      <c r="I430" s="113"/>
      <c r="J430" s="76"/>
    </row>
    <row r="431" spans="1:10" s="55" customFormat="1" ht="18.600000000000001" customHeight="1">
      <c r="A431" s="390"/>
      <c r="B431" s="439" t="s">
        <v>402</v>
      </c>
      <c r="C431" s="440"/>
      <c r="D431" s="441"/>
      <c r="E431" s="535">
        <v>7545454</v>
      </c>
      <c r="F431" s="535">
        <v>11818182</v>
      </c>
      <c r="G431" s="390"/>
      <c r="I431" s="113"/>
      <c r="J431" s="76"/>
    </row>
    <row r="432" spans="1:10" s="55" customFormat="1" ht="18.600000000000001" customHeight="1">
      <c r="A432" s="390"/>
      <c r="B432" s="439" t="s">
        <v>456</v>
      </c>
      <c r="C432" s="440"/>
      <c r="D432" s="441"/>
      <c r="E432" s="535">
        <v>7500000</v>
      </c>
      <c r="F432" s="535">
        <v>5000000</v>
      </c>
      <c r="G432" s="390"/>
      <c r="I432" s="113"/>
      <c r="J432" s="76"/>
    </row>
    <row r="433" spans="1:10" s="55" customFormat="1" ht="18.600000000000001" customHeight="1">
      <c r="A433" s="374"/>
      <c r="B433" s="439" t="s">
        <v>200</v>
      </c>
      <c r="C433" s="440"/>
      <c r="D433" s="441"/>
      <c r="E433" s="535">
        <v>7320000</v>
      </c>
      <c r="F433" s="535">
        <v>0</v>
      </c>
      <c r="G433" s="374"/>
      <c r="I433" s="113"/>
      <c r="J433" s="76"/>
    </row>
    <row r="434" spans="1:10" s="55" customFormat="1" ht="18.600000000000001" customHeight="1">
      <c r="A434" s="390"/>
      <c r="B434" s="439" t="s">
        <v>469</v>
      </c>
      <c r="C434" s="440"/>
      <c r="D434" s="441"/>
      <c r="E434" s="535">
        <v>6799092</v>
      </c>
      <c r="F434" s="535">
        <v>0</v>
      </c>
      <c r="G434" s="390"/>
      <c r="I434" s="113"/>
      <c r="J434" s="76"/>
    </row>
    <row r="435" spans="1:10" s="55" customFormat="1" ht="18.600000000000001" customHeight="1">
      <c r="A435" s="391"/>
      <c r="B435" s="439" t="s">
        <v>218</v>
      </c>
      <c r="C435" s="440"/>
      <c r="D435" s="441"/>
      <c r="E435" s="535">
        <v>4747284</v>
      </c>
      <c r="F435" s="535">
        <v>4383714</v>
      </c>
      <c r="G435" s="391"/>
      <c r="I435" s="113"/>
      <c r="J435" s="76"/>
    </row>
    <row r="436" spans="1:10" s="55" customFormat="1" ht="18.600000000000001" customHeight="1">
      <c r="A436" s="391"/>
      <c r="B436" s="439" t="s">
        <v>248</v>
      </c>
      <c r="C436" s="440"/>
      <c r="D436" s="441"/>
      <c r="E436" s="535">
        <v>4700000</v>
      </c>
      <c r="F436" s="535">
        <v>14743334</v>
      </c>
      <c r="G436" s="391"/>
      <c r="I436" s="113"/>
      <c r="J436" s="76"/>
    </row>
    <row r="437" spans="1:10" s="55" customFormat="1" ht="18.600000000000001" customHeight="1">
      <c r="A437" s="374"/>
      <c r="B437" s="439" t="s">
        <v>254</v>
      </c>
      <c r="C437" s="440"/>
      <c r="D437" s="441"/>
      <c r="E437" s="535">
        <v>4571602</v>
      </c>
      <c r="F437" s="535">
        <v>721105</v>
      </c>
      <c r="G437" s="374"/>
      <c r="I437" s="113"/>
      <c r="J437" s="76"/>
    </row>
    <row r="438" spans="1:10" s="55" customFormat="1" ht="18.600000000000001" customHeight="1">
      <c r="A438" s="390"/>
      <c r="B438" s="386" t="s">
        <v>385</v>
      </c>
      <c r="C438" s="387"/>
      <c r="D438" s="388"/>
      <c r="E438" s="535">
        <v>4000000</v>
      </c>
      <c r="F438" s="535">
        <v>3300000</v>
      </c>
      <c r="G438" s="390"/>
      <c r="I438" s="113"/>
      <c r="J438" s="76"/>
    </row>
    <row r="439" spans="1:10" s="55" customFormat="1" ht="18.600000000000001" customHeight="1">
      <c r="A439" s="390"/>
      <c r="B439" s="439" t="s">
        <v>591</v>
      </c>
      <c r="C439" s="440"/>
      <c r="D439" s="441"/>
      <c r="E439" s="535">
        <v>3980000</v>
      </c>
      <c r="F439" s="535">
        <v>0</v>
      </c>
      <c r="G439" s="390"/>
      <c r="I439" s="113"/>
      <c r="J439" s="76"/>
    </row>
    <row r="440" spans="1:10" s="55" customFormat="1" ht="18.600000000000001" customHeight="1">
      <c r="A440" s="390"/>
      <c r="B440" s="439" t="s">
        <v>226</v>
      </c>
      <c r="C440" s="440"/>
      <c r="D440" s="441"/>
      <c r="E440" s="535">
        <v>2883975</v>
      </c>
      <c r="F440" s="535">
        <v>9506771</v>
      </c>
      <c r="G440" s="390"/>
      <c r="I440" s="113"/>
      <c r="J440" s="76"/>
    </row>
    <row r="441" spans="1:10" s="55" customFormat="1" ht="18.600000000000001" customHeight="1">
      <c r="A441" s="390"/>
      <c r="B441" s="439" t="s">
        <v>592</v>
      </c>
      <c r="C441" s="440"/>
      <c r="D441" s="441"/>
      <c r="E441" s="535">
        <v>2457824</v>
      </c>
      <c r="F441" s="535">
        <v>1745460</v>
      </c>
      <c r="G441" s="390"/>
      <c r="I441" s="113"/>
      <c r="J441" s="76"/>
    </row>
    <row r="442" spans="1:10" s="55" customFormat="1" ht="18.600000000000001" customHeight="1">
      <c r="A442" s="390"/>
      <c r="B442" s="439" t="s">
        <v>593</v>
      </c>
      <c r="C442" s="440"/>
      <c r="D442" s="441"/>
      <c r="E442" s="535">
        <v>1460206</v>
      </c>
      <c r="F442" s="535">
        <v>0</v>
      </c>
      <c r="G442" s="390"/>
      <c r="I442" s="113"/>
      <c r="J442" s="76"/>
    </row>
    <row r="443" spans="1:10" s="55" customFormat="1" ht="18.600000000000001" customHeight="1">
      <c r="A443" s="390"/>
      <c r="B443" s="439" t="s">
        <v>225</v>
      </c>
      <c r="C443" s="440"/>
      <c r="D443" s="441"/>
      <c r="E443" s="535">
        <v>1442547</v>
      </c>
      <c r="F443" s="535">
        <v>3725459</v>
      </c>
      <c r="G443" s="390"/>
      <c r="I443" s="113"/>
      <c r="J443" s="76"/>
    </row>
    <row r="444" spans="1:10" s="55" customFormat="1" ht="18.600000000000001" customHeight="1">
      <c r="A444" s="390"/>
      <c r="B444" s="439" t="s">
        <v>210</v>
      </c>
      <c r="C444" s="440"/>
      <c r="D444" s="441"/>
      <c r="E444" s="535">
        <v>987751</v>
      </c>
      <c r="F444" s="535">
        <v>688380</v>
      </c>
      <c r="G444" s="390"/>
      <c r="I444" s="113"/>
      <c r="J444" s="76"/>
    </row>
    <row r="445" spans="1:10" s="55" customFormat="1" ht="18.600000000000001" customHeight="1">
      <c r="A445" s="390"/>
      <c r="B445" s="439" t="s">
        <v>594</v>
      </c>
      <c r="C445" s="440"/>
      <c r="D445" s="441"/>
      <c r="E445" s="535">
        <v>430507</v>
      </c>
      <c r="F445" s="535">
        <v>459091</v>
      </c>
      <c r="G445" s="390"/>
      <c r="I445" s="113"/>
      <c r="J445" s="76"/>
    </row>
    <row r="446" spans="1:10" s="55" customFormat="1" ht="18.600000000000001" customHeight="1">
      <c r="A446" s="342"/>
      <c r="B446" s="439" t="s">
        <v>205</v>
      </c>
      <c r="C446" s="440"/>
      <c r="D446" s="441"/>
      <c r="E446" s="535">
        <v>272727</v>
      </c>
      <c r="F446" s="535">
        <v>0</v>
      </c>
      <c r="G446" s="342"/>
      <c r="I446" s="113"/>
      <c r="J446" s="76"/>
    </row>
    <row r="447" spans="1:10" s="55" customFormat="1" ht="18.600000000000001" customHeight="1">
      <c r="A447" s="390"/>
      <c r="B447" s="386" t="s">
        <v>223</v>
      </c>
      <c r="C447" s="387"/>
      <c r="D447" s="388"/>
      <c r="E447" s="535">
        <v>139916</v>
      </c>
      <c r="F447" s="535">
        <v>298982</v>
      </c>
      <c r="G447" s="390"/>
      <c r="I447" s="113"/>
      <c r="J447" s="76"/>
    </row>
    <row r="448" spans="1:10" s="55" customFormat="1" ht="18.600000000000001" customHeight="1">
      <c r="A448" s="342"/>
      <c r="B448" s="439" t="s">
        <v>595</v>
      </c>
      <c r="C448" s="440"/>
      <c r="D448" s="441"/>
      <c r="E448" s="535">
        <v>0</v>
      </c>
      <c r="F448" s="535">
        <v>1000000</v>
      </c>
      <c r="G448" s="342"/>
      <c r="I448" s="113"/>
      <c r="J448" s="76"/>
    </row>
    <row r="449" spans="1:10" s="55" customFormat="1" ht="18.600000000000001" customHeight="1">
      <c r="A449" s="390"/>
      <c r="B449" s="439" t="s">
        <v>209</v>
      </c>
      <c r="C449" s="440"/>
      <c r="D449" s="441"/>
      <c r="E449" s="535">
        <v>0</v>
      </c>
      <c r="F449" s="535">
        <v>43491840</v>
      </c>
      <c r="G449" s="390"/>
      <c r="I449" s="113"/>
      <c r="J449" s="76"/>
    </row>
    <row r="450" spans="1:10" s="55" customFormat="1" ht="18.600000000000001" customHeight="1">
      <c r="A450" s="390"/>
      <c r="B450" s="439" t="s">
        <v>214</v>
      </c>
      <c r="C450" s="440"/>
      <c r="D450" s="441"/>
      <c r="E450" s="535">
        <v>0</v>
      </c>
      <c r="F450" s="535">
        <v>31000000</v>
      </c>
      <c r="G450" s="390"/>
      <c r="I450" s="113"/>
      <c r="J450" s="76"/>
    </row>
    <row r="451" spans="1:10" s="55" customFormat="1" ht="18.600000000000001" customHeight="1">
      <c r="A451" s="374"/>
      <c r="B451" s="439" t="s">
        <v>596</v>
      </c>
      <c r="C451" s="440"/>
      <c r="D451" s="441"/>
      <c r="E451" s="535">
        <v>0</v>
      </c>
      <c r="F451" s="535">
        <v>105000000</v>
      </c>
      <c r="G451" s="374"/>
      <c r="I451" s="113"/>
      <c r="J451" s="76"/>
    </row>
    <row r="452" spans="1:10" s="55" customFormat="1" ht="18.600000000000001" customHeight="1">
      <c r="A452" s="390"/>
      <c r="B452" s="439" t="s">
        <v>597</v>
      </c>
      <c r="C452" s="440"/>
      <c r="D452" s="441"/>
      <c r="E452" s="535">
        <v>0</v>
      </c>
      <c r="F452" s="535">
        <v>8218956</v>
      </c>
      <c r="G452" s="390"/>
      <c r="I452" s="113"/>
      <c r="J452" s="76"/>
    </row>
    <row r="453" spans="1:10" s="55" customFormat="1" ht="18.600000000000001" customHeight="1">
      <c r="A453" s="327"/>
      <c r="B453" s="468" t="s">
        <v>310</v>
      </c>
      <c r="C453" s="469"/>
      <c r="D453" s="470"/>
      <c r="E453" s="537">
        <v>3315469151</v>
      </c>
      <c r="F453" s="537">
        <v>3176272561</v>
      </c>
      <c r="G453" s="76"/>
      <c r="H453" s="76"/>
      <c r="I453" s="113"/>
      <c r="J453" s="76"/>
    </row>
    <row r="454" spans="1:10" s="55" customFormat="1" ht="18.600000000000001" customHeight="1">
      <c r="A454" s="327"/>
      <c r="B454" s="468" t="s">
        <v>250</v>
      </c>
      <c r="C454" s="469"/>
      <c r="D454" s="470"/>
      <c r="E454" s="535"/>
      <c r="F454" s="535"/>
      <c r="I454" s="113"/>
      <c r="J454" s="76"/>
    </row>
    <row r="455" spans="1:10" s="55" customFormat="1" ht="18.600000000000001" customHeight="1">
      <c r="A455" s="391"/>
      <c r="B455" s="439" t="s">
        <v>229</v>
      </c>
      <c r="C455" s="440"/>
      <c r="D455" s="441"/>
      <c r="E455" s="535">
        <v>40743502</v>
      </c>
      <c r="F455" s="535">
        <v>39140201</v>
      </c>
      <c r="I455" s="113"/>
      <c r="J455" s="76"/>
    </row>
    <row r="456" spans="1:10" s="55" customFormat="1" ht="18.600000000000001" customHeight="1">
      <c r="A456" s="391"/>
      <c r="B456" s="439" t="s">
        <v>251</v>
      </c>
      <c r="C456" s="440"/>
      <c r="D456" s="441"/>
      <c r="E456" s="535">
        <v>839433</v>
      </c>
      <c r="F456" s="535">
        <v>778656</v>
      </c>
      <c r="I456" s="113"/>
    </row>
    <row r="457" spans="1:10" s="55" customFormat="1" ht="18.600000000000001" customHeight="1">
      <c r="A457" s="327"/>
      <c r="B457" s="468" t="s">
        <v>310</v>
      </c>
      <c r="C457" s="469"/>
      <c r="D457" s="470"/>
      <c r="E457" s="537">
        <v>41582935</v>
      </c>
      <c r="F457" s="537">
        <v>39918857</v>
      </c>
      <c r="G457" s="389"/>
      <c r="H457" s="389"/>
      <c r="I457" s="113"/>
      <c r="J457" s="76"/>
    </row>
    <row r="458" spans="1:10" s="55" customFormat="1" ht="18.600000000000001" customHeight="1">
      <c r="A458" s="327"/>
      <c r="B458" s="468" t="s">
        <v>441</v>
      </c>
      <c r="C458" s="469"/>
      <c r="D458" s="470"/>
      <c r="E458" s="535"/>
      <c r="F458" s="535"/>
      <c r="I458" s="113"/>
    </row>
    <row r="459" spans="1:10" s="55" customFormat="1" ht="18.600000000000001" customHeight="1">
      <c r="A459" s="327"/>
      <c r="B459" s="386" t="s">
        <v>598</v>
      </c>
      <c r="C459" s="387"/>
      <c r="D459" s="388"/>
      <c r="E459" s="535">
        <v>189413388</v>
      </c>
      <c r="F459" s="535">
        <v>56896914</v>
      </c>
      <c r="I459" s="113"/>
    </row>
    <row r="460" spans="1:10" s="55" customFormat="1" ht="18.600000000000001" customHeight="1">
      <c r="A460" s="327"/>
      <c r="B460" s="386" t="s">
        <v>599</v>
      </c>
      <c r="C460" s="387"/>
      <c r="D460" s="388"/>
      <c r="E460" s="535">
        <v>142926936</v>
      </c>
      <c r="F460" s="535">
        <v>5263387</v>
      </c>
      <c r="I460" s="113"/>
    </row>
    <row r="461" spans="1:10" s="55" customFormat="1" ht="18.600000000000001" customHeight="1">
      <c r="A461" s="327"/>
      <c r="B461" s="439" t="s">
        <v>227</v>
      </c>
      <c r="C461" s="440"/>
      <c r="D461" s="441"/>
      <c r="E461" s="535">
        <v>62691041</v>
      </c>
      <c r="F461" s="535">
        <v>40135890</v>
      </c>
      <c r="I461" s="113"/>
    </row>
    <row r="462" spans="1:10" s="55" customFormat="1" ht="18.600000000000001" customHeight="1">
      <c r="A462" s="327"/>
      <c r="B462" s="439" t="s">
        <v>228</v>
      </c>
      <c r="C462" s="440"/>
      <c r="D462" s="441"/>
      <c r="E462" s="535">
        <v>4835769</v>
      </c>
      <c r="F462" s="535">
        <v>4253031</v>
      </c>
      <c r="I462" s="113"/>
    </row>
    <row r="463" spans="1:10" s="55" customFormat="1" ht="18.600000000000001" customHeight="1">
      <c r="A463" s="327"/>
      <c r="B463" s="468" t="s">
        <v>310</v>
      </c>
      <c r="C463" s="469"/>
      <c r="D463" s="470"/>
      <c r="E463" s="537">
        <v>399867134</v>
      </c>
      <c r="F463" s="537">
        <v>106549222</v>
      </c>
      <c r="G463" s="389"/>
      <c r="H463" s="389"/>
      <c r="I463" s="113"/>
      <c r="J463" s="76"/>
    </row>
    <row r="464" spans="1:10" s="55" customFormat="1" ht="18.600000000000001" customHeight="1">
      <c r="A464" s="327"/>
      <c r="B464" s="471" t="s">
        <v>167</v>
      </c>
      <c r="C464" s="472"/>
      <c r="D464" s="473"/>
      <c r="E464" s="535"/>
      <c r="F464" s="535"/>
      <c r="G464" s="389"/>
      <c r="H464" s="389"/>
      <c r="I464" s="113"/>
      <c r="J464" s="76"/>
    </row>
    <row r="465" spans="1:10" s="55" customFormat="1" ht="18.600000000000001" customHeight="1">
      <c r="A465" s="327"/>
      <c r="B465" s="439" t="s">
        <v>212</v>
      </c>
      <c r="C465" s="440"/>
      <c r="D465" s="441"/>
      <c r="E465" s="535">
        <v>2400000000</v>
      </c>
      <c r="F465" s="535">
        <v>1254500001</v>
      </c>
      <c r="G465" s="389"/>
      <c r="H465" s="389"/>
      <c r="I465" s="113"/>
      <c r="J465" s="76"/>
    </row>
    <row r="466" spans="1:10" s="55" customFormat="1" ht="18.600000000000001" customHeight="1">
      <c r="A466" s="392"/>
      <c r="B466" s="439" t="s">
        <v>246</v>
      </c>
      <c r="C466" s="440"/>
      <c r="D466" s="441"/>
      <c r="E466" s="535">
        <v>1580499037</v>
      </c>
      <c r="F466" s="535">
        <v>1022359923</v>
      </c>
      <c r="G466" s="389"/>
      <c r="H466" s="389"/>
      <c r="I466" s="113"/>
      <c r="J466" s="76"/>
    </row>
    <row r="467" spans="1:10" s="55" customFormat="1" ht="18.600000000000001" customHeight="1">
      <c r="A467" s="392"/>
      <c r="B467" s="439" t="s">
        <v>207</v>
      </c>
      <c r="C467" s="440"/>
      <c r="D467" s="441"/>
      <c r="E467" s="535">
        <v>288000000</v>
      </c>
      <c r="F467" s="535">
        <v>288000000</v>
      </c>
      <c r="G467" s="389"/>
      <c r="H467" s="389"/>
      <c r="I467" s="113"/>
      <c r="J467" s="76"/>
    </row>
    <row r="468" spans="1:10" s="55" customFormat="1" ht="18.600000000000001" customHeight="1">
      <c r="A468" s="327"/>
      <c r="B468" s="439" t="s">
        <v>204</v>
      </c>
      <c r="C468" s="440"/>
      <c r="D468" s="441"/>
      <c r="E468" s="535">
        <v>103318825</v>
      </c>
      <c r="F468" s="535">
        <v>80334595</v>
      </c>
      <c r="G468" s="389"/>
      <c r="H468" s="389"/>
      <c r="I468" s="113"/>
      <c r="J468" s="76"/>
    </row>
    <row r="469" spans="1:10" s="55" customFormat="1" ht="18.600000000000001" customHeight="1">
      <c r="A469" s="392"/>
      <c r="B469" s="439" t="s">
        <v>224</v>
      </c>
      <c r="C469" s="440"/>
      <c r="D469" s="441"/>
      <c r="E469" s="535">
        <v>42000000</v>
      </c>
      <c r="F469" s="535">
        <v>39600000</v>
      </c>
      <c r="G469" s="389"/>
      <c r="H469" s="389"/>
      <c r="I469" s="113"/>
      <c r="J469" s="76"/>
    </row>
    <row r="470" spans="1:10" s="55" customFormat="1" ht="18.600000000000001" customHeight="1">
      <c r="A470" s="392"/>
      <c r="B470" s="439" t="s">
        <v>247</v>
      </c>
      <c r="C470" s="440"/>
      <c r="D470" s="441"/>
      <c r="E470" s="535">
        <v>7106807</v>
      </c>
      <c r="F470" s="535">
        <v>11773683</v>
      </c>
      <c r="G470" s="389"/>
      <c r="H470" s="389"/>
      <c r="I470" s="113"/>
      <c r="J470" s="76"/>
    </row>
    <row r="471" spans="1:10" s="55" customFormat="1" ht="18.600000000000001" customHeight="1">
      <c r="A471" s="392"/>
      <c r="B471" s="439" t="s">
        <v>371</v>
      </c>
      <c r="C471" s="440"/>
      <c r="D471" s="441"/>
      <c r="E471" s="535">
        <v>1099414</v>
      </c>
      <c r="F471" s="535">
        <v>0</v>
      </c>
      <c r="G471" s="389"/>
      <c r="H471" s="389"/>
      <c r="I471" s="113"/>
      <c r="J471" s="76"/>
    </row>
    <row r="472" spans="1:10" s="55" customFormat="1" ht="18.600000000000001" customHeight="1">
      <c r="A472" s="327"/>
      <c r="B472" s="439" t="s">
        <v>197</v>
      </c>
      <c r="C472" s="440"/>
      <c r="D472" s="441"/>
      <c r="E472" s="535">
        <v>0</v>
      </c>
      <c r="F472" s="535">
        <v>41167</v>
      </c>
      <c r="G472" s="389"/>
      <c r="H472" s="389"/>
      <c r="I472" s="113"/>
      <c r="J472" s="76"/>
    </row>
    <row r="473" spans="1:10" s="55" customFormat="1" ht="18.600000000000001" customHeight="1">
      <c r="A473" s="327"/>
      <c r="B473" s="468" t="s">
        <v>310</v>
      </c>
      <c r="C473" s="469"/>
      <c r="D473" s="470"/>
      <c r="E473" s="537">
        <v>4422024083</v>
      </c>
      <c r="F473" s="537">
        <v>2696609369</v>
      </c>
      <c r="G473" s="389"/>
      <c r="H473" s="389"/>
      <c r="I473" s="113"/>
      <c r="J473" s="76"/>
    </row>
    <row r="474" spans="1:10" s="55" customFormat="1" ht="18.600000000000001" customHeight="1">
      <c r="A474" s="327"/>
      <c r="B474" s="468" t="s">
        <v>386</v>
      </c>
      <c r="C474" s="469"/>
      <c r="D474" s="470"/>
      <c r="E474" s="535"/>
      <c r="F474" s="535"/>
      <c r="I474" s="113"/>
    </row>
    <row r="475" spans="1:10" s="55" customFormat="1" ht="18.600000000000001" customHeight="1">
      <c r="A475" s="391"/>
      <c r="B475" s="474" t="s">
        <v>448</v>
      </c>
      <c r="C475" s="475"/>
      <c r="D475" s="476"/>
      <c r="E475" s="535">
        <v>5853870</v>
      </c>
      <c r="F475" s="535">
        <v>555252</v>
      </c>
      <c r="I475" s="113"/>
    </row>
    <row r="476" spans="1:10" s="55" customFormat="1" ht="18.600000000000001" customHeight="1">
      <c r="A476" s="391"/>
      <c r="B476" s="474" t="s">
        <v>600</v>
      </c>
      <c r="C476" s="475"/>
      <c r="D476" s="476"/>
      <c r="E476" s="535">
        <v>3500000</v>
      </c>
      <c r="F476" s="535">
        <v>0</v>
      </c>
      <c r="I476" s="113"/>
    </row>
    <row r="477" spans="1:10" s="55" customFormat="1" ht="18.600000000000001" customHeight="1">
      <c r="A477" s="391"/>
      <c r="B477" s="439" t="s">
        <v>252</v>
      </c>
      <c r="C477" s="440"/>
      <c r="D477" s="441"/>
      <c r="E477" s="535">
        <v>252003</v>
      </c>
      <c r="F477" s="535">
        <v>7784778</v>
      </c>
      <c r="I477" s="113"/>
    </row>
    <row r="478" spans="1:10" s="55" customFormat="1" ht="18.600000000000001" customHeight="1">
      <c r="A478" s="391"/>
      <c r="B478" s="439" t="s">
        <v>231</v>
      </c>
      <c r="C478" s="440"/>
      <c r="D478" s="441"/>
      <c r="E478" s="535">
        <v>94188</v>
      </c>
      <c r="F478" s="535">
        <v>4969</v>
      </c>
      <c r="I478" s="113"/>
    </row>
    <row r="479" spans="1:10" s="55" customFormat="1" ht="18.600000000000001" customHeight="1">
      <c r="A479" s="391"/>
      <c r="B479" s="439" t="s">
        <v>253</v>
      </c>
      <c r="C479" s="440"/>
      <c r="D479" s="441"/>
      <c r="E479" s="535">
        <v>0</v>
      </c>
      <c r="F479" s="535">
        <v>286541</v>
      </c>
      <c r="I479" s="113"/>
    </row>
    <row r="480" spans="1:10" s="55" customFormat="1" ht="18.600000000000001" customHeight="1">
      <c r="A480" s="391"/>
      <c r="B480" s="439" t="s">
        <v>387</v>
      </c>
      <c r="C480" s="440"/>
      <c r="D480" s="441"/>
      <c r="E480" s="535">
        <v>0</v>
      </c>
      <c r="F480" s="535">
        <v>226500</v>
      </c>
      <c r="I480" s="113"/>
    </row>
    <row r="481" spans="1:10" s="55" customFormat="1" ht="18.600000000000001" customHeight="1">
      <c r="A481" s="391"/>
      <c r="B481" s="474" t="s">
        <v>230</v>
      </c>
      <c r="C481" s="475"/>
      <c r="D481" s="476"/>
      <c r="E481" s="535">
        <v>0</v>
      </c>
      <c r="F481" s="535">
        <v>1591</v>
      </c>
      <c r="I481" s="113"/>
    </row>
    <row r="482" spans="1:10" s="55" customFormat="1" ht="18.600000000000001" customHeight="1">
      <c r="A482" s="327"/>
      <c r="B482" s="449" t="s">
        <v>310</v>
      </c>
      <c r="C482" s="450"/>
      <c r="D482" s="451"/>
      <c r="E482" s="537">
        <v>9700061</v>
      </c>
      <c r="F482" s="537">
        <v>8859631</v>
      </c>
      <c r="G482" s="76"/>
      <c r="H482" s="76"/>
      <c r="I482" s="113"/>
      <c r="J482" s="76"/>
    </row>
    <row r="483" spans="1:10" s="55" customFormat="1">
      <c r="A483" s="327"/>
      <c r="C483" s="111"/>
      <c r="I483" s="113"/>
    </row>
    <row r="484" spans="1:10">
      <c r="B484" s="125"/>
      <c r="C484" s="125"/>
      <c r="D484" s="125"/>
      <c r="E484" s="55"/>
      <c r="F484" s="76"/>
      <c r="G484" s="55"/>
      <c r="H484" s="55"/>
    </row>
    <row r="485" spans="1:10">
      <c r="B485" s="467" t="s">
        <v>388</v>
      </c>
      <c r="C485" s="467"/>
      <c r="D485" s="467"/>
      <c r="E485" s="467"/>
      <c r="F485" s="467"/>
      <c r="G485" s="55"/>
      <c r="H485" s="55"/>
    </row>
    <row r="486" spans="1:10">
      <c r="B486" s="55"/>
      <c r="C486" s="55"/>
      <c r="D486" s="55"/>
      <c r="E486" s="55"/>
      <c r="F486" s="55"/>
      <c r="G486" s="55"/>
      <c r="H486" s="55"/>
    </row>
    <row r="487" spans="1:10">
      <c r="B487" s="366" t="s">
        <v>389</v>
      </c>
      <c r="C487" s="55"/>
      <c r="D487" s="55"/>
      <c r="E487" s="55"/>
      <c r="F487" s="55"/>
      <c r="G487" s="55"/>
      <c r="H487" s="55"/>
    </row>
    <row r="488" spans="1:10">
      <c r="B488" s="55" t="s">
        <v>390</v>
      </c>
      <c r="C488" s="55"/>
      <c r="D488" s="55"/>
      <c r="E488" s="55"/>
      <c r="F488" s="55"/>
      <c r="G488" s="55"/>
      <c r="H488" s="55"/>
    </row>
    <row r="489" spans="1:10">
      <c r="B489" s="55"/>
      <c r="C489" s="55"/>
      <c r="D489" s="55"/>
      <c r="E489" s="55"/>
      <c r="F489" s="55"/>
    </row>
    <row r="490" spans="1:10">
      <c r="B490" s="366" t="s">
        <v>391</v>
      </c>
      <c r="C490" s="55"/>
      <c r="D490" s="55"/>
      <c r="E490" s="55"/>
      <c r="F490" s="55"/>
    </row>
    <row r="491" spans="1:10">
      <c r="B491" s="55" t="s">
        <v>392</v>
      </c>
      <c r="C491" s="55"/>
      <c r="D491" s="55"/>
      <c r="E491" s="55"/>
      <c r="F491" s="55"/>
    </row>
    <row r="492" spans="1:10">
      <c r="B492" s="55"/>
      <c r="C492" s="55"/>
      <c r="D492" s="55"/>
      <c r="E492" s="55"/>
      <c r="F492" s="55"/>
    </row>
    <row r="493" spans="1:10">
      <c r="B493" s="126" t="s">
        <v>393</v>
      </c>
      <c r="C493" s="55"/>
      <c r="D493" s="55"/>
      <c r="E493" s="55"/>
      <c r="F493" s="55"/>
    </row>
    <row r="494" spans="1:10" ht="15" customHeight="1">
      <c r="B494" s="464" t="s">
        <v>394</v>
      </c>
      <c r="C494" s="464"/>
      <c r="D494" s="464"/>
      <c r="E494" s="464"/>
      <c r="F494" s="464"/>
    </row>
    <row r="495" spans="1:10">
      <c r="B495" s="55"/>
      <c r="C495" s="55"/>
      <c r="D495" s="55"/>
      <c r="E495" s="55"/>
      <c r="F495" s="55"/>
    </row>
    <row r="496" spans="1:10">
      <c r="B496" s="208" t="s">
        <v>395</v>
      </c>
      <c r="C496" s="55"/>
      <c r="D496" s="55"/>
      <c r="E496" s="55"/>
      <c r="F496" s="55"/>
    </row>
    <row r="497" spans="1:9" ht="29.25" customHeight="1">
      <c r="B497" s="463" t="s">
        <v>601</v>
      </c>
      <c r="C497" s="463"/>
      <c r="D497" s="463"/>
      <c r="E497" s="463"/>
      <c r="F497" s="463"/>
    </row>
    <row r="499" spans="1:9">
      <c r="B499" s="229" t="s">
        <v>396</v>
      </c>
    </row>
    <row r="500" spans="1:9" s="37" customFormat="1" ht="35.4" customHeight="1">
      <c r="A500" s="393"/>
      <c r="B500" s="463" t="s">
        <v>602</v>
      </c>
      <c r="C500" s="463"/>
      <c r="D500" s="463"/>
      <c r="E500" s="463"/>
      <c r="F500" s="463"/>
      <c r="I500" s="394"/>
    </row>
    <row r="502" spans="1:9">
      <c r="B502" s="34" t="s">
        <v>397</v>
      </c>
    </row>
    <row r="503" spans="1:9" ht="16.2" customHeight="1">
      <c r="B503" s="462" t="s">
        <v>398</v>
      </c>
      <c r="C503" s="462"/>
      <c r="D503" s="462"/>
      <c r="E503" s="462"/>
      <c r="F503" s="462"/>
      <c r="G503" s="395"/>
      <c r="H503" s="395"/>
    </row>
    <row r="511" spans="1:9">
      <c r="B511" s="34"/>
    </row>
    <row r="515" spans="2:9">
      <c r="B515" s="149" t="s">
        <v>474</v>
      </c>
      <c r="C515" s="149" t="s">
        <v>475</v>
      </c>
      <c r="D515" s="253"/>
      <c r="E515" s="147" t="s">
        <v>70</v>
      </c>
      <c r="H515" s="253"/>
    </row>
    <row r="516" spans="2:9">
      <c r="B516" s="148" t="s">
        <v>21</v>
      </c>
      <c r="C516" s="148" t="s">
        <v>476</v>
      </c>
      <c r="D516" s="254"/>
      <c r="E516" s="52" t="s">
        <v>71</v>
      </c>
      <c r="H516" s="33"/>
      <c r="I516" s="51"/>
    </row>
    <row r="517" spans="2:9">
      <c r="B517" s="148"/>
      <c r="C517" s="52"/>
      <c r="D517" s="52"/>
      <c r="E517" s="52"/>
      <c r="F517" s="52"/>
      <c r="G517" s="45"/>
      <c r="H517" s="52"/>
      <c r="I517" s="53"/>
    </row>
    <row r="518" spans="2:9">
      <c r="B518" s="148"/>
      <c r="C518" s="52"/>
      <c r="D518" s="52"/>
      <c r="E518" s="52"/>
      <c r="F518" s="52"/>
    </row>
    <row r="519" spans="2:9">
      <c r="B519" s="145"/>
      <c r="C519" s="145"/>
      <c r="D519" s="145"/>
      <c r="E519" s="145"/>
      <c r="F519" s="145"/>
    </row>
    <row r="520" spans="2:9">
      <c r="B520" s="145"/>
      <c r="C520" s="145"/>
      <c r="D520" s="145"/>
      <c r="E520" s="145"/>
      <c r="F520" s="145"/>
    </row>
    <row r="521" spans="2:9">
      <c r="B521" s="145"/>
      <c r="C521" s="145"/>
      <c r="D521" s="145"/>
      <c r="E521" s="145"/>
      <c r="F521" s="145"/>
    </row>
    <row r="522" spans="2:9">
      <c r="B522" s="149"/>
      <c r="C522" s="145"/>
      <c r="D522" s="145"/>
      <c r="E522" s="145"/>
      <c r="F522" s="145"/>
    </row>
    <row r="523" spans="2:9">
      <c r="B523" s="149"/>
      <c r="C523" s="145"/>
      <c r="D523" s="145"/>
      <c r="E523" s="145"/>
      <c r="F523" s="145"/>
    </row>
    <row r="524" spans="2:9">
      <c r="B524" s="149"/>
      <c r="C524" s="145"/>
      <c r="D524" s="145"/>
      <c r="E524" s="145"/>
      <c r="F524" s="145"/>
    </row>
    <row r="525" spans="2:9">
      <c r="B525" s="149"/>
      <c r="C525" s="145"/>
      <c r="D525" s="145"/>
      <c r="E525" s="145"/>
      <c r="F525" s="145"/>
    </row>
    <row r="526" spans="2:9">
      <c r="B526" s="148"/>
      <c r="C526" s="145"/>
      <c r="D526" s="145"/>
      <c r="E526" s="145"/>
      <c r="F526" s="145"/>
    </row>
    <row r="529" spans="2:5">
      <c r="B529" s="253" t="s">
        <v>484</v>
      </c>
      <c r="C529" s="253"/>
      <c r="D529" s="253"/>
      <c r="E529" s="253" t="s">
        <v>557</v>
      </c>
    </row>
    <row r="530" spans="2:5">
      <c r="B530" s="254" t="s">
        <v>558</v>
      </c>
      <c r="C530" s="254"/>
      <c r="D530" s="254"/>
      <c r="E530" s="254" t="s">
        <v>577</v>
      </c>
    </row>
    <row r="531" spans="2:5">
      <c r="B531" s="149"/>
      <c r="C531" s="145"/>
      <c r="D531" s="145"/>
      <c r="E531" s="254" t="s">
        <v>560</v>
      </c>
    </row>
  </sheetData>
  <sortState xmlns:xlrd2="http://schemas.microsoft.com/office/spreadsheetml/2017/richdata2" ref="K406:K452">
    <sortCondition ref="K406:K452"/>
  </sortState>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230">
    <mergeCell ref="B400:D400"/>
    <mergeCell ref="B29:J29"/>
    <mergeCell ref="B45:J45"/>
    <mergeCell ref="B43:J43"/>
    <mergeCell ref="B49:J49"/>
    <mergeCell ref="B51:J51"/>
    <mergeCell ref="B53:J53"/>
    <mergeCell ref="B435:D435"/>
    <mergeCell ref="B413:D413"/>
    <mergeCell ref="B426:D426"/>
    <mergeCell ref="B425:D425"/>
    <mergeCell ref="B408:D408"/>
    <mergeCell ref="F325:F326"/>
    <mergeCell ref="B331:D331"/>
    <mergeCell ref="B434:D434"/>
    <mergeCell ref="B401:D401"/>
    <mergeCell ref="B417:D417"/>
    <mergeCell ref="B415:D415"/>
    <mergeCell ref="B407:D407"/>
    <mergeCell ref="B430:D430"/>
    <mergeCell ref="B327:D327"/>
    <mergeCell ref="B344:D344"/>
    <mergeCell ref="B345:D345"/>
    <mergeCell ref="B361:D361"/>
    <mergeCell ref="B362:D362"/>
    <mergeCell ref="B422:D422"/>
    <mergeCell ref="B410:D410"/>
    <mergeCell ref="B414:D414"/>
    <mergeCell ref="B421:D421"/>
    <mergeCell ref="B394:D394"/>
    <mergeCell ref="B418:D418"/>
    <mergeCell ref="B363:D363"/>
    <mergeCell ref="B354:D354"/>
    <mergeCell ref="B309:D309"/>
    <mergeCell ref="B328:D328"/>
    <mergeCell ref="B346:D346"/>
    <mergeCell ref="B329:D329"/>
    <mergeCell ref="B385:D385"/>
    <mergeCell ref="C293:D293"/>
    <mergeCell ref="B423:D423"/>
    <mergeCell ref="C295:D295"/>
    <mergeCell ref="C296:D296"/>
    <mergeCell ref="B320:D320"/>
    <mergeCell ref="B389:D389"/>
    <mergeCell ref="B390:D390"/>
    <mergeCell ref="B351:D351"/>
    <mergeCell ref="B319:D319"/>
    <mergeCell ref="B342:D342"/>
    <mergeCell ref="B403:D403"/>
    <mergeCell ref="B343:D343"/>
    <mergeCell ref="B409:D409"/>
    <mergeCell ref="B306:D306"/>
    <mergeCell ref="B304:D304"/>
    <mergeCell ref="B391:D391"/>
    <mergeCell ref="B405:D405"/>
    <mergeCell ref="B428:D428"/>
    <mergeCell ref="B406:D406"/>
    <mergeCell ref="B411:D411"/>
    <mergeCell ref="B416:D416"/>
    <mergeCell ref="B208:C208"/>
    <mergeCell ref="B210:C210"/>
    <mergeCell ref="B211:C211"/>
    <mergeCell ref="C289:D289"/>
    <mergeCell ref="C288:D288"/>
    <mergeCell ref="B315:D315"/>
    <mergeCell ref="B302:D302"/>
    <mergeCell ref="B305:D305"/>
    <mergeCell ref="B301:D301"/>
    <mergeCell ref="B314:D314"/>
    <mergeCell ref="B226:D226"/>
    <mergeCell ref="B424:D424"/>
    <mergeCell ref="B325:D326"/>
    <mergeCell ref="B420:D420"/>
    <mergeCell ref="B386:D386"/>
    <mergeCell ref="B392:D392"/>
    <mergeCell ref="B393:D393"/>
    <mergeCell ref="B379:D379"/>
    <mergeCell ref="B378:D378"/>
    <mergeCell ref="B395:D395"/>
    <mergeCell ref="B209:C209"/>
    <mergeCell ref="B76:H76"/>
    <mergeCell ref="B77:B78"/>
    <mergeCell ref="B96:H96"/>
    <mergeCell ref="B116:C116"/>
    <mergeCell ref="B113:C113"/>
    <mergeCell ref="B115:C115"/>
    <mergeCell ref="B234:D234"/>
    <mergeCell ref="B100:D100"/>
    <mergeCell ref="B104:D104"/>
    <mergeCell ref="B103:D103"/>
    <mergeCell ref="B101:D101"/>
    <mergeCell ref="B102:D102"/>
    <mergeCell ref="B111:C111"/>
    <mergeCell ref="B112:C112"/>
    <mergeCell ref="B114:C114"/>
    <mergeCell ref="B120:E120"/>
    <mergeCell ref="C119:E119"/>
    <mergeCell ref="B173:E173"/>
    <mergeCell ref="B195:E195"/>
    <mergeCell ref="B98:D99"/>
    <mergeCell ref="H219:L219"/>
    <mergeCell ref="B217:D217"/>
    <mergeCell ref="C219:G219"/>
    <mergeCell ref="B5:J5"/>
    <mergeCell ref="B6:J6"/>
    <mergeCell ref="B7:J7"/>
    <mergeCell ref="B13:J13"/>
    <mergeCell ref="B18:J18"/>
    <mergeCell ref="B22:J22"/>
    <mergeCell ref="B25:J25"/>
    <mergeCell ref="B28:K28"/>
    <mergeCell ref="B30:K30"/>
    <mergeCell ref="B31:J31"/>
    <mergeCell ref="B32:L32"/>
    <mergeCell ref="B33:K33"/>
    <mergeCell ref="B34:J34"/>
    <mergeCell ref="B35:K35"/>
    <mergeCell ref="B36:J36"/>
    <mergeCell ref="B39:J39"/>
    <mergeCell ref="B42:K42"/>
    <mergeCell ref="B44:K44"/>
    <mergeCell ref="B48:K48"/>
    <mergeCell ref="B50:K50"/>
    <mergeCell ref="B52:K52"/>
    <mergeCell ref="B56:K56"/>
    <mergeCell ref="B57:J57"/>
    <mergeCell ref="B60:J60"/>
    <mergeCell ref="B63:K63"/>
    <mergeCell ref="B68:H69"/>
    <mergeCell ref="B157:E157"/>
    <mergeCell ref="B436:D436"/>
    <mergeCell ref="B500:F500"/>
    <mergeCell ref="B478:D478"/>
    <mergeCell ref="B468:D468"/>
    <mergeCell ref="B470:D470"/>
    <mergeCell ref="B480:D480"/>
    <mergeCell ref="B477:D477"/>
    <mergeCell ref="B455:D455"/>
    <mergeCell ref="B456:D456"/>
    <mergeCell ref="B461:D461"/>
    <mergeCell ref="B462:D462"/>
    <mergeCell ref="B475:D475"/>
    <mergeCell ref="B479:D479"/>
    <mergeCell ref="B481:D481"/>
    <mergeCell ref="B454:D454"/>
    <mergeCell ref="B457:D457"/>
    <mergeCell ref="B453:D453"/>
    <mergeCell ref="B439:D439"/>
    <mergeCell ref="B465:D465"/>
    <mergeCell ref="B473:D473"/>
    <mergeCell ref="B469:D469"/>
    <mergeCell ref="B471:D471"/>
    <mergeCell ref="B476:D476"/>
    <mergeCell ref="B443:D443"/>
    <mergeCell ref="B446:D446"/>
    <mergeCell ref="B474:D474"/>
    <mergeCell ref="B463:D463"/>
    <mergeCell ref="B451:D451"/>
    <mergeCell ref="B449:D449"/>
    <mergeCell ref="B448:D448"/>
    <mergeCell ref="B472:D472"/>
    <mergeCell ref="B445:D445"/>
    <mergeCell ref="B450:D450"/>
    <mergeCell ref="B467:D467"/>
    <mergeCell ref="B452:D452"/>
    <mergeCell ref="B503:F503"/>
    <mergeCell ref="B497:F497"/>
    <mergeCell ref="B241:F241"/>
    <mergeCell ref="B494:F494"/>
    <mergeCell ref="B374:D374"/>
    <mergeCell ref="B323:C323"/>
    <mergeCell ref="C287:D287"/>
    <mergeCell ref="B255:C255"/>
    <mergeCell ref="B256:C256"/>
    <mergeCell ref="B258:E258"/>
    <mergeCell ref="B284:D284"/>
    <mergeCell ref="B330:D330"/>
    <mergeCell ref="B485:F485"/>
    <mergeCell ref="B482:D482"/>
    <mergeCell ref="B380:D380"/>
    <mergeCell ref="B440:D440"/>
    <mergeCell ref="B444:D444"/>
    <mergeCell ref="B307:D307"/>
    <mergeCell ref="B318:D318"/>
    <mergeCell ref="B433:D433"/>
    <mergeCell ref="B441:D441"/>
    <mergeCell ref="B458:D458"/>
    <mergeCell ref="B464:D464"/>
    <mergeCell ref="B466:D466"/>
    <mergeCell ref="H325:H326"/>
    <mergeCell ref="G325:G326"/>
    <mergeCell ref="B242:E242"/>
    <mergeCell ref="B243:E243"/>
    <mergeCell ref="B249:C249"/>
    <mergeCell ref="B254:C254"/>
    <mergeCell ref="B253:C253"/>
    <mergeCell ref="B252:C252"/>
    <mergeCell ref="B251:C251"/>
    <mergeCell ref="B308:D308"/>
    <mergeCell ref="C290:D290"/>
    <mergeCell ref="C292:D292"/>
    <mergeCell ref="B250:C250"/>
    <mergeCell ref="B244:E244"/>
    <mergeCell ref="B246:F246"/>
    <mergeCell ref="C291:D291"/>
    <mergeCell ref="C294:D294"/>
    <mergeCell ref="B202:C202"/>
    <mergeCell ref="B203:C203"/>
    <mergeCell ref="B204:C204"/>
    <mergeCell ref="B303:D303"/>
    <mergeCell ref="B197:E197"/>
    <mergeCell ref="B198:E198"/>
    <mergeCell ref="B182:E182"/>
    <mergeCell ref="B442:D442"/>
    <mergeCell ref="B419:D419"/>
    <mergeCell ref="B427:D427"/>
    <mergeCell ref="B335:F335"/>
    <mergeCell ref="B412:D412"/>
    <mergeCell ref="B429:D429"/>
    <mergeCell ref="B371:D371"/>
    <mergeCell ref="B372:D372"/>
    <mergeCell ref="B353:D353"/>
    <mergeCell ref="B377:D377"/>
    <mergeCell ref="B388:D388"/>
    <mergeCell ref="B387:D387"/>
    <mergeCell ref="B402:D402"/>
    <mergeCell ref="B404:D404"/>
    <mergeCell ref="B431:D431"/>
    <mergeCell ref="B437:D437"/>
    <mergeCell ref="B432:D432"/>
  </mergeCells>
  <conditionalFormatting sqref="A113">
    <cfRule type="duplicateValues" dxfId="67" priority="137"/>
  </conditionalFormatting>
  <conditionalFormatting sqref="A115">
    <cfRule type="duplicateValues" dxfId="66" priority="136"/>
  </conditionalFormatting>
  <conditionalFormatting sqref="A221">
    <cfRule type="duplicateValues" dxfId="65" priority="134"/>
  </conditionalFormatting>
  <conditionalFormatting sqref="A237:A238">
    <cfRule type="duplicateValues" dxfId="64" priority="133"/>
  </conditionalFormatting>
  <conditionalFormatting sqref="A250">
    <cfRule type="duplicateValues" dxfId="63" priority="211"/>
  </conditionalFormatting>
  <conditionalFormatting sqref="A251:A253">
    <cfRule type="duplicateValues" dxfId="62" priority="213"/>
  </conditionalFormatting>
  <conditionalFormatting sqref="A254">
    <cfRule type="duplicateValues" dxfId="61" priority="212"/>
  </conditionalFormatting>
  <conditionalFormatting sqref="A274 A276:A277">
    <cfRule type="duplicateValues" dxfId="60" priority="214"/>
  </conditionalFormatting>
  <conditionalFormatting sqref="A289">
    <cfRule type="duplicateValues" dxfId="59" priority="208"/>
  </conditionalFormatting>
  <conditionalFormatting sqref="A290">
    <cfRule type="duplicateValues" dxfId="58" priority="118"/>
  </conditionalFormatting>
  <conditionalFormatting sqref="A291">
    <cfRule type="duplicateValues" dxfId="57" priority="217"/>
  </conditionalFormatting>
  <conditionalFormatting sqref="A292 A288">
    <cfRule type="duplicateValues" dxfId="56" priority="215"/>
  </conditionalFormatting>
  <conditionalFormatting sqref="A293">
    <cfRule type="duplicateValues" dxfId="55" priority="205"/>
  </conditionalFormatting>
  <conditionalFormatting sqref="A294">
    <cfRule type="duplicateValues" dxfId="54" priority="218"/>
  </conditionalFormatting>
  <conditionalFormatting sqref="A302">
    <cfRule type="duplicateValues" dxfId="53" priority="96"/>
  </conditionalFormatting>
  <conditionalFormatting sqref="A303:A304">
    <cfRule type="duplicateValues" dxfId="52" priority="159"/>
  </conditionalFormatting>
  <conditionalFormatting sqref="A305">
    <cfRule type="duplicateValues" dxfId="51" priority="107"/>
  </conditionalFormatting>
  <conditionalFormatting sqref="A306:A307">
    <cfRule type="duplicateValues" dxfId="50" priority="108"/>
  </conditionalFormatting>
  <conditionalFormatting sqref="A308">
    <cfRule type="duplicateValues" dxfId="49" priority="93"/>
  </conditionalFormatting>
  <conditionalFormatting sqref="A309:A310">
    <cfRule type="duplicateValues" dxfId="48" priority="219"/>
  </conditionalFormatting>
  <conditionalFormatting sqref="A327">
    <cfRule type="duplicateValues" dxfId="47" priority="110"/>
  </conditionalFormatting>
  <conditionalFormatting sqref="A328:A329">
    <cfRule type="duplicateValues" dxfId="46" priority="38"/>
  </conditionalFormatting>
  <conditionalFormatting sqref="A330">
    <cfRule type="duplicateValues" dxfId="45" priority="220"/>
  </conditionalFormatting>
  <conditionalFormatting sqref="A343:A344">
    <cfRule type="duplicateValues" dxfId="44" priority="90"/>
  </conditionalFormatting>
  <conditionalFormatting sqref="A352">
    <cfRule type="duplicateValues" dxfId="43" priority="152"/>
  </conditionalFormatting>
  <conditionalFormatting sqref="A353:A354 A361:A363">
    <cfRule type="duplicateValues" dxfId="42" priority="81"/>
  </conditionalFormatting>
  <conditionalFormatting sqref="A357">
    <cfRule type="duplicateValues" dxfId="41" priority="83"/>
  </conditionalFormatting>
  <conditionalFormatting sqref="A358 A355 A364">
    <cfRule type="duplicateValues" dxfId="40" priority="82"/>
  </conditionalFormatting>
  <conditionalFormatting sqref="A365:A370 A359:A360 A356">
    <cfRule type="duplicateValues" dxfId="39" priority="185"/>
  </conditionalFormatting>
  <conditionalFormatting sqref="A378">
    <cfRule type="duplicateValues" dxfId="38" priority="85"/>
  </conditionalFormatting>
  <conditionalFormatting sqref="A386:A387">
    <cfRule type="duplicateValues" dxfId="37" priority="179"/>
  </conditionalFormatting>
  <conditionalFormatting sqref="A389:A390">
    <cfRule type="duplicateValues" dxfId="36" priority="174"/>
  </conditionalFormatting>
  <conditionalFormatting sqref="A391 A388">
    <cfRule type="duplicateValues" dxfId="35" priority="89"/>
  </conditionalFormatting>
  <conditionalFormatting sqref="A392">
    <cfRule type="duplicateValues" dxfId="34" priority="221"/>
  </conditionalFormatting>
  <conditionalFormatting sqref="A393">
    <cfRule type="duplicateValues" dxfId="33" priority="1"/>
  </conditionalFormatting>
  <conditionalFormatting sqref="A402">
    <cfRule type="duplicateValues" dxfId="32" priority="209"/>
  </conditionalFormatting>
  <conditionalFormatting sqref="A403">
    <cfRule type="duplicateValues" dxfId="31" priority="210"/>
  </conditionalFormatting>
  <conditionalFormatting sqref="A416">
    <cfRule type="duplicateValues" dxfId="30" priority="157"/>
  </conditionalFormatting>
  <conditionalFormatting sqref="A417">
    <cfRule type="duplicateValues" dxfId="29" priority="149"/>
  </conditionalFormatting>
  <conditionalFormatting sqref="A419">
    <cfRule type="duplicateValues" dxfId="28" priority="151"/>
  </conditionalFormatting>
  <conditionalFormatting sqref="A423">
    <cfRule type="duplicateValues" dxfId="27" priority="147"/>
  </conditionalFormatting>
  <conditionalFormatting sqref="A435">
    <cfRule type="duplicateValues" dxfId="26" priority="146"/>
  </conditionalFormatting>
  <conditionalFormatting sqref="A436">
    <cfRule type="duplicateValues" dxfId="25" priority="150"/>
  </conditionalFormatting>
  <conditionalFormatting sqref="A446">
    <cfRule type="duplicateValues" dxfId="24" priority="71"/>
  </conditionalFormatting>
  <conditionalFormatting sqref="A448 A427">
    <cfRule type="duplicateValues" dxfId="23" priority="180"/>
  </conditionalFormatting>
  <conditionalFormatting sqref="A451 A429">
    <cfRule type="duplicateValues" dxfId="22" priority="222"/>
  </conditionalFormatting>
  <conditionalFormatting sqref="A455">
    <cfRule type="duplicateValues" dxfId="21" priority="186"/>
  </conditionalFormatting>
  <conditionalFormatting sqref="A456">
    <cfRule type="duplicateValues" dxfId="20" priority="145"/>
  </conditionalFormatting>
  <conditionalFormatting sqref="A466">
    <cfRule type="duplicateValues" dxfId="19" priority="8"/>
  </conditionalFormatting>
  <conditionalFormatting sqref="A467">
    <cfRule type="duplicateValues" dxfId="18" priority="4"/>
  </conditionalFormatting>
  <conditionalFormatting sqref="A469">
    <cfRule type="duplicateValues" dxfId="17" priority="5"/>
  </conditionalFormatting>
  <conditionalFormatting sqref="A470">
    <cfRule type="duplicateValues" dxfId="16" priority="6"/>
  </conditionalFormatting>
  <conditionalFormatting sqref="A471">
    <cfRule type="duplicateValues" dxfId="15" priority="7"/>
  </conditionalFormatting>
  <conditionalFormatting sqref="A475:A476">
    <cfRule type="duplicateValues" dxfId="14" priority="138"/>
  </conditionalFormatting>
  <conditionalFormatting sqref="A477">
    <cfRule type="duplicateValues" dxfId="13" priority="143"/>
  </conditionalFormatting>
  <conditionalFormatting sqref="A478">
    <cfRule type="duplicateValues" dxfId="12" priority="226"/>
  </conditionalFormatting>
  <conditionalFormatting sqref="A479">
    <cfRule type="duplicateValues" dxfId="11" priority="32"/>
  </conditionalFormatting>
  <conditionalFormatting sqref="A480">
    <cfRule type="duplicateValues" dxfId="10" priority="139"/>
  </conditionalFormatting>
  <conditionalFormatting sqref="A481">
    <cfRule type="duplicateValues" dxfId="9" priority="31"/>
  </conditionalFormatting>
  <conditionalFormatting sqref="G416">
    <cfRule type="duplicateValues" dxfId="8" priority="19"/>
  </conditionalFormatting>
  <conditionalFormatting sqref="G417">
    <cfRule type="duplicateValues" dxfId="7" priority="16"/>
  </conditionalFormatting>
  <conditionalFormatting sqref="G419">
    <cfRule type="duplicateValues" dxfId="6" priority="18"/>
  </conditionalFormatting>
  <conditionalFormatting sqref="G423">
    <cfRule type="duplicateValues" dxfId="5" priority="14"/>
  </conditionalFormatting>
  <conditionalFormatting sqref="G435">
    <cfRule type="duplicateValues" dxfId="4" priority="13"/>
  </conditionalFormatting>
  <conditionalFormatting sqref="G436">
    <cfRule type="duplicateValues" dxfId="3" priority="17"/>
  </conditionalFormatting>
  <conditionalFormatting sqref="G446">
    <cfRule type="duplicateValues" dxfId="2" priority="12"/>
  </conditionalFormatting>
  <conditionalFormatting sqref="G448 G427">
    <cfRule type="duplicateValues" dxfId="1" priority="20"/>
  </conditionalFormatting>
  <conditionalFormatting sqref="G451 G429">
    <cfRule type="duplicateValues" dxfId="0" priority="225"/>
  </conditionalFormatting>
  <pageMargins left="0.23622047244094491" right="0.23622047244094491" top="0.74803149606299213" bottom="0.74803149606299213" header="0.31496062992125984" footer="0.31496062992125984"/>
  <pageSetup paperSize="9" scale="45" fitToHeight="0" orientation="portrait" r:id="rId4"/>
  <rowBreaks count="4" manualBreakCount="4">
    <brk id="105" max="8" man="1"/>
    <brk id="215" max="8" man="1"/>
    <brk id="297" max="8" man="1"/>
    <brk id="483" max="8" man="1"/>
  </rowBreaks>
  <drawing r:id="rId5"/>
  <legacyDrawing r:id="rId6"/>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8.xml"/><Relationship Id="rId26" Type="http://schemas.openxmlformats.org/package/2006/relationships/digital-signature/signature" Target="sig22.xml"/><Relationship Id="rId3" Type="http://schemas.openxmlformats.org/package/2006/relationships/digital-signature/signature" Target="sig3.xml"/><Relationship Id="rId21" Type="http://schemas.openxmlformats.org/package/2006/relationships/digital-signature/signature" Target="sig17.xml"/><Relationship Id="rId34" Type="http://schemas.openxmlformats.org/package/2006/relationships/digital-signature/signature" Target="sig30.xml"/><Relationship Id="rId12" Type="http://schemas.openxmlformats.org/package/2006/relationships/digital-signature/signature" Target="sig11.xml"/><Relationship Id="rId17" Type="http://schemas.openxmlformats.org/package/2006/relationships/digital-signature/signature" Target="sig7.xml"/><Relationship Id="rId25" Type="http://schemas.openxmlformats.org/package/2006/relationships/digital-signature/signature" Target="sig21.xml"/><Relationship Id="rId33" Type="http://schemas.openxmlformats.org/package/2006/relationships/digital-signature/signature" Target="sig29.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12.xml"/><Relationship Id="rId29" Type="http://schemas.openxmlformats.org/package/2006/relationships/digital-signature/signature" Target="sig25.xml"/><Relationship Id="rId1" Type="http://schemas.openxmlformats.org/package/2006/relationships/digital-signature/signature" Target="sig1.xml"/><Relationship Id="rId6" Type="http://schemas.openxmlformats.org/package/2006/relationships/digital-signature/signature" Target="sig6.xml"/><Relationship Id="rId24" Type="http://schemas.openxmlformats.org/package/2006/relationships/digital-signature/signature" Target="sig20.xml"/><Relationship Id="rId32" Type="http://schemas.openxmlformats.org/package/2006/relationships/digital-signature/signature" Target="sig28.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19.xml"/><Relationship Id="rId28" Type="http://schemas.openxmlformats.org/package/2006/relationships/digital-signature/signature" Target="sig24.xml"/><Relationship Id="rId10" Type="http://schemas.openxmlformats.org/package/2006/relationships/digital-signature/signature" Target="sig10.xml"/><Relationship Id="rId19" Type="http://schemas.openxmlformats.org/package/2006/relationships/digital-signature/signature" Target="sig9.xml"/><Relationship Id="rId31" Type="http://schemas.openxmlformats.org/package/2006/relationships/digital-signature/signature" Target="sig27.xml"/><Relationship Id="rId4" Type="http://schemas.openxmlformats.org/package/2006/relationships/digital-signature/signature" Target="sig4.xml"/><Relationship Id="rId14" Type="http://schemas.openxmlformats.org/package/2006/relationships/digital-signature/signature" Target="sig14.xml"/><Relationship Id="rId22" Type="http://schemas.openxmlformats.org/package/2006/relationships/digital-signature/signature" Target="sig18.xml"/><Relationship Id="rId27" Type="http://schemas.openxmlformats.org/package/2006/relationships/digital-signature/signature" Target="sig23.xml"/><Relationship Id="rId30" Type="http://schemas.openxmlformats.org/package/2006/relationships/digital-signature/signature" Target="sig26.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QXh2to/YF4afzDUPsu+RVqwSBskcGfsvsHJIIWGbNkM=</DigestValue>
    </Reference>
    <Reference Type="http://www.w3.org/2000/09/xmldsig#Object" URI="#idOfficeObject">
      <DigestMethod Algorithm="http://www.w3.org/2001/04/xmlenc#sha256"/>
      <DigestValue>S1ALObZbyjIBYoqL/qXHRQuulnyVgqiw3h+JMddm6KA=</DigestValue>
    </Reference>
    <Reference Type="http://uri.etsi.org/01903#SignedProperties" URI="#idSignedProperties">
      <Transforms>
        <Transform Algorithm="http://www.w3.org/TR/2001/REC-xml-c14n-20010315"/>
      </Transforms>
      <DigestMethod Algorithm="http://www.w3.org/2001/04/xmlenc#sha256"/>
      <DigestValue>H74DDIqOd+Z5NZc4FQUAHD0U8GNbFFpjKfwTv2KNXXE=</DigestValue>
    </Reference>
    <Reference Type="http://www.w3.org/2000/09/xmldsig#Object" URI="#idValidSigLnImg">
      <DigestMethod Algorithm="http://www.w3.org/2001/04/xmlenc#sha256"/>
      <DigestValue>W2q17DyoERXseNqvWkKWtbOM0LmG/ybjusB+KcETpuE=</DigestValue>
    </Reference>
    <Reference Type="http://www.w3.org/2000/09/xmldsig#Object" URI="#idInvalidSigLnImg">
      <DigestMethod Algorithm="http://www.w3.org/2001/04/xmlenc#sha256"/>
      <DigestValue>k/kPpeCcF1DH3k+lMV1KZoSRT71HSZYEQqQzrxWWzE8=</DigestValue>
    </Reference>
  </SignedInfo>
  <SignatureValue>PxALz0DSZRS/NrsbLlJwsSDdbMhT0EgMlnK11WWTT50ZzWpxbP0nIL76kLI5WBsiIHbOBi6HgpXs
DA9QvEuENevWuaL6UEbGurXL+uxYy8tbTTvLOvmYHq7iTgkq8c8aVuBKKKrTkiYIZk6K7cJXws1U
wsxld9aUueMHWHvq2WMXYq8/m79cF9wZ38Wo+GCFBSqRiUVtbCWDmT2cJTEJInyHFSsQxsNfnpYo
Js8e5Mtyw3O+F/neWZ0o0KZ7zx/xzlKHoa+5A9NX9/EVz3DzcYVODxIg4MYFsxoP1493xBYL8KeI
EZcgXTv8rvfB83KNCkYk6VQQgMf79pR7J7RZyA==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2026-03-06T20:40:32Z</mdssi:Value>
        </mdssi:SignatureTime>
      </SignatureProperty>
    </SignatureProperties>
  </Object>
  <Object Id="idOfficeObject">
    <SignatureProperties>
      <SignatureProperty Id="idOfficeV1Details" Target="#idPackageSignature">
        <SignatureInfoV1 xmlns="http://schemas.microsoft.com/office/2006/digsig">
          <SetupID>{3C9C5DDE-E276-4AC1-BE93-2A34ABB9AC2E}</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2026-03-06T20:40:32Z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gD0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6bGuj4NISpG3MxB2BrpuaCHgINVr3c+WcrQeL62nNaI=</DigestValue>
    </Reference>
    <Reference Type="http://www.w3.org/2000/09/xmldsig#Object" URI="#idOfficeObject">
      <DigestMethod Algorithm="http://www.w3.org/2001/04/xmlenc#sha256"/>
      <DigestValue>HYg6+qV0f7jHi7BwnXmhKGF9EBRHpn76y2W1JY3hnn0=</DigestValue>
    </Reference>
    <Reference Type="http://uri.etsi.org/01903#SignedProperties" URI="#idSignedProperties">
      <Transforms>
        <Transform Algorithm="http://www.w3.org/TR/2001/REC-xml-c14n-20010315"/>
      </Transforms>
      <DigestMethod Algorithm="http://www.w3.org/2001/04/xmlenc#sha256"/>
      <DigestValue>Nx4reWkz7O7TTe1g7GLzk0wJU0IFO8QLyJTudmAhyOI=</DigestValue>
    </Reference>
    <Reference Type="http://www.w3.org/2000/09/xmldsig#Object" URI="#idValidSigLnImg">
      <DigestMethod Algorithm="http://www.w3.org/2001/04/xmlenc#sha256"/>
      <DigestValue>bWDT1CUyFRPk4bbSdvVUoT08ARRhUasZntyh+9V5ZRU=</DigestValue>
    </Reference>
    <Reference Type="http://www.w3.org/2000/09/xmldsig#Object" URI="#idInvalidSigLnImg">
      <DigestMethod Algorithm="http://www.w3.org/2001/04/xmlenc#sha256"/>
      <DigestValue>k/kPpeCcF1DH3k+lMV1KZoSRT71HSZYEQqQzrxWWzE8=</DigestValue>
    </Reference>
  </SignedInfo>
  <SignatureValue>rVLXWbwCF/0SyRU4Q6YBtnAxFDBYmSP5rSizoO2qyPXeej4WoKcemfqT0IBzZNISzDtOVAHxEYV6
nZS16ERG4JgaI/ZCzubhb6Bk1zojg+46xrEgJ6inURu+18p7Ewd0qKFeMx8nCRJXUH0FjDJ1H/eJ
kT0Q23HlJ6JVi5lxVKPXqzZs9mh9xN7ZJaHbsaBzY28PvRyhjN5iUGg52ry3dfjYsEJQBpSR5Yq0
C+zXqTfI2VCHLU9kSYdyJii2bROIsaS9DS0Nrxx+fkTa2rS1THExqC1fHbrEurqdqlJrTFMtutJE
10AK03DAgs737qqnXD9ZtGe3+Hofy2Yv4UkHDg==</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2026-03-06T20:40:42Z</mdssi:Value>
        </mdssi:SignatureTime>
      </SignatureProperty>
    </SignatureProperties>
  </Object>
  <Object Id="idOfficeObject">
    <SignatureProperties>
      <SignatureProperty Id="idOfficeV1Details" Target="#idPackageSignature">
        <SignatureInfoV1 xmlns="http://schemas.microsoft.com/office/2006/digsig">
          <SetupID>{75ED8A9A-3CC3-4660-B14E-13259F16BF28}</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2026-03-06T20:40:42Z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2T0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YZ7D+Ly/gws/fnCZk4siNjHwo+rg0q6waiYIF0wNUIA=</DigestValue>
    </Reference>
    <Reference Type="http://www.w3.org/2000/09/xmldsig#Object" URI="#idOfficeObject">
      <DigestMethod Algorithm="http://www.w3.org/2001/04/xmlenc#sha256"/>
      <DigestValue>fn+ZN5zbwn8bw0n/aCoePtxAdIGV4uGb2TK2iJTomHA=</DigestValue>
    </Reference>
    <Reference Type="http://uri.etsi.org/01903#SignedProperties" URI="#idSignedProperties">
      <Transforms>
        <Transform Algorithm="http://www.w3.org/TR/2001/REC-xml-c14n-20010315"/>
      </Transforms>
      <DigestMethod Algorithm="http://www.w3.org/2001/04/xmlenc#sha256"/>
      <DigestValue>iH/vSpFcCsbNU63BUON9tx1RjqO+qdBsARwaocov3K8=</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k/kPpeCcF1DH3k+lMV1KZoSRT71HSZYEQqQzrxWWzE8=</DigestValue>
    </Reference>
  </SignedInfo>
  <SignatureValue>SrBAwYPbUZ4I2eAgssTEVR4Hr6Qqgp9OFstOUBYkyGwi5G21AerIqbYvzy9vlfU1Ht5JABo84mIa
TWvnfcl9OZ/qyD8qHEm+B3xCNEc6nUWNJ8kV7Ii0F+eEbg9HGTOxSCb79t0XQ3m31sHW+9p8eew1
wTfVACNsIuHHya50tFL6WrQ18ARcBSqc5MsOdDr/+piBzLQb2oVNGM5GSLtwYeVlJ6Olk2l/WSij
Ta2QCX2n3A+S2vJaZmnhaTYy3CmFxPp04Rdszy1byC7ewO3QDFDu+TOYUY+FR/1NFotCdB01zBbS
57CMNWeoUZ8XuiZLYiv38UWQfciMz/S6e2yvoA==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2026-03-06T20:40:49Z</mdssi:Value>
        </mdssi:SignatureTime>
      </SignatureProperty>
    </SignatureProperties>
  </Object>
  <Object Id="idOfficeObject">
    <SignatureProperties>
      <SignatureProperty Id="idOfficeV1Details" Target="#idPackageSignature">
        <SignatureInfoV1 xmlns="http://schemas.microsoft.com/office/2006/digsig">
          <SetupID>{D37BCB35-A168-400F-96D2-17E30CA870AB}</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2026-03-06T20:40:49Z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XSbcAThzgdIowI3/2kZKvm0sYvBgeb4islk4uFvjI04=</DigestValue>
    </Reference>
    <Reference Type="http://www.w3.org/2000/09/xmldsig#Object" URI="#idOfficeObject">
      <DigestMethod Algorithm="http://www.w3.org/2001/04/xmlenc#sha256"/>
      <DigestValue>4N5w4fZKhB1VGJLlj/cbX/3eGgZ1W3Fi3pTxxa6u7RQ=</DigestValue>
    </Reference>
    <Reference Type="http://uri.etsi.org/01903#SignedProperties" URI="#idSignedProperties">
      <Transforms>
        <Transform Algorithm="http://www.w3.org/TR/2001/REC-xml-c14n-20010315"/>
      </Transforms>
      <DigestMethod Algorithm="http://www.w3.org/2001/04/xmlenc#sha256"/>
      <DigestValue>1ccEIMzHlhD2KuKvF1RmdJ9e5lgpD0NK10Sx+ZdPSfQ=</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k/kPpeCcF1DH3k+lMV1KZoSRT71HSZYEQqQzrxWWzE8=</DigestValue>
    </Reference>
  </SignedInfo>
  <SignatureValue>eM7ajs6e5JNwn5o5KWTeuwHhz6sqBXzAIiAF3Ji76NTiXXFcQy6PF9+mKnDBUi1fmXTGw9UntlAV
aluTpLgVObvxoogD/VJlFMcwJq2jHA9cdUYNJoVgIgFy0X6X6gzPRvRWEAwfZqZHljfkg49uka61
QL4Nm0i8MBd4SM63rILyzu5xrKhRjoVFRzkMj3pYm4y/IVpVSAy2HiU7/eQeWPjXoRNQwO9y9l1m
meNiWotGnd3gm0fB8woNUySzPIIOXsATmyZHVH4QpJx8C5XJLzaFjCiKBB1MPgdxdZNRYQLToHcX
KR4GZMvMJv0DE0uRN04k9ESzHv4s9OshL1NcHw==</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2026-03-06T20:40:55Z</mdssi:Value>
        </mdssi:SignatureTime>
      </SignatureProperty>
    </SignatureProperties>
  </Object>
  <Object Id="idOfficeObject">
    <SignatureProperties>
      <SignatureProperty Id="idOfficeV1Details" Target="#idPackageSignature">
        <SignatureInfoV1 xmlns="http://schemas.microsoft.com/office/2006/digsig">
          <SetupID>{49C421A1-3420-4473-83C2-13E8909B2027}</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2026-03-06T20:40:55Z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dYeiBF8X9m0qwOaGM10B9KHeMZ+JRVAf+ZMh7aCUTeE=</DigestValue>
    </Reference>
    <Reference Type="http://www.w3.org/2000/09/xmldsig#Object" URI="#idOfficeObject">
      <DigestMethod Algorithm="http://www.w3.org/2001/04/xmlenc#sha256"/>
      <DigestValue>9F3FNQeGIszn+eFo+t0NY1bX5oL6U0TgaOcnfncol3c=</DigestValue>
    </Reference>
    <Reference Type="http://uri.etsi.org/01903#SignedProperties" URI="#idSignedProperties">
      <Transforms>
        <Transform Algorithm="http://www.w3.org/TR/2001/REC-xml-c14n-20010315"/>
      </Transforms>
      <DigestMethod Algorithm="http://www.w3.org/2001/04/xmlenc#sha256"/>
      <DigestValue>FqvZayzeIDn7B54JqHJhNhcDcZDyynm275OLcDwOUdM=</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k/kPpeCcF1DH3k+lMV1KZoSRT71HSZYEQqQzrxWWzE8=</DigestValue>
    </Reference>
  </SignedInfo>
  <SignatureValue>k15dpmevQoY/ip3mBgYDZvY1KFAj8kMYEj5qWat6O9PiUwk1Kzt9qbA673UUhmhzy5cn104rMRNl
RIoxoKu2t67JNXG8TYDvSDdWThkrv6WMpuKFMZKsQC/hrjlabFb4VSq+u4vHFzCppxa7Cx9ORw/J
AjItm3Y8HB1uGdGuOdCWG17hR2OWxtcWgIVj4Zz/16uLM5sNY8a0t9cIqjvGLAoPWE6TmckP+9yh
gbn7I//l1fmWOK77CWkpgSB32Jr+NelJPXUXGoVuVqUlc7h3UfeJFwEw0tO0cPKgq//BhHNnQsMR
OtgL8KzdaQMJgyAk0oXXcz39aFbbAmUMQsVBDQ==</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2026-03-06T20:41:00Z</mdssi:Value>
        </mdssi:SignatureTime>
      </SignatureProperty>
    </SignatureProperties>
  </Object>
  <Object Id="idOfficeObject">
    <SignatureProperties>
      <SignatureProperty Id="idOfficeV1Details" Target="#idPackageSignature">
        <SignatureInfoV1 xmlns="http://schemas.microsoft.com/office/2006/digsig">
          <SetupID>{C254498F-E56E-4563-B94F-684C50B3B6AF}</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2026-03-06T20:41:00Z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hU5whzEWIqc+WgTG+hBUm/JHmU2LeSDAR6AY1R3GrXU=</DigestValue>
    </Reference>
    <Reference Type="http://www.w3.org/2000/09/xmldsig#Object" URI="#idOfficeObject">
      <DigestMethod Algorithm="http://www.w3.org/2001/04/xmlenc#sha256"/>
      <DigestValue>jzZ7JoY6EbOx6U7pjPtCmfBOTNrru7MvVTUDQSfhizo=</DigestValue>
    </Reference>
    <Reference Type="http://uri.etsi.org/01903#SignedProperties" URI="#idSignedProperties">
      <Transforms>
        <Transform Algorithm="http://www.w3.org/TR/2001/REC-xml-c14n-20010315"/>
      </Transforms>
      <DigestMethod Algorithm="http://www.w3.org/2001/04/xmlenc#sha256"/>
      <DigestValue>5L1np51EFUACLatfkOv2oZNxqq3hsVJfjuFgU1QOzb8=</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k/kPpeCcF1DH3k+lMV1KZoSRT71HSZYEQqQzrxWWzE8=</DigestValue>
    </Reference>
  </SignedInfo>
  <SignatureValue>GiTXAGGIQ7NotV+5wystmU9GtS1MRBnB7SnuJkE/Vlajtw9xwXmnQIRy61FUE+nEUGkXqhUvKK+F
REKnUR+g8CY3MNjgPsw/Trzi6JwwsK6mGh6yv2o03cya8xcEE5N72/r3xZW4MgZBYscyFRsiqS8v
gU5dCxDobW0iTvuGwr3xMihz6Kf+lJaEyINBRPLLDm4nojU0ffWsCvZlK6dhzrFbbohnwyRJeuvc
NiIMJn/VULxumbNswGLhk78LZX4WenkxsQRrDAa773SqCZalSTCEKN3wQa1kKUeANMDS/smY9ySO
zCjrVhwa2ho8zgWNRrzbBAJsWe91k59iMeMc3g==</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2026-03-06T20:41:07Z</mdssi:Value>
        </mdssi:SignatureTime>
      </SignatureProperty>
    </SignatureProperties>
  </Object>
  <Object Id="idOfficeObject">
    <SignatureProperties>
      <SignatureProperty Id="idOfficeV1Details" Target="#idPackageSignature">
        <SignatureInfoV1 xmlns="http://schemas.microsoft.com/office/2006/digsig">
          <SetupID>{7513ED8B-BF31-4CF2-875A-015319241095}</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2026-03-06T20:41:07Z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SK0WD12F9tjNuhFPxS3wrS6KiyBddYq/ckV+LEm3nJ0=</DigestValue>
    </Reference>
    <Reference Type="http://www.w3.org/2000/09/xmldsig#Object" URI="#idOfficeObject">
      <DigestMethod Algorithm="http://www.w3.org/2001/04/xmlenc#sha256"/>
      <DigestValue>LwLC0MF32JmbKHEH7GobLQqwH6DPaa2jbJ64YhMF19M=</DigestValue>
    </Reference>
    <Reference Type="http://uri.etsi.org/01903#SignedProperties" URI="#idSignedProperties">
      <Transforms>
        <Transform Algorithm="http://www.w3.org/TR/2001/REC-xml-c14n-20010315"/>
      </Transforms>
      <DigestMethod Algorithm="http://www.w3.org/2001/04/xmlenc#sha256"/>
      <DigestValue>ATo7JciC54brRc7Hz56fAUEzEeadhkuTaluxg2Mo9Bk=</DigestValue>
    </Reference>
    <Reference Type="http://www.w3.org/2000/09/xmldsig#Object" URI="#idValidSigLnImg">
      <DigestMethod Algorithm="http://www.w3.org/2001/04/xmlenc#sha256"/>
      <DigestValue>RqidQaP/t9hpCxbXQV1AQk8yWyRYYk9GTEhpb1oAlVA=</DigestValue>
    </Reference>
    <Reference Type="http://www.w3.org/2000/09/xmldsig#Object" URI="#idInvalidSigLnImg">
      <DigestMethod Algorithm="http://www.w3.org/2001/04/xmlenc#sha256"/>
      <DigestValue>xLe1rzOQNfQk2BokE+YTBTbR+1ZZJLILTqFWI9hlJKI=</DigestValue>
    </Reference>
  </SignedInfo>
  <SignatureValue>kmQpjgiHvxigRIgzQdUgtN5jp2d6lZN56oX3WwmfTd17/c6oPycK2ERZc00HAqne5/AoSDtuSOZk
fbCe9J+F8pjbYcdvjPMfX2peJCuIaWQrcdEVIqgNmZMtnPW6715gtWvPY4GG0rCjWmBLX0IOOa/X
PB+Gx3bMTwDA13jEn0pYeUekqnEo7gfvKoqbEBM23AvQxA0b6YmOv0504TYWN5YDl0JQ/AmixnyH
qpNlaSRGGRznz37/X5F/mzG7QHMmW3RpDKsvnihRRw/EqoKi6rpiZKCoueSOBBywjNaKSeVl4R9S
5AYaGCq0+pSkfUOeg2YE2q9wniS/3rRJZO8XOw==</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2026-03-13T17:00:58Z</mdssi:Value>
        </mdssi:SignatureTime>
      </SignatureProperty>
    </SignatureProperties>
  </Object>
  <Object Id="idOfficeObject">
    <SignatureProperties>
      <SignatureProperty Id="idOfficeV1Details" Target="#idPackageSignature">
        <SignatureInfoV1 xmlns="http://schemas.microsoft.com/office/2006/digsig">
          <SetupID>{9DE92A0B-CABC-492E-A132-B1E0D693CFA9}</SetupID>
          <SignatureText/>
          <SignatureImage>AQAAAGwAAABCAAAAJQAAAF4AAAAtAAAADwQAAEQCAAC3BQAAsgIAACBFTUYAAAEAKAMAACUAAAAD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PgRgAj4EaAI4BG4CMARuAikEbgIjBGgCIwRgAiMEWQIpBFMCMARTAjgEUwI+BFkCPgRgAjwAAAAIAAAAPgAAABgAAABCAAAAJQAAAEQAAAAnAAAAEwAAAAwAAAABAAAAJQAAAAwAAAAAAACAJAAAACQAAAAAAIBBAAAAAAAAAAAAAIBBAAAAAAAAAAACAAAAJAAAACQAAAAAAIA9AAAAAAAAAAAAAIA9AAAAAAAAAAACAAAAXwAAADgAAAACAAAAOAAAAAAAAAA4AAAAAAAAAAAAAQAbAAAAAAAAAAAAAAAAAAAAAAAAAAAAAAAlAAAADAAAAAIAAAAlAAAADAAAAAUAAIBVAAAALAAAAFgAAAAlAAAAXgAAAC0AAAAEAAAAoAVxAqAFngKgBZkCwAWwAiUAAAAMAAAABwAAgCUAAAAMAAAAAAAAgCQAAAAkAAAAAACAQQAAAAAAAAAAAACAQQAAAAAAAAAAAgAAACgAAAAMAAAAAgAAAHMAAAAMAAAAAAAAACIAAAAMAAAA/////yIAAAAMAAAA/////yEAAAAIAAAADAAAABAAAAAAAAAAAAAAAAoAAAAQAAAAAAAAAAAAAABzAAAADAAAAAAAAABzAAAADAAAAAAAAAAiAAAADAAAAP////8OAAAAFAAAAAAAAAAQAAAAFA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2026-03-13T17:00:58Z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8BwAAN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i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3r6QAAAAAAAAAAA7Bv2QFaG6sMsunzDJAAAACQAAADDevpAAAAAAAAAAADsG/ZAVobqwyy6fMMEAAAAcwAAAAwAAAAAAAAADQAAABAAAAAwAAAAIAAAAEYAAAAoAAAAHAAAAEdESUMCAAAAQgAAACUAAABdAAAALAAAAAAAAAAhAAAACAAAAGIAAAAMAAAAAQAAACQAAAAkAAAAAACAPQAAAAAAAAAAAACAPQAAAAAAAAAAAgAAACcAAAAYAAAABAAAAAAAAAAAAAAAAAAAACUAAAAMAAAABAAAABMAAAAMAAAAAQAAADsAAAAIAAAAVQAAAFAAAAAAAAAAAAAAAP//////////DQAAAD4EYAI+BGgCOARuAjAEbgIpBG4CIwRoAiMEYAIjBFkCKQRTAjAEUwI4BFMCPgRZAj4EYAI8AAAACAAAAD4AAAAYAAAAMQAAACEAAAA/AAAALwAAABMAAAAMAAAAAQAAACUAAAAMAAAAAAAAgCQAAAAkAAAAAACAQQAAAAAAAAAAAACAQQAAAAAAAAAAAgAAACQAAAAkAAAAAACAPQAAAAAAAAAAAACAPQAAAAAAAAAAAgAAAF8AAAA4AAAABQAAADgAAAAAAAAAOAAAAAAAAAAAAAEAGwAAAAAAAAAAAAAAAAAAAAAAAAAAAAAAJQAAAAwAAAAFAAAAJQAAAAwAAAAFAACAVQAAACwAAADjAAAAKAAAAAMBAABWAAAABAAAAKAFcQKgBZ4CoAWZAsAFsAIlAAAADAAAAAcAAIAlAAAADAAAAAAAAIAkAAAAJAAAAAAAgEEAAAAAAAAAAAAAgEEAAAAAAAAAAAIAAAAoAAAADAAAAAUAAABGAAAAFAAAAAgAAABHRElDAwAAACIAAAAMAAAA/////yIAAAAMAAAA/////yUAAAAMAAAADQAAgCIAAAAMAAAA/////yIAAAAMAAAA/v///y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cAAABxAAAAAQAAAKuqe0GrqnpBDwAAAGEAAAATAAAATAAAAAAAAAAAAAAAAAAAAP//////////dAAAAEwAdQBpAHMAIABNAGEAcgBjAGUAbABvACAASwB1AGwAbQBhAG4AVsYGAAAABwAAAAMAAAAGAAAABAAAAAwAAAAHAAAABQAAAAYAAAAHAAAAAwAAAAg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YAAAAIYAAAABAAAAq6p7QauqekEPAAAAdgAAAA8AAABMAAAAAAAAAAAAAAAAAAAA//////////9sAAAAUwDtAG4AZABpAGMAbwAgAFQAaQB0AHUAbABhAHIAAAAHAAAAAwAAAAcAAAAIAAAAAwAAAAYAAAAIAAAABAAAAAcAAAADAAAABAAAAAcAAAADAAAABwAAAAU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YCIAAO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0r0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G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3r6QAAAAAAAAAAA7Bv2QFaG6sMsunzDJAAAACQAAADDevpAAAAAAAAAAADsG/ZAVobqwyy6fMMEAAAAcwAAAAwAAAAAAAAADQAAABAAAAAwAAAAIAAAAEYAAAAoAAAAHAAAAEdESUMCAAAAQgAAACUAAABdAAAALAAAAAAAAAAhAAAACAAAAGIAAAAMAAAAAQAAACQAAAAkAAAAAACAPQAAAAAAAAAAAACAPQAAAAAAAAAAAgAAACcAAAAYAAAABAAAAAAAAAAAAAAAAAAAACUAAAAMAAAABAAAABMAAAAMAAAAAQAAADsAAAAIAAAAVQAAAFAAAAAAAAAAAAAAAP//////////DQAAAD4EYAI+BGgCOARuAjAEbgIpBG4CIwRoAiMEYAIjBFkCKQRTAjAEUwI4BFMCPgRZAj4EYAI8AAAACAAAAD4AAAAYAAAAMQAAACEAAAA/AAAALwAAABMAAAAMAAAAAQAAACUAAAAMAAAAAAAAgCQAAAAkAAAAAACAQQAAAAAAAAAAAACAQQAAAAAAAAAAAgAAACQAAAAkAAAAAACAPQAAAAAAAAAAAACAPQAAAAAAAAAAAgAAAF8AAAA4AAAABQAAADgAAAAAAAAAOAAAAAAAAAAAAAEAGwAAAAAAAAAAAAAAAAAAAAAAAAAAAAAAJQAAAAwAAAAFAAAAJQAAAAwAAAAFAACAVQAAACwAAADjAAAAKAAAAAMBAABWAAAABAAAAKAFcQKgBZ4CoAWZAsAFsAIlAAAADAAAAAcAAIAlAAAADAAAAAAAAIAkAAAAJAAAAAAAgEEAAAAAAAAAAAAAgEEAAAAAAAAAAAIAAAAoAAAADAAAAAUAAABGAAAAFAAAAAgAAABHRElDAwAAACIAAAAMAAAA/////yIAAAAMAAAA/////yUAAAAMAAAADQAAgCIAAAAMAAAA/////yIAAAAMAAAA/v///y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cAAABxAAAAAQAAAKuqe0GrqnpBDwAAAGEAAAATAAAATAAAAAAAAAAAAAAAAAAAAP//////////dAAAAEwAdQBpAHMAIABNAGEAcgBjAGUAbABvACAASwB1AGwAbQBhAG4Acs4GAAAABwAAAAMAAAAGAAAABAAAAAwAAAAHAAAABQAAAAYAAAAHAAAAAwAAAAg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YAAAAIYAAAABAAAAq6p7QauqekEPAAAAdgAAAA8AAABMAAAAAAAAAAAAAAAAAAAA//////////9sAAAAUwDtAG4AZABpAGMAbwAgAFQAaQB0AHUAbABhAHIAAAAHAAAAAwAAAAcAAAAIAAAAAwAAAAYAAAAIAAAABAAAAAcAAAADAAAABAAAAAcAAAADAAAABwAAAAU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Et/ckqCcwiBLX1AcaVdpmiiEEJEQHlwu+gMsFPt6Nvw=</DigestValue>
    </Reference>
    <Reference Type="http://www.w3.org/2000/09/xmldsig#Object" URI="#idOfficeObject">
      <DigestMethod Algorithm="http://www.w3.org/2001/04/xmlenc#sha256"/>
      <DigestValue>ilU/SEqMaMnfep0XdLSrkVho4cllQ8g8y+FsKCuDdXc=</DigestValue>
    </Reference>
    <Reference Type="http://uri.etsi.org/01903#SignedProperties" URI="#idSignedProperties">
      <Transforms>
        <Transform Algorithm="http://www.w3.org/TR/2001/REC-xml-c14n-20010315"/>
      </Transforms>
      <DigestMethod Algorithm="http://www.w3.org/2001/04/xmlenc#sha256"/>
      <DigestValue>JmvEFZZtSawjDEUg6vKa2Zkbvr68AJJD/Bj7Y/SiwOs=</DigestValue>
    </Reference>
    <Reference Type="http://www.w3.org/2000/09/xmldsig#Object" URI="#idValidSigLnImg">
      <DigestMethod Algorithm="http://www.w3.org/2001/04/xmlenc#sha256"/>
      <DigestValue>CDrYTYFSqTmszzQPsP3la4iWmT8LqHUy1LMEAmpIumY=</DigestValue>
    </Reference>
    <Reference Type="http://www.w3.org/2000/09/xmldsig#Object" URI="#idInvalidSigLnImg">
      <DigestMethod Algorithm="http://www.w3.org/2001/04/xmlenc#sha256"/>
      <DigestValue>OPDs5BbREWlCy7NiVYfhucZxECJUsDJlNY/T9p911dg=</DigestValue>
    </Reference>
  </SignedInfo>
  <SignatureValue>JppilPBQnYgUaf260ui8S/HstutLzfFJ9w+y751LSKH59vRvubow5JOTYVo51Z4hXioaiq8EJ2TA
sIDSc2fYlV2xjGAiB8rAnc7yoqFE6fNNVOZF3w6+HBB8VvDPwPqgHKXmGbE1jwjYkEpncdohw0lk
MqmOZHBnI8elyJYLdW98OdRWp0rFnbNh4DPTwNRop709uj3hUSoIoliiZC3RuJCVT2dh5Mq6gVEV
GiUC37RIbQmpHSjQN3EgXP2P0wX5KnMpUsOgDphl0Djg+88eKM4RfnCHVIjEW/31lyoCzjsTuiQV
hjh8IosGaXOjOqkdWYXB9OeqkzPGXnK0vr3UBw==</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2026-03-13T17:01:55Z</mdssi:Value>
        </mdssi:SignatureTime>
      </SignatureProperty>
    </SignatureProperties>
  </Object>
  <Object Id="idOfficeObject">
    <SignatureProperties>
      <SignatureProperty Id="idOfficeV1Details" Target="#idPackageSignature">
        <SignatureInfoV1 xmlns="http://schemas.microsoft.com/office/2006/digsig">
          <SetupID>{7AFC2AAA-699F-461B-9410-7094FAFACC87}</SetupID>
          <SignatureText/>
          <SignatureImage>AQAAAGwAAAC9AAAAMQAAAL8AAAAzAAAAnQsAAAADAAC9CwAAHwM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7gsgA+4LKAPoCy4D4AsuA9kLLgPTCygD0wsgA9MLGQPZCxMD4AsTA+gLEwPuCxkD7gsgAzwAAAAIAAAAPgAAABgAAAC9AAAAMQAAAL8AAAAz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2026-03-13T17:01:55Z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YBHm8XNOaPEJAAAACQAAAD/V9RBAAAAAAAAAACTUtpBgEebxc05o8QEAAAAcwAAAAwAAAAAAAAADQAAABAAAAAwAAAAIAAAAEYAAAAoAAAAHAAAAEdESUMCAAAAvQAAADEAAAC/AAAAMwAAAAAAAAAhAAAACAAAAGIAAAAMAAAAAQAAACQAAAAkAAAAAACAPQAAAAAAAAAAAACAPQAAAAAAAAAAAgAAACcAAAAYAAAABAAAAAAAAAAAAAAAAAAAACUAAAAMAAAABAAAABMAAAAMAAAAAQAAADsAAAAIAAAAVQAAAFAAAAAAAAAAAAAAAP//////////DQAAAO4LIAPuCygD6AsuA+ALLgPZCy4D0wsoA9MLIAPTCxkD2QsTA+ALEwPoCxMD7gsZA+4LIAM8AAAACAAAAD4AAAAYAAAANA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qo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g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YBHm8XNOaPEJAAAACQAAAD/V9RBAAAAAAAAAACTUtpBgEebxc05o8QEAAAAcwAAAAwAAAAAAAAADQAAABAAAAAwAAAAIAAAAEYAAAAoAAAAHAAAAEdESUMCAAAAvQAAADEAAAC/AAAAMwAAAAAAAAAhAAAACAAAAGIAAAAMAAAAAQAAACQAAAAkAAAAAACAPQAAAAAAAAAAAACAPQAAAAAAAAAAAgAAACcAAAAYAAAABAAAAAAAAAAAAAAAAAAAACUAAAAMAAAABAAAABMAAAAMAAAAAQAAADsAAAAIAAAAVQAAAFAAAAAAAAAAAAAAAP//////////DQAAAO4LIAPuCygD6AsuA+ALLgPZCy4D0wsoA9MLIAPTCxkD2QsTA+ALEwPoCxMD7gsZA+4LIAM8AAAACAAAAD4AAAAYAAAANA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HvQ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IyQ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CZpdnmNugk9sjvtJvy7d4IQizGkXRBpOcQzq5R7mfbU=</DigestValue>
    </Reference>
    <Reference Type="http://www.w3.org/2000/09/xmldsig#Object" URI="#idOfficeObject">
      <DigestMethod Algorithm="http://www.w3.org/2001/04/xmlenc#sha256"/>
      <DigestValue>FWf9zwqCMgq7PpJA3GzuwXSMR19I4a312YQJcXPCZRM=</DigestValue>
    </Reference>
    <Reference Type="http://uri.etsi.org/01903#SignedProperties" URI="#idSignedProperties">
      <Transforms>
        <Transform Algorithm="http://www.w3.org/TR/2001/REC-xml-c14n-20010315"/>
      </Transforms>
      <DigestMethod Algorithm="http://www.w3.org/2001/04/xmlenc#sha256"/>
      <DigestValue>dBIyQJyYrWrXqRcAguWsCr9GcoZQCHhqra+kqaGZ7T4=</DigestValue>
    </Reference>
    <Reference Type="http://www.w3.org/2000/09/xmldsig#Object" URI="#idValidSigLnImg">
      <DigestMethod Algorithm="http://www.w3.org/2001/04/xmlenc#sha256"/>
      <DigestValue>8vP0kVlQ6t8xgpn4mJ990zvnJfSyrRPkn+Hwb69XDwQ=</DigestValue>
    </Reference>
    <Reference Type="http://www.w3.org/2000/09/xmldsig#Object" URI="#idInvalidSigLnImg">
      <DigestMethod Algorithm="http://www.w3.org/2001/04/xmlenc#sha256"/>
      <DigestValue>K8nm34fIrvoyDIO9PiieBquuiWtIH4aWWPzxttLIlh8=</DigestValue>
    </Reference>
  </SignedInfo>
  <SignatureValue>Ecp9Fqg9BinlT/Pdi6cEy/ioFB8qIcZeqb0blUjsqlnH/EzkcyReIRs4wM37DKBZ2ACkE2dAz95V
auZ+kG+AxiiPmj+ucsmmQCDfL0JzgRIEMPhYJ/qzLhMaZmvxzJ0R77HvW2GLwvKewZHpioD8ffZO
MNr93YTHyqzdei5tqHivHM7pemx4ICzJbUH0XY5Zw3HPa/S2vD0NmXWjI21QvJ3ZBc6xfwxpQS7M
iVBDN2JUW7/9gF3+OhT+Ww2jk9smQgRRlZr2PIj+Pl23vkAR76nab1eGVOx1eL3ZwEcxD4WVBY1l
dEUvJv+tq8ABIwgqAQq5n08e88PerYVoYPnifQ==</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2026-03-13T17:21:42Z</mdssi:Value>
        </mdssi:SignatureTime>
      </SignatureProperty>
    </SignatureProperties>
  </Object>
  <Object Id="idOfficeObject">
    <SignatureProperties>
      <SignatureProperty Id="idOfficeV1Details" Target="#idPackageSignature">
        <SignatureInfoV1 xmlns="http://schemas.microsoft.com/office/2006/digsig">
          <SetupID>{BAC5DBFA-F3F4-4AA5-A3F1-C71B9F967150}</SetupID>
          <SignatureText/>
          <SignatureImage>AQAAAGwAAABmAAAAQgAAAGoAAABIAAAAVQYAABoEAAB0BgAAWQQAACBFTUYAAAEAIAIAABoAAAACAAAAAAAAAAAAAAAAAAAAgAcAALAEAAAuAQAAvAAAAAAAAAAAAAAAAAAAALCbBABg3gIAIQAAAAgAAAAMAAAAEAAAAAAAAAAAAAAACgAAABAAAAAAAAAAAAAAAHMAAAAMAAAAAAAAACEAAAAIAAAAYgAAAAwAAAABAAAAJAAAACQAAAAAAIA9AAAAAAAAAAAAAIA9AAAAAAAAAAACAAAAXwAAADgAAAABAAAAOAAAAAAAAAA4AAAAAAAAAAAAAQAbAAAAAAAAAAAAAAAAAAAAAAAAAAAAAAAlAAAADAAAAAEAAAAlAAAADAAAAAUAAIBVAAAALAAAAGYAAABCAAAAagAAAEgAAAAEAAAAgAZhBIAGUASABksEgAZABCUAAAAMAAAABwAAgCUAAAAMAAAAAAAAgCQAAAAkAAAAAACAQQAAAAAAAAAAAACAQQAAAAAAAAAAAgAAACgAAAAMAAAAAQAAAHMAAAAMAAAAAAAAACIAAAAMAAAA/////yIAAAAMAAAA/////yEAAAAIAAAADAAAABAAAAAAAAAAAAAAAAoAAAAQAAAAAAAAAAAAAABzAAAADAAAAAAAAABzAAAADAAAAAAAAAAiAAAADAAAAP////8OAAAAFAAAAAAAAAAQAAAAFA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2026-03-13T17:21:42Z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6BsAAM4AAAAF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QxNTQQAAAAAAAAAAbNtWQYzxo8T//1jEJAAAACQAAABDE1NBAAAAAAAAAABs21ZBjPGjxP//WMQEAAAAcwAAAAwAAAAAAAAADQAAABAAAAAwAAAAIAAAAEYAAAAoAAAAHAAAAEdESUMCAAAAZwAAAEMAAABpAAAARwAAAAAAAAAhAAAACAAAAGIAAAAMAAAAAQAAACQAAAAkAAAAAACAPQAAAAAAAAAAAACAPQAAAAAAAAAAAgAAAF8AAAA4AAAABAAAADgAAAAAAAAAOAAAAAAAAAAAAAEAGwAAAAAAAAAAAAAAAAAAAAAAAAAAAAAAJQAAAAwAAAAEAAAAJQAAAAwAAAAFAACAVQAAACwAAAAwAAAAIAAAAEkAAABWAAAABAAAAIAGYQSABlAEgAZLBIAGQAQlAAAADAAAAAcAAIAlAAAADAAAAAAAAIAkAAAAJAAAAAAAgEEAAAAAAAAAAAAAgEEAAAAAAAAAAAIAAAAoAAAADAAAAAQAAABGAAAAFAAAAAgAAABHRElDAwAAACIAAAAMAAAA/////yIAAAAMAAAA/////yUAAAAMAAAADQAAg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MAAAAAPAAAAYQAAAIcAAABxAAAAAQAAAKuqe0GrqnpBDwAAAGEAAAATAAAATAAAAAAAAAAAAAAAAAAAAP//////////dAAAAEwAdQBpAHMAIABNAGEAcgBjAGUAbABvACAASwB1AGwAbQBhAG4AAAAGAAAABwAAAAMAAAAGAAAABAAAAAwAAAAHAAAABQAAAAYAAAAHAAAAAwAAAAgAAAAEAAAACAAAAAcAAAADAAAACwAAAAcAAAAHAAAASwAAAEAAAAAwAAAABQAAACAAAAABAAAAAQAAABAAAAAAAAAAAAAAAEABAACgAAAAAAAAAAAAAABAAQAAoAAAACUAAAAMAAAAAgAAACcAAAAYAAAABAAAAAAAAAD///8AAAAAACUAAAAMAAAABAAAAEwAAABkAAAADgAAAHYAAAAxAQAAhgAAAA4AAAB2AAAAJAEAABEAAAAhAPAAAAAAAAAAAAAAAIA/AAAAAAAAAAAAAIA/AAAAAAAAAAAAAAAAAAAAAAAAAAAAAAAAAAAAAAAAAAAlAAAADAAAAAAAAIAoAAAADAAAAAQAAAAlAAAADAAAAAEAAAAYAAAADAAAAAAAAAASAAAADAAAAAEAAAAeAAAAGAAAAA4AAAB2AAAAMgEAAIcAAAAlAAAADAAAAAEAAABUAAAAqAAAAA8AAAB2AAAAYAAAAIYAAAABAAAAq6p7QauqekEPAAAAdgAAAA8AAABMAAAAAAAAAAAAAAAAAAAA//////////9sAAAAUwDtAG4AZABpAGMAbwAgAFQAaQB0AHUAbABhAHIA4e8HAAAAAwAAAAcAAAAIAAAAAwAAAAYAAAAIAAAABAAAAAcAAAADAAAABAAAAAcAAAADAAAABwAAAAUAAABLAAAAQAAAADAAAAAFAAAAIAAAAAEAAAABAAAAEAAAAAAAAAAAAAAAQAEAAKAAAAAAAAAAAAAAAEABAACgAAAAJQAAAAwAAAACAAAAJwAAABgAAAAEAAAAAAAAAP///wAAAAAAJQAAAAwAAAAEAAAATAAAAGQAAAAOAAAAiwAAAPAAAACbAAAADgAAAIsAAADjAAAAEQAAACEA8AAAAAAAAAAAAAAAgD8AAAAAAAAAAAAAgD8AAAAAAAAAAAAAAAAAAAAAAAAAAAAAAAAAAAAAAAAAACUAAAAMAAAAAAAAgCgAAAAMAAAABA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WCEAANUAAAAF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V3I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QxNTQQAAAAAAAAAAbNtWQYzxo8T//1jEJAAAACQAAABDE1NBAAAAAAAAAABs21ZBjPGjxP//WMQEAAAAcwAAAAwAAAAAAAAADQAAABAAAAAwAAAAIAAAAEYAAAAoAAAAHAAAAEdESUMCAAAAZwAAAEMAAABpAAAARwAAAAAAAAAhAAAACAAAAGIAAAAMAAAAAQAAACQAAAAkAAAAAACAPQAAAAAAAAAAAACAPQAAAAAAAAAAAgAAAF8AAAA4AAAABAAAADgAAAAAAAAAOAAAAAAAAAAAAAEAGwAAAAAAAAAAAAAAAAAAAAAAAAAAAAAAJQAAAAwAAAAEAAAAJQAAAAwAAAAFAACAVQAAACwAAAAwAAAAIAAAAEkAAABWAAAABAAAAIAGYQSABlAEgAZLBIAGQAQlAAAADAAAAAcAAIAlAAAADAAAAAAAAIAkAAAAJAAAAAAAgEEAAAAAAAAAAAAAgEEAAAAAAAAAAAIAAAAoAAAADAAAAAQAAABGAAAAFAAAAAgAAABHRElDAwAAACIAAAAMAAAA/////yIAAAAMAAAA/////yUAAAAMAAAADQAAg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MAAAAAPAAAAYQAAAIcAAABxAAAAAQAAAKuqe0GrqnpBDwAAAGEAAAATAAAATAAAAAAAAAAAAAAAAAAAAP//////////dAAAAEwAdQBpAHMAIABNAGEAcgBjAGUAbABvACAASwB1AGwAbQBhAG4AQ28GAAAABwAAAAMAAAAGAAAABAAAAAwAAAAHAAAABQAAAAYAAAAHAAAAAwAAAAgAAAAEAAAACAAAAAcAAAADAAAACwAAAAcAAAAHAAAASwAAAEAAAAAwAAAABQAAACAAAAABAAAAAQAAABAAAAAAAAAAAAAAAEABAACgAAAAAAAAAAAAAABAAQAAoAAAACUAAAAMAAAAAgAAACcAAAAYAAAABAAAAAAAAAD///8AAAAAACUAAAAMAAAABAAAAEwAAABkAAAADgAAAHYAAAAxAQAAhgAAAA4AAAB2AAAAJAEAABEAAAAhAPAAAAAAAAAAAAAAAIA/AAAAAAAAAAAAAIA/AAAAAAAAAAAAAAAAAAAAAAAAAAAAAAAAAAAAAAAAAAAlAAAADAAAAAAAAIAoAAAADAAAAAQAAAAlAAAADAAAAAEAAAAYAAAADAAAAAAAAAASAAAADAAAAAEAAAAeAAAAGAAAAA4AAAB2AAAAMgEAAIcAAAAlAAAADAAAAAEAAABUAAAAqAAAAA8AAAB2AAAAYAAAAIYAAAABAAAAq6p7QauqekEPAAAAdgAAAA8AAABMAAAAAAAAAAAAAAAAAAAA//////////9sAAAAUwDtAG4AZABpAGMAbwAgAFQAaQB0AHUAbABhAHIAZCIHAAAAAwAAAAcAAAAIAAAAAwAAAAYAAAAIAAAABAAAAAcAAAADAAAABAAAAAcAAAADAAAABwAAAAUAAABLAAAAQAAAADAAAAAFAAAAIAAAAAEAAAABAAAAEAAAAAAAAAAAAAAAQAEAAKAAAAAAAAAAAAAAAEABAACgAAAAJQAAAAwAAAACAAAAJwAAABgAAAAEAAAAAAAAAP///wAAAAAAJQAAAAwAAAAEAAAATAAAAGQAAAAOAAAAiwAAAPAAAACbAAAADgAAAIsAAADjAAAAEQAAACEA8AAAAAAAAAAAAAAAgD8AAAAAAAAAAAAAgD8AAAAAAAAAAAAAAAAAAAAAAAAAAAAAAAAAAAAAAAAAACUAAAAMAAAAAAAAgCgAAAAMAAAABA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BHePg4oLf1Dbm24iu2JBM2jNTifVu1MVXXlMWog2jiQ=</DigestValue>
    </Reference>
    <Reference Type="http://www.w3.org/2000/09/xmldsig#Object" URI="#idOfficeObject">
      <DigestMethod Algorithm="http://www.w3.org/2001/04/xmlenc#sha256"/>
      <DigestValue>J8A/N5rmjaTbBs2RuXdJQrmnPvRzXZQcUrF10259WTE=</DigestValue>
    </Reference>
    <Reference Type="http://uri.etsi.org/01903#SignedProperties" URI="#idSignedProperties">
      <Transforms>
        <Transform Algorithm="http://www.w3.org/TR/2001/REC-xml-c14n-20010315"/>
      </Transforms>
      <DigestMethod Algorithm="http://www.w3.org/2001/04/xmlenc#sha256"/>
      <DigestValue>cwQGBLeMog9isWK5Al1EpRrsTG0bstE3+IcyM9IeGWU=</DigestValue>
    </Reference>
    <Reference Type="http://www.w3.org/2000/09/xmldsig#Object" URI="#idValidSigLnImg">
      <DigestMethod Algorithm="http://www.w3.org/2001/04/xmlenc#sha256"/>
      <DigestValue>Q/8Yh0HNrU8XiHg77NBaX+YmIY8eQVsngN8xq+AbA7k=</DigestValue>
    </Reference>
    <Reference Type="http://www.w3.org/2000/09/xmldsig#Object" URI="#idInvalidSigLnImg">
      <DigestMethod Algorithm="http://www.w3.org/2001/04/xmlenc#sha256"/>
      <DigestValue>DK5j2/t/sG+5QacJkm0667QDcA0C8J9s2MdevcBC6w8=</DigestValue>
    </Reference>
  </SignedInfo>
  <SignatureValue>uOWjEugKsf6sNwOGefzY8wlRNMYkixRp39xBnuPOkbqQ/n7w8Z12iD1jKw36L+SJ9jaxlRrkj+bg
sWvU/XE3jAxb/pbq4Msmkcw70XEery/f0R6tG1kmCzcjsZFdBb6W/W4A1NImvBJQFKTHkB/niya7
0AramcuV0sL+pAhLXoFiJouV20MdZZSqfBjzIW32glsECs+oKoTdjM6udhb8TgudcQqiFW23JNiu
n976e3lwArPVi3+ThqSgiQeQmm1kSFMJU5uEgx1AG7dgVIi3gFyBN7MPop6+wPB0qJCY0w5/8+kP
o3Fd4hUSHNOiTZPq6DRYU5isDLP7j8l/rl9NFg==</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2026-03-10T19:00:00Z</mdssi:Value>
        </mdssi:SignatureTime>
      </SignatureProperty>
    </SignatureProperties>
  </Object>
  <Object Id="idOfficeObject">
    <SignatureProperties>
      <SignatureProperty Id="idOfficeV1Details" Target="#idPackageSignature">
        <SignatureInfoV1 xmlns="http://schemas.microsoft.com/office/2006/digsig">
          <SetupID>{7431D7BA-CDF8-428E-9FF0-CB0A719BD6F2}</SetupID>
          <SignatureText>Arnold Benitez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2026-03-10T19:00:00Z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ODw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MT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NT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CB7VZ/gRFBNOvTRZ87VlMscNXIoy3sPsHi6yHJ5cu8U=</DigestValue>
    </Reference>
    <Reference Type="http://www.w3.org/2000/09/xmldsig#Object" URI="#idOfficeObject">
      <DigestMethod Algorithm="http://www.w3.org/2001/04/xmlenc#sha256"/>
      <DigestValue>55MCSGn/VU4tKOVNlcX7OTxRPvoc+O4bLKb7pgup0XY=</DigestValue>
    </Reference>
    <Reference Type="http://uri.etsi.org/01903#SignedProperties" URI="#idSignedProperties">
      <Transforms>
        <Transform Algorithm="http://www.w3.org/TR/2001/REC-xml-c14n-20010315"/>
      </Transforms>
      <DigestMethod Algorithm="http://www.w3.org/2001/04/xmlenc#sha256"/>
      <DigestValue>SrPCNWEImKlM8sbWi3EB8qp9erKbxPOEpufGrpVHYyQ=</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kCWwOzhN/44Tyk2HmadtmOhhU4S55swVslbXvNKjDuQ=</DigestValue>
    </Reference>
  </SignedInfo>
  <SignatureValue>OTkxAJCkzYSZ8nZNGH8XWqku4ZLZazkAq+Thg8y/EmhQDxBurUBBBPboHoAQIKF7yJcsLkDhGcT+
ljj8gCGq5wvwGNkCJdkkZ4tmSuPL7HxE/aH7Avkvs9JkrzXYPTdTlWnUf9jpootYDwEdbugsVOO/
rA7wqMTdCW/Vqj3HX5q0LVtAiKcwjDVK93gnnDUvplS9/E8s411oOO05UGYiifZX+NHVk0xFrXv3
WCryNP4PX/rA+4mkqf/LKuhZTAtwz2VJj8wFNKSMWdd8l8aVE39e9f9Y0Zu0SHfIm7fkYOgx5jhr
7ML/bUa8JDVohEFsc2A1JJCOS37kuCItQlOQew==</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2026-03-10T20:24:20Z</mdssi:Value>
        </mdssi:SignatureTime>
      </SignatureProperty>
    </SignatureProperties>
  </Object>
  <Object Id="idOfficeObject">
    <SignatureProperties>
      <SignatureProperty Id="idOfficeV1Details" Target="#idPackageSignature">
        <SignatureInfoV1 xmlns="http://schemas.microsoft.com/office/2006/digsig">
          <SetupID>{CAA9F2AC-B642-42BB-A2AD-DF47DC159282}</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2026-03-10T20:24:20Z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U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0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eF2T2ElqFKgIEX9Sr/UZ3AGexQbK3SzQCgiwwY9csNE=</DigestValue>
    </Reference>
    <Reference Type="http://www.w3.org/2000/09/xmldsig#Object" URI="#idOfficeObject">
      <DigestMethod Algorithm="http://www.w3.org/2001/04/xmlenc#sha256"/>
      <DigestValue>DQfpLo258zLZkNvXq/xv42LutLnolBDd/01Vjfg/3us=</DigestValue>
    </Reference>
    <Reference Type="http://uri.etsi.org/01903#SignedProperties" URI="#idSignedProperties">
      <Transforms>
        <Transform Algorithm="http://www.w3.org/TR/2001/REC-xml-c14n-20010315"/>
      </Transforms>
      <DigestMethod Algorithm="http://www.w3.org/2001/04/xmlenc#sha256"/>
      <DigestValue>J//KoXdc4WAL24ObXzUUac++HRPv+Ml/ddyR90AxxHE=</DigestValue>
    </Reference>
    <Reference Type="http://www.w3.org/2000/09/xmldsig#Object" URI="#idValidSigLnImg">
      <DigestMethod Algorithm="http://www.w3.org/2001/04/xmlenc#sha256"/>
      <DigestValue>eAZTIK+MX2cPdAHiEPVmqfDgfj0uRcoyIZd92nGEm0g=</DigestValue>
    </Reference>
    <Reference Type="http://www.w3.org/2000/09/xmldsig#Object" URI="#idInvalidSigLnImg">
      <DigestMethod Algorithm="http://www.w3.org/2001/04/xmlenc#sha256"/>
      <DigestValue>226iXGTrUa5ooQhfs81c3LNU3mhxCUuSoY98pDA3c4U=</DigestValue>
    </Reference>
  </SignedInfo>
  <SignatureValue>ldj7tMS91lChHjMv/+DnM1gpanrEGcKpvfABDfrgdmh6aJEQq2y56vuqubzDoxZrQ1GwYgEw04gZ
aor6xqLP5jgc2bBGoEtvTPvi6gMGknAfyWCjtTe+JzcX+fBtNuPvR51dmYDjCiEYurRLMgMui+KM
7AfJwOIYIC/Y7g/5nXtkCWQGaLfagl2NNKdLwFbwI8P/KklxAplddJZ8hEcg77qQI7pIQtCdWAma
y1ue4QA9zt5rU4VEj41XNdkOZOilk7PS/BlKQh25Sc9CmgQHPN/wqZWxzKPsAMsnPIQ52uPf069t
aNf98410xyRyaqSIzeeJQrQoXT5AfUs5gztNlQ==</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2026-03-13T17:22:07Z</mdssi:Value>
        </mdssi:SignatureTime>
      </SignatureProperty>
    </SignatureProperties>
  </Object>
  <Object Id="idOfficeObject">
    <SignatureProperties>
      <SignatureProperty Id="idOfficeV1Details" Target="#idPackageSignature">
        <SignatureInfoV1 xmlns="http://schemas.microsoft.com/office/2006/digsig">
          <SetupID>{A9CFF1BE-D9A3-4664-91C7-001F7DFD9334}</SetupID>
          <SignatureText/>
          <SignatureImage>AQAAAGwAAACDAAAANgAAAIUAAAA4AAAADQgAAE4DAAAsCAAAbgM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TghwA04IeANICH4DQAh+AzkIfgMzCHgDMwhwAzMIaQM5CGMDQAhjA0gIYwNOCGkDTghwAzwAAAAIAAAAPgAAABgAAACDAAAANgAAAIUAAAA4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2026-03-13T17:22:07Z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3/TQQ9iXcUAdK7EJAAAACQAAACKMdtBAAAAAAAAAAD/f9NBD2JdxQB0rsQEAAAAcwAAAAwAAAAAAAAADQAAABAAAAAwAAAAIAAAAEYAAAAoAAAAHAAAAEdESUMCAAAAgwAAADYAAACFAAAAOAAAAAAAAAAhAAAACAAAAGIAAAAMAAAAAQAAACQAAAAkAAAAAACAPQAAAAAAAAAAAACAPQAAAAAAAAAAAgAAACcAAAAYAAAABAAAAAAAAAAAAAAAAAAAACUAAAAMAAAABAAAABMAAAAMAAAAAQAAADsAAAAIAAAAVQAAAFAAAAAAAAAAAAAAAP//////////DQAAAE4IcANOCHgDSAh+A0AIfgM5CH4DMwh4AzMIcAMzCGkDOQhjA0AIYwNICGMDTghpA04IcAM8AAAACAAAAD4AAAAYAAAANAAAACQ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VR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fTw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GV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3/TQQ9iXcUAdK7EJAAAACQAAACKMdtBAAAAAAAAAAD/f9NBD2JdxQB0rsQEAAAAcwAAAAwAAAAAAAAADQAAABAAAAAwAAAAIAAAAEYAAAAoAAAAHAAAAEdESUMCAAAAgwAAADYAAACFAAAAOAAAAAAAAAAhAAAACAAAAGIAAAAMAAAAAQAAACQAAAAkAAAAAACAPQAAAAAAAAAAAACAPQAAAAAAAAAAAgAAACcAAAAYAAAABAAAAAAAAAAAAAAAAAAAACUAAAAMAAAABAAAABMAAAAMAAAAAQAAADsAAAAIAAAAVQAAAFAAAAAAAAAAAAAAAP//////////DQAAAE4IcANOCHgDSAh+A0AIfgM5CH4DMwh4AzMIcAMzCGkDOQhjA0AIYwNICGMDTghpA04IcAM8AAAACAAAAD4AAAAYAAAANAAAACQ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TUw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PMg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D7/LN7yJ+Cv4R3IBUjIinvu6yeLALjtL+SfdQ85kvyo=</DigestValue>
    </Reference>
    <Reference Type="http://www.w3.org/2000/09/xmldsig#Object" URI="#idOfficeObject">
      <DigestMethod Algorithm="http://www.w3.org/2001/04/xmlenc#sha256"/>
      <DigestValue>iqlQbFNihj/xYrjXCPUosshM3owPdlNUOZRTLDz32+o=</DigestValue>
    </Reference>
    <Reference Type="http://uri.etsi.org/01903#SignedProperties" URI="#idSignedProperties">
      <Transforms>
        <Transform Algorithm="http://www.w3.org/TR/2001/REC-xml-c14n-20010315"/>
      </Transforms>
      <DigestMethod Algorithm="http://www.w3.org/2001/04/xmlenc#sha256"/>
      <DigestValue>HBLjkFvWK0JySOc+klMruXk27LzFzaD6JPfxwgr6+1Q=</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A7EAdv4KPDVTCYkutqvUFaM0GkeaVgY+s+RxkhYvnO8=</DigestValue>
    </Reference>
  </SignedInfo>
  <SignatureValue>xA+JBvqZxarWPJVdHBBih9Sf06SU8LLFI0CfuC7uzZ2W80KPWY/h4VxdZ3yMc0tw/VhQvajn63mS
9H5aKf/A0zUWa0H9vXL2DC+V6SXtGiRPPGIjtOENFNx1w7iCXf/eiRMW2+Y/99cAzv7o+BF+jGY9
vy4BGWLh/eHqmsxRoOXQxBG5vqqb0cVmog5cdoBX7PgKbV1J4ErPRcLlLtwum3EK42EZqPyx+APE
9JK9QsFLwHTI0SyeBdQ+BI1wSnLNdI04l3r5jTb+AVFWSBOm/m9nS+QP82Wm2dhM7RhudftMrdDf
U9c18UzfDp0LK8hUmy/e3s8dgjUHVhGWImXAMw==</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2026-03-10T20:25:41Z</mdssi:Value>
        </mdssi:SignatureTime>
      </SignatureProperty>
    </SignatureProperties>
  </Object>
  <Object Id="idOfficeObject">
    <SignatureProperties>
      <SignatureProperty Id="idOfficeV1Details" Target="#idPackageSignature">
        <SignatureInfoV1 xmlns="http://schemas.microsoft.com/office/2006/digsig">
          <SetupID>{2AFCED13-829C-43FD-BB2F-8AFEB2A8750B}</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2026-03-10T20:25:41Z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EB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4FY7WLV5D6CNVICVByB8R5pka5T09ghKmKvZd68o6aY=</DigestValue>
    </Reference>
    <Reference Type="http://www.w3.org/2000/09/xmldsig#Object" URI="#idOfficeObject">
      <DigestMethod Algorithm="http://www.w3.org/2001/04/xmlenc#sha256"/>
      <DigestValue>TXSioPFtq7X94bM/ub+J5BlKwxWqUYTf/4Ws0yVZH6s=</DigestValue>
    </Reference>
    <Reference Type="http://uri.etsi.org/01903#SignedProperties" URI="#idSignedProperties">
      <Transforms>
        <Transform Algorithm="http://www.w3.org/TR/2001/REC-xml-c14n-20010315"/>
      </Transforms>
      <DigestMethod Algorithm="http://www.w3.org/2001/04/xmlenc#sha256"/>
      <DigestValue>tfs29gGpyqZIB6qHex0i/6ojqfpo7Nw9MzLUYZsN/8g=</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9mmS0qEcHlISQo8Zx97EqWlo0Vs7Vyd5EAujXwGiMzE=</DigestValue>
    </Reference>
  </SignedInfo>
  <SignatureValue>nPddfTeAAmYLmtB4xn2iQ4ljQWBTaDo66o0SYh0jECwwE2Fl8p3RLR7VVMU1uJQi08p06DC6i3Bx
Z2BPbt5m1Dt1RTPlcph2gbsgubvvlaqM2B/H0jaCqy2hPZ9DY4/7DybCI4K5G1PErzoewrfWikVc
CWVrufBplhNSdMew0edrs+hSNaiTGxsKW4XgknSITE78k2cFXSE32bdMb5csanKGg3uDZSRnl5lx
vI144HnkFbo4SQccfIQfq5hciQskSVkUZWRZuVoHEzyRVeBOqGlawTP/USod5k6qwMN69/MXZDH9
OyZilXgp1SXO+vhdmVOd4G/x2F4lv71rpw/SGQ==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2026-03-10T20:26:06Z</mdssi:Value>
        </mdssi:SignatureTime>
      </SignatureProperty>
    </SignatureProperties>
  </Object>
  <Object Id="idOfficeObject">
    <SignatureProperties>
      <SignatureProperty Id="idOfficeV1Details" Target="#idPackageSignature">
        <SignatureInfoV1 xmlns="http://schemas.microsoft.com/office/2006/digsig">
          <SetupID>{BB5C76FD-94B6-4DFD-85AA-2980145ED809}</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2026-03-10T20:26:06Z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VDsSqj9/vI73/5rEggqcuuHlkqY3dyg7WR4agbPHP8Q=</DigestValue>
    </Reference>
    <Reference Type="http://www.w3.org/2000/09/xmldsig#Object" URI="#idOfficeObject">
      <DigestMethod Algorithm="http://www.w3.org/2001/04/xmlenc#sha256"/>
      <DigestValue>W5cVm1s7hvXvOskHCVjxIwRUig+gLCQQrT+1hZYd8dY=</DigestValue>
    </Reference>
    <Reference Type="http://uri.etsi.org/01903#SignedProperties" URI="#idSignedProperties">
      <Transforms>
        <Transform Algorithm="http://www.w3.org/TR/2001/REC-xml-c14n-20010315"/>
      </Transforms>
      <DigestMethod Algorithm="http://www.w3.org/2001/04/xmlenc#sha256"/>
      <DigestValue>DeqOQ0Du2Gij/vqv1JGo1N/d2zDe1yiHZXLH34znud4=</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9mmS0qEcHlISQo8Zx97EqWlo0Vs7Vyd5EAujXwGiMzE=</DigestValue>
    </Reference>
  </SignedInfo>
  <SignatureValue>c2yumjmNx+3l0uunQ0RPawVNRthE+MQXkoQMNFunTKO1gMn5LXdwI+ylXQVl++Hyg1KaMSM00kNc
Kfi6Kmzs4mb7LJlow8Cqrcv+j/xNmilc7RY5fgdTljkcIwIIYUZJiOFx7on1fraPATCncVW0FFcO
gx4B4nd0SOJgIimldeUigSB9398l99dATwxCxZC8X3k49EWJHNSmfboRIeZq0sIUGnhorEu2Ubjg
DwND6Ek9CeSQp+UYFBnXb8Cl552SCuJkym1cpeIwm2Te2tVQ80PEpbMecHxKsVsgM40OwxE2C/NH
ZCDcvFhoRTx7ZSoSI03J7zBRJkfYUouIDPWAlw==</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2026-03-10T20:26:14Z</mdssi:Value>
        </mdssi:SignatureTime>
      </SignatureProperty>
    </SignatureProperties>
  </Object>
  <Object Id="idOfficeObject">
    <SignatureProperties>
      <SignatureProperty Id="idOfficeV1Details" Target="#idPackageSignature">
        <SignatureInfoV1 xmlns="http://schemas.microsoft.com/office/2006/digsig">
          <SetupID>{1E8E9D3D-6CED-4C13-BABB-9C730D8AC9A4}</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2026-03-10T20:26:14Z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Li9lHhAKlU0YeJmWS4lU5gQD/HKd5yJIv/khcS0p8tA=</DigestValue>
    </Reference>
    <Reference Type="http://www.w3.org/2000/09/xmldsig#Object" URI="#idOfficeObject">
      <DigestMethod Algorithm="http://www.w3.org/2001/04/xmlenc#sha256"/>
      <DigestValue>ie9YwtdUfvC3a6pAylct2JBW0dov//hCEL9LObBI4Lk=</DigestValue>
    </Reference>
    <Reference Type="http://uri.etsi.org/01903#SignedProperties" URI="#idSignedProperties">
      <Transforms>
        <Transform Algorithm="http://www.w3.org/TR/2001/REC-xml-c14n-20010315"/>
      </Transforms>
      <DigestMethod Algorithm="http://www.w3.org/2001/04/xmlenc#sha256"/>
      <DigestValue>GQLEAEVjyPKVNy6g6N1/Cv2m4SQvbjBBpC+O8spxsW0=</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VDg3a20BjuO7aMlmhpZepWysNagtvrEF+KwIEO+YUwk=</DigestValue>
    </Reference>
  </SignedInfo>
  <SignatureValue>bOnCjEQ1pzSf50ZBmoK0UCyAI9TJL9+5nvzpvM/mt1b/cKV/Rnpxcs3p19/Qp3ThPf0wxPbDWdr9
8j2DA09UWW1zAxMyKvSabYhCKiyMDCFg7FopMhj4WqriW2PUOR8nhaOL3X+xlOsu/agt+xZSBBRx
JVgqqRfQV4GQH2gMNL4uxzzFWVA/dLfReEOjWjSNUCoQvrBq1/Xdx+NPNqiIUc6ogauAUrCOM/fs
kw8d+MZ5e0R7T9uTkYg+F00O9WKwkiig2C4j7jY0xN64eV4A5e+jRjD/Aj6pg61Y94/3XEUR7Wa2
/x3JbZqFEdg6MSjWlXW5ikG+pi1WTn0LxupFhQ==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2026-03-10T20:26:49Z</mdssi:Value>
        </mdssi:SignatureTime>
      </SignatureProperty>
    </SignatureProperties>
  </Object>
  <Object Id="idOfficeObject">
    <SignatureProperties>
      <SignatureProperty Id="idOfficeV1Details" Target="#idPackageSignature">
        <SignatureInfoV1 xmlns="http://schemas.microsoft.com/office/2006/digsig">
          <SetupID>{03C5D9A9-0873-4151-A26C-D687A2C03258}</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2026-03-10T20:26:49Z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CSksP0ur5gcHwRk1x142Re8Ii/ZhhMCaUdAEaFH1QQ0=</DigestValue>
    </Reference>
    <Reference Type="http://www.w3.org/2000/09/xmldsig#Object" URI="#idOfficeObject">
      <DigestMethod Algorithm="http://www.w3.org/2001/04/xmlenc#sha256"/>
      <DigestValue>DRQWE41zsHUxmoeClPz4tHtKzzs3QsThDOu1nritE0c=</DigestValue>
    </Reference>
    <Reference Type="http://uri.etsi.org/01903#SignedProperties" URI="#idSignedProperties">
      <Transforms>
        <Transform Algorithm="http://www.w3.org/TR/2001/REC-xml-c14n-20010315"/>
      </Transforms>
      <DigestMethod Algorithm="http://www.w3.org/2001/04/xmlenc#sha256"/>
      <DigestValue>LDLEVJcRvaBfN7tH5+cNobPaNm7yGYOaKQYygEcZX0k=</DigestValue>
    </Reference>
    <Reference Type="http://www.w3.org/2000/09/xmldsig#Object" URI="#idValidSigLnImg">
      <DigestMethod Algorithm="http://www.w3.org/2001/04/xmlenc#sha256"/>
      <DigestValue>MZVCgpr1lB197KBbYFDXYhFLa8X92O5fvK7hhx6hhvY=</DigestValue>
    </Reference>
    <Reference Type="http://www.w3.org/2000/09/xmldsig#Object" URI="#idInvalidSigLnImg">
      <DigestMethod Algorithm="http://www.w3.org/2001/04/xmlenc#sha256"/>
      <DigestValue>cwWr7UCSSQHiROzbq5Xn4AM23KCoaZPVp5AmKUmQVU4=</DigestValue>
    </Reference>
  </SignedInfo>
  <SignatureValue>WZahvGcNydIJZxHpGCu4xn1Qb2PmG9Iik43USIr+ygf0yga5VH5vrj2avcXILqDa8lojV4ryf7/1
kE3Amsmzeo07ZHedkH6S33Ca47d4kQAQ4W8bn6Vu3nnOeRkXexYM0dBA0Sl3AytLrFNQsl06lVIF
h+njKM39Q0tGIr56tefVuiVyJqZgW2DHj0QfDXMlKR9gatUw56KLl86Em3N0FBocX5JZELJeqnHw
MePjq92d6zRS9tHhFn0EO7lFNvGk4NflcD/IVMP7eEXGr8fDWYy96hUN7aPG03yHJir6P8JYYY5C
KD66m3uDDEbRI0e7sLWdF2D7e8kGtrMQ3l7U+A==</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2026-03-13T17:22:16Z</mdssi:Value>
        </mdssi:SignatureTime>
      </SignatureProperty>
    </SignatureProperties>
  </Object>
  <Object Id="idOfficeObject">
    <SignatureProperties>
      <SignatureProperty Id="idOfficeV1Details" Target="#idPackageSignature">
        <SignatureInfoV1 xmlns="http://schemas.microsoft.com/office/2006/digsig">
          <SetupID>{766072B2-2BE1-46AC-8389-12A5CEAF1061}</SetupID>
          <SignatureText/>
          <SignatureImage>AQAAAGwAAAA7AAAAMwAAAD0AAAA1AAAAoQMAAB8DAADAAwAAPwM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zgNAA84DSAPIA04DwANOA7kDTgOzA0gDswNAA7MDOQO5AzMDwAMzA8gDMwPOAzkDzgNAAzwAAAAIAAAAPgAAABgAAAA7AAAAMwAAAD0AAAA1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2026-03-13T17:22:16Z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V3I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3/TQUFIxMQAiqTEJAAAACQAAACKMdtBAAAAAAAAAAD/f9NBQUjExACKpMQEAAAAcwAAAAwAAAAAAAAADQAAABAAAAAwAAAAIAAAAEYAAAAoAAAAHAAAAEdESUMCAAAAOwAAADMAAAA9AAAANQAAAAAAAAAhAAAACAAAAGIAAAAMAAAAAQAAACQAAAAkAAAAAACAPQAAAAAAAAAAAACAPQAAAAAAAAAAAgAAACcAAAAYAAAABAAAAAAAAAAAAAAAAAAAACUAAAAMAAAABAAAABMAAAAMAAAAAQAAADsAAAAIAAAAVQAAAFAAAAAAAAAAAAAAAP//////////DQAAAM4DQAPOA0gDyANOA8ADTgO5A04DswNIA7MDQAOzAzkDuQMzA8ADMwPIAzMDzgM5A84DQAM8AAAACAAAAD4AAAAYAAAAMwAAACQ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A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U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3/TQUFIxMQAiqTEJAAAACQAAACKMdtBAAAAAAAAAAD/f9NBQUjExACKpMQEAAAAcwAAAAwAAAAAAAAADQAAABAAAAAwAAAAIAAAAEYAAAAoAAAAHAAAAEdESUMCAAAAOwAAADMAAAA9AAAANQAAAAAAAAAhAAAACAAAAGIAAAAMAAAAAQAAACQAAAAkAAAAAACAPQAAAAAAAAAAAACAPQAAAAAAAAAAAgAAACcAAAAYAAAABAAAAAAAAAAAAAAAAAAAACUAAAAMAAAABAAAABMAAAAMAAAAAQAAADsAAAAIAAAAVQAAAFAAAAAAAAAAAAAAAP//////////DQAAAM4DQAPOA0gDyANOA8ADTgO5A04DswNIA7MDQAOzAzkDuQMzA8ADMwPIAzMDzgM5A84DQAM8AAAACAAAAD4AAAAYAAAAMwAAACQ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HvQ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IyQ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QzJBNtjrxE1QvZenTlBUHg+K3FkYuT1h9MRIjJcSQe4=</DigestValue>
    </Reference>
    <Reference Type="http://www.w3.org/2000/09/xmldsig#Object" URI="#idOfficeObject">
      <DigestMethod Algorithm="http://www.w3.org/2001/04/xmlenc#sha256"/>
      <DigestValue>zashXNatxw2WvfaX+0gHyDhH7Fk39InTzRI9vM48+o0=</DigestValue>
    </Reference>
    <Reference Type="http://uri.etsi.org/01903#SignedProperties" URI="#idSignedProperties">
      <Transforms>
        <Transform Algorithm="http://www.w3.org/TR/2001/REC-xml-c14n-20010315"/>
      </Transforms>
      <DigestMethod Algorithm="http://www.w3.org/2001/04/xmlenc#sha256"/>
      <DigestValue>mrVk9uU7NxvW9FW+w9I9jY1VX70/5NqNyMAqLTvCz+w=</DigestValue>
    </Reference>
    <Reference Type="http://www.w3.org/2000/09/xmldsig#Object" URI="#idValidSigLnImg">
      <DigestMethod Algorithm="http://www.w3.org/2001/04/xmlenc#sha256"/>
      <DigestValue>5+hgT/LzV0ZoAM89KzTiNyKQIfGgT6dyp1XE5abPTwk=</DigestValue>
    </Reference>
    <Reference Type="http://www.w3.org/2000/09/xmldsig#Object" URI="#idInvalidSigLnImg">
      <DigestMethod Algorithm="http://www.w3.org/2001/04/xmlenc#sha256"/>
      <DigestValue>yeeNsRVqiNX5P1MLtYxRQj5+UqG1o6BVLQgfOtZjxeM=</DigestValue>
    </Reference>
  </SignedInfo>
  <SignatureValue>LMUzUlH9AQDA47uyVS6UqQdlX5/CVTrQQIQXA8GmQikBbQCAJN30W4ZwoBr1cxlcOdjKZ+XFBC0N
ot7ymRXuH3keRLE5SRlJ7cVOJWF8s9+qIfxWrTcKMZgLrX9z0p4BMckSyRVUPJx4wkdme8W6M7ZF
P8p8P5kZLw9FSh6wsknFZNCjb5A2YI/sKYLjZNOmX9qsM99TsNoLabPAvtkIj4uBSVeoBi6moAwG
NLkwJ5T+v5jJFyVIslISh2AgUSKppy7HQFPq9sD7Vamo6v/moL7OpzGAHdkot5cD4xpAaC/l/uVa
5GEKM2vzVct5EegP81wWV2qp3VOOPo5MI2aoJQ==</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2026-03-13T17:22:28Z</mdssi:Value>
        </mdssi:SignatureTime>
      </SignatureProperty>
    </SignatureProperties>
  </Object>
  <Object Id="idOfficeObject">
    <SignatureProperties>
      <SignatureProperty Id="idOfficeV1Details" Target="#idPackageSignature">
        <SignatureInfoV1 xmlns="http://schemas.microsoft.com/office/2006/digsig">
          <SetupID>{6F967E5A-0104-44D1-B2D7-8AC34CC4A3DC}</SetupID>
          <SignatureText/>
          <SignatureImage>AQAAAGwAAABRAAAAMwAAAFMAAAA1AAAA+wQAAB8DAAAaBQAAPwM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LgVAAy4FSAMoBU4DIAVOAxkFTgMTBUgDEwVAAxMFOQMZBTMDIAUzAygFMwMuBTkDLgVAAzwAAAAIAAAAPgAAABgAAABRAAAAMwAAAFMAAAA1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2026-03-13T17:22:28Z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3/TQXvPB8UAiqTEJAAAACQAAACKMdtBAAAAAAAAAAD/f9NBe88HxQCKpMQEAAAAcwAAAAwAAAAAAAAADQAAABAAAAAwAAAAIAAAAEYAAAAoAAAAHAAAAEdESUMCAAAAUQAAADMAAABTAAAANQAAAAAAAAAhAAAACAAAAGIAAAAMAAAAAQAAACQAAAAkAAAAAACAPQAAAAAAAAAAAACAPQAAAAAAAAAAAgAAACcAAAAYAAAABAAAAAAAAAAAAAAAAAAAACUAAAAMAAAABAAAABMAAAAMAAAAAQAAADsAAAAIAAAAVQAAAFAAAAAAAAAAAAAAAP//////////DQAAAC4FQAMuBUgDKAVOAyAFTgMZBU4DEwVIAxMFQAMTBTkDGQUzAyAFMwMoBTMDLgU5Ay4FQAM8AAAACAAAAD4AAAAYAAAAMwAAACQ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qo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g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3/TQXvPB8UAiqTEJAAAACQAAACKMdtBAAAAAAAAAAD/f9NBe88HxQCKpMQEAAAAcwAAAAwAAAAAAAAADQAAABAAAAAwAAAAIAAAAEYAAAAoAAAAHAAAAEdESUMCAAAAUQAAADMAAABTAAAANQAAAAAAAAAhAAAACAAAAGIAAAAMAAAAAQAAACQAAAAkAAAAAACAPQAAAAAAAAAAAACAPQAAAAAAAAAAAgAAACcAAAAYAAAABAAAAAAAAAAAAAAAAAAAACUAAAAMAAAABAAAABMAAAAMAAAAAQAAADsAAAAIAAAAVQAAAFAAAAAAAAAAAAAAAP//////////DQAAAC4FQAMuBUgDKAVOAyAFTgMZBU4DEwVIAxMFQAMTBTkDGQUzAyAFMwMoBTMDLgU5Ay4FQAM8AAAACAAAAD4AAAAYAAAAMwAAACQ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A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Z/hEGml3TEDP2EdF/0ynnx20Fxv7nex6oGDB6ooMbV4=</DigestValue>
    </Reference>
    <Reference Type="http://www.w3.org/2000/09/xmldsig#Object" URI="#idOfficeObject">
      <DigestMethod Algorithm="http://www.w3.org/2001/04/xmlenc#sha256"/>
      <DigestValue>cfT/Kdd06uZbLsCUxzfBJk09VAwTY73lpgpIxoelQ00=</DigestValue>
    </Reference>
    <Reference Type="http://uri.etsi.org/01903#SignedProperties" URI="#idSignedProperties">
      <Transforms>
        <Transform Algorithm="http://www.w3.org/TR/2001/REC-xml-c14n-20010315"/>
      </Transforms>
      <DigestMethod Algorithm="http://www.w3.org/2001/04/xmlenc#sha256"/>
      <DigestValue>d0UEemcmA0O6VSV7EbKGLvffJ+Fc5Qp3TrRlBoL1sNU=</DigestValue>
    </Reference>
    <Reference Type="http://www.w3.org/2000/09/xmldsig#Object" URI="#idValidSigLnImg">
      <DigestMethod Algorithm="http://www.w3.org/2001/04/xmlenc#sha256"/>
      <DigestValue>38d40nOAlquNtkisEy76MAT900tCv2gtj/+Gz5M471k=</DigestValue>
    </Reference>
    <Reference Type="http://www.w3.org/2000/09/xmldsig#Object" URI="#idInvalidSigLnImg">
      <DigestMethod Algorithm="http://www.w3.org/2001/04/xmlenc#sha256"/>
      <DigestValue>jSeYdvNJUxYmsSvy5BmtUHBlBWPGkqf7nlsdp3VIC68=</DigestValue>
    </Reference>
  </SignedInfo>
  <SignatureValue>DePxwkFDkNC1n9HM5aFYfhT3nqQ1Nfxn6B6+MQTJNmgYPfadT+3oII3B9x6lRmM3GrFv6o9r98JV
/hj6pl9scOZpzulOUxAdEF7kRHDYBhW+cFPijlu84TMCX2BLXElIfkyxKC78qt/PbhPaDAFJjy8M
Tm4caMLkDBrSO5lvYUV7JJFy5NY5S6iGt0+bBtFgz6VOPmXHIw9AnODRd0616I4eDgFsIhd548LE
HEaKyGD9Q94yFeSx2Vt36T6tC9LYH1Umi8EJjlpk6E9X95euDaQSW+Lq7th7/VPJK8D6qQryry5J
rkkq9bmcDhLKIhbyFh/XKyDtA3llidsMwsjv7A==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2026-03-20T17:21:43Z</mdssi:Value>
        </mdssi:SignatureTime>
      </SignatureProperty>
    </SignatureProperties>
  </Object>
  <Object Id="idOfficeObject">
    <SignatureProperties>
      <SignatureProperty Id="idOfficeV1Details" Target="#idPackageSignature">
        <SignatureInfoV1 xmlns="http://schemas.microsoft.com/office/2006/digsig">
          <SetupID>{ABD1F844-A227-4DD1-AF44-2CCFF8EF2157}</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2026-03-20T17:21:43Z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o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Bnbg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Kuqe0GrqnpBCgAAAGAAAAALAAAATAAAAAAAAAAAAAAAAAAAAP//////////ZAAAAFAAcgBlAHMAaQBkAGUAbgB0AGUAIABlaQYAAAAEAAAABgAAAAUAAAADAAAABwAAAAYAAAAHAAAABAAAAAYAAAAD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OAEAAAoAAABwAAAA5QAAAHwAAAABAAAAq6p7QauqekEKAAAAcAAAACcAAABMAAAABAAAAAkAAABwAAAA5wAAAH0AAACcAAAARgBpAHIAbQBhAGQAbwAgAHAAbwByADoAIABSAEUATgBFACAAWQBVAFIASQAgAFIAVQBJAFoAIABEAEkAQQBaACAAQQBOAEcARQBSAFQAdXIGAAAAAwAAAAQAAAAJAAAABgAAAAcAAAAHAAAAAwAAAAcAAAAHAAAABAAAAAMAAAADAAAABwAAAAYAAAAIAAAABgAAAAMAAAAFAAAACAAAAAcAAAADAAAAAwAAAAcAAAAIAAAAAwAAAAYAAAADAAAACAAAAAMAAAAHAAAABgAAAAMAAAAHAAAACAAAAAgAAAAGAAAABwAAAAUAAAAWAAAADAAAAAAAAAAlAAAADAAAAAIAAAAOAAAAFAAAAAAAAAAQAAAAFAAAAA==</Object>
  <Object Id="idInvalidSigLnImg">AQAAAGwAAAAAAAAAAAAAAP8AAAB/AAAAAAAAAAAAAAC7DwAA1gcAACBFTUYAAAEAE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GV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BULQ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Kuqe0GrqnpBCgAAAGAAAAALAAAATAAAAAAAAAAAAAAAAAAAAP//////////ZAAAAFAAcgBlAHMAaQBkAGUAbgB0AGUAIABpYwYAAAAEAAAABgAAAAUAAAADAAAABwAAAAYAAAAHAAAABAAAAAYAAAAD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OAEAAAoAAABwAAAA5QAAAHwAAAABAAAAq6p7QauqekEKAAAAcAAAACcAAABMAAAABAAAAAkAAABwAAAA5wAAAH0AAACcAAAARgBpAHIAbQBhAGQAbwAgAHAAbwByADoAIABSAEUATgBFACAAWQBVAFIASQAgAFIAVQBJAFoAIABEAEkAQQBaACAAQQBOAEcARQBSAFQALTAGAAAAAwAAAAQAAAAJAAAABgAAAAcAAAAHAAAAAwAAAAcAAAAHAAAABAAAAAMAAAADAAAABwAAAAYAAAAIAAAABgAAAAMAAAAFAAAACAAAAAcAAAADAAAAAwAAAAcAAAAIAAAAAwAAAAYAAAADAAAACAAAAAMAAAAHAAAABgAAAAMAAAAHAAAACAAAAAgAAAAGAAAABwAAAAU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TIQZQJ6QZWhtS+d7d6owuhrtbA/MpWC7rNWgv8UIhps=</DigestValue>
    </Reference>
    <Reference Type="http://www.w3.org/2000/09/xmldsig#Object" URI="#idOfficeObject">
      <DigestMethod Algorithm="http://www.w3.org/2001/04/xmlenc#sha256"/>
      <DigestValue>0kljuC1ZDZh7IT/mMzLOUiFB46mA64U11P4qf4Ue70k=</DigestValue>
    </Reference>
    <Reference Type="http://uri.etsi.org/01903#SignedProperties" URI="#idSignedProperties">
      <Transforms>
        <Transform Algorithm="http://www.w3.org/TR/2001/REC-xml-c14n-20010315"/>
      </Transforms>
      <DigestMethod Algorithm="http://www.w3.org/2001/04/xmlenc#sha256"/>
      <DigestValue>1g9udNZ5DHHJvgCnc6/2xpImPL/6aBxh/4PuGfA3kSI=</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15dbKxjCVGAS5qZO+4wpk7SdE6H/6JlLU096LMpMVmw=</DigestValue>
    </Reference>
  </SignedInfo>
  <SignatureValue>njj+wsHz4I2Npo0rI+4m/yETgjYK6PTjjuBeK5Upu0ywnvFh95oVtN0oyC7G9IO4JA12GbUKFQxS
apPsCA0FFCxWMj5zCstU2spZp42QLnqBQxy76nyCUQmjORZGnS0BuR9CfKLueMI3Owa7QLxONU/a
2Otit3as1jdc6x/KayQTfNnx9LlO29Q/igd4xn2X+UMdleumNKy2pdc5SbJ+1FkJP8DFgDlQxd5x
ViaYkMOsCfiqZdELnOh+HyfgAUCnKY9M92gYJS3q7fe+fvRI9/s8kNHw5tp+jaZvJ9m2fO8ej/Io
XjpHUVCKmNIy/p8sj13u2YnMHJnq3yL9mNBXMQ==</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2026-03-20T17:22:01Z</mdssi:Value>
        </mdssi:SignatureTime>
      </SignatureProperty>
    </SignatureProperties>
  </Object>
  <Object Id="idOfficeObject">
    <SignatureProperties>
      <SignatureProperty Id="idOfficeV1Details" Target="#idPackageSignature">
        <SignatureInfoV1 xmlns="http://schemas.microsoft.com/office/2006/digsig">
          <SetupID>{56C22E2F-9A70-4A4F-B380-0D1B3E48233E}</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2026-03-20T17:22:01Z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Ga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+6NCqElgAVtDzj/9rQEHr7IrZklhBKiPuD57+rQwf4Y=</DigestValue>
    </Reference>
    <Reference Type="http://www.w3.org/2000/09/xmldsig#Object" URI="#idOfficeObject">
      <DigestMethod Algorithm="http://www.w3.org/2001/04/xmlenc#sha256"/>
      <DigestValue>1QidAiCHfHbOY3g5d7E5+P3QYYWwjBZEStLi8GrW5Ds=</DigestValue>
    </Reference>
    <Reference Type="http://uri.etsi.org/01903#SignedProperties" URI="#idSignedProperties">
      <Transforms>
        <Transform Algorithm="http://www.w3.org/TR/2001/REC-xml-c14n-20010315"/>
      </Transforms>
      <DigestMethod Algorithm="http://www.w3.org/2001/04/xmlenc#sha256"/>
      <DigestValue>A3136FZOWq4YhKF+ywGa8vayJTHUpDJuaKNjEvcE43s=</DigestValue>
    </Reference>
    <Reference Type="http://www.w3.org/2000/09/xmldsig#Object" URI="#idValidSigLnImg">
      <DigestMethod Algorithm="http://www.w3.org/2001/04/xmlenc#sha256"/>
      <DigestValue>VGVfCSA9f1KOehF8kC6CMVIEJQ9pTsroMWB8OpowVPY=</DigestValue>
    </Reference>
    <Reference Type="http://www.w3.org/2000/09/xmldsig#Object" URI="#idInvalidSigLnImg">
      <DigestMethod Algorithm="http://www.w3.org/2001/04/xmlenc#sha256"/>
      <DigestValue>iuPZ4a2wBNTI1oipdstKkSFjLT1HIM+3pas1n2eV44Q=</DigestValue>
    </Reference>
  </SignedInfo>
  <SignatureValue>dz2O2E7voN/VhK2cIwpEm7QiTI/wy6HHpFmERo3IshWoZ7j2fC0buu55lXTwOgC8vBTr+IpE/lQ9
bacZsqCl8p19EZE7jfxM0uySwdNMgoXT3GXrLLiBByu9PRqr8KY6Nc+j3bbbw+uO6fWUIFcV8znw
bD4js1QiuJvx9hO6HaJG0veC+KwdRsm++XYjYz4ZZgRAxHHvWPZmdbrKgU0/1cSXDX2cd5RevBqZ
DW6+eRldgJbpZzaxaaNdUsF+QduEFyZV6grMhGPUjImDKpVtFZkaNG12eC192McQkkH2GZtwH4p8
ivHuQnm+gJ7EIbg+QRjeHymCrA+PYAcadlWJYg==</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2026-03-20T17:22:10Z</mdssi:Value>
        </mdssi:SignatureTime>
      </SignatureProperty>
    </SignatureProperties>
  </Object>
  <Object Id="idOfficeObject">
    <SignatureProperties>
      <SignatureProperty Id="idOfficeV1Details" Target="#idPackageSignature">
        <SignatureInfoV1 xmlns="http://schemas.microsoft.com/office/2006/digsig">
          <SetupID>{8CB0BC54-09D4-4AD8-852E-DCA27D368E8D}</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2026-03-20T17:22:10Z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k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CrqntBq6p6QQoAAABQAAAADgAAAEwAAAAAAAAAAAAAAAAAAAD//////////2gAAABSAGUAbgDpACAAUgB1AO0AegAgAEQA7QBhAHoABwAAAAYAAAAHAAAABgAAAAMAAAAHAAAABwAAAAMAAAAFAAAAAwAAAAgAAAAD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CrqntBq6p6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4AQAACgAAAHAAAADlAAAAfAAAAAEAAACrqntBq6p6QQoAAABwAAAAJwAAAEwAAAAEAAAACQAAAHAAAADnAAAAfQAAAJwAAABGAGkAcgBtAGEAZABvACAAcABvAHIAOgAgAFIARQBOAEUAIABZAFUAUgBJACAAUgBVAEkAWgAgAEQASQBBAFoAIABBAE4ARwBFAFIAVAAAAAYAAAADAAAABAAAAAkAAAAGAAAABwAAAAcAAAADAAAABwAAAAcAAAAEAAAAAwAAAAMAAAAHAAAABgAAAAgAAAAGAAAAAwAAAAUAAAAIAAAABwAAAAMAAAADAAAABwAAAAgAAAADAAAABgAAAAMAAAAIAAAAAwAAAAcAAAAGAAAAAwAAAAcAAAAIAAAACAAAAAYAAAAHAAAABQAAABYAAAAMAAAAAAAAACUAAAAMAAAAAgAAAA4AAAAUAAAAAAAAABAAAAAUAAAA</Object>
  <Object Id="idInvalidSigLnImg">AQAAAGwAAAAAAAAAAAAAAP8AAAB/AAAAAAAAAAAAAAC7DwAA1gcAACBFTUYAAAEAA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CrqntBq6p6QQoAAABQAAAADgAAAEwAAAAAAAAAAAAAAAAAAAD//////////2gAAABSAGUAbgDpACAAUgB1AO0AegAgAEQA7QBhAHoABwAAAAYAAAAHAAAABgAAAAMAAAAHAAAABwAAAAMAAAAFAAAAAwAAAAgAAAAD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CrqntBq6p6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4AQAACgAAAHAAAADlAAAAfAAAAAEAAACrqntBq6p6QQoAAABwAAAAJwAAAEwAAAAEAAAACQAAAHAAAADnAAAAfQAAAJwAAABGAGkAcgBtAGEAZABvACAAcABvAHIAOgAgAFIARQBOAEUAIABZAFUAUgBJACAAUgBVAEkAWgAgAEQASQBBAFoAIABBAE4ARwBFAFIAVAAAAAYAAAADAAAABAAAAAkAAAAGAAAABwAAAAcAAAADAAAABwAAAAcAAAAEAAAAAwAAAAMAAAAHAAAABgAAAAgAAAAGAAAAAwAAAAUAAAAIAAAABwAAAAMAAAADAAAABwAAAAgAAAADAAAABgAAAAMAAAAIAAAAAwAAAAcAAAAGAAAAAwAAAAcAAAAIAAAACAAAAAYAAAAHAAAABQ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ktBErHzxKcZ8U+iyOmNpOPGJ6v1u7nn8AduG4cYBSBQ=</DigestValue>
    </Reference>
    <Reference Type="http://www.w3.org/2000/09/xmldsig#Object" URI="#idOfficeObject">
      <DigestMethod Algorithm="http://www.w3.org/2001/04/xmlenc#sha256"/>
      <DigestValue>PE0aMBpQShD/npzvgjugb6mxf9cbe6JPXvYVkPNTB/o=</DigestValue>
    </Reference>
    <Reference Type="http://uri.etsi.org/01903#SignedProperties" URI="#idSignedProperties">
      <Transforms>
        <Transform Algorithm="http://www.w3.org/TR/2001/REC-xml-c14n-20010315"/>
      </Transforms>
      <DigestMethod Algorithm="http://www.w3.org/2001/04/xmlenc#sha256"/>
      <DigestValue>O8jf1GFwZqI4gDTreujWuzj+O5KnjRDi8BBcU57jBZ0=</DigestValue>
    </Reference>
    <Reference Type="http://www.w3.org/2000/09/xmldsig#Object" URI="#idValidSigLnImg">
      <DigestMethod Algorithm="http://www.w3.org/2001/04/xmlenc#sha256"/>
      <DigestValue>VGVfCSA9f1KOehF8kC6CMVIEJQ9pTsroMWB8OpowVPY=</DigestValue>
    </Reference>
    <Reference Type="http://www.w3.org/2000/09/xmldsig#Object" URI="#idInvalidSigLnImg">
      <DigestMethod Algorithm="http://www.w3.org/2001/04/xmlenc#sha256"/>
      <DigestValue>iuPZ4a2wBNTI1oipdstKkSFjLT1HIM+3pas1n2eV44Q=</DigestValue>
    </Reference>
  </SignedInfo>
  <SignatureValue>dHcLax1EZb0KtHNvA2DKedHPxxzbioIjnsqJJdNBG7FUriyB65wTYdX7ro5KbTaVfuGwOdEG6HmW
qv1bP22UJlZVdRwXc7w0xq8iC+sGsZ3dX92BQEaCsMv0fpo+QcOuISMz9XnOeosGIdT0At09ZAwN
9Lp3BnRSsPVrVDXVMdrE6EW8vXXZTcSoHWa3XRlpKrJ+sJX6JrjAj4taF/ZizpM/XIzOItr+BNYI
JTSSre8Y7DmbR0AIPxvrRt2fTbwDRuS00H0SuBn4cQ5lHNAPp0siTBR7OQ2267LYTepaki2dJUqL
CvmRx2zTMrifvGWEPmt9YzFg0LxsGXe53B8skQ==</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2026-03-20T17:22:18Z</mdssi:Value>
        </mdssi:SignatureTime>
      </SignatureProperty>
    </SignatureProperties>
  </Object>
  <Object Id="idOfficeObject">
    <SignatureProperties>
      <SignatureProperty Id="idOfficeV1Details" Target="#idPackageSignature">
        <SignatureInfoV1 xmlns="http://schemas.microsoft.com/office/2006/digsig">
          <SetupID>{3FF8B72A-72BE-4E43-9AF2-C390FCDDFFF1}</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2026-03-20T17:22:18Z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k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CrqntBq6p6QQoAAABQAAAADgAAAEwAAAAAAAAAAAAAAAAAAAD//////////2gAAABSAGUAbgDpACAAUgB1AO0AegAgAEQA7QBhAHoABwAAAAYAAAAHAAAABgAAAAMAAAAHAAAABwAAAAMAAAAFAAAAAwAAAAgAAAAD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CrqntBq6p6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4AQAACgAAAHAAAADlAAAAfAAAAAEAAACrqntBq6p6QQoAAABwAAAAJwAAAEwAAAAEAAAACQAAAHAAAADnAAAAfQAAAJwAAABGAGkAcgBtAGEAZABvACAAcABvAHIAOgAgAFIARQBOAEUAIABZAFUAUgBJACAAUgBVAEkAWgAgAEQASQBBAFoAIABBAE4ARwBFAFIAVAAAAAYAAAADAAAABAAAAAkAAAAGAAAABwAAAAcAAAADAAAABwAAAAcAAAAEAAAAAwAAAAMAAAAHAAAABgAAAAgAAAAGAAAAAwAAAAUAAAAIAAAABwAAAAMAAAADAAAABwAAAAgAAAADAAAABgAAAAMAAAAIAAAAAwAAAAcAAAAGAAAAAwAAAAcAAAAIAAAACAAAAAYAAAAHAAAABQAAABYAAAAMAAAAAAAAACUAAAAMAAAAAgAAAA4AAAAUAAAAAAAAABAAAAAUAAAA</Object>
  <Object Id="idInvalidSigLnImg">AQAAAGwAAAAAAAAAAAAAAP8AAAB/AAAAAAAAAAAAAAC7DwAA1gcAACBFTUYAAAEAA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CrqntBq6p6QQoAAABQAAAADgAAAEwAAAAAAAAAAAAAAAAAAAD//////////2gAAABSAGUAbgDpACAAUgB1AO0AegAgAEQA7QBhAHoABwAAAAYAAAAHAAAABgAAAAMAAAAHAAAABwAAAAMAAAAFAAAAAwAAAAgAAAAD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CrqntBq6p6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4AQAACgAAAHAAAADlAAAAfAAAAAEAAACrqntBq6p6QQoAAABwAAAAJwAAAEwAAAAEAAAACQAAAHAAAADnAAAAfQAAAJwAAABGAGkAcgBtAGEAZABvACAAcABvAHIAOgAgAFIARQBOAEUAIABZAFUAUgBJACAAUgBVAEkAWgAgAEQASQBBAFoAIABBAE4ARwBFAFIAVAAAAAYAAAADAAAABAAAAAkAAAAGAAAABwAAAAcAAAADAAAABwAAAAcAAAAEAAAAAwAAAAMAAAAHAAAABgAAAAgAAAAGAAAAAwAAAAUAAAAIAAAABwAAAAMAAAADAAAABwAAAAgAAAADAAAABgAAAAMAAAAIAAAAAwAAAAcAAAAGAAAAAwAAAAcAAAAIAAAACAAAAAYAAAAHAAAABQ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ww8MLuPt5x98MfVHLoy3nh6MKhcGW6CmbDHm09w2eFU=</DigestValue>
    </Reference>
    <Reference Type="http://www.w3.org/2000/09/xmldsig#Object" URI="#idOfficeObject">
      <DigestMethod Algorithm="http://www.w3.org/2001/04/xmlenc#sha256"/>
      <DigestValue>gQ4l9U2fGn7Aml9c0ns5W9LbOV+AqR7JFetE9Ic/zDY=</DigestValue>
    </Reference>
    <Reference Type="http://uri.etsi.org/01903#SignedProperties" URI="#idSignedProperties">
      <Transforms>
        <Transform Algorithm="http://www.w3.org/TR/2001/REC-xml-c14n-20010315"/>
      </Transforms>
      <DigestMethod Algorithm="http://www.w3.org/2001/04/xmlenc#sha256"/>
      <DigestValue>eN8r2YxEdGnE4C9rmJbczisZjudx3Af+6cJD3QO4VYA=</DigestValue>
    </Reference>
    <Reference Type="http://www.w3.org/2000/09/xmldsig#Object" URI="#idValidSigLnImg">
      <DigestMethod Algorithm="http://www.w3.org/2001/04/xmlenc#sha256"/>
      <DigestValue>VGVfCSA9f1KOehF8kC6CMVIEJQ9pTsroMWB8OpowVPY=</DigestValue>
    </Reference>
    <Reference Type="http://www.w3.org/2000/09/xmldsig#Object" URI="#idInvalidSigLnImg">
      <DigestMethod Algorithm="http://www.w3.org/2001/04/xmlenc#sha256"/>
      <DigestValue>xvFYkD9MAwS8G/igMFVH8vCPmSOyCr0EGDEZoil3xLs=</DigestValue>
    </Reference>
  </SignedInfo>
  <SignatureValue>f+20oV6jHTOStJck8QTE/2pdlN935sjYs/r/8J8o6Rvmzg6EWI4zvzyu6KLytlGft/HbFsoiw4n6
RIPzFXEC3ErrkbRBBgIa8X+cwRwIYbAKFCqr2EJfLn6Jk/a9cFwyfvdIYZpwjR7nHaRH5bYJfK6z
Eve4gRWCg7M1X3W1bOM2FmDke1+9Kxnn4bD4Rc4j11QDPu2BQMBBR9KTTvzl+vLZlZsbh5QvO1FN
zTUH+OOAmeFLTTflm3I5iPzn44Pon7mBAp7BdGDud0eAkTP/Wgc4xrQ/FuL447JrRqrXE07D4veX
KdZpA2L3HW+ycMQn9oGZoukr3nGJhNEzsxX6pg==</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2026-03-20T17:22:27Z</mdssi:Value>
        </mdssi:SignatureTime>
      </SignatureProperty>
    </SignatureProperties>
  </Object>
  <Object Id="idOfficeObject">
    <SignatureProperties>
      <SignatureProperty Id="idOfficeV1Details" Target="#idPackageSignature">
        <SignatureInfoV1 xmlns="http://schemas.microsoft.com/office/2006/digsig">
          <SetupID>{143C6A26-8AEB-41AD-8ACA-BC4523BFBC71}</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2026-03-20T17:22:27Z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k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CrqntBq6p6QQoAAABQAAAADgAAAEwAAAAAAAAAAAAAAAAAAAD//////////2gAAABSAGUAbgDpACAAUgB1AO0AegAgAEQA7QBhAHoABwAAAAYAAAAHAAAABgAAAAMAAAAHAAAABwAAAAMAAAAFAAAAAwAAAAgAAAAD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CrqntBq6p6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4AQAACgAAAHAAAADlAAAAfAAAAAEAAACrqntBq6p6QQoAAABwAAAAJwAAAEwAAAAEAAAACQAAAHAAAADnAAAAfQAAAJwAAABGAGkAcgBtAGEAZABvACAAcABvAHIAOgAgAFIARQBOAEUAIABZAFUAUgBJACAAUgBVAEkAWgAgAEQASQBBAFoAIABBAE4ARwBFAFIAVAAAAAYAAAADAAAABAAAAAkAAAAGAAAABwAAAAcAAAADAAAABwAAAAcAAAAEAAAAAwAAAAMAAAAHAAAABgAAAAgAAAAGAAAAAwAAAAUAAAAIAAAABwAAAAMAAAADAAAABwAAAAgAAAADAAAABgAAAAMAAAAIAAAAAwAAAAcAAAAGAAAAAwAAAAcAAAAIAAAACAAAAAYAAAAHAAAABQAAABYAAAAMAAAAAAAAACUAAAAMAAAAAgAAAA4AAAAUAAAAAAAAABAAAAAUAAAA</Object>
  <Object Id="idInvalidSigLnImg">AQAAAGwAAAAAAAAAAAAAAP8AAAB/AAAAAAAAAAAAAAC7DwAA1gcAACBFTUYAAAEAA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CrqntBq6p6QQoAAABQAAAADgAAAEwAAAAAAAAAAAAAAAAAAAD//////////2gAAABSAGUAbgDpACAAUgB1AO0AegAgAEQA7QBhAHoABwAAAAYAAAAHAAAABgAAAAMAAAAHAAAABwAAAAMAAAAFAAAAAwAAAAgAAAAD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CrqntBq6p6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4AQAACgAAAHAAAADlAAAAfAAAAAEAAACrqntBq6p6QQoAAABwAAAAJwAAAEwAAAAEAAAACQAAAHAAAADnAAAAfQAAAJwAAABGAGkAcgBtAGEAZABvACAAcABvAHIAOgAgAFIARQBOAEUAIABZAFUAUgBJACAAUgBVAEkAWgAgAEQASQBBAFoAIABBAE4ARwBFAFIAVABHAAYAAAADAAAABAAAAAkAAAAGAAAABwAAAAcAAAADAAAABwAAAAcAAAAEAAAAAwAAAAMAAAAHAAAABgAAAAgAAAAGAAAAAwAAAAUAAAAIAAAABwAAAAMAAAADAAAABwAAAAgAAAADAAAABgAAAAMAAAAIAAAAAwAAAAcAAAAGAAAAAwAAAAcAAAAIAAAACAAAAAYAAAAHAAAABQ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7azrHwlYHaMiHrZraOMOfmR020+jBDLpjbAo/xb90Mk=</DigestValue>
    </Reference>
    <Reference Type="http://www.w3.org/2000/09/xmldsig#Object" URI="#idOfficeObject">
      <DigestMethod Algorithm="http://www.w3.org/2001/04/xmlenc#sha256"/>
      <DigestValue>r3WrpRGaaCdFLF4kQ8t/TuSsSC6T1vueYZfJ5n9xO6g=</DigestValue>
    </Reference>
    <Reference Type="http://uri.etsi.org/01903#SignedProperties" URI="#idSignedProperties">
      <Transforms>
        <Transform Algorithm="http://www.w3.org/TR/2001/REC-xml-c14n-20010315"/>
      </Transforms>
      <DigestMethod Algorithm="http://www.w3.org/2001/04/xmlenc#sha256"/>
      <DigestValue>KyQ60P6UA2DMxrVQx4twOSJWYbPSMGTaeQLxkHyiShc=</DigestValue>
    </Reference>
    <Reference Type="http://www.w3.org/2000/09/xmldsig#Object" URI="#idValidSigLnImg">
      <DigestMethod Algorithm="http://www.w3.org/2001/04/xmlenc#sha256"/>
      <DigestValue>VGVfCSA9f1KOehF8kC6CMVIEJQ9pTsroMWB8OpowVPY=</DigestValue>
    </Reference>
    <Reference Type="http://www.w3.org/2000/09/xmldsig#Object" URI="#idInvalidSigLnImg">
      <DigestMethod Algorithm="http://www.w3.org/2001/04/xmlenc#sha256"/>
      <DigestValue>u1Z6V0CVOERd2f4mjy8pQbslUuqvu+9aAJoG+AxTJhE=</DigestValue>
    </Reference>
  </SignedInfo>
  <SignatureValue>LmSMd+pqfTf3AehwmuSq3i9eDIPgATPnnQdZLZVMkDSZuiaP8Rdgh+UQnxtdLr9urE/68/hrNIyY
Q0ldENCX1YbOeGvGjy+9ZxRVzaWrns8u7U4KnfZr/Kc0MUxn4sT3lfEpawaQycm7+1N1qp2Isg0Q
nU0WFvEPQQCQdDg7EGuHV10vu+MnUpB4xVjyJg2sS67XZhSW8ujk3hVd5x84pK2OFiLvyRDI3+U6
hW3nFcJUUfjp2l8u+TPvLxhsPHjacQWpOuBou1qHD8qYLK9B81vCXXyhwgo03B8c5tzKGwWlXtmV
PUvGG1ojziPM38v+Jpbs0AegBEycILQlQPmgGA==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2026-03-20T17:22:39Z</mdssi:Value>
        </mdssi:SignatureTime>
      </SignatureProperty>
    </SignatureProperties>
  </Object>
  <Object Id="idOfficeObject">
    <SignatureProperties>
      <SignatureProperty Id="idOfficeV1Details" Target="#idPackageSignature">
        <SignatureInfoV1 xmlns="http://schemas.microsoft.com/office/2006/digsig">
          <SetupID>{4B8C0702-B26B-40E9-BD87-8BC5D8040CC0}</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2026-03-20T17:22:39Z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k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CrqntBq6p6QQoAAABQAAAADgAAAEwAAAAAAAAAAAAAAAAAAAD//////////2gAAABSAGUAbgDpACAAUgB1AO0AegAgAEQA7QBhAHoABwAAAAYAAAAHAAAABgAAAAMAAAAHAAAABwAAAAMAAAAFAAAAAwAAAAgAAAAD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CrqntBq6p6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4AQAACgAAAHAAAADlAAAAfAAAAAEAAACrqntBq6p6QQoAAABwAAAAJwAAAEwAAAAEAAAACQAAAHAAAADnAAAAfQAAAJwAAABGAGkAcgBtAGEAZABvACAAcABvAHIAOgAgAFIARQBOAEUAIABZAFUAUgBJACAAUgBVAEkAWgAgAEQASQBBAFoAIABBAE4ARwBFAFIAVAAAAAYAAAADAAAABAAAAAkAAAAGAAAABwAAAAcAAAADAAAABwAAAAcAAAAEAAAAAwAAAAMAAAAHAAAABgAAAAgAAAAGAAAAAwAAAAUAAAAIAAAABwAAAAMAAAADAAAABwAAAAgAAAADAAAABgAAAAMAAAAIAAAAAwAAAAcAAAAGAAAAAwAAAAcAAAAIAAAACAAAAAYAAAAHAAAABQAAABYAAAAMAAAAAAAAACUAAAAMAAAAAgAAAA4AAAAUAAAAAAAAABAAAAAUAAAA</Object>
  <Object Id="idInvalidSigLnImg">AQAAAGwAAAAAAAAAAAAAAP8AAAB/AAAAAAAAAAAAAAC7DwAA1gcAACBFTUYAAAEAA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CrqntBq6p6QQoAAABQAAAADgAAAEwAAAAAAAAAAAAAAAAAAAD//////////2gAAABSAGUAbgDpACAAUgB1AO0AegAgAEQA7QBhAHoABwAAAAYAAAAHAAAABgAAAAMAAAAHAAAABwAAAAMAAAAFAAAAAwAAAAgAAAAD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CrqntBq6p6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4AQAACgAAAHAAAADlAAAAfAAAAAEAAACrqntBq6p6QQoAAABwAAAAJwAAAEwAAAAEAAAACQAAAHAAAADnAAAAfQAAAJwAAABGAGkAcgBtAGEAZABvACAAcABvAHIAOgAgAFIARQBOAEUAIABZAFUAUgBJACAAUgBVAEkAWgAgAEQASQBBAFoAIABBAE4ARwBFAFIAVABvdQYAAAADAAAABAAAAAkAAAAGAAAABwAAAAcAAAADAAAABwAAAAcAAAAEAAAAAwAAAAMAAAAHAAAABgAAAAgAAAAGAAAAAwAAAAUAAAAIAAAABwAAAAMAAAADAAAABwAAAAgAAAADAAAABgAAAAMAAAAIAAAAAwAAAAcAAAAGAAAAAwAAAAcAAAAIAAAACAAAAAYAAAAHAAAABQ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VsCDHy5sK+Wwv0Rqwpd/NDndIXpE05wcmpJ21S5rV4c=</DigestValue>
    </Reference>
    <Reference Type="http://www.w3.org/2000/09/xmldsig#Object" URI="#idOfficeObject">
      <DigestMethod Algorithm="http://www.w3.org/2001/04/xmlenc#sha256"/>
      <DigestValue>KCYQnYohK2h+ZuWlOLRyYiQ05bzQI4MrP/Wvxg9jQrM=</DigestValue>
    </Reference>
    <Reference Type="http://uri.etsi.org/01903#SignedProperties" URI="#idSignedProperties">
      <Transforms>
        <Transform Algorithm="http://www.w3.org/TR/2001/REC-xml-c14n-20010315"/>
      </Transforms>
      <DigestMethod Algorithm="http://www.w3.org/2001/04/xmlenc#sha256"/>
      <DigestValue>Lwr199qb5nCtFcNkzDvtReDFV7b2FMDOIV56SHGt2+Q=</DigestValue>
    </Reference>
    <Reference Type="http://www.w3.org/2000/09/xmldsig#Object" URI="#idValidSigLnImg">
      <DigestMethod Algorithm="http://www.w3.org/2001/04/xmlenc#sha256"/>
      <DigestValue>ZoxehCQzmDULkeUcphHGFF2bN4qdmiXPO0P3aIJPNbI=</DigestValue>
    </Reference>
    <Reference Type="http://www.w3.org/2000/09/xmldsig#Object" URI="#idInvalidSigLnImg">
      <DigestMethod Algorithm="http://www.w3.org/2001/04/xmlenc#sha256"/>
      <DigestValue>7kiqxPc64vQzDkweb3epMP1I6nelDyAjekr3gGll2Bc=</DigestValue>
    </Reference>
  </SignedInfo>
  <SignatureValue>DFtqucUbT1PkSfUL5LV3r5Q5wSq80YKvoQ4lTmHi2ML1TdH3cxRZjPJfKxDXtasKl1e1m4eKBii0
6AFFZTnFu1FnA5FqX6k07MUZrPJ4q/Dp6YVum355aOhSVXHQMmGhEzhwwQYsV5FhgZ9dlBP53z26
BTwlChr+4okhh6VgRyPPGZPNShLceNSQGJyv/4WqaQsZL1iRm2g7Gs3/U9teBZboyj9kzJIPQ3jx
kmTKiw4UtdRvYloH/loueJqauJEcxzuSx74/3QSL+NVQK3gQRgGwgvlGsEfzDq6tNyTCvb1BYjcE
EHmWdCfg3Wy8YaRTPwo7MYY6LTxxW451GNHusQ==</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2026-03-24T23:57:15Z</mdssi:Value>
        </mdssi:SignatureTime>
      </SignatureProperty>
    </SignatureProperties>
  </Object>
  <Object Id="idOfficeObject">
    <SignatureProperties>
      <SignatureProperty Id="idOfficeV1Details" Target="#idPackageSignature">
        <SignatureInfoV1 xmlns="http://schemas.microsoft.com/office/2006/digsig">
          <SetupID>{2A262FDE-1CC8-4EDA-B00D-88D550840E87}</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2026-03-24T23:57:15Z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CA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FM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SAAEAAAABYAAAAMAAAAAAAAACUAAAAMAAAABgAAABsAAAAQAAAAQAAAAI8AAAAbAAAAEAAAAFAAAACMAAAAFgAAAAwAAAABAAAAVAAAAOQAAABQAAAAjAAAAA0BAACgAAAAAQAAAADAgEGO44BBUAAAAIwAAAAZAAAATAAAAAAAAAAAAAAAAAAAAP//////////gAAAAEIARABPACAAQQB1AGQAaQB0AG8AcgBlAHMAIABDAG8AbgBzAHUAbAB0AG8AcgBlAHMAI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YQ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AA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A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L9/4ZhAtk6tWJ6jmcVRyMJ3+NtNWUmMPyqvJHeo66h0=</DigestValue>
    </Reference>
    <Reference Type="http://www.w3.org/2000/09/xmldsig#Object" URI="#idOfficeObject">
      <DigestMethod Algorithm="http://www.w3.org/2001/04/xmlenc#sha256"/>
      <DigestValue>qd9XC0U8hI0NP+R+NzDGNpmBkZ5jSj+OvJLodGXBsOI=</DigestValue>
    </Reference>
    <Reference Type="http://uri.etsi.org/01903#SignedProperties" URI="#idSignedProperties">
      <Transforms>
        <Transform Algorithm="http://www.w3.org/TR/2001/REC-xml-c14n-20010315"/>
      </Transforms>
      <DigestMethod Algorithm="http://www.w3.org/2001/04/xmlenc#sha256"/>
      <DigestValue>wZ2vO10Uy+rCpwZ0s2wOp8BJ6JgGXJqylKlCfa27wl8=</DigestValue>
    </Reference>
    <Reference Type="http://www.w3.org/2000/09/xmldsig#Object" URI="#idValidSigLnImg">
      <DigestMethod Algorithm="http://www.w3.org/2001/04/xmlenc#sha256"/>
      <DigestValue>VV39Qo0NujIsimF43QPg5VKHBElZzxjnVyoO6gRnr/8=</DigestValue>
    </Reference>
    <Reference Type="http://www.w3.org/2000/09/xmldsig#Object" URI="#idInvalidSigLnImg">
      <DigestMethod Algorithm="http://www.w3.org/2001/04/xmlenc#sha256"/>
      <DigestValue>7kiqxPc64vQzDkweb3epMP1I6nelDyAjekr3gGll2Bc=</DigestValue>
    </Reference>
  </SignedInfo>
  <SignatureValue>cSm6PGifmFszW7B8hHPftXn5n93/GQc7aGD6JYQL2aI14KS4bSSr4SIwgymWrrV88pEViY0loKb0
KKHXD6zUurD8Di9NFWdLh1i575AfCszZ3E2ZVzr64ntj6jsFccnU4xuhTmI2m8R6zyj89mLL3CcA
wNSWOQm0cjL53FKITlpYuPIXw5ot+3R1JtvEHbMePwWJCeRhi3RYAXUx6TYY6wC85c6uJeMDQL8S
CSPFOdZrTd5sD8j8/QsQIeOGv9hURPmFyPWMHrGppwYifz4aQ4yGTmFhNMn4mN1Fs6Cy+gNaDYHx
yeZh0lkISA6yTFMcZ66jbbgvoPKsuAcBXUM+LQ==</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2026-03-24T23:57:39Z</mdssi:Value>
        </mdssi:SignatureTime>
      </SignatureProperty>
    </SignatureProperties>
  </Object>
  <Object Id="idOfficeObject">
    <SignatureProperties>
      <SignatureProperty Id="idOfficeV1Details" Target="#idPackageSignature">
        <SignatureInfoV1 xmlns="http://schemas.microsoft.com/office/2006/digsig">
          <SetupID>{271DF947-A3B2-4518-96A8-6BC8BE6251B5}</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2026-03-24T23:57:39Z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CI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CI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S4AEAAAABYAAAAMAAAAAAAAACUAAAAMAAAABgAAABsAAAAQAAAAQAAAAI8AAAAbAAAAEAAAAFAAAACMAAAAFgAAAAwAAAABAAAAVAAAAOQAAABQAAAAjAAAAA0BAACgAAAAAQAAAADAgEGO44BBUAAAAIwAAAAZAAAATAAAAAAAAAAAAAAAAAAAAP//////////gAAAAEIARABPACAAQQB1AGQAaQB0AG8AcgBlAHMAIABDAG8AbgBzAHUAbAB0AG8AcgBlAHMAc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ZQ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AA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A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anrUtMPRryMRvYmBKJ85/6bgrDrLoe016AkFIfFh6vk=</DigestValue>
    </Reference>
    <Reference Type="http://www.w3.org/2000/09/xmldsig#Object" URI="#idOfficeObject">
      <DigestMethod Algorithm="http://www.w3.org/2001/04/xmlenc#sha256"/>
      <DigestValue>Q/eCT3hpiga0F+JFhW/8eUlD3vnffvlS/qFDPdFZ8A4=</DigestValue>
    </Reference>
    <Reference Type="http://uri.etsi.org/01903#SignedProperties" URI="#idSignedProperties">
      <Transforms>
        <Transform Algorithm="http://www.w3.org/TR/2001/REC-xml-c14n-20010315"/>
      </Transforms>
      <DigestMethod Algorithm="http://www.w3.org/2001/04/xmlenc#sha256"/>
      <DigestValue>1MQGRmsWuxyrlsbrOxDWmN6nO/WmKEkyCa0JvHmb4FI=</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7kiqxPc64vQzDkweb3epMP1I6nelDyAjekr3gGll2Bc=</DigestValue>
    </Reference>
  </SignedInfo>
  <SignatureValue>bC6/1tRpyuPAw07jhAPKAShi1mBGuQbfmZFKGVWjl+ew5ThBQWK0RZctwiUvBeFqtlBAkNjXnJQV
A63Y7THvuOutQo7vn67Z0R734IW/kskQ2AS7vSwysnnW9/Cdjctjz8ETM98EYebPhKZ2iJ3SQh87
4407n1jUn1y627cra/Fx9JP7xEDF8AxDKGCBGh//3zHxIY4gmMsbQ5dWH8mNNH4X0iWZocU4ucIV
zZTjXjZO3+AVl3IwiExQH0mtEkzHiJ4QCWGO8rsqepUe4nZnHKIK0Tob6hfuRVe8ro9NhCdtOrVS
ZBEaJXGoTbcSMVa/QB9GquN88taeT+CCCg/8Iw==</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2026-03-24T23:57:55Z</mdssi:Value>
        </mdssi:SignatureTime>
      </SignatureProperty>
    </SignatureProperties>
  </Object>
  <Object Id="idOfficeObject">
    <SignatureProperties>
      <SignatureProperty Id="idOfficeV1Details" Target="#idPackageSignature">
        <SignatureInfoV1 xmlns="http://schemas.microsoft.com/office/2006/digsig">
          <SetupID>{B8F3E537-6B94-474D-A4B4-ABFF3CECF2BC}</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2026-03-24T23:57:55Z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AA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A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dgh6nQg2qajxrFVzOnpdCIbatFiaOyZj+eRwk4wIae8=</DigestValue>
    </Reference>
    <Reference Type="http://www.w3.org/2000/09/xmldsig#Object" URI="#idOfficeObject">
      <DigestMethod Algorithm="http://www.w3.org/2001/04/xmlenc#sha256"/>
      <DigestValue>cxXDLqIQe+XFxrI+jC1RKADQkA3HAbYNdxZOXBSrOwQ=</DigestValue>
    </Reference>
    <Reference Type="http://uri.etsi.org/01903#SignedProperties" URI="#idSignedProperties">
      <Transforms>
        <Transform Algorithm="http://www.w3.org/TR/2001/REC-xml-c14n-20010315"/>
      </Transforms>
      <DigestMethod Algorithm="http://www.w3.org/2001/04/xmlenc#sha256"/>
      <DigestValue>Wl+bfCuG2jPfhkYV2NQuVOZ+pue6QS27JI22xrWcf24=</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/BacdgoV5gtT4BMatVDSKUE0C5Eaqha/GFgvbEKr64k=</DigestValue>
    </Reference>
  </SignedInfo>
  <SignatureValue>vBHv9CcdAA2rTplMfx8XWLFj7EowjhrwOETeOVbSTcPvuXWh9d7Zr80mKkiJ8Q75f1qQrABlOOaG
oL6AHwIF1CQp0dHGgCbSgh2uH9+hPLbclyyiQm77+vD0u6mKhLnpIC3WWmGzoewiGI43Xu7fInmc
2jbe2oyvoASIMIJtFXAPTOVP0pMRYRm7N9IkLZ9Uv9Vn561AMNfBJOn6CKsHpRGkAZJMJXpQGCNa
ciBIkC93HZuNjrIj++rcE/iBXGIC5G3v1SRPlLo7aYsv6dTOxjSCAEow7hhvHL3nwuy6dIv4fLXO
I4CwahErWGsJTrgIvDogTl/SiGaJH6cePIZQVA==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2026-03-24T23:58:09Z</mdssi:Value>
        </mdssi:SignatureTime>
      </SignatureProperty>
    </SignatureProperties>
  </Object>
  <Object Id="idOfficeObject">
    <SignatureProperties>
      <SignatureProperty Id="idOfficeV1Details" Target="#idPackageSignature">
        <SignatureInfoV1 xmlns="http://schemas.microsoft.com/office/2006/digsig">
          <SetupID>{89B61A0E-BCD3-4655-A6EA-F383D8BDE2D4}</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2026-03-24T23:58:09Z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A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Jsq6H/6lbZ+T9U4jEhL2pLVx/0itkeP0mfcWodMuELg=</DigestValue>
    </Reference>
    <Reference Type="http://www.w3.org/2000/09/xmldsig#Object" URI="#idOfficeObject">
      <DigestMethod Algorithm="http://www.w3.org/2001/04/xmlenc#sha256"/>
      <DigestValue>g3rT4v7ckJoPk7I/b5MdnRKAf1RrZV3PxmfqdJRTMoM=</DigestValue>
    </Reference>
    <Reference Type="http://uri.etsi.org/01903#SignedProperties" URI="#idSignedProperties">
      <Transforms>
        <Transform Algorithm="http://www.w3.org/TR/2001/REC-xml-c14n-20010315"/>
      </Transforms>
      <DigestMethod Algorithm="http://www.w3.org/2001/04/xmlenc#sha256"/>
      <DigestValue>3vuEevZEdU4QORv3l37XNAoI3AcxMtXVTbrWrbNOXqw=</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/BacdgoV5gtT4BMatVDSKUE0C5Eaqha/GFgvbEKr64k=</DigestValue>
    </Reference>
  </SignedInfo>
  <SignatureValue>hp+u+b6AATq7JsYs9y9kmxSu+P/Cafzix9rEF+b1GYEJc/PnE7PqWwYP+w6s6XYJFtQkMdiJE6F2
dvcd5V3U7ir20lVt1NzdPQv84tQmq/IPe7UIs4O3SMpu2693YDXwXnycmUipiEq69+lXCiBTikXn
YWDq/jCw8YzTCPhlUqct2bSilnOMVcVNoP1ym5vigvBr6JWb5/jUzb89p0v3d1+6Nk36wCZJcsbE
FZoIslbh8OWelV+SyeG5C/toH4ZwlQc5WLcBK+PwiZHSy1utNxkHMMsdGQeRJwrYE71+Fhu5fhJV
gONSVRf3j/PsvnseaGALfP3YJbpa1Ow1V0hRmA==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2026-03-24T23:58:26Z</mdssi:Value>
        </mdssi:SignatureTime>
      </SignatureProperty>
    </SignatureProperties>
  </Object>
  <Object Id="idOfficeObject">
    <SignatureProperties>
      <SignatureProperty Id="idOfficeV1Details" Target="#idPackageSignature">
        <SignatureInfoV1 xmlns="http://schemas.microsoft.com/office/2006/digsig">
          <SetupID>{8470306A-268A-4F4C-B42E-F58144FB2EB5}</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2026-03-24T23:58:26Z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A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bBrhWjcoKDeJ1MIfDUd/3/kJhZG8/NQORBW0lkKrR6E=</DigestValue>
    </Reference>
    <Reference Type="http://www.w3.org/2000/09/xmldsig#Object" URI="#idOfficeObject">
      <DigestMethod Algorithm="http://www.w3.org/2001/04/xmlenc#sha256"/>
      <DigestValue>CFr6DGwn0R7ShZ0j2LyYjSLINahDMOIpwGm8qO1+06s=</DigestValue>
    </Reference>
    <Reference Type="http://uri.etsi.org/01903#SignedProperties" URI="#idSignedProperties">
      <Transforms>
        <Transform Algorithm="http://www.w3.org/TR/2001/REC-xml-c14n-20010315"/>
      </Transforms>
      <DigestMethod Algorithm="http://www.w3.org/2001/04/xmlenc#sha256"/>
      <DigestValue>rWpB7atU4HyYJqwwm7hDDy/AOZB6vlptySRubTeQW6U=</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/BacdgoV5gtT4BMatVDSKUE0C5Eaqha/GFgvbEKr64k=</DigestValue>
    </Reference>
  </SignedInfo>
  <SignatureValue>g/DMoFZcGTaAXPQyGpD6Bmrb+DD4k0SwoxZzx/usfZJEcwez8zYnsn0kSXEorHBL96eLya1ZAtJv
F8DEIVFk6rUw8TiYt8DGqhiLg2H4cmPhdd5lJNGf1KjievF1XLFxe5WyrA1aPIBCxbOTwvF07qZu
MaY3nmNAUekEVZwqG0NFOrKjkgIDd4cs83Wf1oMPST4e5JhhL1RSd1bMIl6AqHiG3rIPJzndp4wl
K34e+aUAjjSgTjBeJR15PxI1lBwjWPpC0z90NnvZnIplXHxgg2Ec9bF4Z4AZinJIhQ/L3NnUrzmJ
bAITnsBZMVGI1J/gs5HbqDwB/myVTR5U/cx7MA==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1rIk195oclrGGkkT63zm5jZ46qScVeEJWhKIhj7Lwjk=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UabaSsBIKPlmW50jpTEkrrTaEycsY00afPKh6/C7GP0=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uImrp/4V3DDifhnzmnG3+ud81pQatxxiCkPhoGAVH9g=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uImrp/4V3DDifhnzmnG3+ud81pQatxxiCkPhoGAVH9g=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uImrp/4V3DDifhnzmnG3+ud81pQatxxiCkPhoGAVH9g=</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DwdmGAYzfbg6Y/Nz0ZuKurVPJCnQ39Yx9lgp2BNVI8w=</DigestValue>
      </Reference>
      <Reference URI="/xl/drawings/vmlDrawing2.vml?ContentType=application/vnd.openxmlformats-officedocument.vmlDrawing">
        <DigestMethod Algorithm="http://www.w3.org/2001/04/xmlenc#sha256"/>
        <DigestValue>UBqsHhX+c5mCdgCfTwJ1YQ+sD8OxuQ+qlkfr7gEofp8=</DigestValue>
      </Reference>
      <Reference URI="/xl/drawings/vmlDrawing3.vml?ContentType=application/vnd.openxmlformats-officedocument.vmlDrawing">
        <DigestMethod Algorithm="http://www.w3.org/2001/04/xmlenc#sha256"/>
        <DigestValue>0Wwo+WjkdSBp1ukbhNrNmjEVHSHLci13SivqH+YKsEo=</DigestValue>
      </Reference>
      <Reference URI="/xl/drawings/vmlDrawing4.vml?ContentType=application/vnd.openxmlformats-officedocument.vmlDrawing">
        <DigestMethod Algorithm="http://www.w3.org/2001/04/xmlenc#sha256"/>
        <DigestValue>si/97CRqApEdxc8xnQlA9oiNKkW8SfihZwTu67W2KKc=</DigestValue>
      </Reference>
      <Reference URI="/xl/drawings/vmlDrawing5.vml?ContentType=application/vnd.openxmlformats-officedocument.vmlDrawing">
        <DigestMethod Algorithm="http://www.w3.org/2001/04/xmlenc#sha256"/>
        <DigestValue>WIIU41/brtVtZdgBtQ5vt4T8gHTcU9GTn+A1VYBHNnw=</DigestValue>
      </Reference>
      <Reference URI="/xl/drawings/vmlDrawing6.vml?ContentType=application/vnd.openxmlformats-officedocument.vmlDrawing">
        <DigestMethod Algorithm="http://www.w3.org/2001/04/xmlenc#sha256"/>
        <DigestValue>NTsz9Gc8HvCUFN/UCFkjAjlVR/hYj2BO7NVuu+WWW30=</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drAFWNm20B5wPRyWYIFMSaM+5a24UaDjFqiwieygEHM=</DigestValue>
      </Reference>
      <Reference URI="/xl/media/image11.emf?ContentType=image/x-emf">
        <DigestMethod Algorithm="http://www.w3.org/2001/04/xmlenc#sha256"/>
        <DigestValue>n+gyrPqO6cXpDqyYp25Va/Iti4SB9tBz80n8KOxpeOw=</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qjhTWCQJfcL8cOxNtQvrs6XybPwp5MT4NtZb9pz/Osw=</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6OnAoVRW2en/YwA9JWKL/dcmtRK4PrR+i77U/ZwIwyY=</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boAag8lhZQJ+m7zbP+MHc4hwXD0r/cdZ2KT0HCXJUE0=</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jFWSdEMl+6o+ZFrMgz8D3ooK/KbFx2HuuEIzWlK97wQ=</DigestValue>
      </Reference>
      <Reference URI="/xl/styles.xml?ContentType=application/vnd.openxmlformats-officedocument.spreadsheetml.styles+xml">
        <DigestMethod Algorithm="http://www.w3.org/2001/04/xmlenc#sha256"/>
        <DigestValue>zFzu//KSKuHhyQVH/3VD7TwpOmyil/IFFwZugIWrqdM=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h0CrZlV/cXhIdlrrd6ve4r0HEGx7cAFqyxi/glRBPxs=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6PNE5e4PaQbBw3Em2IJk4OW0RNCLyAlNNA4Kt+P2QKI=</DigestValue>
      </Reference>
      <Reference URI="/xl/worksheets/sheet2.xml?ContentType=application/vnd.openxmlformats-officedocument.spreadsheetml.worksheet+xml">
        <DigestMethod Algorithm="http://www.w3.org/2001/04/xmlenc#sha256"/>
        <DigestValue>bl/38oVlFkClzv8Pee4m9+5joMmt1GKfyGDOcojT7l8=</DigestValue>
      </Reference>
      <Reference URI="/xl/worksheets/sheet3.xml?ContentType=application/vnd.openxmlformats-officedocument.spreadsheetml.worksheet+xml">
        <DigestMethod Algorithm="http://www.w3.org/2001/04/xmlenc#sha256"/>
        <DigestValue>rWAWnApXai8da6A9ZclaBe3h6d1CPeKKZlbwLVwVAg4=</DigestValue>
      </Reference>
      <Reference URI="/xl/worksheets/sheet4.xml?ContentType=application/vnd.openxmlformats-officedocument.spreadsheetml.worksheet+xml">
        <DigestMethod Algorithm="http://www.w3.org/2001/04/xmlenc#sha256"/>
        <DigestValue>BU92nWKYyLh8fl5t7z3NcEuaTV5mBfPiRHsQDr+sDNg=</DigestValue>
      </Reference>
      <Reference URI="/xl/worksheets/sheet5.xml?ContentType=application/vnd.openxmlformats-officedocument.spreadsheetml.worksheet+xml">
        <DigestMethod Algorithm="http://www.w3.org/2001/04/xmlenc#sha256"/>
        <DigestValue>Al/vl1V1yIoMcrCmB5XFT9+AfJ3Gviwc/9YME2VySy0=</DigestValue>
      </Reference>
      <Reference URI="/xl/worksheets/sheet6.xml?ContentType=application/vnd.openxmlformats-officedocument.spreadsheetml.worksheet+xml">
        <DigestMethod Algorithm="http://www.w3.org/2001/04/xmlenc#sha256"/>
        <DigestValue>1RDD/tuX2OfdVI/IQpsmR5EberFAgrh3lgMD/qLVDbA=</DigestValue>
      </Reference>
    </Manifest>
    <SignatureProperties>
      <SignatureProperty Id="idSignatureTime" Target="#idPackageSignature">
        <mdssi:SignatureTime xmlns:mdssi="http://schemas.openxmlformats.org/package/2006/digital-signature">
          <mdssi:Format>YYYY-MM-DDThh:mm:ssTZD</mdssi:Format>
          <mdssi:Value>2026-03-24T23:58:45Z</mdssi:Value>
        </mdssi:SignatureTime>
      </SignatureProperty>
    </SignatureProperties>
  </Object>
  <Object Id="idOfficeObject">
    <SignatureProperties>
      <SignatureProperty Id="idOfficeV1Details" Target="#idPackageSignature">
        <SignatureInfoV1 xmlns="http://schemas.microsoft.com/office/2006/digsig">
          <SetupID>{8E359C8B-489B-41B7-B2C9-1B7A5CA54674}</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2026-03-24T23:58:45Z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A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D5448774-A87E-4CEC-A4EB-FD229D9F73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7D5B2E-F54F-4EC5-B238-48D2AF2F4ED3}">
  <ds:schemaRefs>
    <ds:schemaRef ds:uri="b934fac7-a2ac-41e0-adc5-9ae2ade0ae87"/>
    <ds:schemaRef ds:uri="http://purl.org/dc/term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df3d6109-0b77-46d1-b89c-8b39010869f2"/>
    <ds:schemaRef ds:uri="http://schemas.microsoft.com/office/infopath/2007/PartnerControls"/>
    <ds:schemaRef ds:uri="http://www.w3.org/XML/1998/namespace"/>
    <ds:schemaRef ds:uri="http://purl.org/dc/elements/1.1/"/>
  </ds:schemaRefs>
</ds:datastoreItem>
</file>

<file path=customXml/itemProps4.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5.xml><?xml version="1.0" encoding="utf-8"?>
<ds:datastoreItem xmlns:ds="http://schemas.openxmlformats.org/officeDocument/2006/customXml" ds:itemID="{761FD3DF-73ED-4B8E-8889-0D465B369AD7}">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Balance General</vt:lpstr>
      <vt:lpstr>Estado de Resultados</vt:lpstr>
      <vt:lpstr>Estado de Flujo de Efectivo</vt:lpstr>
      <vt:lpstr>Estado de Evolución del Patrimo</vt:lpstr>
      <vt:lpstr>Notas a los Estados Financieros</vt:lpstr>
      <vt:lpstr>'Balance General'!Área_de_impresión</vt:lpstr>
      <vt:lpstr>'Estado de Evolución del Patrimo'!Área_de_impresión</vt:lpstr>
      <vt:lpstr>'Estado de Flujo de Efectivo'!Área_de_impresión</vt:lpstr>
      <vt:lpstr>'Estado de Resultados'!Área_de_impresión</vt:lpstr>
      <vt:lpstr>'Notas a los Estados Financieros'!Área_de_impresión</vt:lpstr>
      <vt:lpstr>'Notas a los Estados Financieros'!OLE_LINK1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Sergio Guzman Gonzalez Guerrero</cp:lastModifiedBy>
  <cp:revision/>
  <dcterms:created xsi:type="dcterms:W3CDTF">2016-08-27T16:35:25Z</dcterms:created>
  <dcterms:modified xsi:type="dcterms:W3CDTF">2026-03-06T19:39:41Z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