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mc:AlternateContent xmlns:mc="http://schemas.openxmlformats.org/markup-compatibility/2006">
    <mc:Choice Requires="x15">
      <x15ac:absPath xmlns:x15ac="http://schemas.microsoft.com/office/spreadsheetml/2010/11/ac" url="https://ferrere-my.sharepoint.com/personal/6782311_cpaferrere_com/Documents/Escritorio/Informes Trimestrales/"/>
    </mc:Choice>
  </mc:AlternateContent>
  <xr:revisionPtr revIDLastSave="5749" documentId="13_ncr:1_{2C12839A-F749-4ED4-8C08-50F0C96BAF2C}" xr6:coauthVersionLast="47" xr6:coauthVersionMax="47" xr10:uidLastSave="{03119E89-F5AB-4209-84CE-79EB17078BE6}"/>
  <bookViews>
    <workbookView xWindow="-108" yWindow="-108" windowWidth="23256" windowHeight="12456" tabRatio="942" activeTab="5"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General'!$A$1:$J$74</definedName>
    <definedName name="_xlnm.Print_Area" localSheetId="4">'Estado de Evolución del Patrimo'!$B$2:$L$34</definedName>
    <definedName name="_xlnm.Print_Area" localSheetId="3">'Estado de Flujo de Efectivo'!$A$1:$D$61</definedName>
    <definedName name="_xlnm.Print_Area" localSheetId="2">'Estado de Resultados'!$A$4:$E$45</definedName>
    <definedName name="_xlnm.Print_Area" localSheetId="5">'Notas a los Estados Financieros'!$A$65:$I$595</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Financieros'!$B$79</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General'!$A$1:$I$74</definedName>
    <definedName name="Z_5FCC9217_B3E9_4B91_A943_5F21728EBEE9_.wvu.PrintArea" localSheetId="4" hidden="1">'Estado de Evolución del Patrimo'!$B$2:$L$34</definedName>
    <definedName name="Z_5FCC9217_B3E9_4B91_A943_5F21728EBEE9_.wvu.PrintArea" localSheetId="3" hidden="1">'Estado de Flujo de Efectivo'!$A$1:$D$61</definedName>
    <definedName name="Z_5FCC9217_B3E9_4B91_A943_5F21728EBEE9_.wvu.PrintArea" localSheetId="2" hidden="1">'Estado de Resultados'!$A$4:$E$46</definedName>
    <definedName name="Z_5FCC9217_B3E9_4B91_A943_5F21728EBEE9_.wvu.PrintArea" localSheetId="5" hidden="1">'Notas a los Estados Financieros'!$A$65:$I$595</definedName>
    <definedName name="Z_5FCC9217_B3E9_4B91_A943_5F21728EBEE9_.wvu.Rows" localSheetId="3" hidden="1">'Estado de Flujo de Efectivo'!#REF!</definedName>
    <definedName name="Z_7015FC6D_0680_4B00_AA0E_B83DA1D0B666_.wvu.PrintArea" localSheetId="1" hidden="1">'Balance General'!$A$1:$I$74</definedName>
    <definedName name="Z_7015FC6D_0680_4B00_AA0E_B83DA1D0B666_.wvu.PrintArea" localSheetId="4" hidden="1">'Estado de Evolución del Patrimo'!$B$2:$L$34</definedName>
    <definedName name="Z_7015FC6D_0680_4B00_AA0E_B83DA1D0B666_.wvu.PrintArea" localSheetId="3" hidden="1">'Estado de Flujo de Efectivo'!$A$1:$D$61</definedName>
    <definedName name="Z_7015FC6D_0680_4B00_AA0E_B83DA1D0B666_.wvu.PrintArea" localSheetId="2" hidden="1">'Estado de Resultados'!$A$4:$E$46</definedName>
    <definedName name="Z_7015FC6D_0680_4B00_AA0E_B83DA1D0B666_.wvu.PrintArea" localSheetId="5" hidden="1">'Notas a los Estados Financieros'!$A$65:$I$595</definedName>
    <definedName name="Z_7015FC6D_0680_4B00_AA0E_B83DA1D0B666_.wvu.Rows" localSheetId="3" hidden="1">'Estado de Flujo de Efectivo'!#REF!</definedName>
    <definedName name="Z_970CBB53_F4B3_462F_AEFE_2BC403F5F0AD_.wvu.PrintArea" localSheetId="5" hidden="1">'Notas a los Estados Financieros'!$A$65:$I$595</definedName>
    <definedName name="Z_B9F63820_5C32_455A_BC9D_0BE84D6B0867_.wvu.PrintArea" localSheetId="1" hidden="1">'Balance General'!$A$1:$I$74</definedName>
    <definedName name="Z_B9F63820_5C32_455A_BC9D_0BE84D6B0867_.wvu.PrintArea" localSheetId="4" hidden="1">'Estado de Evolución del Patrimo'!$B$2:$L$34</definedName>
    <definedName name="Z_B9F63820_5C32_455A_BC9D_0BE84D6B0867_.wvu.PrintArea" localSheetId="3" hidden="1">'Estado de Flujo de Efectivo'!$A$1:$D$61</definedName>
    <definedName name="Z_B9F63820_5C32_455A_BC9D_0BE84D6B0867_.wvu.PrintArea" localSheetId="2" hidden="1">'Estado de Resultados'!$A$4:$E$46</definedName>
    <definedName name="Z_B9F63820_5C32_455A_BC9D_0BE84D6B0867_.wvu.Rows" localSheetId="3" hidden="1">'Estado de Flujo de Efectivo'!#REF!</definedName>
    <definedName name="Z_F3648BCD_1CED_4BBB_AE63_37BDB925883F_.wvu.PrintArea" localSheetId="1" hidden="1">'Balance General'!$A$1:$I$74</definedName>
    <definedName name="Z_F3648BCD_1CED_4BBB_AE63_37BDB925883F_.wvu.PrintArea" localSheetId="4" hidden="1">'Estado de Evolución del Patrimo'!$B$2:$L$34</definedName>
    <definedName name="Z_F3648BCD_1CED_4BBB_AE63_37BDB925883F_.wvu.PrintArea" localSheetId="3" hidden="1">'Estado de Flujo de Efectivo'!$A$1:$D$61</definedName>
    <definedName name="Z_F3648BCD_1CED_4BBB_AE63_37BDB925883F_.wvu.PrintArea" localSheetId="2" hidden="1">'Estado de Resultados'!$A$4:$E$46</definedName>
    <definedName name="Z_F3648BCD_1CED_4BBB_AE63_37BDB925883F_.wvu.PrintArea" localSheetId="5" hidden="1">'Notas a los Estados Financieros'!$A$65:$I$595</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7" i="9" l="1"/>
  <c r="G219" i="9" l="1"/>
  <c r="D317" i="9" l="1"/>
  <c r="H531" i="9" l="1"/>
  <c r="H517" i="9" l="1"/>
  <c r="H548" i="9" l="1"/>
  <c r="H522" i="9" l="1"/>
  <c r="H458" i="9"/>
  <c r="E419" i="9"/>
  <c r="H445" i="9" l="1"/>
  <c r="H560" i="9" l="1"/>
  <c r="D224" i="9" l="1"/>
  <c r="D269" i="9"/>
  <c r="E420" i="9"/>
  <c r="G243" i="9" l="1"/>
  <c r="G244" i="9"/>
  <c r="D69" i="7" l="1"/>
  <c r="O55"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tc={EA9E5DCE-E00F-435D-B04E-55D9436DC1AD}</author>
  </authors>
  <commentList>
    <comment ref="M52" authorId="0" shapeId="0" xr:uid="{EA9E5DCE-E00F-435D-B04E-55D9436DC1AD}">
      <text>
        <t>[Comentario encadenado]
Su versión de Excel le permite leer este comentario encadenado; sin embargo, las ediciones que se apliquen se quitarán si el archivo se abre en una versión más reciente de Excel. Más información: https://go.microsoft.com/fwlink/?linkid=870924
Comentario:
    Confimar correcta documentación para integración de acciones. Si es integración o solo aportes para futuras capitalizaciones.</t>
      </text>
    </comment>
  </commentList>
</comments>
</file>

<file path=xl/sharedStrings.xml><?xml version="1.0" encoding="utf-8"?>
<sst xmlns="http://schemas.openxmlformats.org/spreadsheetml/2006/main" count="1058" uniqueCount="720">
  <si>
    <t>Índice</t>
  </si>
  <si>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</si>
  <si>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</si>
  <si>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</si>
  <si>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</si>
  <si>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</si>
  <si>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</si>
  <si>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</si>
  <si>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</si>
  <si>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</si>
  <si>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</si>
  <si>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</si>
  <si>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</si>
  <si>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</si>
  <si>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</si>
  <si>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</si>
  <si>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</si>
  <si>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</si>
  <si>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</si>
  <si>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</si>
  <si>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</si>
  <si>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</si>
  <si>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</si>
  <si>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</si>
  <si>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</si>
  <si>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</si>
  <si>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</si>
  <si>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Vicepresidente</t>
  </si>
  <si>
    <t>DIRECTORIO</t>
  </si>
  <si>
    <t>Director titular</t>
  </si>
  <si>
    <t>Arnold David Benitez Riveros</t>
  </si>
  <si>
    <t>Síndico titular</t>
  </si>
  <si>
    <t>PLANA EJECUTIVA</t>
  </si>
  <si>
    <t>Lidia Coronel Carmona</t>
  </si>
  <si>
    <t>Gerente de Administración y Finanzas</t>
  </si>
  <si>
    <r>
      <t xml:space="preserve">4.  </t>
    </r>
    <r>
      <rPr>
        <b/>
        <u/>
        <sz val="12"/>
        <color theme="1"/>
        <rFont val="Outfit"/>
      </rPr>
      <t>CAPITAL Y PROPIEDAD</t>
    </r>
  </si>
  <si>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</si>
  <si>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</si>
  <si>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</si>
  <si>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</si>
  <si>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</si>
  <si>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</si>
  <si>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</si>
  <si>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</si>
  <si>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</si>
  <si>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</si>
  <si>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</si>
  <si>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</si>
  <si>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</si>
  <si>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</si>
  <si>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</si>
  <si>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</si>
  <si>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</si>
  <si>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</si>
  <si>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I-2</t>
  </si>
  <si>
    <t>31508 - 35000</t>
  </si>
  <si>
    <t>II-3</t>
  </si>
  <si>
    <t>35001 - 66507</t>
  </si>
  <si>
    <t>II-4</t>
  </si>
  <si>
    <t>66508 - 70000</t>
  </si>
  <si>
    <t>III-5</t>
  </si>
  <si>
    <t>70001 - 97006</t>
  </si>
  <si>
    <t>III-6</t>
  </si>
  <si>
    <t>97007 - 100000</t>
  </si>
  <si>
    <t>CAPITAL SUSCRIPTO</t>
  </si>
  <si>
    <t>% de Participación de capital suscripto</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</si>
  <si>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</si>
  <si>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</si>
  <si>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 xml:space="preserve">5.2  Número de Inscripción en el Registro de la CNV: </t>
  </si>
  <si>
    <r>
      <t xml:space="preserve">6. </t>
    </r>
    <r>
      <rPr>
        <b/>
        <u/>
        <sz val="12"/>
        <color rgb="FF000000"/>
        <rFont val="Outfit"/>
      </rPr>
      <t>PERSONAS VINCULADAS</t>
    </r>
  </si>
  <si>
    <t>PERSONAS VINCULADAS</t>
  </si>
  <si>
    <t>TIPO DE VÍNCULO</t>
  </si>
  <si>
    <t>Accionista Mayoritario (*)</t>
  </si>
  <si>
    <t>Accionista Minoritario (**)</t>
  </si>
  <si>
    <t>Banco Continental S.A.E.C.A.</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</si>
  <si>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</si>
  <si>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</si>
  <si>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</si>
  <si>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</si>
  <si>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</si>
  <si>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</si>
  <si>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</si>
  <si>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</si>
  <si>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Actividades auxiliares de intermediación financiera.</t>
  </si>
  <si>
    <t>René Yuri Ruíz Díaz Angert</t>
  </si>
  <si>
    <t>Cindy Arce</t>
  </si>
  <si>
    <t>Contadora</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</si>
  <si>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</si>
  <si>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</si>
  <si>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</si>
  <si>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</si>
  <si>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</si>
  <si>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</si>
  <si>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</si>
  <si>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</si>
  <si>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</si>
  <si>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</si>
  <si>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</si>
  <si>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</si>
  <si>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</si>
  <si>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</si>
  <si>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</si>
  <si>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</si>
  <si>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</si>
  <si>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</si>
  <si>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</si>
  <si>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</si>
  <si>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</si>
  <si>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</si>
  <si>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</si>
  <si>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</si>
  <si>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Creditos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</si>
  <si>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</si>
  <si>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</si>
  <si>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</si>
  <si>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</si>
  <si>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</si>
  <si>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</si>
  <si>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</si>
  <si>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</si>
  <si>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</si>
  <si>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</si>
  <si>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</si>
  <si>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</si>
  <si>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</si>
  <si>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</si>
  <si>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</si>
  <si>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</si>
  <si>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</si>
  <si>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</si>
  <si>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</si>
  <si>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</si>
  <si>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</si>
  <si>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</si>
  <si>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</si>
  <si>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</si>
  <si>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</si>
  <si>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</si>
  <si>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</si>
  <si>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</si>
  <si>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</si>
  <si>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</si>
  <si>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</si>
  <si>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</si>
  <si>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</si>
  <si>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</si>
  <si>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</si>
  <si>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</si>
  <si>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</si>
  <si>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</si>
  <si>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</si>
  <si>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</si>
  <si>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</si>
  <si>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</si>
  <si>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</si>
  <si>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</si>
  <si>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</si>
  <si>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</si>
  <si>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</si>
  <si>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</si>
  <si>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</si>
  <si>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</si>
  <si>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</si>
  <si>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</si>
  <si>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</si>
  <si>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</si>
  <si>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</si>
  <si>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</si>
  <si>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</si>
  <si>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</si>
  <si>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</si>
  <si>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</si>
  <si>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</si>
  <si>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</si>
  <si>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</si>
  <si>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</si>
  <si>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</si>
  <si>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</si>
  <si>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</si>
  <si>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</si>
  <si>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</si>
  <si>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</si>
  <si>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</si>
  <si>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</si>
  <si>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</si>
  <si>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</si>
  <si>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</si>
  <si>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</si>
  <si>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</si>
  <si>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</si>
  <si>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</si>
  <si>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</si>
  <si>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</si>
  <si>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</si>
  <si>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</si>
  <si>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</si>
  <si>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</si>
  <si>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</si>
  <si>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</si>
  <si>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</si>
  <si>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</si>
  <si>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</si>
  <si>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</si>
  <si>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</si>
  <si>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</si>
  <si>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</si>
  <si>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</si>
  <si>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Constitucion de Reserva Legal</t>
  </si>
  <si>
    <t>Constitucion de Reservas Facultativas</t>
  </si>
  <si>
    <t>Resultado del ejercicio</t>
  </si>
  <si>
    <t>CUENTAS</t>
  </si>
  <si>
    <t>Operaciones a Liquidar USD</t>
  </si>
  <si>
    <t>Comisiones Pagadas por Adelantada</t>
  </si>
  <si>
    <t>Implementacion de Herramienta - ISS</t>
  </si>
  <si>
    <t>Equipos de Computación</t>
  </si>
  <si>
    <t>Programas Informáticos en Desarrollo USD</t>
  </si>
  <si>
    <t>Gastos de Constitución</t>
  </si>
  <si>
    <t>Indemnizacion y Preaviso a Pagar</t>
  </si>
  <si>
    <t>Vacaciones Causadas a Pagar</t>
  </si>
  <si>
    <t>Comisiones Servicios de Custodia GS</t>
  </si>
  <si>
    <t>Asesoria Legal a Pagar</t>
  </si>
  <si>
    <t>Serv. de Seguridad Informatica a Pagar</t>
  </si>
  <si>
    <t>Mantenimientos de Licencias a Pagar</t>
  </si>
  <si>
    <t>Gastos de Publicidad y Marketing a Pagar</t>
  </si>
  <si>
    <t>Servicios Básicos por Pagar</t>
  </si>
  <si>
    <t>Bonos Financieros - Gs VINCULADAS</t>
  </si>
  <si>
    <t>Bonos Subordinados - Gs VINCULADAS</t>
  </si>
  <si>
    <t>Bonos Corporativos - Gs VINCULADAS</t>
  </si>
  <si>
    <t>Recupero de Gastos GS - VINC</t>
  </si>
  <si>
    <t>Corretaje GS</t>
  </si>
  <si>
    <t>Corretaje USD</t>
  </si>
  <si>
    <t>Aranceles Pagados BVA GS</t>
  </si>
  <si>
    <t>Recupero de Viatico</t>
  </si>
  <si>
    <t>Sueldos y Jornales</t>
  </si>
  <si>
    <t>Aguinaldos</t>
  </si>
  <si>
    <t>Vacaciones Causadas</t>
  </si>
  <si>
    <t>Vacaciones Usufructuadas</t>
  </si>
  <si>
    <t>Aporte Patronal IPS 16,5%</t>
  </si>
  <si>
    <t>Gratificaciones por desempeño</t>
  </si>
  <si>
    <t>Capacitación y Entrenamiento</t>
  </si>
  <si>
    <t>Seguros Privados al Personal</t>
  </si>
  <si>
    <t>Otros gastos a favor del personal</t>
  </si>
  <si>
    <t>Otros Beneficios a favor del personal</t>
  </si>
  <si>
    <t>Indemnizacion y Preaviso Pagado</t>
  </si>
  <si>
    <t>Dieta a Directores</t>
  </si>
  <si>
    <t>Auditoría Externa</t>
  </si>
  <si>
    <t>Asesoría Legal</t>
  </si>
  <si>
    <t>Serv. de Seguridad Informatica.</t>
  </si>
  <si>
    <t>Honorarios de Escribanía</t>
  </si>
  <si>
    <t>Otros Honorarios Profesionales</t>
  </si>
  <si>
    <t>Serv. Centralizados (SLA) - VINCULADAS</t>
  </si>
  <si>
    <t>Auditoria Externa GND</t>
  </si>
  <si>
    <t>Honorarios por Servicios de Calificadora</t>
  </si>
  <si>
    <t>Honorarios Extraordinarios</t>
  </si>
  <si>
    <t>Asesoria Impositiva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</si>
  <si>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</si>
  <si>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</si>
  <si>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</si>
  <si>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</si>
  <si>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</si>
  <si>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</si>
  <si>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</si>
  <si>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</si>
  <si>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</si>
  <si>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</si>
  <si>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</si>
  <si>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</si>
  <si>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Movildad y Transporte</t>
  </si>
  <si>
    <t>Papelería,Útiles e Impresos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</si>
  <si>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</si>
  <si>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</si>
  <si>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</si>
  <si>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</si>
  <si>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</si>
  <si>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</si>
  <si>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</si>
  <si>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</si>
  <si>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</si>
  <si>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Cuentas a cobrar personas y empresas rel</t>
  </si>
  <si>
    <t>Anticipos a Proveedores Gs</t>
  </si>
  <si>
    <t>CDA - Gs</t>
  </si>
  <si>
    <t>Bonos Corporativos - Gs</t>
  </si>
  <si>
    <t>Canon Anual CNV</t>
  </si>
  <si>
    <t>Licencia USD</t>
  </si>
  <si>
    <t>Gastos Pagados por Adelantado - FIX</t>
  </si>
  <si>
    <t>Honorarios Síndicos</t>
  </si>
  <si>
    <t>Aguinaldos por Pagar</t>
  </si>
  <si>
    <t>Vacaciones Proporcionales a pagar</t>
  </si>
  <si>
    <t>Resultados Acumulados</t>
  </si>
  <si>
    <t>Resultado del Ejercicio</t>
  </si>
  <si>
    <t>Administración Fondo Mutuo GS</t>
  </si>
  <si>
    <t>Bonos Subordinados - Gs</t>
  </si>
  <si>
    <t>Bonos Financieros - Gs</t>
  </si>
  <si>
    <t>CDA - Gs VINCULADAS</t>
  </si>
  <si>
    <t>Ingresos por ajustes y redondeos</t>
  </si>
  <si>
    <t>Ingresos extraordinarios</t>
  </si>
  <si>
    <t>Comisiones Comerciales</t>
  </si>
  <si>
    <t>Recupero de Comisiones Comerciales</t>
  </si>
  <si>
    <t>CDA Gs - VINCULADAS</t>
  </si>
  <si>
    <t>Aranceles pagados CNV Gs.</t>
  </si>
  <si>
    <t>Aranceles pagados CB Gs</t>
  </si>
  <si>
    <t>Gastos de pubicidad y marketing</t>
  </si>
  <si>
    <t>Vacaciones Proporcionales</t>
  </si>
  <si>
    <t>Cargas Sociales</t>
  </si>
  <si>
    <t>Gastos Fiscales</t>
  </si>
  <si>
    <t>Retención Renta</t>
  </si>
  <si>
    <t>Gastos no Deducibles</t>
  </si>
  <si>
    <t>Recargos y Multas - SET</t>
  </si>
  <si>
    <t>Otros ingresos no operativos</t>
  </si>
  <si>
    <t>Tasas y Contribuciones</t>
  </si>
  <si>
    <t>Servicios Contables</t>
  </si>
  <si>
    <t>Canon Seprelad</t>
  </si>
  <si>
    <t>Gastos de Cafetería</t>
  </si>
  <si>
    <t>Alojamiento - Hospedaje</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</si>
  <si>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</si>
  <si>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</si>
  <si>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</si>
  <si>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</si>
  <si>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</si>
  <si>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</si>
  <si>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</si>
  <si>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</si>
  <si>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</si>
  <si>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</si>
  <si>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</si>
  <si>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</si>
  <si>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</si>
  <si>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</si>
  <si>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2.5                 Política de reconocimiento de ingresos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</si>
  <si>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</si>
  <si>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</si>
  <si>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</si>
  <si>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</si>
  <si>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</si>
  <si>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</si>
  <si>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</si>
  <si>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</si>
  <si>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CONCEPTO</t>
  </si>
  <si>
    <t>Tipo de cambio Vendedor</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</si>
  <si>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</si>
  <si>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</si>
  <si>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</si>
  <si>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</si>
  <si>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</si>
  <si>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</si>
  <si>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</si>
  <si>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</si>
  <si>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</si>
  <si>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</si>
  <si>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</si>
  <si>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</si>
  <si>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</si>
  <si>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</si>
  <si>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</si>
  <si>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</si>
  <si>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</si>
  <si>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</si>
  <si>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</si>
  <si>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</si>
  <si>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</si>
  <si>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</si>
  <si>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</si>
  <si>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</si>
  <si>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</si>
  <si>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</si>
  <si>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</si>
  <si>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</si>
  <si>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</si>
  <si>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</si>
  <si>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</si>
  <si>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</si>
  <si>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</si>
  <si>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</si>
  <si>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Banco Continental Cta Cte N°01-290327-02</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</si>
  <si>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</si>
  <si>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</si>
  <si>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</si>
  <si>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</si>
  <si>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</si>
  <si>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</si>
  <si>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</si>
  <si>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</si>
  <si>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</si>
  <si>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</si>
  <si>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Total Certificados de Depósito de Ahorro (CDA) - GS</t>
  </si>
  <si>
    <t>PYICA03F2738</t>
  </si>
  <si>
    <t>INSTITUTO DE CAPACITACION Y DESARROLLO EMPRESARIAL SOCIEDAD ANONIMA</t>
  </si>
  <si>
    <t>PYTEL03F9363</t>
  </si>
  <si>
    <t>TELEFONICA CELULAR DEL PARAGUAY S.A.</t>
  </si>
  <si>
    <t>Total Bonos - Gs</t>
  </si>
  <si>
    <t>5.3                    Créditos</t>
  </si>
  <si>
    <t>5.3. a)   Documentos y Cuentas Cobrar</t>
  </si>
  <si>
    <t>Otras cuentas por cobrar - Gs.</t>
  </si>
  <si>
    <t>5.3.b)              Cuentas a Cobrar a personas y empresas relacionadas</t>
  </si>
  <si>
    <t>11203101</t>
  </si>
  <si>
    <t>Cuentas a cobrar personas y empresas relacionadas Gs</t>
  </si>
  <si>
    <t>11203102</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</si>
  <si>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</si>
  <si>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</si>
  <si>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</si>
  <si>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</si>
  <si>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</si>
  <si>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</si>
  <si>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</si>
  <si>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</si>
  <si>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</si>
  <si>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</si>
  <si>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</si>
  <si>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</si>
  <si>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</si>
  <si>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</si>
  <si>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</si>
  <si>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</si>
  <si>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</si>
  <si>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</si>
  <si>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</si>
  <si>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</si>
  <si>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</si>
  <si>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</si>
  <si>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IVA Crédito Fiscal 10%</t>
  </si>
  <si>
    <t>Operaciones a Liquidar GS</t>
  </si>
  <si>
    <t>11407102</t>
  </si>
  <si>
    <t>5.8                     Préstamos financieros a corto y largo plazo</t>
  </si>
  <si>
    <t>A la fecha de cierre del presente informe, la Sociedad no cuenta con deudas financieras de corto ni de largo plazo.</t>
  </si>
  <si>
    <t>5.9                     Documentos y Cuentas por pagar (corto y largo plazo)</t>
  </si>
  <si>
    <t>5.10                  Cuentas a pagar a personas y empresas relacionadas (corto y largo plazo)</t>
  </si>
  <si>
    <t>CORRIENTE</t>
  </si>
  <si>
    <t>NO CORRIENTE</t>
  </si>
  <si>
    <t>Proveedores moneda extranjera</t>
  </si>
  <si>
    <t>Seguro Medico y Reaseguro</t>
  </si>
  <si>
    <t>Referidos comerciales</t>
  </si>
  <si>
    <t>Operaciones a Liquidar Gs</t>
  </si>
  <si>
    <t>Gastos a reembolsar GS - Vinculadas</t>
  </si>
  <si>
    <t>Honorarios Directores</t>
  </si>
  <si>
    <t>Retribuciones Especiales a pagar</t>
  </si>
  <si>
    <t>21401109</t>
  </si>
  <si>
    <t>21401113</t>
  </si>
  <si>
    <t>21403108</t>
  </si>
  <si>
    <t>21403113</t>
  </si>
  <si>
    <t>Auditoría Externa U$S</t>
  </si>
  <si>
    <t>Provisiones GS</t>
  </si>
  <si>
    <t>21404105</t>
  </si>
  <si>
    <t>El movimiento del patrimonio neto de la Sociedad es el siguiente:</t>
  </si>
  <si>
    <t>SALDO AL INICIO DEL EJERCICIO</t>
  </si>
  <si>
    <t>AUMENTOS</t>
  </si>
  <si>
    <t>DISMINUCIÓN</t>
  </si>
  <si>
    <t>SALDO AL CIERRE DEL EJERCICIO Gs.</t>
  </si>
  <si>
    <t xml:space="preserve"> Gs.</t>
  </si>
  <si>
    <t>Aportes no capitalizados</t>
  </si>
  <si>
    <t>Reservas</t>
  </si>
  <si>
    <t>Resultados acumulados</t>
  </si>
  <si>
    <t>Resultados del ejercicio</t>
  </si>
  <si>
    <t>No aplicable. Los presentes estados financieros no incluyen previsiones.</t>
  </si>
  <si>
    <t>Fondos de Garantía GS</t>
  </si>
  <si>
    <t>Diferencia de Precio en Compra - CDA GS</t>
  </si>
  <si>
    <t xml:space="preserve">5.16                  Ingresos </t>
  </si>
  <si>
    <t>5.16. a)           Ingresos por servicios</t>
  </si>
  <si>
    <t>Administración Fondo Mutuo USD</t>
  </si>
  <si>
    <t>5.16. b)           Ingresos financieros</t>
  </si>
  <si>
    <t>Devengamiento Interes CDA Gs</t>
  </si>
  <si>
    <t>Devengamiento Dif de Precio - CDA Gs</t>
  </si>
  <si>
    <t>Devengamiento Interes Bonos Corporativos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</si>
  <si>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</si>
  <si>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</si>
  <si>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</si>
  <si>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</si>
  <si>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</si>
  <si>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</si>
  <si>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</si>
  <si>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</si>
  <si>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51301108</t>
  </si>
  <si>
    <t xml:space="preserve"> Indemnización y Preaviso</t>
  </si>
  <si>
    <t>51304112</t>
  </si>
  <si>
    <t>51304113</t>
  </si>
  <si>
    <t>51304108</t>
  </si>
  <si>
    <t>51304116</t>
  </si>
  <si>
    <t xml:space="preserve"> Cuotas y Suscripciones</t>
  </si>
  <si>
    <t>51309104</t>
  </si>
  <si>
    <t>Otros Egresos</t>
  </si>
  <si>
    <t>Recargos y Multas - Municipalidad</t>
  </si>
  <si>
    <t>Recargos y Multas - ips</t>
  </si>
  <si>
    <t>51103305</t>
  </si>
  <si>
    <t>51103306</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</si>
  <si>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</si>
  <si>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</si>
  <si>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</si>
  <si>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</si>
  <si>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</si>
  <si>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</si>
  <si>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</si>
  <si>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</si>
  <si>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NOTA 9.       SANCIONES</t>
  </si>
  <si>
    <t>NOTA 10.     OTROS ASUNTOS RELEVANTES</t>
  </si>
  <si>
    <t>A la fecha de la emisión de los presentes estados financieros, no existen asuntos relevantes que mencionar.</t>
  </si>
  <si>
    <t>Sueldos y Jornales a Pagar</t>
  </si>
  <si>
    <t>Reserva legal</t>
  </si>
  <si>
    <t>Reservas Facultativas</t>
  </si>
  <si>
    <t>Recupero de Gastos a Funcionarios</t>
  </si>
  <si>
    <t>Honorarios por consulturia de Marketing</t>
  </si>
  <si>
    <t>Gastos de desarrollos informáticos</t>
  </si>
  <si>
    <t>Vacaciones</t>
  </si>
  <si>
    <t xml:space="preserve">Deudas Financieras </t>
  </si>
  <si>
    <t>N° 53 | 07 de junio de 2023</t>
  </si>
  <si>
    <t>Matrícula N° 41,944, Serie Comercial, Folio N° 1 de fecha 11 de agosto de 2023</t>
  </si>
  <si>
    <t>Las 10 notas que se acompañan forman parte integrante de estos Estados Financieros</t>
  </si>
  <si>
    <t>5.3.c</t>
  </si>
  <si>
    <t>5.3.a</t>
  </si>
  <si>
    <t>5.3.b</t>
  </si>
  <si>
    <t>VALORES DE ORIGEN</t>
  </si>
  <si>
    <t>DEPRECIACIONES</t>
  </si>
  <si>
    <t>Anticipo de IRE</t>
  </si>
  <si>
    <t>Avalon CBSA - Reintegro Gastos Intercompany</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</si>
  <si>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</si>
  <si>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</si>
  <si>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</si>
  <si>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</si>
  <si>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</si>
  <si>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</si>
  <si>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</si>
  <si>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</si>
  <si>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</si>
  <si>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</si>
  <si>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</si>
  <si>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</si>
  <si>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</si>
  <si>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</si>
  <si>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</si>
  <si>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</si>
  <si>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</si>
  <si>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</si>
  <si>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</si>
  <si>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</si>
  <si>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</si>
  <si>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</si>
  <si>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</si>
  <si>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Recupero de Gastos GS</t>
  </si>
  <si>
    <t>41601103it</t>
  </si>
  <si>
    <t>Custodia de Valores GS - PJ</t>
  </si>
  <si>
    <t>Dif de Precio - Compra  de Titulos</t>
  </si>
  <si>
    <t>Dif de Precio - Venta de Titulos</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</si>
  <si>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</si>
  <si>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</si>
  <si>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</si>
  <si>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</si>
  <si>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</si>
  <si>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</si>
  <si>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</si>
  <si>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</si>
  <si>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</si>
  <si>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</si>
  <si>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 xml:space="preserve">Recupero de Gastos GS </t>
  </si>
  <si>
    <t>5.12                Saldos y transacciones con personas y empresas relacionadas</t>
  </si>
  <si>
    <t>Bonos Públicos - Gs</t>
  </si>
  <si>
    <t>Bonos Públicos - Gs VINCULADAS</t>
  </si>
  <si>
    <t>Honorarios de Consultoria Marketing a Pagar</t>
  </si>
  <si>
    <t>Prov. Beneficios extraordinarios</t>
  </si>
  <si>
    <t>Gastos de Viaje</t>
  </si>
  <si>
    <t>Beneficios extraordinarios</t>
  </si>
  <si>
    <t>BANCO FAMILIAR S.A.E.C.A</t>
  </si>
  <si>
    <t>PYCON01F7777</t>
  </si>
  <si>
    <t>4130220101</t>
  </si>
  <si>
    <t>Primas a Cobrar - Bonos Subordinados Repo</t>
  </si>
  <si>
    <t>4130220102</t>
  </si>
  <si>
    <t>Primas a Cobrar - Bonos Corporativos Repo</t>
  </si>
  <si>
    <t>4130220103</t>
  </si>
  <si>
    <t>Primas a Cobrar - CDA Repo</t>
  </si>
  <si>
    <t>Donaciones y Contribuciones</t>
  </si>
  <si>
    <t>DA9803</t>
  </si>
  <si>
    <t>PYCEC01F1940</t>
  </si>
  <si>
    <t>PYCEC03F1369</t>
  </si>
  <si>
    <t>PYCEC02F1121</t>
  </si>
  <si>
    <t>PYCEC01F0454</t>
  </si>
  <si>
    <t>CEMENTOS CONCEPCIÓN SOCIEDAD ANÓNIMA EMISORA</t>
  </si>
  <si>
    <t>PYFAM01F7979</t>
  </si>
  <si>
    <t>Tipo de cambio Comprador *</t>
  </si>
  <si>
    <t xml:space="preserve">* Tipo de cambio Referencial </t>
  </si>
  <si>
    <t>Títulos de Crédito - Gs</t>
  </si>
  <si>
    <t>Patentes y Tasas Municipales - Gtos Pagados por Adelantado</t>
  </si>
  <si>
    <t>Gastos pagados por adelantado - Aranceles SIV</t>
  </si>
  <si>
    <t>Gratificacion por Honorarios a pagar</t>
  </si>
  <si>
    <t>Gratificaciones por honorarios</t>
  </si>
  <si>
    <t>Amortización de Programas Informáticos</t>
  </si>
  <si>
    <t>Servicio de Custodia</t>
  </si>
  <si>
    <t>Recupero de Gasto - Refrigerios</t>
  </si>
  <si>
    <t xml:space="preserve"> Fondos de Garantia GS</t>
  </si>
  <si>
    <t>Avda. Mcal López esq. Gral. Eugenio Garay. Asunción, Paraguay.</t>
  </si>
  <si>
    <t>Fideicomiso de Administración Itacua Bienes y Raices S.A.</t>
  </si>
  <si>
    <t>Arnold Benitez</t>
  </si>
  <si>
    <t>Eduardo Apud</t>
  </si>
  <si>
    <t>Director</t>
  </si>
  <si>
    <t>Sindico</t>
  </si>
  <si>
    <t>Cementos Concepción Sociedad Anónima Emisora</t>
  </si>
  <si>
    <t>(+595) 21 729 3400</t>
  </si>
  <si>
    <t>Capital Integrado</t>
  </si>
  <si>
    <t>Otras provisiones</t>
  </si>
  <si>
    <t>PYFAM06F5200</t>
  </si>
  <si>
    <t>Vinculación por Activos Comprometidos</t>
  </si>
  <si>
    <t>Codigo AFPISA</t>
  </si>
  <si>
    <t>Luis Marcelo Kulman</t>
  </si>
  <si>
    <t>9,98% de participación en el capital y en votos.</t>
  </si>
  <si>
    <r>
      <rPr>
        <b/>
        <sz val="12"/>
        <color theme="1"/>
        <rFont val="Outfit"/>
      </rPr>
      <t>Menos:</t>
    </r>
    <r>
      <rPr>
        <sz val="12"/>
        <color theme="1"/>
        <rFont val="Outfit"/>
      </rPr>
      <t xml:space="preserve"> Previsión por menor valor</t>
    </r>
  </si>
  <si>
    <t xml:space="preserve">TOTAL PASIVO </t>
  </si>
  <si>
    <t xml:space="preserve">TOTAL PATRIMONIO NETO </t>
  </si>
  <si>
    <t xml:space="preserve">BONOS CORPORATIVOS (GS) </t>
  </si>
  <si>
    <t xml:space="preserve">BONOS FINANCIEROS (GS)  </t>
  </si>
  <si>
    <t>BONOS SUBORDINADOS (GS)</t>
  </si>
  <si>
    <t>Gastos pagados por adelantado - Avalon CBSA</t>
  </si>
  <si>
    <t>Sindicos</t>
  </si>
  <si>
    <t>Gestion Rubrica</t>
  </si>
  <si>
    <t>AH2384</t>
  </si>
  <si>
    <t>AH2385</t>
  </si>
  <si>
    <t>5.9</t>
  </si>
  <si>
    <t>Documentos y Cuentas por pagar (corto y largo plazo)</t>
  </si>
  <si>
    <t>BBCP - Gs</t>
  </si>
  <si>
    <t>Gerente De TI</t>
  </si>
  <si>
    <t>Silvia Nathalia Ochoa</t>
  </si>
  <si>
    <t>Total al 31/12/2025</t>
  </si>
  <si>
    <t>Total al 31.12.2025</t>
  </si>
  <si>
    <t>41302103</t>
  </si>
  <si>
    <t>41302107</t>
  </si>
  <si>
    <t>Bonos Subordinados Gs</t>
  </si>
  <si>
    <t>Viaticos GND</t>
  </si>
  <si>
    <t>51310201</t>
  </si>
  <si>
    <t>Gastos informaticos</t>
  </si>
  <si>
    <t>AH3313</t>
  </si>
  <si>
    <t>AH3312</t>
  </si>
  <si>
    <t>AH2736</t>
  </si>
  <si>
    <t>AH2737</t>
  </si>
  <si>
    <t>AH2740</t>
  </si>
  <si>
    <t>AH2735</t>
  </si>
  <si>
    <t>AH2738</t>
  </si>
  <si>
    <t>AH2739</t>
  </si>
  <si>
    <t>DA9732</t>
  </si>
  <si>
    <t>AH1242</t>
  </si>
  <si>
    <t>BB0081</t>
  </si>
  <si>
    <t>AH2707</t>
  </si>
  <si>
    <t>AH2709</t>
  </si>
  <si>
    <t>AH2710</t>
  </si>
  <si>
    <t>AH2703</t>
  </si>
  <si>
    <t>AH2706</t>
  </si>
  <si>
    <t>AH2708</t>
  </si>
  <si>
    <t>AH2704</t>
  </si>
  <si>
    <t>AH2705</t>
  </si>
  <si>
    <t>AC1777</t>
  </si>
  <si>
    <t>AC1779</t>
  </si>
  <si>
    <t>AC1780</t>
  </si>
  <si>
    <t>AC1778</t>
  </si>
  <si>
    <t>AC3758</t>
  </si>
  <si>
    <t>AC3759</t>
  </si>
  <si>
    <t>AC3762</t>
  </si>
  <si>
    <t>AC3755</t>
  </si>
  <si>
    <t>AC3756</t>
  </si>
  <si>
    <t>AC3757</t>
  </si>
  <si>
    <t>AC3760</t>
  </si>
  <si>
    <t>AC3761</t>
  </si>
  <si>
    <t>AC3763</t>
  </si>
  <si>
    <t>AC3764</t>
  </si>
  <si>
    <t>TU FINANCIERA S.A.E.C.A.</t>
  </si>
  <si>
    <t>PYTEL06F0442</t>
  </si>
  <si>
    <t>PYTEL09F1728</t>
  </si>
  <si>
    <t>BANCO ITAU PARAGUAY S.A</t>
  </si>
  <si>
    <t>BANCO GNB PARAGUAY S.A.E.C.A</t>
  </si>
  <si>
    <t>PYFAM04F9436</t>
  </si>
  <si>
    <t>PYFAM02F7986</t>
  </si>
  <si>
    <t>PYTAU13F9322</t>
  </si>
  <si>
    <t>PYGNB04F0721</t>
  </si>
  <si>
    <t>BANCO CONTINENTAL S.A.E.C.A</t>
  </si>
  <si>
    <t>SUDAMERIS BANK S.A.E.C.A</t>
  </si>
  <si>
    <t>PYCON01F1002</t>
  </si>
  <si>
    <t>PYSUD04F0551</t>
  </si>
  <si>
    <t>Capacitación</t>
  </si>
  <si>
    <t>Recupero de Gasto - USD</t>
  </si>
  <si>
    <t>Recupero de Gasto - GS</t>
  </si>
  <si>
    <t>41601104it</t>
  </si>
  <si>
    <t>Información al 31 de marzo de 2026</t>
  </si>
  <si>
    <t>Al 31 de marzo de 2026, el capital social (de acuerdo con el artículo N° 5 de los estatutos sociales) es de Gs. 10.000.000.000, representado por 100.000 acciones nominativas de Gs. 100.000 cada una, con acciones de la clase Nominativas. A la fecha del presente reporte, el capital social se encuentra conformado de la siguiente manera: .-</t>
  </si>
  <si>
    <t>CORRESPONDIENTE AL 31 DE MARZO DE 2026 PRESENTADO EN FORMA COMPARATIVA CON EL MISMO PERIODO ANTERIOR FINALIZADO EL 31 DE MARZO DE 2025</t>
  </si>
  <si>
    <t>NOTAS A LOS ESTADOS FINANCIEROS AL 31 DE MARZO DE 2026</t>
  </si>
  <si>
    <t xml:space="preserve">Los estados financieros al 31 de marzo de 2026 y la información complementaria relacionadas con ellos, se presentan en forma comparativa con los respectivos estados e información complementaria correspondiente al mismo periodo cerrado del año anterior exceptuando cuentas del Balance general, el cual se presenta comparativamente con el ejercicio económico finalizado al 31 de diciembre 2025. </t>
  </si>
  <si>
    <t>PERIODO ACTUAL 31/03/2026</t>
  </si>
  <si>
    <t>EJERCICIO ANTERIOR 31/12/2025</t>
  </si>
  <si>
    <t>PERIODO ANTERIOR 31/03/2025</t>
  </si>
  <si>
    <t>Cuentas a cobrar Gs</t>
  </si>
  <si>
    <t>Total al 31.03.2025</t>
  </si>
  <si>
    <t>Total al 31.03.2026</t>
  </si>
  <si>
    <t>Recupero de Gastos - Seguro Medico Vinc</t>
  </si>
  <si>
    <t>Recupero de Gastos - Marketing No Vinc</t>
  </si>
  <si>
    <t xml:space="preserve"> Impuesto a la Renta </t>
  </si>
  <si>
    <t>Saldo al inicio del ejercicio 2026</t>
  </si>
  <si>
    <t>CORRESPONDIENTE AL 31 DE MARZO DE 2026 PRESENTADO EN FORMA COMPARATIVA CON EL MISMO PERIODO ANTERIOR FINALIZADO EL 31 DE DICIEMBRE DE 2025</t>
  </si>
  <si>
    <t>Total al 31/03/2026</t>
  </si>
  <si>
    <t>AVALON Administradora de Fondos Patrimoniales de Inversión S.A., con domicilio en Pitiantuta esq. España Nº 485. Asunción - Paraguay, es una Sociedad Anónima, cuyo objeto social exclusivo es la administración colectiva de fondos conforme a la Ley7572/25 de Mercado de Valores Y Productos y la Resolución RES 35/23 . La Sociedad Administradora se constituyó por Escritura Pública N° 182 de fecha 10 de junio de 2021, pasada ante la Escribana Publica Maria Emilia Baez Delvalle, inscripta en la Dirección General de los Registros Públicos en la Sección de Personas Jurídicas y Asociaciones bajo el N° 1 (uno) Serie Comercial Folio 01 al 15 en fecha 14/06/2021. Fue autorizada según  Certificado de Registro N° 097_15102021 de fecha 15 de octubre de 2021, de la Superintendencia de Valores. Posteriormente en fecha 25 de abril del 2023 según Acta de Asamblea Extraordinaria N° 03 se decidió la modificación de los Estatutos a fin de dar cumplimiento al Reglamento General del Mercado de Valores Vigente, la que fuera formalizada ante la Escribana Publica Tatiana Paiva Zawadski mediante la Escritura Publica N° 53 de fecha e inscripta en los Registros Públicos de Comercio Matrícula N° 41,944, Serie Comercial, Folio N° 1 de fecha 11 de agosto de 2023.</t>
  </si>
  <si>
    <t>Los estados financieros han sido preparados de acuerdo con las normas establecidas por la  Superintendencia de Valores aplicables a las Administradoras de Fondos Patrimoniales de Inversión, y con Normas de Información Financiera (NIF) emitidas por el Consejo de Contadores Públicos del Paraguay.</t>
  </si>
  <si>
    <t>Los Estados Financieros se expresan en guaraníes y han sido preparados siguiendo los criterios de las normas establecidas por la Superintendencia de Valores aplicables a Administradoras de Fondos Patrimoniales de Inversión sobre la base de los costos históricos, excepto por el tratamiento asignado a los activos y pasivos monetarios en moneda extranjera.</t>
  </si>
  <si>
    <r>
      <rPr>
        <b/>
        <u/>
        <sz val="12"/>
        <rFont val="Outfit"/>
      </rPr>
      <t>Moneda extranjer</t>
    </r>
    <r>
      <rPr>
        <b/>
        <sz val="12"/>
        <rFont val="Outfit"/>
      </rPr>
      <t xml:space="preserve">a: </t>
    </r>
  </si>
  <si>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</si>
  <si>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Inversiones temporales</t>
  </si>
  <si>
    <r>
      <rPr>
        <b/>
        <sz val="12"/>
        <rFont val="Outfit"/>
      </rPr>
      <t xml:space="preserve">Títulos de Renta Fija : </t>
    </r>
    <r>
      <rPr>
        <sz val="12"/>
        <rFont val="Outfit"/>
      </rPr>
      <t xml:space="preserve">Los títulos se reconocen inicialmente al costo de adquisición,  los costos transaccionales directamente atribuibles se reconocen en los resultados al momento de la operación. Posteriormente, se registra diariamente el devengamiento de intereses, así como la amortización de cualquier diferencial implícito en el precio de adquisición. </t>
    </r>
  </si>
  <si>
    <t>Bienes de uso:</t>
  </si>
  <si>
    <t>Activos intangibles:</t>
  </si>
  <si>
    <t>Las previsiones para eventuales pérdidas derivadas de cuentas de dudoso cobro se determinan a fin de año sobre la base del estudio de la cartera de créditos realizado con el objeto de determinar la porción no recuperable de las cuentas a cobrar.
Al  31 de marzo de 2026 la Sociedad no cuenta con créditos atrasados de importes significativos que requiera una constitución de previsión de algún tipo.</t>
  </si>
  <si>
    <t xml:space="preserve">Bienes de uso: </t>
  </si>
  <si>
    <t>Las depreciaciones se calculan por el método de línea recta, en base a la vida útil estimada del bien, a partir del año siguiente de su incorporación al patrimonio de la Sociedad.</t>
  </si>
  <si>
    <r>
      <rPr>
        <b/>
        <u/>
        <sz val="12"/>
        <rFont val="Outfit"/>
      </rPr>
      <t>Activo Intangibles y Cargos diferidos:</t>
    </r>
    <r>
      <rPr>
        <u/>
        <sz val="12"/>
        <rFont val="Outfit"/>
      </rPr>
      <t xml:space="preserve">  </t>
    </r>
  </si>
  <si>
    <t>Las amortizaciones se calculan por el método de línea recta considerando una vida útil de 60 meses.</t>
  </si>
  <si>
    <r>
      <rPr>
        <b/>
        <u/>
        <sz val="12"/>
        <rFont val="Outfit"/>
      </rPr>
      <t>Intereses sobre títulos y otros valores:</t>
    </r>
    <r>
      <rPr>
        <u/>
        <sz val="12"/>
        <rFont val="Outfit"/>
      </rPr>
      <t xml:space="preserve"> </t>
    </r>
  </si>
  <si>
    <t>Los ingresos generados durante el ejercicio son registrados como conforme se devengan.</t>
  </si>
  <si>
    <t>Venta de títulos:</t>
  </si>
  <si>
    <t xml:space="preserve"> Se reconoce como ingreso la diferencia de precio entre el valor de venta de un activo propio y el valor en libros a la fecha de transacción.</t>
  </si>
  <si>
    <r>
      <rPr>
        <b/>
        <u/>
        <sz val="12"/>
        <rFont val="Outfit"/>
      </rPr>
      <t>Ingresos por servicios:</t>
    </r>
    <r>
      <rPr>
        <u/>
        <sz val="12"/>
        <rFont val="Outfit"/>
      </rPr>
      <t xml:space="preserve"> </t>
    </r>
  </si>
  <si>
    <t>La Sociedad aplica el principio de lo devengado para el reconocimiento de ingresos por comisiones por administración de fondos.</t>
  </si>
  <si>
    <t>4.1                 Valuación en moneda extranjera</t>
  </si>
  <si>
    <t>4.2                 Posición en moneda extranjera</t>
  </si>
  <si>
    <t>4.3                  Diferencia de cambio en moneda extranjera</t>
  </si>
  <si>
    <t>A la fecha de la emisión de los presentes estados financieros, no existen limitaciones de disponibilidad y/o restricción del derecho de propiedad de ninguna naturaleza que la Superintendencia de Valores u otras instituciones hayan impuesto a la Sociedad.</t>
  </si>
  <si>
    <t>A la fecha de la emisión de los presentes estados financieros, no existen sanciones de ninguna naturaleza que la Superintendencia de Valores u otras instituciones fiscalizadoras hayan impuesto a la Sociedad.</t>
  </si>
  <si>
    <t>CORRESPONDIENTE AL 31 DE MARZO DE 2026 PRESENTADO EN FORMA COMPARATIVA CON EL EJERCICIO ANTERIOR CERRADO EL 31 DE  DE 2025</t>
  </si>
  <si>
    <t>Las partidas de activos y pasivos en moneda extranjera fueron valuadas al tipo de cambio de cierre proporcionado por la Dirección Nacional de Ingresos Tributarios, hasta el mes de diciembre del 2025, el cual no difiere significativamente respecto del vigente en el mercado libre de cambios, y de acuerdo a la Resolución SV. SG.N° 00003/2024  desde el 01 de enero del 2026 se considera la cotización Referencial Mensual, publicada por el Banco Central del Paraguay.</t>
  </si>
  <si>
    <t>A contratar</t>
  </si>
  <si>
    <t>Juan Pando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</si>
</sst>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0_ ;[Red]\-0\ "/>
    <numFmt numFmtId="175" formatCode="_ * #,##0.00_ ;_ * \-#,##0.00_ ;_ * &quot;-&quot;_ ;_ @_ "/>
    <numFmt numFmtId="176" formatCode="dd/mm/yyyy;@"/>
    <numFmt numFmtId="177" formatCode="_-* #,##0_-;\-* #,##0_-;_-* &quot;-&quot;??_-;_-@_-"/>
    <numFmt numFmtId="178" formatCode="_-* #,##0.00\ &quot;Pts&quot;_-;\-* #,##0.00\ &quot;Pts&quot;_-;_-* &quot;-&quot;??\ &quot;Pts&quot;_-;_-@_-"/>
    <numFmt numFmtId="179" formatCode="0.000%"/>
    <numFmt numFmtId="180" formatCode="0.0000%"/>
    <numFmt numFmtId="181" formatCode="_(* #,##0_);_(* \(#,##0\);_(* &quot;-&quot;??_);_(@_)"/>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sz val="12"/>
      <name val="Courier"/>
      <family val="3"/>
    </font>
    <font>
      <sz val="10"/>
      <name val="Arial"/>
      <family val="2"/>
    </font>
    <font>
      <sz val="10"/>
      <name val="Nimbus Sans L"/>
    </font>
    <font>
      <b/>
      <sz val="10"/>
      <name val="Arial"/>
      <family val="2"/>
    </font>
    <font>
      <sz val="10"/>
      <name val="Arial"/>
      <family val="2"/>
    </font>
    <font>
      <u/>
      <sz val="11"/>
      <color theme="10"/>
      <name val="Calibri"/>
      <family val="2"/>
      <scheme val="minor"/>
    </font>
    <font>
      <sz val="11"/>
      <color indexed="8"/>
      <name val="Calibri"/>
      <family val="2"/>
      <scheme val="minor"/>
    </font>
    <font>
      <u/>
      <sz val="11"/>
      <color theme="10"/>
      <name val="Outfit"/>
    </font>
    <font>
      <b/>
      <sz val="12"/>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1"/>
      <color theme="1"/>
      <name val="Outfit"/>
    </font>
    <font>
      <sz val="11"/>
      <color theme="1"/>
      <name val="Arial"/>
      <family val="2"/>
    </font>
    <font>
      <u/>
      <sz val="15"/>
      <color theme="10"/>
      <name val="Outfit"/>
    </font>
    <font>
      <sz val="11"/>
      <color rgb="FFFF0000"/>
      <name val="Outfit"/>
    </font>
    <font>
      <b/>
      <sz val="11"/>
      <color rgb="FFFF0000"/>
      <name val="Outfit"/>
    </font>
    <font>
      <sz val="10"/>
      <color indexed="8"/>
      <name val="Courier New"/>
      <family val="1"/>
    </font>
    <font>
      <b/>
      <sz val="12"/>
      <color rgb="FFFF0000"/>
      <name val="Outfit"/>
    </font>
    <font>
      <sz val="12"/>
      <color rgb="FFFF0000"/>
      <name val="Outfit"/>
    </font>
    <font>
      <b/>
      <sz val="12"/>
      <color rgb="FF0000FF"/>
      <name val="Outfit"/>
    </font>
    <font>
      <b/>
      <u/>
      <sz val="12"/>
      <color rgb="FF0000FF"/>
      <name val="Outfit"/>
    </font>
    <font>
      <sz val="12"/>
      <color rgb="FF0000FF"/>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2"/>
      <color rgb="FFFF0000"/>
      <name val="Times New Roman"/>
      <family val="1"/>
    </font>
    <font>
      <b/>
      <sz val="12"/>
      <color rgb="FFFF0000"/>
      <name val="Times New Roman"/>
      <family val="1"/>
    </font>
    <font>
      <i/>
      <sz val="11"/>
      <color rgb="FFFF0000"/>
      <name val="Outfit"/>
    </font>
    <font>
      <sz val="12"/>
      <color theme="0"/>
      <name val="Times New Roman"/>
      <family val="1"/>
    </font>
    <font>
      <u/>
      <sz val="15"/>
      <color theme="0"/>
      <name val="Outfit"/>
    </font>
    <font>
      <i/>
      <sz val="11"/>
      <color theme="0"/>
      <name val="Outfit"/>
    </font>
    <font>
      <i/>
      <sz val="12"/>
      <name val="Outfit"/>
    </font>
    <font>
      <b/>
      <u/>
      <sz val="12"/>
      <name val="Outfit"/>
    </font>
    <font>
      <sz val="11"/>
      <name val="Calibri"/>
      <family val="2"/>
      <scheme val="minor"/>
    </font>
    <font>
      <sz val="11"/>
      <name val="Courier New"/>
      <family val="2"/>
    </font>
    <font>
      <sz val="12"/>
      <name val="Arial"/>
      <family val="2"/>
    </font>
    <font>
      <u/>
      <sz val="12"/>
      <name val="Outfit"/>
    </font>
    <font>
      <i/>
      <sz val="10"/>
      <name val="Outfit"/>
    </font>
    <font>
      <sz val="10"/>
      <color theme="0"/>
      <name val="Courier New"/>
      <family val="1"/>
    </font>
    <font>
      <sz val="11"/>
      <color theme="0"/>
      <name val="Outfit"/>
    </font>
    <font>
      <sz val="11"/>
      <color theme="0"/>
      <name val="Courier New"/>
      <family val="2"/>
    </font>
    <font>
      <b/>
      <sz val="11"/>
      <color theme="0"/>
      <name val="Outfit"/>
    </font>
    <font>
      <sz val="10"/>
      <color theme="0"/>
      <name val="Courier New"/>
      <family val="3"/>
    </font>
    <font>
      <sz val="12"/>
      <color rgb="FF000000"/>
      <name val="Arial"/>
      <family val="2"/>
    </font>
    <font>
      <b/>
      <sz val="12"/>
      <color theme="1"/>
      <name val="Arial"/>
      <family val="2"/>
    </font>
    <font>
      <sz val="12"/>
      <color theme="1"/>
      <name val="Arial"/>
      <family val="2"/>
    </font>
    <font>
      <b/>
      <sz val="12"/>
      <name val="Arial"/>
      <family val="2"/>
    </font>
    <font>
      <b/>
      <u/>
      <sz val="12"/>
      <name val="Arial"/>
      <family val="2"/>
    </font>
    <font>
      <b/>
      <sz val="12"/>
      <color rgb="FF00000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theme="1"/>
      </left>
      <right/>
      <top style="thin">
        <color indexed="64"/>
      </top>
      <bottom style="thin">
        <color theme="0"/>
      </bottom>
      <diagonal/>
    </border>
    <border>
      <left style="thin">
        <color theme="1"/>
      </left>
      <right/>
      <top style="thin">
        <color theme="0"/>
      </top>
      <bottom style="thin">
        <color theme="0"/>
      </bottom>
      <diagonal/>
    </border>
    <border>
      <left style="thin">
        <color theme="1"/>
      </left>
      <right/>
      <top style="thin">
        <color theme="0"/>
      </top>
      <bottom/>
      <diagonal/>
    </border>
  </borders>
  <cellStyleXfs count="37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20" fillId="0" borderId="0"/>
    <xf numFmtId="166" fontId="1" fillId="0" borderId="0" applyFont="0" applyFill="0" applyBorder="0" applyAlignment="0" applyProtection="0"/>
    <xf numFmtId="0" fontId="21" fillId="0" borderId="0"/>
    <xf numFmtId="0" fontId="21" fillId="0" borderId="0"/>
    <xf numFmtId="0" fontId="22" fillId="0" borderId="0"/>
    <xf numFmtId="0" fontId="21" fillId="0" borderId="0"/>
    <xf numFmtId="167"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5" fillId="0" borderId="0" applyNumberFormat="0" applyFill="0" applyBorder="0" applyAlignment="0" applyProtection="0"/>
    <xf numFmtId="0" fontId="21" fillId="0" borderId="0"/>
    <xf numFmtId="41" fontId="1" fillId="0" borderId="0" applyFont="0" applyFill="0" applyBorder="0" applyAlignment="0" applyProtection="0"/>
    <xf numFmtId="178" fontId="2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6" fillId="0" borderId="0"/>
    <xf numFmtId="165" fontId="26" fillId="0" borderId="0" applyFont="0" applyFill="0" applyBorder="0" applyAlignment="0" applyProtection="0"/>
    <xf numFmtId="9" fontId="26" fillId="0" borderId="0" applyFont="0" applyFill="0" applyBorder="0" applyAlignment="0" applyProtection="0"/>
    <xf numFmtId="41" fontId="26" fillId="0" borderId="0" applyFont="0" applyFill="0" applyBorder="0" applyAlignment="0" applyProtection="0"/>
    <xf numFmtId="0" fontId="1" fillId="0" borderId="0"/>
    <xf numFmtId="9" fontId="1" fillId="0" borderId="0" applyFont="0" applyFill="0" applyBorder="0" applyAlignment="0" applyProtection="0"/>
    <xf numFmtId="168" fontId="21" fillId="0" borderId="0" applyFont="0" applyFill="0" applyBorder="0" applyAlignment="0" applyProtection="0"/>
    <xf numFmtId="9" fontId="2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0" fontId="18" fillId="35" borderId="0" applyBorder="0" applyAlignment="0" applyProtection="0"/>
    <xf numFmtId="179"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2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59" fillId="0" borderId="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2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3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742">
    <xf numFmtId="0" fontId="0" fillId="0" borderId="0" xfId="0"/>
    <xf numFmtId="0" fontId="19" fillId="0" borderId="0" xfId="0" applyFont="1"/>
    <xf numFmtId="0" fontId="19" fillId="0" borderId="0" xfId="0" applyFont="1" applyAlignment="1">
      <alignment wrapText="1"/>
    </xf>
    <xf numFmtId="169" fontId="19" fillId="0" borderId="0" xfId="1" applyNumberFormat="1" applyFont="1"/>
    <xf numFmtId="0" fontId="19" fillId="0" borderId="0" xfId="0" applyFont="1" applyAlignment="1">
      <alignment vertical="center"/>
    </xf>
    <xf numFmtId="0" fontId="27" fillId="0" borderId="0" xfId="58" applyFont="1" applyAlignment="1">
      <alignment horizontal="center" vertical="center"/>
    </xf>
    <xf numFmtId="0" fontId="29" fillId="0" borderId="0" xfId="49" quotePrefix="1" applyFont="1" applyAlignment="1">
      <alignment horizontal="center"/>
    </xf>
    <xf numFmtId="0" fontId="30" fillId="0" borderId="0" xfId="49" quotePrefix="1" applyFont="1" applyAlignment="1">
      <alignment horizontal="center"/>
    </xf>
    <xf numFmtId="0" fontId="33" fillId="0" borderId="0" xfId="0" applyFont="1"/>
    <xf numFmtId="0" fontId="31" fillId="0" borderId="0" xfId="0" applyFont="1"/>
    <xf numFmtId="173" fontId="33" fillId="0" borderId="0" xfId="0" applyNumberFormat="1" applyFont="1"/>
    <xf numFmtId="0" fontId="29" fillId="0" borderId="0" xfId="49" quotePrefix="1" applyFont="1"/>
    <xf numFmtId="0" fontId="33" fillId="0" borderId="0" xfId="0" applyFont="1" applyAlignment="1">
      <alignment wrapText="1"/>
    </xf>
    <xf numFmtId="0" fontId="31" fillId="0" borderId="0" xfId="0" applyFont="1" applyAlignment="1">
      <alignment vertical="center"/>
    </xf>
    <xf numFmtId="166" fontId="33" fillId="0" borderId="0" xfId="0" applyNumberFormat="1" applyFont="1"/>
    <xf numFmtId="0" fontId="33" fillId="0" borderId="0" xfId="0" applyFont="1" applyAlignment="1">
      <alignment horizontal="left" vertical="center"/>
    </xf>
    <xf numFmtId="0" fontId="33" fillId="0" borderId="0" xfId="0" applyFont="1" applyAlignment="1">
      <alignment vertical="center"/>
    </xf>
    <xf numFmtId="169" fontId="33" fillId="0" borderId="0" xfId="0" applyNumberFormat="1" applyFont="1"/>
    <xf numFmtId="0" fontId="31" fillId="0" borderId="0" xfId="0" applyFont="1" applyAlignment="1">
      <alignment horizontal="center"/>
    </xf>
    <xf numFmtId="0" fontId="34" fillId="0" borderId="18" xfId="0" applyFont="1" applyBorder="1" applyAlignment="1">
      <alignment horizontal="center" vertical="center"/>
    </xf>
    <xf numFmtId="0" fontId="34" fillId="0" borderId="18" xfId="0" applyFont="1" applyBorder="1" applyAlignment="1">
      <alignment horizontal="left" vertical="center"/>
    </xf>
    <xf numFmtId="0" fontId="31" fillId="0" borderId="18" xfId="0" applyFont="1" applyBorder="1" applyAlignment="1">
      <alignment horizontal="left" indent="1"/>
    </xf>
    <xf numFmtId="0" fontId="34" fillId="0" borderId="18" xfId="0" applyFont="1" applyBorder="1"/>
    <xf numFmtId="0" fontId="40" fillId="0" borderId="0" xfId="58" applyFont="1" applyAlignment="1">
      <alignment horizontal="center" vertical="center"/>
    </xf>
    <xf numFmtId="0" fontId="31" fillId="0" borderId="18" xfId="0" applyFont="1" applyBorder="1" applyAlignment="1">
      <alignment vertical="center" wrapText="1"/>
    </xf>
    <xf numFmtId="0" fontId="34" fillId="36" borderId="10" xfId="0" applyFont="1" applyFill="1" applyBorder="1" applyAlignment="1">
      <alignment horizontal="center" vertical="center" wrapText="1"/>
    </xf>
    <xf numFmtId="0" fontId="44" fillId="0" borderId="0" xfId="0" applyFont="1"/>
    <xf numFmtId="0" fontId="45" fillId="0" borderId="0" xfId="0" applyFont="1"/>
    <xf numFmtId="0" fontId="31" fillId="0" borderId="0" xfId="0" applyFont="1" applyAlignment="1">
      <alignment horizontal="center" vertical="center"/>
    </xf>
    <xf numFmtId="0" fontId="33" fillId="0" borderId="0" xfId="0" applyFont="1" applyAlignment="1">
      <alignment horizontal="center"/>
    </xf>
    <xf numFmtId="170" fontId="28" fillId="33" borderId="0" xfId="44" applyFont="1" applyFill="1"/>
    <xf numFmtId="169" fontId="38" fillId="0" borderId="0" xfId="49" quotePrefix="1" applyNumberFormat="1" applyFont="1"/>
    <xf numFmtId="0" fontId="38" fillId="0" borderId="0" xfId="49" quotePrefix="1" applyFont="1"/>
    <xf numFmtId="0" fontId="49" fillId="0" borderId="0" xfId="46" applyFont="1"/>
    <xf numFmtId="0" fontId="50" fillId="0" borderId="0" xfId="58" applyFont="1" applyAlignment="1">
      <alignment horizontal="center" vertical="center"/>
    </xf>
    <xf numFmtId="170" fontId="28" fillId="0" borderId="0" xfId="44" applyFont="1" applyAlignment="1">
      <alignment vertical="center" wrapText="1"/>
    </xf>
    <xf numFmtId="0" fontId="31" fillId="0" borderId="0" xfId="0" applyFont="1" applyAlignment="1">
      <alignment horizontal="justify" vertical="center"/>
    </xf>
    <xf numFmtId="0" fontId="31" fillId="0" borderId="0" xfId="0" applyFont="1" applyAlignment="1">
      <alignment horizontal="left" vertical="center"/>
    </xf>
    <xf numFmtId="0" fontId="50" fillId="0" borderId="0" xfId="58" applyFont="1" applyAlignment="1">
      <alignment vertical="center"/>
    </xf>
    <xf numFmtId="0" fontId="54" fillId="0" borderId="0" xfId="0" applyFont="1"/>
    <xf numFmtId="0" fontId="55" fillId="0" borderId="0" xfId="0" applyFont="1"/>
    <xf numFmtId="0" fontId="56" fillId="0" borderId="0" xfId="0" applyFont="1"/>
    <xf numFmtId="169" fontId="49" fillId="0" borderId="0" xfId="1" applyNumberFormat="1" applyFont="1" applyFill="1"/>
    <xf numFmtId="0" fontId="53" fillId="0" borderId="0" xfId="0" applyFont="1" applyAlignment="1">
      <alignment vertical="center"/>
    </xf>
    <xf numFmtId="0" fontId="53" fillId="0" borderId="10" xfId="0" applyFont="1" applyBorder="1" applyAlignment="1">
      <alignment horizontal="center" vertical="center"/>
    </xf>
    <xf numFmtId="3" fontId="49" fillId="0" borderId="0" xfId="46" applyNumberFormat="1" applyFont="1"/>
    <xf numFmtId="6" fontId="49" fillId="0" borderId="0" xfId="46" applyNumberFormat="1" applyFont="1"/>
    <xf numFmtId="0" fontId="53" fillId="0" borderId="0" xfId="0" applyFont="1" applyAlignment="1">
      <alignment horizontal="center" vertical="center"/>
    </xf>
    <xf numFmtId="3" fontId="53" fillId="0" borderId="0" xfId="0" applyNumberFormat="1" applyFont="1" applyAlignment="1">
      <alignment horizontal="center" vertical="center"/>
    </xf>
    <xf numFmtId="3" fontId="53" fillId="0" borderId="0" xfId="0" applyNumberFormat="1" applyFont="1" applyAlignment="1">
      <alignment horizontal="right" vertical="center"/>
    </xf>
    <xf numFmtId="10" fontId="53" fillId="0" borderId="0" xfId="0" applyNumberFormat="1" applyFont="1" applyAlignment="1">
      <alignment horizontal="right" vertical="center"/>
    </xf>
    <xf numFmtId="0" fontId="51" fillId="0" borderId="0" xfId="0" applyFont="1" applyAlignment="1">
      <alignment vertical="center"/>
    </xf>
    <xf numFmtId="0" fontId="44" fillId="0" borderId="0" xfId="49" quotePrefix="1" applyFont="1" applyAlignment="1">
      <alignment wrapText="1"/>
    </xf>
    <xf numFmtId="0" fontId="28" fillId="0" borderId="0" xfId="49" quotePrefix="1" applyFont="1" applyAlignment="1">
      <alignment horizontal="center"/>
    </xf>
    <xf numFmtId="0" fontId="49" fillId="0" borderId="0" xfId="49" quotePrefix="1" applyFont="1" applyAlignment="1">
      <alignment horizontal="center"/>
    </xf>
    <xf numFmtId="0" fontId="33" fillId="0" borderId="0" xfId="49" quotePrefix="1" applyFont="1" applyAlignment="1">
      <alignment horizontal="center" wrapText="1"/>
    </xf>
    <xf numFmtId="0" fontId="45" fillId="0" borderId="0" xfId="49" quotePrefix="1" applyFont="1" applyAlignment="1">
      <alignment wrapText="1"/>
    </xf>
    <xf numFmtId="0" fontId="51" fillId="0" borderId="0" xfId="0" applyFont="1" applyAlignment="1">
      <alignment horizontal="left" vertical="center"/>
    </xf>
    <xf numFmtId="0" fontId="28" fillId="0" borderId="0" xfId="49" applyFont="1"/>
    <xf numFmtId="0" fontId="49" fillId="0" borderId="0" xfId="49" applyFont="1"/>
    <xf numFmtId="176" fontId="49" fillId="0" borderId="0" xfId="49" applyNumberFormat="1" applyFont="1"/>
    <xf numFmtId="0" fontId="49" fillId="0" borderId="0" xfId="49" applyFont="1" applyAlignment="1">
      <alignment wrapText="1"/>
    </xf>
    <xf numFmtId="174" fontId="49" fillId="0" borderId="0" xfId="49" applyNumberFormat="1" applyFont="1" applyAlignment="1">
      <alignment horizontal="center" wrapText="1"/>
    </xf>
    <xf numFmtId="0" fontId="49" fillId="0" borderId="0" xfId="49" applyFont="1" applyAlignment="1">
      <alignment horizontal="center" vertical="center" wrapText="1"/>
    </xf>
    <xf numFmtId="0" fontId="37" fillId="0" borderId="0" xfId="49" applyFont="1"/>
    <xf numFmtId="0" fontId="28" fillId="0" borderId="0" xfId="49" applyFont="1" applyAlignment="1">
      <alignment horizontal="center" vertical="center"/>
    </xf>
    <xf numFmtId="41" fontId="33" fillId="0" borderId="10" xfId="51" applyFont="1" applyBorder="1" applyAlignment="1">
      <alignment horizontal="right" vertical="center"/>
    </xf>
    <xf numFmtId="0" fontId="49" fillId="0" borderId="0" xfId="49" applyFont="1" applyAlignment="1">
      <alignment horizontal="center" vertical="center"/>
    </xf>
    <xf numFmtId="176" fontId="37" fillId="0" borderId="0" xfId="49" applyNumberFormat="1" applyFont="1"/>
    <xf numFmtId="0" fontId="58" fillId="0" borderId="0" xfId="46" applyFont="1" applyAlignment="1">
      <alignment horizontal="center"/>
    </xf>
    <xf numFmtId="0" fontId="58" fillId="0" borderId="0" xfId="46" applyFont="1"/>
    <xf numFmtId="169" fontId="33" fillId="0" borderId="10" xfId="1" applyNumberFormat="1" applyFont="1" applyFill="1" applyBorder="1" applyAlignment="1">
      <alignment horizontal="right" vertical="center"/>
    </xf>
    <xf numFmtId="169" fontId="49" fillId="0" borderId="0" xfId="1" applyNumberFormat="1" applyFont="1" applyFill="1" applyBorder="1"/>
    <xf numFmtId="166" fontId="51" fillId="0" borderId="0" xfId="45" applyFont="1" applyAlignment="1">
      <alignment vertical="center"/>
    </xf>
    <xf numFmtId="41" fontId="49" fillId="0" borderId="0" xfId="51" applyFont="1"/>
    <xf numFmtId="41" fontId="49" fillId="0" borderId="0" xfId="49" applyNumberFormat="1" applyFont="1"/>
    <xf numFmtId="0" fontId="45" fillId="0" borderId="0" xfId="49" applyFont="1"/>
    <xf numFmtId="0" fontId="28" fillId="0" borderId="0" xfId="0" applyFont="1" applyAlignment="1">
      <alignment vertical="top"/>
    </xf>
    <xf numFmtId="0" fontId="33" fillId="0" borderId="0" xfId="0" applyFont="1" applyAlignment="1">
      <alignment horizontal="justify" vertical="center"/>
    </xf>
    <xf numFmtId="172" fontId="28" fillId="0" borderId="0" xfId="49" applyNumberFormat="1" applyFont="1"/>
    <xf numFmtId="0" fontId="53" fillId="0" borderId="0" xfId="0" applyFont="1" applyAlignment="1">
      <alignment horizontal="center" vertical="center" wrapText="1"/>
    </xf>
    <xf numFmtId="0" fontId="49" fillId="0" borderId="0" xfId="0" applyFont="1"/>
    <xf numFmtId="169" fontId="53" fillId="0" borderId="0" xfId="1" applyNumberFormat="1" applyFont="1" applyBorder="1" applyAlignment="1">
      <alignment horizontal="right" vertical="center" wrapText="1"/>
    </xf>
    <xf numFmtId="166" fontId="49" fillId="0" borderId="0" xfId="45" applyFont="1"/>
    <xf numFmtId="0" fontId="28" fillId="0" borderId="0" xfId="0" applyFont="1" applyAlignment="1">
      <alignment vertical="center"/>
    </xf>
    <xf numFmtId="0" fontId="44" fillId="0" borderId="0" xfId="0" applyFont="1" applyAlignment="1">
      <alignment vertical="center"/>
    </xf>
    <xf numFmtId="176" fontId="45" fillId="0" borderId="0" xfId="49" applyNumberFormat="1" applyFont="1"/>
    <xf numFmtId="41" fontId="28" fillId="0" borderId="0" xfId="51" applyFont="1" applyFill="1" applyBorder="1" applyAlignment="1">
      <alignment horizontal="center"/>
    </xf>
    <xf numFmtId="169" fontId="49" fillId="0" borderId="0" xfId="1" applyNumberFormat="1" applyFont="1" applyBorder="1"/>
    <xf numFmtId="0" fontId="33" fillId="0" borderId="0" xfId="0" applyFont="1" applyAlignment="1">
      <alignment vertical="top" wrapText="1"/>
    </xf>
    <xf numFmtId="176" fontId="28" fillId="0" borderId="0" xfId="49" quotePrefix="1" applyNumberFormat="1" applyFont="1" applyAlignment="1">
      <alignment horizontal="left"/>
    </xf>
    <xf numFmtId="0" fontId="49" fillId="0" borderId="0" xfId="49" quotePrefix="1" applyFont="1" applyAlignment="1">
      <alignment horizontal="left"/>
    </xf>
    <xf numFmtId="176" fontId="49" fillId="0" borderId="0" xfId="49" quotePrefix="1" applyNumberFormat="1" applyFont="1" applyAlignment="1">
      <alignment horizontal="left"/>
    </xf>
    <xf numFmtId="174" fontId="49" fillId="0" borderId="10" xfId="49" applyNumberFormat="1" applyFont="1" applyBorder="1" applyAlignment="1">
      <alignment horizontal="center" wrapText="1"/>
    </xf>
    <xf numFmtId="0" fontId="49" fillId="34" borderId="0" xfId="49" applyFont="1" applyFill="1"/>
    <xf numFmtId="6" fontId="53" fillId="0" borderId="0" xfId="0" applyNumberFormat="1" applyFont="1" applyAlignment="1">
      <alignment vertical="center"/>
    </xf>
    <xf numFmtId="41" fontId="45" fillId="0" borderId="0" xfId="51" applyFont="1"/>
    <xf numFmtId="4" fontId="43" fillId="0" borderId="0" xfId="0" applyNumberFormat="1" applyFont="1" applyAlignment="1">
      <alignment vertical="top"/>
    </xf>
    <xf numFmtId="0" fontId="37" fillId="0" borderId="0" xfId="46" applyFont="1"/>
    <xf numFmtId="0" fontId="37" fillId="34" borderId="0" xfId="49" applyFont="1" applyFill="1"/>
    <xf numFmtId="0" fontId="49" fillId="0" borderId="10" xfId="49" applyFont="1" applyBorder="1"/>
    <xf numFmtId="0" fontId="28" fillId="0" borderId="0" xfId="0" applyFont="1" applyAlignment="1">
      <alignment horizontal="justify" vertical="center"/>
    </xf>
    <xf numFmtId="169" fontId="49" fillId="0" borderId="0" xfId="0" applyNumberFormat="1" applyFont="1"/>
    <xf numFmtId="0" fontId="45" fillId="0" borderId="0" xfId="46" applyFont="1"/>
    <xf numFmtId="41" fontId="45" fillId="0" borderId="0" xfId="49" applyNumberFormat="1" applyFont="1"/>
    <xf numFmtId="0" fontId="45" fillId="34" borderId="0" xfId="49" applyFont="1" applyFill="1"/>
    <xf numFmtId="169" fontId="45" fillId="0" borderId="0" xfId="1" applyNumberFormat="1" applyFont="1" applyBorder="1" applyAlignment="1">
      <alignment horizontal="right" vertical="center" wrapText="1"/>
    </xf>
    <xf numFmtId="176" fontId="45" fillId="0" borderId="0" xfId="0" applyNumberFormat="1" applyFont="1"/>
    <xf numFmtId="0" fontId="44" fillId="0" borderId="0" xfId="0" applyFont="1" applyAlignment="1">
      <alignment horizontal="center"/>
    </xf>
    <xf numFmtId="0" fontId="45" fillId="0" borderId="0" xfId="0" applyFont="1" applyAlignment="1">
      <alignment horizontal="center"/>
    </xf>
    <xf numFmtId="0" fontId="44" fillId="0" borderId="0" xfId="0" applyFont="1" applyAlignment="1">
      <alignment horizontal="center" wrapText="1"/>
    </xf>
    <xf numFmtId="0" fontId="45" fillId="0" borderId="0" xfId="0" applyFont="1" applyAlignment="1">
      <alignment wrapText="1"/>
    </xf>
    <xf numFmtId="0" fontId="60" fillId="0" borderId="0" xfId="0" applyFont="1"/>
    <xf numFmtId="170" fontId="44" fillId="0" borderId="0" xfId="44" applyFont="1" applyAlignment="1">
      <alignment wrapText="1"/>
    </xf>
    <xf numFmtId="0" fontId="61" fillId="0" borderId="0" xfId="0" applyFont="1" applyAlignment="1">
      <alignment horizontal="center" wrapText="1"/>
    </xf>
    <xf numFmtId="0" fontId="45" fillId="0" borderId="0" xfId="0" applyFont="1" applyAlignment="1">
      <alignment horizontal="left" wrapText="1"/>
    </xf>
    <xf numFmtId="0" fontId="60" fillId="0" borderId="0" xfId="0" applyFont="1" applyAlignment="1">
      <alignment horizontal="center" wrapText="1"/>
    </xf>
    <xf numFmtId="0" fontId="44" fillId="0" borderId="0" xfId="0" applyFont="1" applyAlignment="1">
      <alignment vertical="center" wrapText="1"/>
    </xf>
    <xf numFmtId="0" fontId="62" fillId="0" borderId="0" xfId="0" applyFont="1" applyAlignment="1">
      <alignment vertical="center"/>
    </xf>
    <xf numFmtId="0" fontId="45" fillId="0" borderId="0" xfId="0" applyFont="1" applyAlignment="1">
      <alignment vertical="center"/>
    </xf>
    <xf numFmtId="0" fontId="60" fillId="0" borderId="0" xfId="0" applyFont="1" applyAlignment="1">
      <alignment vertical="center"/>
    </xf>
    <xf numFmtId="0" fontId="45" fillId="0" borderId="0" xfId="49" applyFont="1" applyAlignment="1">
      <alignment wrapText="1"/>
    </xf>
    <xf numFmtId="176" fontId="45" fillId="0" borderId="0" xfId="49" applyNumberFormat="1" applyFont="1" applyAlignment="1">
      <alignment horizontal="center" vertical="center" wrapText="1"/>
    </xf>
    <xf numFmtId="0" fontId="45" fillId="0" borderId="0" xfId="49" applyFont="1" applyAlignment="1">
      <alignment horizontal="center" vertical="center" wrapText="1"/>
    </xf>
    <xf numFmtId="0" fontId="44" fillId="0" borderId="0" xfId="49" applyFont="1" applyAlignment="1">
      <alignment horizontal="center" vertical="center"/>
    </xf>
    <xf numFmtId="0" fontId="44" fillId="0" borderId="0" xfId="49" applyFont="1"/>
    <xf numFmtId="176" fontId="44" fillId="0" borderId="0" xfId="49" applyNumberFormat="1" applyFont="1"/>
    <xf numFmtId="176" fontId="45" fillId="34" borderId="0" xfId="49" applyNumberFormat="1" applyFont="1" applyFill="1"/>
    <xf numFmtId="0" fontId="44" fillId="34" borderId="0" xfId="0" applyFont="1" applyFill="1"/>
    <xf numFmtId="169" fontId="45" fillId="0" borderId="0" xfId="1" applyNumberFormat="1" applyFont="1"/>
    <xf numFmtId="0" fontId="28" fillId="0" borderId="0" xfId="0" applyFont="1"/>
    <xf numFmtId="0" fontId="45" fillId="34" borderId="0" xfId="0" applyFont="1" applyFill="1"/>
    <xf numFmtId="0" fontId="33" fillId="34" borderId="0" xfId="0" applyFont="1" applyFill="1"/>
    <xf numFmtId="0" fontId="45" fillId="34" borderId="0" xfId="0" applyFont="1" applyFill="1" applyAlignment="1">
      <alignment vertical="center"/>
    </xf>
    <xf numFmtId="41" fontId="45" fillId="34" borderId="0" xfId="49" applyNumberFormat="1" applyFont="1" applyFill="1"/>
    <xf numFmtId="41" fontId="49" fillId="34" borderId="0" xfId="49" applyNumberFormat="1" applyFont="1" applyFill="1"/>
    <xf numFmtId="41" fontId="31" fillId="34" borderId="10" xfId="51" applyFont="1" applyFill="1" applyBorder="1" applyAlignment="1">
      <alignment horizontal="right" vertical="center"/>
    </xf>
    <xf numFmtId="41" fontId="33" fillId="34" borderId="10" xfId="51" applyFont="1" applyFill="1" applyBorder="1" applyAlignment="1">
      <alignment horizontal="right" vertical="center"/>
    </xf>
    <xf numFmtId="0" fontId="28" fillId="34" borderId="0" xfId="0" applyFont="1" applyFill="1" applyAlignment="1">
      <alignment vertical="top"/>
    </xf>
    <xf numFmtId="172" fontId="28" fillId="34" borderId="0" xfId="49" applyNumberFormat="1" applyFont="1" applyFill="1"/>
    <xf numFmtId="0" fontId="51" fillId="34" borderId="10" xfId="0" applyFont="1" applyFill="1" applyBorder="1" applyAlignment="1">
      <alignment vertical="center"/>
    </xf>
    <xf numFmtId="0" fontId="33" fillId="34" borderId="0" xfId="0" applyFont="1" applyFill="1" applyAlignment="1">
      <alignment horizontal="left" vertical="center"/>
    </xf>
    <xf numFmtId="0" fontId="33" fillId="34" borderId="10" xfId="0" applyFont="1" applyFill="1" applyBorder="1" applyAlignment="1">
      <alignment horizontal="left" vertical="center" indent="1"/>
    </xf>
    <xf numFmtId="173" fontId="31" fillId="34" borderId="10" xfId="45" applyNumberFormat="1" applyFont="1" applyFill="1" applyBorder="1"/>
    <xf numFmtId="0" fontId="44" fillId="34" borderId="0" xfId="49" applyFont="1" applyFill="1"/>
    <xf numFmtId="0" fontId="45" fillId="34" borderId="0" xfId="49" applyFont="1" applyFill="1" applyAlignment="1">
      <alignment wrapText="1"/>
    </xf>
    <xf numFmtId="176" fontId="37" fillId="34" borderId="0" xfId="49" applyNumberFormat="1" applyFont="1" applyFill="1"/>
    <xf numFmtId="0" fontId="49" fillId="0" borderId="0" xfId="0" applyFont="1" applyAlignment="1">
      <alignment vertical="center"/>
    </xf>
    <xf numFmtId="169" fontId="49" fillId="0" borderId="0" xfId="1" applyNumberFormat="1" applyFont="1"/>
    <xf numFmtId="176" fontId="45" fillId="0" borderId="0" xfId="46" applyNumberFormat="1" applyFont="1"/>
    <xf numFmtId="0" fontId="45" fillId="34" borderId="0" xfId="46" applyFont="1" applyFill="1"/>
    <xf numFmtId="168" fontId="45" fillId="34" borderId="0" xfId="1" applyFont="1" applyFill="1"/>
    <xf numFmtId="41" fontId="31" fillId="34" borderId="0" xfId="0" applyNumberFormat="1" applyFont="1" applyFill="1" applyAlignment="1">
      <alignment horizontal="right" vertical="center"/>
    </xf>
    <xf numFmtId="169" fontId="45" fillId="34" borderId="0" xfId="1" applyNumberFormat="1" applyFont="1" applyFill="1"/>
    <xf numFmtId="0" fontId="49" fillId="34" borderId="0" xfId="46" applyFont="1" applyFill="1"/>
    <xf numFmtId="0" fontId="51" fillId="34" borderId="0" xfId="0" applyFont="1" applyFill="1" applyAlignment="1">
      <alignment horizontal="left" vertical="center"/>
    </xf>
    <xf numFmtId="0" fontId="63" fillId="0" borderId="0" xfId="0" applyFont="1"/>
    <xf numFmtId="0" fontId="64" fillId="0" borderId="0" xfId="58" applyFont="1" applyFill="1" applyAlignment="1">
      <alignment horizontal="center" vertical="center"/>
    </xf>
    <xf numFmtId="170" fontId="34" fillId="0" borderId="0" xfId="44" applyFont="1" applyAlignment="1">
      <alignment horizontal="center" wrapText="1"/>
    </xf>
    <xf numFmtId="170" fontId="34" fillId="0" borderId="0" xfId="44" applyFont="1" applyAlignment="1">
      <alignment horizontal="center"/>
    </xf>
    <xf numFmtId="0" fontId="34" fillId="0" borderId="0" xfId="0" applyFont="1" applyAlignment="1">
      <alignment vertical="center" wrapText="1"/>
    </xf>
    <xf numFmtId="0" fontId="65" fillId="0" borderId="0" xfId="0" applyFont="1" applyAlignment="1">
      <alignment vertical="center"/>
    </xf>
    <xf numFmtId="0" fontId="37" fillId="0" borderId="0" xfId="0" applyFont="1" applyAlignment="1">
      <alignment vertical="center"/>
    </xf>
    <xf numFmtId="173" fontId="37" fillId="0" borderId="0" xfId="45" applyNumberFormat="1" applyFont="1" applyFill="1" applyBorder="1"/>
    <xf numFmtId="169" fontId="63" fillId="0" borderId="0" xfId="1" applyNumberFormat="1" applyFont="1" applyFill="1"/>
    <xf numFmtId="0" fontId="31" fillId="34" borderId="10" xfId="0" applyFont="1" applyFill="1" applyBorder="1" applyAlignment="1">
      <alignment vertical="center"/>
    </xf>
    <xf numFmtId="168" fontId="33" fillId="34" borderId="10" xfId="1" applyFont="1" applyFill="1" applyBorder="1" applyAlignment="1">
      <alignment horizontal="center" vertical="center"/>
    </xf>
    <xf numFmtId="0" fontId="31" fillId="34" borderId="10" xfId="0" applyFont="1" applyFill="1" applyBorder="1" applyAlignment="1">
      <alignment horizontal="left" vertical="center"/>
    </xf>
    <xf numFmtId="168" fontId="31" fillId="34" borderId="10" xfId="1" applyFont="1" applyFill="1" applyBorder="1" applyAlignment="1">
      <alignment horizontal="center" vertical="center"/>
    </xf>
    <xf numFmtId="0" fontId="31" fillId="34" borderId="10" xfId="0" applyFont="1" applyFill="1" applyBorder="1" applyAlignment="1">
      <alignment horizontal="center" vertical="center"/>
    </xf>
    <xf numFmtId="0" fontId="31" fillId="34" borderId="10" xfId="0" applyFont="1" applyFill="1" applyBorder="1" applyAlignment="1">
      <alignment horizontal="left" vertical="center" indent="1"/>
    </xf>
    <xf numFmtId="41" fontId="37" fillId="0" borderId="0" xfId="51" applyFont="1"/>
    <xf numFmtId="0" fontId="51" fillId="34" borderId="0" xfId="0" applyFont="1" applyFill="1" applyAlignment="1">
      <alignment vertical="center"/>
    </xf>
    <xf numFmtId="41" fontId="31" fillId="34" borderId="0" xfId="51" applyFont="1" applyFill="1" applyBorder="1" applyAlignment="1">
      <alignment horizontal="right" vertical="center"/>
    </xf>
    <xf numFmtId="0" fontId="31" fillId="34" borderId="0" xfId="0" applyFont="1" applyFill="1" applyAlignment="1">
      <alignment horizontal="justify" vertical="center"/>
    </xf>
    <xf numFmtId="41" fontId="37" fillId="34" borderId="0" xfId="49" applyNumberFormat="1" applyFont="1" applyFill="1"/>
    <xf numFmtId="169" fontId="37" fillId="0" borderId="0" xfId="1" applyNumberFormat="1" applyFont="1"/>
    <xf numFmtId="41" fontId="28" fillId="34" borderId="0" xfId="51" applyFont="1" applyFill="1" applyBorder="1" applyAlignment="1">
      <alignment horizontal="center"/>
    </xf>
    <xf numFmtId="173" fontId="49" fillId="34" borderId="0" xfId="49" applyNumberFormat="1" applyFont="1" applyFill="1"/>
    <xf numFmtId="169" fontId="49" fillId="34" borderId="0" xfId="1" applyNumberFormat="1" applyFont="1" applyFill="1" applyBorder="1"/>
    <xf numFmtId="0" fontId="53" fillId="34" borderId="0" xfId="0" applyFont="1" applyFill="1" applyAlignment="1">
      <alignment horizontal="left" vertical="center"/>
    </xf>
    <xf numFmtId="0" fontId="28" fillId="36" borderId="10" xfId="0" applyFont="1" applyFill="1" applyBorder="1" applyAlignment="1">
      <alignment horizontal="center" vertical="center"/>
    </xf>
    <xf numFmtId="0" fontId="28" fillId="36" borderId="10" xfId="0" applyFont="1" applyFill="1" applyBorder="1" applyAlignment="1">
      <alignment horizontal="center" vertical="center" wrapText="1"/>
    </xf>
    <xf numFmtId="41" fontId="45" fillId="34" borderId="0" xfId="51" applyFont="1" applyFill="1"/>
    <xf numFmtId="176" fontId="28" fillId="36" borderId="10" xfId="0" applyNumberFormat="1" applyFont="1" applyFill="1" applyBorder="1" applyAlignment="1">
      <alignment horizontal="center" vertical="center" wrapText="1"/>
    </xf>
    <xf numFmtId="0" fontId="28" fillId="36" borderId="10" xfId="0" applyFont="1" applyFill="1" applyBorder="1"/>
    <xf numFmtId="0" fontId="37" fillId="36" borderId="10" xfId="0" applyFont="1" applyFill="1" applyBorder="1"/>
    <xf numFmtId="176" fontId="28" fillId="36" borderId="10" xfId="49" applyNumberFormat="1" applyFont="1" applyFill="1" applyBorder="1" applyAlignment="1">
      <alignment horizontal="center" vertical="center" wrapText="1"/>
    </xf>
    <xf numFmtId="14" fontId="28" fillId="36" borderId="10" xfId="0" applyNumberFormat="1" applyFont="1" applyFill="1" applyBorder="1" applyAlignment="1">
      <alignment horizontal="center" vertical="center" wrapText="1"/>
    </xf>
    <xf numFmtId="0" fontId="28" fillId="36" borderId="12" xfId="0" applyFont="1" applyFill="1" applyBorder="1" applyAlignment="1">
      <alignment vertical="center" wrapText="1"/>
    </xf>
    <xf numFmtId="0" fontId="28" fillId="36" borderId="13" xfId="0" applyFont="1" applyFill="1" applyBorder="1" applyAlignment="1">
      <alignment horizontal="center" vertical="center" wrapText="1"/>
    </xf>
    <xf numFmtId="0" fontId="28" fillId="36" borderId="13" xfId="0" applyFont="1" applyFill="1" applyBorder="1" applyAlignment="1">
      <alignment horizontal="centerContinuous" vertical="center" wrapText="1"/>
    </xf>
    <xf numFmtId="41" fontId="44" fillId="34" borderId="0" xfId="51" applyFont="1" applyFill="1" applyBorder="1" applyAlignment="1">
      <alignment horizontal="right" vertical="center"/>
    </xf>
    <xf numFmtId="0" fontId="28" fillId="36" borderId="11" xfId="0" applyFont="1" applyFill="1" applyBorder="1" applyAlignment="1">
      <alignment horizontal="center" vertical="center" wrapText="1"/>
    </xf>
    <xf numFmtId="41" fontId="28" fillId="34" borderId="0" xfId="51" applyFont="1" applyFill="1" applyBorder="1"/>
    <xf numFmtId="41" fontId="28" fillId="0" borderId="0" xfId="51" applyFont="1" applyBorder="1" applyAlignment="1">
      <alignment horizontal="left" vertical="center"/>
    </xf>
    <xf numFmtId="176" fontId="49" fillId="34" borderId="0" xfId="49" applyNumberFormat="1" applyFont="1" applyFill="1"/>
    <xf numFmtId="3" fontId="45" fillId="34" borderId="0" xfId="0" applyNumberFormat="1" applyFont="1" applyFill="1"/>
    <xf numFmtId="4" fontId="45" fillId="0" borderId="0" xfId="49" applyNumberFormat="1" applyFont="1"/>
    <xf numFmtId="0" fontId="60" fillId="34" borderId="0" xfId="0" applyFont="1" applyFill="1" applyAlignment="1">
      <alignment vertical="center"/>
    </xf>
    <xf numFmtId="0" fontId="45" fillId="0" borderId="0" xfId="0" applyFont="1" applyAlignment="1">
      <alignment horizontal="left"/>
    </xf>
    <xf numFmtId="166" fontId="49" fillId="34" borderId="0" xfId="45" applyFont="1" applyFill="1"/>
    <xf numFmtId="0" fontId="28" fillId="34" borderId="0" xfId="49" applyFont="1" applyFill="1"/>
    <xf numFmtId="3" fontId="49" fillId="0" borderId="0" xfId="49" applyNumberFormat="1" applyFont="1"/>
    <xf numFmtId="0" fontId="33" fillId="0" borderId="0" xfId="0" applyFont="1" applyAlignment="1">
      <alignment horizontal="left" vertical="center" wrapText="1"/>
    </xf>
    <xf numFmtId="0" fontId="33" fillId="0" borderId="0" xfId="0" applyFont="1" applyAlignment="1">
      <alignment horizontal="left"/>
    </xf>
    <xf numFmtId="0" fontId="49" fillId="34" borderId="16" xfId="49" applyFont="1" applyFill="1" applyBorder="1" applyAlignment="1">
      <alignment horizontal="left"/>
    </xf>
    <xf numFmtId="0" fontId="49" fillId="34" borderId="12" xfId="49" applyFont="1" applyFill="1" applyBorder="1" applyAlignment="1">
      <alignment horizontal="left"/>
    </xf>
    <xf numFmtId="0" fontId="31" fillId="0" borderId="0" xfId="0" applyFont="1" applyAlignment="1">
      <alignment wrapText="1"/>
    </xf>
    <xf numFmtId="0" fontId="32" fillId="0" borderId="0" xfId="0" applyFont="1"/>
    <xf numFmtId="0" fontId="49" fillId="0" borderId="0" xfId="0" applyFont="1" applyAlignment="1">
      <alignment vertical="center" wrapText="1"/>
    </xf>
    <xf numFmtId="0" fontId="33" fillId="0" borderId="0" xfId="0" applyFont="1" applyAlignment="1">
      <alignment vertical="top"/>
    </xf>
    <xf numFmtId="0" fontId="33" fillId="0" borderId="0" xfId="0" applyFont="1" applyAlignment="1">
      <alignment vertical="center" wrapText="1"/>
    </xf>
    <xf numFmtId="0" fontId="33" fillId="0" borderId="0" xfId="0" applyFont="1" applyAlignment="1">
      <alignment horizontal="left" wrapText="1"/>
    </xf>
    <xf numFmtId="0" fontId="31" fillId="0" borderId="0" xfId="0" applyFont="1" applyAlignment="1">
      <alignment horizontal="left"/>
    </xf>
    <xf numFmtId="175" fontId="49" fillId="0" borderId="0" xfId="51" applyNumberFormat="1" applyFont="1"/>
    <xf numFmtId="175" fontId="45" fillId="34" borderId="0" xfId="51" applyNumberFormat="1" applyFont="1" applyFill="1"/>
    <xf numFmtId="168" fontId="49" fillId="34" borderId="0" xfId="1" applyFont="1" applyFill="1"/>
    <xf numFmtId="175" fontId="49" fillId="34" borderId="0" xfId="51" applyNumberFormat="1" applyFont="1" applyFill="1"/>
    <xf numFmtId="4" fontId="53" fillId="34" borderId="0" xfId="0" applyNumberFormat="1" applyFont="1" applyFill="1"/>
    <xf numFmtId="0" fontId="49" fillId="34" borderId="11" xfId="49" applyFont="1" applyFill="1" applyBorder="1" applyAlignment="1">
      <alignment vertical="center"/>
    </xf>
    <xf numFmtId="169" fontId="34" fillId="34" borderId="18" xfId="1" applyNumberFormat="1" applyFont="1" applyFill="1" applyBorder="1" applyAlignment="1">
      <alignment horizontal="center" vertical="center" wrapText="1"/>
    </xf>
    <xf numFmtId="176" fontId="34" fillId="34" borderId="18" xfId="0" applyNumberFormat="1" applyFont="1" applyFill="1" applyBorder="1" applyAlignment="1">
      <alignment horizontal="center" vertical="center" wrapText="1"/>
    </xf>
    <xf numFmtId="4" fontId="45" fillId="34" borderId="0" xfId="0" applyNumberFormat="1" applyFont="1" applyFill="1"/>
    <xf numFmtId="176" fontId="34" fillId="34" borderId="0" xfId="0" applyNumberFormat="1" applyFont="1" applyFill="1" applyAlignment="1">
      <alignment horizontal="center" vertical="center" wrapText="1"/>
    </xf>
    <xf numFmtId="173" fontId="33" fillId="34" borderId="0" xfId="0" applyNumberFormat="1" applyFont="1" applyFill="1"/>
    <xf numFmtId="169" fontId="33" fillId="34" borderId="0" xfId="1" applyNumberFormat="1" applyFont="1" applyFill="1" applyBorder="1"/>
    <xf numFmtId="166" fontId="33" fillId="34" borderId="0" xfId="1" applyNumberFormat="1" applyFont="1" applyFill="1" applyBorder="1" applyAlignment="1">
      <alignment vertical="center"/>
    </xf>
    <xf numFmtId="166" fontId="31" fillId="34" borderId="0" xfId="1" applyNumberFormat="1" applyFont="1" applyFill="1" applyBorder="1" applyAlignment="1">
      <alignment vertical="center"/>
    </xf>
    <xf numFmtId="0" fontId="40" fillId="34" borderId="0" xfId="58" applyFont="1" applyFill="1" applyAlignment="1">
      <alignment horizontal="center" vertical="center"/>
    </xf>
    <xf numFmtId="0" fontId="27" fillId="34" borderId="0" xfId="58" applyFont="1" applyFill="1" applyAlignment="1">
      <alignment horizontal="center" vertical="center"/>
    </xf>
    <xf numFmtId="170" fontId="28" fillId="34" borderId="0" xfId="44" applyFont="1" applyFill="1" applyAlignment="1">
      <alignment horizontal="center" vertical="center" wrapText="1"/>
    </xf>
    <xf numFmtId="0" fontId="31" fillId="34" borderId="0" xfId="0" applyFont="1" applyFill="1" applyAlignment="1">
      <alignment horizontal="center" vertical="center"/>
    </xf>
    <xf numFmtId="0" fontId="32" fillId="34" borderId="0" xfId="0" applyFont="1" applyFill="1" applyAlignment="1">
      <alignment horizontal="center" wrapText="1"/>
    </xf>
    <xf numFmtId="176" fontId="28" fillId="34" borderId="0" xfId="0" applyNumberFormat="1" applyFont="1" applyFill="1" applyAlignment="1">
      <alignment horizontal="center" vertical="center" wrapText="1"/>
    </xf>
    <xf numFmtId="0" fontId="49" fillId="34" borderId="0" xfId="0" applyFont="1" applyFill="1" applyAlignment="1">
      <alignment horizontal="left"/>
    </xf>
    <xf numFmtId="0" fontId="49" fillId="34" borderId="0" xfId="0" applyFont="1" applyFill="1"/>
    <xf numFmtId="0" fontId="29" fillId="34" borderId="0" xfId="49" quotePrefix="1" applyFont="1" applyFill="1"/>
    <xf numFmtId="0" fontId="29" fillId="34" borderId="0" xfId="49" quotePrefix="1" applyFont="1" applyFill="1" applyAlignment="1">
      <alignment horizontal="center"/>
    </xf>
    <xf numFmtId="0" fontId="30" fillId="34" borderId="0" xfId="49" quotePrefix="1" applyFont="1" applyFill="1" applyAlignment="1">
      <alignment horizontal="center"/>
    </xf>
    <xf numFmtId="169" fontId="33" fillId="34" borderId="0" xfId="0" applyNumberFormat="1" applyFont="1" applyFill="1"/>
    <xf numFmtId="4" fontId="45" fillId="34" borderId="0" xfId="49" applyNumberFormat="1" applyFont="1" applyFill="1"/>
    <xf numFmtId="1" fontId="41" fillId="34" borderId="0" xfId="49" applyNumberFormat="1" applyFont="1" applyFill="1" applyAlignment="1">
      <alignment horizontal="right"/>
    </xf>
    <xf numFmtId="0" fontId="49" fillId="0" borderId="0" xfId="0" applyFont="1" applyAlignment="1">
      <alignment horizontal="left"/>
    </xf>
    <xf numFmtId="0" fontId="33" fillId="34" borderId="0" xfId="0" applyFont="1" applyFill="1" applyAlignment="1">
      <alignment horizontal="left"/>
    </xf>
    <xf numFmtId="0" fontId="28" fillId="0" borderId="0" xfId="49" quotePrefix="1" applyFont="1" applyAlignment="1">
      <alignment horizontal="left"/>
    </xf>
    <xf numFmtId="3" fontId="45" fillId="34" borderId="0" xfId="0" applyNumberFormat="1" applyFont="1" applyFill="1" applyAlignment="1">
      <alignment horizontal="left"/>
    </xf>
    <xf numFmtId="0" fontId="49" fillId="34" borderId="0" xfId="49" quotePrefix="1" applyFont="1" applyFill="1" applyAlignment="1">
      <alignment horizontal="left"/>
    </xf>
    <xf numFmtId="0" fontId="28" fillId="34" borderId="0" xfId="49" quotePrefix="1" applyFont="1" applyFill="1" applyAlignment="1">
      <alignment horizontal="left"/>
    </xf>
    <xf numFmtId="0" fontId="44" fillId="0" borderId="0" xfId="49" quotePrefix="1" applyFont="1" applyAlignment="1">
      <alignment horizontal="left" wrapText="1"/>
    </xf>
    <xf numFmtId="10" fontId="49" fillId="0" borderId="0" xfId="65" applyNumberFormat="1" applyFont="1"/>
    <xf numFmtId="176" fontId="34" fillId="34" borderId="0" xfId="49" applyNumberFormat="1" applyFont="1" applyFill="1"/>
    <xf numFmtId="0" fontId="53" fillId="0" borderId="0" xfId="0" applyFont="1" applyAlignment="1">
      <alignment horizontal="left" vertical="center"/>
    </xf>
    <xf numFmtId="3" fontId="49" fillId="0" borderId="0" xfId="0" applyNumberFormat="1" applyFont="1" applyAlignment="1">
      <alignment horizontal="center" vertical="center"/>
    </xf>
    <xf numFmtId="0" fontId="33" fillId="34" borderId="0" xfId="0" applyFont="1" applyFill="1" applyAlignment="1">
      <alignment vertical="center"/>
    </xf>
    <xf numFmtId="0" fontId="33" fillId="34" borderId="0" xfId="0" applyFont="1" applyFill="1" applyAlignment="1">
      <alignment horizontal="left" vertical="center" wrapText="1"/>
    </xf>
    <xf numFmtId="0" fontId="33" fillId="34" borderId="0" xfId="0" applyFont="1" applyFill="1" applyAlignment="1">
      <alignment vertical="center" wrapText="1"/>
    </xf>
    <xf numFmtId="0" fontId="31" fillId="34" borderId="0" xfId="0" applyFont="1" applyFill="1" applyAlignment="1">
      <alignment vertical="center"/>
    </xf>
    <xf numFmtId="0" fontId="31" fillId="34" borderId="0" xfId="0" applyFont="1" applyFill="1"/>
    <xf numFmtId="0" fontId="33" fillId="34" borderId="0" xfId="0" applyFont="1" applyFill="1" applyAlignment="1">
      <alignment wrapText="1"/>
    </xf>
    <xf numFmtId="0" fontId="19" fillId="34" borderId="0" xfId="0" applyFont="1" applyFill="1" applyAlignment="1">
      <alignment vertical="center"/>
    </xf>
    <xf numFmtId="0" fontId="60" fillId="34" borderId="0" xfId="0" applyFont="1" applyFill="1"/>
    <xf numFmtId="0" fontId="19" fillId="34" borderId="0" xfId="0" applyFont="1" applyFill="1"/>
    <xf numFmtId="166" fontId="60" fillId="34" borderId="0" xfId="0" applyNumberFormat="1" applyFont="1" applyFill="1" applyAlignment="1">
      <alignment vertical="center"/>
    </xf>
    <xf numFmtId="0" fontId="45" fillId="34" borderId="0" xfId="0" applyFont="1" applyFill="1" applyAlignment="1">
      <alignment horizontal="left"/>
    </xf>
    <xf numFmtId="3" fontId="60" fillId="34" borderId="0" xfId="0" applyNumberFormat="1" applyFont="1" applyFill="1" applyAlignment="1">
      <alignment vertical="center"/>
    </xf>
    <xf numFmtId="173" fontId="53" fillId="34" borderId="10" xfId="51" applyNumberFormat="1" applyFont="1" applyFill="1" applyBorder="1" applyAlignment="1">
      <alignment horizontal="right" vertical="center"/>
    </xf>
    <xf numFmtId="3" fontId="49" fillId="34" borderId="10" xfId="51" applyNumberFormat="1" applyFont="1" applyFill="1" applyBorder="1" applyAlignment="1">
      <alignment horizontal="right" vertical="center"/>
    </xf>
    <xf numFmtId="0" fontId="23" fillId="0" borderId="0" xfId="0" applyFont="1" applyAlignment="1">
      <alignment horizontal="left" vertical="top" wrapText="1"/>
    </xf>
    <xf numFmtId="1" fontId="68" fillId="34" borderId="0" xfId="0" applyNumberFormat="1" applyFont="1" applyFill="1" applyAlignment="1">
      <alignment horizontal="right" vertical="top" wrapText="1"/>
    </xf>
    <xf numFmtId="1" fontId="30" fillId="34" borderId="0" xfId="0" applyNumberFormat="1" applyFont="1" applyFill="1" applyAlignment="1">
      <alignment horizontal="right"/>
    </xf>
    <xf numFmtId="1" fontId="30" fillId="34" borderId="0" xfId="0" applyNumberFormat="1" applyFont="1" applyFill="1" applyAlignment="1">
      <alignment horizontal="right" vertical="top" wrapText="1"/>
    </xf>
    <xf numFmtId="1" fontId="69" fillId="34" borderId="0" xfId="0" applyNumberFormat="1" applyFont="1" applyFill="1" applyAlignment="1">
      <alignment horizontal="right" vertical="top" wrapText="1"/>
    </xf>
    <xf numFmtId="0" fontId="34" fillId="34" borderId="15" xfId="0" applyFont="1" applyFill="1" applyBorder="1" applyAlignment="1">
      <alignment horizontal="center" vertical="center"/>
    </xf>
    <xf numFmtId="0" fontId="31" fillId="34" borderId="15" xfId="0" applyFont="1" applyFill="1" applyBorder="1" applyAlignment="1">
      <alignment horizontal="left" vertical="center" indent="1"/>
    </xf>
    <xf numFmtId="0" fontId="34" fillId="34" borderId="23" xfId="0" applyFont="1" applyFill="1" applyBorder="1" applyAlignment="1">
      <alignment horizontal="center" vertical="center"/>
    </xf>
    <xf numFmtId="0" fontId="31" fillId="34" borderId="15" xfId="0" applyFont="1" applyFill="1" applyBorder="1" applyAlignment="1">
      <alignment horizontal="center" vertical="center"/>
    </xf>
    <xf numFmtId="176" fontId="34" fillId="34" borderId="24" xfId="0" applyNumberFormat="1" applyFont="1" applyFill="1" applyBorder="1" applyAlignment="1">
      <alignment horizontal="center" vertical="center" wrapText="1"/>
    </xf>
    <xf numFmtId="0" fontId="33" fillId="34" borderId="13" xfId="0" applyFont="1" applyFill="1" applyBorder="1"/>
    <xf numFmtId="173" fontId="31" fillId="0" borderId="13" xfId="0" applyNumberFormat="1" applyFont="1" applyBorder="1" applyAlignment="1">
      <alignment wrapText="1"/>
    </xf>
    <xf numFmtId="173" fontId="33" fillId="0" borderId="13" xfId="45" applyNumberFormat="1" applyFont="1" applyFill="1" applyBorder="1"/>
    <xf numFmtId="41" fontId="49" fillId="34" borderId="10" xfId="51" applyFont="1" applyFill="1" applyBorder="1" applyAlignment="1">
      <alignment horizontal="right" vertical="center"/>
    </xf>
    <xf numFmtId="41" fontId="49" fillId="34" borderId="11" xfId="51" applyFont="1" applyFill="1" applyBorder="1" applyAlignment="1">
      <alignment horizontal="center" vertical="center"/>
    </xf>
    <xf numFmtId="41" fontId="49" fillId="34" borderId="12" xfId="51" applyFont="1" applyFill="1" applyBorder="1" applyAlignment="1">
      <alignment horizontal="center" vertical="center"/>
    </xf>
    <xf numFmtId="172" fontId="28" fillId="0" borderId="0" xfId="49" applyNumberFormat="1" applyFont="1" applyAlignment="1">
      <alignment horizontal="right"/>
    </xf>
    <xf numFmtId="0" fontId="46" fillId="34" borderId="15" xfId="0" applyFont="1" applyFill="1" applyBorder="1"/>
    <xf numFmtId="0" fontId="47" fillId="34" borderId="15" xfId="0" applyFont="1" applyFill="1" applyBorder="1"/>
    <xf numFmtId="0" fontId="45" fillId="34" borderId="15" xfId="0" quotePrefix="1" applyFont="1" applyFill="1" applyBorder="1"/>
    <xf numFmtId="0" fontId="48" fillId="34" borderId="15" xfId="0" applyFont="1" applyFill="1" applyBorder="1"/>
    <xf numFmtId="171" fontId="60" fillId="34" borderId="0" xfId="0" applyNumberFormat="1" applyFont="1" applyFill="1" applyAlignment="1">
      <alignment vertical="center"/>
    </xf>
    <xf numFmtId="41" fontId="49" fillId="34" borderId="10" xfId="0" applyNumberFormat="1" applyFont="1" applyFill="1" applyBorder="1" applyAlignment="1">
      <alignment horizontal="left" vertical="center"/>
    </xf>
    <xf numFmtId="0" fontId="49" fillId="34" borderId="16" xfId="49" applyFont="1" applyFill="1" applyBorder="1"/>
    <xf numFmtId="0" fontId="49" fillId="34" borderId="12" xfId="49" applyFont="1" applyFill="1" applyBorder="1"/>
    <xf numFmtId="0" fontId="33" fillId="34" borderId="10" xfId="0" applyFont="1" applyFill="1" applyBorder="1" applyAlignment="1">
      <alignment vertical="center"/>
    </xf>
    <xf numFmtId="0" fontId="28" fillId="36" borderId="11" xfId="0" applyFont="1" applyFill="1" applyBorder="1" applyAlignment="1">
      <alignment horizontal="center" vertical="center"/>
    </xf>
    <xf numFmtId="4" fontId="49" fillId="0" borderId="0" xfId="0" applyNumberFormat="1" applyFont="1" applyAlignment="1">
      <alignment horizontal="left"/>
    </xf>
    <xf numFmtId="41" fontId="45" fillId="34" borderId="0" xfId="0" applyNumberFormat="1" applyFont="1" applyFill="1"/>
    <xf numFmtId="0" fontId="53" fillId="0" borderId="10" xfId="0" applyFont="1" applyBorder="1" applyAlignment="1">
      <alignment horizontal="left" vertical="center" wrapText="1"/>
    </xf>
    <xf numFmtId="0" fontId="53" fillId="0" borderId="10" xfId="0" applyFont="1" applyBorder="1" applyAlignment="1">
      <alignment horizontal="left" vertical="center"/>
    </xf>
    <xf numFmtId="169" fontId="33" fillId="0" borderId="15" xfId="1" applyNumberFormat="1" applyFont="1" applyFill="1" applyBorder="1" applyAlignment="1">
      <alignment horizontal="left" vertical="top" indent="1"/>
    </xf>
    <xf numFmtId="169" fontId="31" fillId="0" borderId="15" xfId="1" applyNumberFormat="1" applyFont="1" applyFill="1" applyBorder="1" applyAlignment="1">
      <alignment horizontal="center" vertical="center"/>
    </xf>
    <xf numFmtId="169" fontId="31" fillId="0" borderId="15" xfId="1" applyNumberFormat="1" applyFont="1" applyFill="1" applyBorder="1" applyAlignment="1">
      <alignment horizontal="left" vertical="center" indent="1"/>
    </xf>
    <xf numFmtId="169" fontId="31" fillId="0" borderId="15" xfId="1" applyNumberFormat="1" applyFont="1" applyFill="1" applyBorder="1" applyAlignment="1">
      <alignment horizontal="left" indent="1"/>
    </xf>
    <xf numFmtId="169" fontId="33" fillId="0" borderId="15" xfId="1" applyNumberFormat="1" applyFont="1" applyFill="1" applyBorder="1" applyAlignment="1">
      <alignment horizontal="left" vertical="center" wrapText="1" indent="1"/>
    </xf>
    <xf numFmtId="169" fontId="31" fillId="0" borderId="15" xfId="1" applyNumberFormat="1" applyFont="1" applyFill="1" applyBorder="1" applyAlignment="1">
      <alignment horizontal="left" vertical="center" wrapText="1" indent="1"/>
    </xf>
    <xf numFmtId="169" fontId="33" fillId="0" borderId="15" xfId="1" applyNumberFormat="1" applyFont="1" applyFill="1" applyBorder="1" applyAlignment="1">
      <alignment horizontal="left" wrapText="1" indent="1"/>
    </xf>
    <xf numFmtId="169" fontId="33" fillId="0" borderId="15" xfId="1" applyNumberFormat="1" applyFont="1" applyFill="1" applyBorder="1" applyAlignment="1">
      <alignment horizontal="left" indent="1"/>
    </xf>
    <xf numFmtId="0" fontId="33" fillId="0" borderId="18" xfId="0" applyFont="1" applyBorder="1"/>
    <xf numFmtId="169" fontId="31" fillId="0" borderId="15" xfId="1" applyNumberFormat="1" applyFont="1" applyFill="1" applyBorder="1"/>
    <xf numFmtId="169" fontId="31" fillId="0" borderId="21" xfId="1" applyNumberFormat="1" applyFont="1" applyFill="1" applyBorder="1"/>
    <xf numFmtId="169" fontId="31" fillId="0" borderId="10" xfId="1" applyNumberFormat="1" applyFont="1" applyFill="1" applyBorder="1" applyAlignment="1">
      <alignment horizontal="left" vertical="center" indent="1"/>
    </xf>
    <xf numFmtId="169" fontId="31" fillId="0" borderId="10" xfId="1" applyNumberFormat="1" applyFont="1" applyFill="1" applyBorder="1" applyAlignment="1">
      <alignment vertical="center"/>
    </xf>
    <xf numFmtId="41" fontId="45" fillId="0" borderId="0" xfId="51" applyFont="1" applyFill="1"/>
    <xf numFmtId="169" fontId="45" fillId="0" borderId="0" xfId="1" applyNumberFormat="1" applyFont="1" applyFill="1"/>
    <xf numFmtId="0" fontId="31" fillId="0" borderId="18" xfId="0" applyFont="1" applyBorder="1"/>
    <xf numFmtId="49" fontId="33" fillId="0" borderId="18" xfId="0" applyNumberFormat="1" applyFont="1" applyBorder="1"/>
    <xf numFmtId="49" fontId="33" fillId="0" borderId="18" xfId="0" quotePrefix="1" applyNumberFormat="1" applyFont="1" applyBorder="1"/>
    <xf numFmtId="0" fontId="31" fillId="0" borderId="10" xfId="0" applyFont="1" applyBorder="1"/>
    <xf numFmtId="0" fontId="33" fillId="0" borderId="18" xfId="0" applyFont="1" applyBorder="1" applyAlignment="1">
      <alignment vertical="center" wrapText="1"/>
    </xf>
    <xf numFmtId="0" fontId="31" fillId="0" borderId="18" xfId="0" applyFont="1" applyBorder="1" applyAlignment="1">
      <alignment horizontal="left" vertical="center" wrapText="1"/>
    </xf>
    <xf numFmtId="0" fontId="33" fillId="0" borderId="18" xfId="0" applyFont="1" applyBorder="1" applyAlignment="1">
      <alignment horizontal="left" vertical="center" wrapText="1"/>
    </xf>
    <xf numFmtId="0" fontId="31" fillId="0" borderId="14" xfId="0" applyFont="1" applyBorder="1" applyAlignment="1">
      <alignment vertical="center" wrapText="1"/>
    </xf>
    <xf numFmtId="0" fontId="31" fillId="0" borderId="0" xfId="0" applyFont="1" applyAlignment="1">
      <alignment vertical="center" wrapText="1"/>
    </xf>
    <xf numFmtId="0" fontId="31" fillId="0" borderId="26" xfId="0" applyFont="1" applyBorder="1" applyAlignment="1">
      <alignment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28" fillId="0" borderId="10" xfId="0" applyFont="1" applyBorder="1" applyAlignment="1">
      <alignment vertical="center" wrapText="1"/>
    </xf>
    <xf numFmtId="175" fontId="49" fillId="0" borderId="0" xfId="51" applyNumberFormat="1" applyFont="1" applyFill="1" applyBorder="1"/>
    <xf numFmtId="169" fontId="45" fillId="0" borderId="0" xfId="46" applyNumberFormat="1" applyFont="1"/>
    <xf numFmtId="4" fontId="45" fillId="0" borderId="0" xfId="46" applyNumberFormat="1" applyFont="1"/>
    <xf numFmtId="169" fontId="45" fillId="0" borderId="0" xfId="49" applyNumberFormat="1" applyFont="1"/>
    <xf numFmtId="169" fontId="49" fillId="0" borderId="0" xfId="46" applyNumberFormat="1" applyFont="1"/>
    <xf numFmtId="166" fontId="51" fillId="0" borderId="0" xfId="45" applyFont="1" applyFill="1" applyAlignment="1">
      <alignment vertical="center"/>
    </xf>
    <xf numFmtId="0" fontId="49" fillId="0" borderId="20" xfId="0" applyFont="1" applyBorder="1" applyAlignment="1">
      <alignment horizontal="left" vertical="top" wrapText="1"/>
    </xf>
    <xf numFmtId="4" fontId="37" fillId="0" borderId="0" xfId="49" applyNumberFormat="1" applyFont="1"/>
    <xf numFmtId="0" fontId="51" fillId="0" borderId="10" xfId="0" applyFont="1" applyBorder="1" applyAlignment="1">
      <alignment vertical="center"/>
    </xf>
    <xf numFmtId="0" fontId="49" fillId="0" borderId="0" xfId="0" applyFont="1" applyAlignment="1">
      <alignment vertical="top"/>
    </xf>
    <xf numFmtId="41" fontId="49" fillId="0" borderId="0" xfId="0" applyNumberFormat="1" applyFont="1" applyAlignment="1">
      <alignment vertical="top"/>
    </xf>
    <xf numFmtId="168" fontId="45" fillId="0" borderId="0" xfId="1" applyFont="1" applyFill="1"/>
    <xf numFmtId="41" fontId="49" fillId="0" borderId="0" xfId="51" applyFont="1" applyFill="1"/>
    <xf numFmtId="168" fontId="49" fillId="0" borderId="0" xfId="1" applyFont="1" applyFill="1"/>
    <xf numFmtId="173" fontId="33" fillId="0" borderId="11" xfId="51" applyNumberFormat="1" applyFont="1" applyFill="1" applyBorder="1" applyAlignment="1">
      <alignment horizontal="right" vertical="center"/>
    </xf>
    <xf numFmtId="0" fontId="49" fillId="0" borderId="0" xfId="49" applyFont="1" applyAlignment="1">
      <alignment horizontal="right"/>
    </xf>
    <xf numFmtId="3" fontId="49" fillId="0" borderId="10" xfId="49" applyNumberFormat="1" applyFont="1" applyBorder="1"/>
    <xf numFmtId="41" fontId="49" fillId="0" borderId="10" xfId="0" applyNumberFormat="1" applyFont="1" applyBorder="1" applyAlignment="1">
      <alignment horizontal="left" vertical="center"/>
    </xf>
    <xf numFmtId="41" fontId="28" fillId="0" borderId="0" xfId="51" applyFont="1" applyFill="1" applyBorder="1"/>
    <xf numFmtId="166" fontId="49" fillId="0" borderId="0" xfId="49" applyNumberFormat="1" applyFont="1"/>
    <xf numFmtId="168" fontId="33" fillId="0" borderId="11" xfId="1" applyFont="1" applyFill="1" applyBorder="1" applyAlignment="1">
      <alignment horizontal="left"/>
    </xf>
    <xf numFmtId="168" fontId="33" fillId="0" borderId="16" xfId="1" applyFont="1" applyFill="1" applyBorder="1" applyAlignment="1">
      <alignment horizontal="left"/>
    </xf>
    <xf numFmtId="168" fontId="33" fillId="0" borderId="12" xfId="1" applyFont="1" applyFill="1" applyBorder="1" applyAlignment="1">
      <alignment horizontal="left"/>
    </xf>
    <xf numFmtId="41" fontId="31" fillId="34" borderId="10" xfId="51" applyFont="1" applyFill="1" applyBorder="1"/>
    <xf numFmtId="0" fontId="51" fillId="34" borderId="12" xfId="0" applyFont="1" applyFill="1" applyBorder="1" applyAlignment="1">
      <alignment horizontal="left" vertical="center"/>
    </xf>
    <xf numFmtId="0" fontId="28" fillId="0" borderId="0" xfId="0" applyFont="1" applyAlignment="1">
      <alignment horizontal="left" vertical="center"/>
    </xf>
    <xf numFmtId="0" fontId="51" fillId="34" borderId="16" xfId="0" applyFont="1" applyFill="1" applyBorder="1" applyAlignment="1">
      <alignment horizontal="left" vertical="center"/>
    </xf>
    <xf numFmtId="0" fontId="49" fillId="34" borderId="11" xfId="49" applyFont="1" applyFill="1" applyBorder="1" applyAlignment="1">
      <alignment horizontal="left"/>
    </xf>
    <xf numFmtId="1" fontId="42" fillId="34" borderId="0" xfId="49" applyNumberFormat="1" applyFont="1" applyFill="1" applyAlignment="1">
      <alignment horizontal="right"/>
    </xf>
    <xf numFmtId="0" fontId="33" fillId="0" borderId="18" xfId="0" applyFont="1" applyBorder="1" applyAlignment="1">
      <alignment horizontal="left" indent="1"/>
    </xf>
    <xf numFmtId="0" fontId="33" fillId="0" borderId="15" xfId="0" applyFont="1" applyBorder="1" applyAlignment="1">
      <alignment horizontal="left" indent="1"/>
    </xf>
    <xf numFmtId="0" fontId="33" fillId="0" borderId="0" xfId="0" applyFont="1" applyAlignment="1">
      <alignment horizontal="left" indent="1"/>
    </xf>
    <xf numFmtId="0" fontId="33" fillId="0" borderId="18" xfId="0" applyFont="1" applyBorder="1" applyAlignment="1">
      <alignment horizontal="left" wrapText="1" indent="1"/>
    </xf>
    <xf numFmtId="0" fontId="28" fillId="0" borderId="15" xfId="0" applyFont="1" applyBorder="1" applyAlignment="1">
      <alignment horizontal="left" indent="1"/>
    </xf>
    <xf numFmtId="0" fontId="33" fillId="0" borderId="18" xfId="0" applyFont="1" applyBorder="1" applyAlignment="1">
      <alignment horizontal="left" vertical="center" wrapText="1" indent="1"/>
    </xf>
    <xf numFmtId="0" fontId="33" fillId="0" borderId="18" xfId="0" applyFont="1" applyBorder="1" applyAlignment="1">
      <alignment horizontal="left" vertical="center" indent="1"/>
    </xf>
    <xf numFmtId="0" fontId="31" fillId="0" borderId="18" xfId="0" applyFont="1" applyBorder="1" applyAlignment="1">
      <alignment horizontal="left" vertical="top" wrapText="1" indent="1"/>
    </xf>
    <xf numFmtId="0" fontId="31" fillId="0" borderId="10" xfId="0" applyFont="1" applyBorder="1" applyAlignment="1">
      <alignment horizontal="left" indent="1"/>
    </xf>
    <xf numFmtId="0" fontId="28" fillId="34" borderId="0" xfId="0" applyFont="1" applyFill="1" applyAlignment="1">
      <alignment horizontal="left" vertical="center"/>
    </xf>
    <xf numFmtId="166" fontId="45" fillId="0" borderId="0" xfId="0" applyNumberFormat="1" applyFont="1"/>
    <xf numFmtId="0" fontId="66" fillId="34" borderId="0" xfId="0" applyFont="1" applyFill="1" applyAlignment="1">
      <alignment horizontal="left" vertical="center"/>
    </xf>
    <xf numFmtId="0" fontId="49" fillId="0" borderId="0" xfId="0" applyFont="1" applyAlignment="1">
      <alignment horizontal="justify" vertical="center" wrapText="1"/>
    </xf>
    <xf numFmtId="0" fontId="49" fillId="34" borderId="0" xfId="0" applyFont="1" applyFill="1" applyAlignment="1">
      <alignment horizontal="justify" vertical="center" wrapText="1"/>
    </xf>
    <xf numFmtId="0" fontId="49" fillId="0" borderId="0" xfId="0" applyFont="1" applyAlignment="1">
      <alignment horizontal="left" vertical="center" wrapText="1"/>
    </xf>
    <xf numFmtId="0" fontId="49" fillId="34" borderId="0" xfId="0" applyFont="1" applyFill="1" applyAlignment="1">
      <alignment vertical="center" wrapText="1"/>
    </xf>
    <xf numFmtId="0" fontId="72" fillId="0" borderId="0" xfId="0" applyFont="1" applyAlignment="1">
      <alignment vertical="top" wrapText="1"/>
    </xf>
    <xf numFmtId="0" fontId="71" fillId="34" borderId="0" xfId="0" applyFont="1" applyFill="1" applyAlignment="1">
      <alignment horizontal="left" vertical="justify" wrapText="1"/>
    </xf>
    <xf numFmtId="0" fontId="49" fillId="34" borderId="0" xfId="0" applyFont="1" applyFill="1" applyAlignment="1">
      <alignment horizontal="left" vertical="center" wrapText="1"/>
    </xf>
    <xf numFmtId="0" fontId="28" fillId="34" borderId="0" xfId="0" applyFont="1" applyFill="1" applyAlignment="1">
      <alignment horizontal="justify" vertical="center"/>
    </xf>
    <xf numFmtId="0" fontId="28" fillId="34" borderId="10" xfId="0" applyFont="1" applyFill="1" applyBorder="1" applyAlignment="1">
      <alignment vertical="center" wrapText="1"/>
    </xf>
    <xf numFmtId="0" fontId="49" fillId="34" borderId="0" xfId="0" applyFont="1" applyFill="1" applyAlignment="1">
      <alignment vertical="justify" wrapText="1"/>
    </xf>
    <xf numFmtId="41" fontId="33" fillId="0" borderId="0" xfId="0" applyNumberFormat="1" applyFont="1" applyAlignment="1">
      <alignment horizontal="left"/>
    </xf>
    <xf numFmtId="0" fontId="33" fillId="34" borderId="10" xfId="0" applyFont="1" applyFill="1" applyBorder="1" applyAlignment="1">
      <alignment horizontal="left" vertical="center"/>
    </xf>
    <xf numFmtId="169" fontId="31" fillId="34" borderId="0" xfId="1" applyNumberFormat="1" applyFont="1" applyFill="1" applyBorder="1" applyAlignment="1">
      <alignment horizontal="right" vertical="center"/>
    </xf>
    <xf numFmtId="14" fontId="53" fillId="34" borderId="0" xfId="0" applyNumberFormat="1" applyFont="1" applyFill="1" applyAlignment="1">
      <alignment horizontal="right" vertical="center"/>
    </xf>
    <xf numFmtId="176" fontId="49" fillId="34" borderId="0" xfId="46" applyNumberFormat="1" applyFont="1" applyFill="1"/>
    <xf numFmtId="0" fontId="51" fillId="34" borderId="11" xfId="0" applyFont="1" applyFill="1" applyBorder="1" applyAlignment="1">
      <alignment vertical="center"/>
    </xf>
    <xf numFmtId="0" fontId="51" fillId="34" borderId="16" xfId="0" applyFont="1" applyFill="1" applyBorder="1" applyAlignment="1">
      <alignment vertical="center"/>
    </xf>
    <xf numFmtId="0" fontId="51" fillId="34" borderId="12" xfId="0" applyFont="1" applyFill="1" applyBorder="1" applyAlignment="1">
      <alignment vertical="center"/>
    </xf>
    <xf numFmtId="0" fontId="53" fillId="34" borderId="11" xfId="0" applyFont="1" applyFill="1" applyBorder="1" applyAlignment="1">
      <alignment vertical="center"/>
    </xf>
    <xf numFmtId="0" fontId="53" fillId="34" borderId="0" xfId="0" applyFont="1" applyFill="1" applyAlignment="1">
      <alignment vertical="center"/>
    </xf>
    <xf numFmtId="0" fontId="53" fillId="34" borderId="0" xfId="0" applyFont="1" applyFill="1" applyAlignment="1">
      <alignment horizontal="left" vertical="center" wrapText="1"/>
    </xf>
    <xf numFmtId="0" fontId="53" fillId="34" borderId="16" xfId="0" applyFont="1" applyFill="1" applyBorder="1" applyAlignment="1">
      <alignment vertical="center" wrapText="1"/>
    </xf>
    <xf numFmtId="0" fontId="53" fillId="34" borderId="12" xfId="0" applyFont="1" applyFill="1" applyBorder="1" applyAlignment="1">
      <alignment vertical="center" wrapText="1"/>
    </xf>
    <xf numFmtId="0" fontId="53" fillId="34" borderId="10" xfId="0" applyFont="1" applyFill="1" applyBorder="1" applyAlignment="1">
      <alignment vertical="center"/>
    </xf>
    <xf numFmtId="0" fontId="53" fillId="34" borderId="11" xfId="0" applyFont="1" applyFill="1" applyBorder="1" applyAlignment="1">
      <alignment vertical="center" wrapText="1"/>
    </xf>
    <xf numFmtId="170" fontId="31" fillId="0" borderId="0" xfId="44" applyFont="1" applyAlignment="1">
      <alignment horizontal="left"/>
    </xf>
    <xf numFmtId="41" fontId="45" fillId="34" borderId="0" xfId="51" applyFont="1" applyFill="1" applyAlignment="1">
      <alignment vertical="center"/>
    </xf>
    <xf numFmtId="173" fontId="45" fillId="34" borderId="0" xfId="0" applyNumberFormat="1" applyFont="1" applyFill="1" applyAlignment="1">
      <alignment vertical="center"/>
    </xf>
    <xf numFmtId="168" fontId="45" fillId="34" borderId="0" xfId="0" applyNumberFormat="1" applyFont="1" applyFill="1"/>
    <xf numFmtId="168" fontId="45" fillId="0" borderId="0" xfId="0" applyNumberFormat="1" applyFont="1"/>
    <xf numFmtId="0" fontId="44" fillId="0" borderId="0" xfId="49" quotePrefix="1" applyFont="1" applyAlignment="1">
      <alignment horizontal="center"/>
    </xf>
    <xf numFmtId="0" fontId="45" fillId="0" borderId="0" xfId="49" quotePrefix="1" applyFont="1" applyAlignment="1">
      <alignment horizontal="center"/>
    </xf>
    <xf numFmtId="168" fontId="31" fillId="34" borderId="18" xfId="1" applyFont="1" applyFill="1" applyBorder="1"/>
    <xf numFmtId="175" fontId="45" fillId="0" borderId="0" xfId="51" applyNumberFormat="1" applyFont="1" applyFill="1"/>
    <xf numFmtId="175" fontId="45" fillId="0" borderId="0" xfId="1" applyNumberFormat="1" applyFont="1" applyFill="1"/>
    <xf numFmtId="175" fontId="45" fillId="0" borderId="0" xfId="51" applyNumberFormat="1" applyFont="1" applyFill="1" applyBorder="1"/>
    <xf numFmtId="171" fontId="45" fillId="34" borderId="0" xfId="0" applyNumberFormat="1" applyFont="1" applyFill="1" applyAlignment="1">
      <alignment vertical="center"/>
    </xf>
    <xf numFmtId="171" fontId="49" fillId="34" borderId="0" xfId="0" applyNumberFormat="1" applyFont="1" applyFill="1" applyAlignment="1">
      <alignment vertical="center"/>
    </xf>
    <xf numFmtId="171" fontId="45" fillId="34" borderId="0" xfId="1" applyNumberFormat="1" applyFont="1" applyFill="1" applyAlignment="1">
      <alignment vertical="center"/>
    </xf>
    <xf numFmtId="171" fontId="45" fillId="34" borderId="0" xfId="0" applyNumberFormat="1" applyFont="1" applyFill="1"/>
    <xf numFmtId="171" fontId="31" fillId="34" borderId="0" xfId="0" applyNumberFormat="1" applyFont="1" applyFill="1" applyAlignment="1">
      <alignment horizontal="right" vertical="center"/>
    </xf>
    <xf numFmtId="171" fontId="49" fillId="34" borderId="0" xfId="49" applyNumberFormat="1" applyFont="1" applyFill="1"/>
    <xf numFmtId="171" fontId="53" fillId="34" borderId="0" xfId="1" applyNumberFormat="1" applyFont="1" applyFill="1" applyBorder="1" applyAlignment="1">
      <alignment horizontal="right" vertical="center" wrapText="1"/>
    </xf>
    <xf numFmtId="171" fontId="37" fillId="34" borderId="0" xfId="49" applyNumberFormat="1" applyFont="1" applyFill="1"/>
    <xf numFmtId="171" fontId="45" fillId="34" borderId="0" xfId="49" applyNumberFormat="1" applyFont="1" applyFill="1"/>
    <xf numFmtId="41" fontId="70" fillId="34" borderId="10" xfId="51" applyFont="1" applyFill="1" applyBorder="1" applyAlignment="1">
      <alignment horizontal="right" vertical="center"/>
    </xf>
    <xf numFmtId="41" fontId="37" fillId="0" borderId="0" xfId="49" applyNumberFormat="1" applyFont="1"/>
    <xf numFmtId="41" fontId="51" fillId="0" borderId="0" xfId="45" applyNumberFormat="1" applyFont="1" applyFill="1" applyAlignment="1">
      <alignment vertical="center"/>
    </xf>
    <xf numFmtId="41" fontId="33" fillId="34" borderId="0" xfId="0" applyNumberFormat="1" applyFont="1" applyFill="1"/>
    <xf numFmtId="41" fontId="51" fillId="0" borderId="0" xfId="45" applyNumberFormat="1" applyFont="1" applyAlignment="1">
      <alignment horizontal="center" vertical="center"/>
    </xf>
    <xf numFmtId="41" fontId="33" fillId="34" borderId="0" xfId="0" applyNumberFormat="1" applyFont="1" applyFill="1" applyAlignment="1">
      <alignment horizontal="center"/>
    </xf>
    <xf numFmtId="41" fontId="33" fillId="0" borderId="0" xfId="0" applyNumberFormat="1" applyFont="1" applyAlignment="1">
      <alignment vertical="center"/>
    </xf>
    <xf numFmtId="41" fontId="49" fillId="34" borderId="10" xfId="158" applyNumberFormat="1" applyFont="1" applyFill="1" applyBorder="1"/>
    <xf numFmtId="41" fontId="37" fillId="34" borderId="0" xfId="51" applyFont="1" applyFill="1"/>
    <xf numFmtId="41" fontId="33" fillId="34" borderId="0" xfId="0" applyNumberFormat="1" applyFont="1" applyFill="1" applyAlignment="1">
      <alignment horizontal="left" vertical="center"/>
    </xf>
    <xf numFmtId="41" fontId="33" fillId="0" borderId="0" xfId="0" applyNumberFormat="1" applyFont="1"/>
    <xf numFmtId="181" fontId="31" fillId="34" borderId="0" xfId="51" applyNumberFormat="1" applyFont="1" applyFill="1" applyBorder="1" applyAlignment="1">
      <alignment horizontal="right" vertical="center"/>
    </xf>
    <xf numFmtId="181" fontId="49" fillId="0" borderId="0" xfId="49" applyNumberFormat="1" applyFont="1"/>
    <xf numFmtId="181" fontId="49" fillId="0" borderId="0" xfId="1" applyNumberFormat="1" applyFont="1"/>
    <xf numFmtId="41" fontId="28" fillId="0" borderId="0" xfId="51" applyFont="1" applyFill="1"/>
    <xf numFmtId="173" fontId="49" fillId="0" borderId="0" xfId="49" applyNumberFormat="1" applyFont="1" applyAlignment="1">
      <alignment horizontal="right"/>
    </xf>
    <xf numFmtId="173" fontId="28" fillId="0" borderId="0" xfId="49" applyNumberFormat="1" applyFont="1"/>
    <xf numFmtId="41" fontId="28" fillId="34" borderId="0" xfId="51" applyFont="1" applyFill="1" applyBorder="1" applyAlignment="1">
      <alignment horizontal="left" vertical="center"/>
    </xf>
    <xf numFmtId="41" fontId="28" fillId="34" borderId="0" xfId="0" applyNumberFormat="1" applyFont="1" applyFill="1" applyAlignment="1">
      <alignment horizontal="left" vertical="center"/>
    </xf>
    <xf numFmtId="166" fontId="37" fillId="34" borderId="0" xfId="49" applyNumberFormat="1" applyFont="1" applyFill="1"/>
    <xf numFmtId="166" fontId="49" fillId="34" borderId="0" xfId="49" applyNumberFormat="1" applyFont="1" applyFill="1"/>
    <xf numFmtId="41" fontId="33" fillId="34" borderId="18" xfId="51" applyFont="1" applyFill="1" applyBorder="1"/>
    <xf numFmtId="41" fontId="33" fillId="34" borderId="25" xfId="51" applyFont="1" applyFill="1" applyBorder="1"/>
    <xf numFmtId="166" fontId="28" fillId="0" borderId="0" xfId="45" applyFont="1" applyFill="1" applyBorder="1" applyAlignment="1">
      <alignment vertical="center"/>
    </xf>
    <xf numFmtId="0" fontId="37" fillId="0" borderId="0" xfId="0" applyFont="1"/>
    <xf numFmtId="0" fontId="37" fillId="34" borderId="0" xfId="0" applyFont="1" applyFill="1"/>
    <xf numFmtId="3" fontId="37" fillId="34" borderId="0" xfId="0" applyNumberFormat="1" applyFont="1" applyFill="1"/>
    <xf numFmtId="4" fontId="73" fillId="34" borderId="0" xfId="0" applyNumberFormat="1" applyFont="1" applyFill="1" applyAlignment="1">
      <alignment horizontal="right" vertical="top"/>
    </xf>
    <xf numFmtId="4" fontId="37" fillId="34" borderId="0" xfId="0" applyNumberFormat="1" applyFont="1" applyFill="1"/>
    <xf numFmtId="169" fontId="37" fillId="34" borderId="0" xfId="0" applyNumberFormat="1" applyFont="1" applyFill="1"/>
    <xf numFmtId="176" fontId="34" fillId="0" borderId="0" xfId="0" applyNumberFormat="1" applyFont="1" applyAlignment="1">
      <alignment horizontal="center" vertical="center" wrapText="1"/>
    </xf>
    <xf numFmtId="173" fontId="37" fillId="34" borderId="0" xfId="45" applyNumberFormat="1" applyFont="1" applyFill="1" applyBorder="1"/>
    <xf numFmtId="166" fontId="37" fillId="34" borderId="0" xfId="1" applyNumberFormat="1" applyFont="1" applyFill="1" applyBorder="1" applyAlignment="1">
      <alignment vertical="center"/>
    </xf>
    <xf numFmtId="169" fontId="34" fillId="34" borderId="0" xfId="1" applyNumberFormat="1" applyFont="1" applyFill="1" applyBorder="1" applyAlignment="1">
      <alignment vertical="center"/>
    </xf>
    <xf numFmtId="169" fontId="34" fillId="34" borderId="0" xfId="1" applyNumberFormat="1" applyFont="1" applyFill="1" applyBorder="1" applyAlignment="1">
      <alignment vertical="center" wrapText="1"/>
    </xf>
    <xf numFmtId="169" fontId="37" fillId="34" borderId="0" xfId="1" applyNumberFormat="1" applyFont="1" applyFill="1" applyBorder="1"/>
    <xf numFmtId="0" fontId="63" fillId="34" borderId="0" xfId="0" applyFont="1" applyFill="1" applyAlignment="1">
      <alignment vertical="center"/>
    </xf>
    <xf numFmtId="169" fontId="37" fillId="34" borderId="0" xfId="1" applyNumberFormat="1" applyFont="1" applyFill="1" applyBorder="1" applyAlignment="1">
      <alignment vertical="center"/>
    </xf>
    <xf numFmtId="166" fontId="34" fillId="34" borderId="0" xfId="45" applyFont="1" applyFill="1" applyBorder="1" applyAlignment="1">
      <alignment vertical="center"/>
    </xf>
    <xf numFmtId="181" fontId="34" fillId="34" borderId="0" xfId="51" applyNumberFormat="1" applyFont="1" applyFill="1" applyBorder="1" applyAlignment="1">
      <alignment horizontal="right" vertical="center"/>
    </xf>
    <xf numFmtId="181" fontId="37" fillId="0" borderId="0" xfId="49" applyNumberFormat="1" applyFont="1"/>
    <xf numFmtId="41" fontId="37" fillId="0" borderId="0" xfId="51" applyFont="1" applyFill="1"/>
    <xf numFmtId="41" fontId="37" fillId="0" borderId="0" xfId="51" applyFont="1" applyFill="1" applyAlignment="1">
      <alignment horizontal="right"/>
    </xf>
    <xf numFmtId="41" fontId="37" fillId="0" borderId="0" xfId="51" applyFont="1" applyFill="1" applyAlignment="1">
      <alignment horizontal="center"/>
    </xf>
    <xf numFmtId="169" fontId="37" fillId="34" borderId="0" xfId="1" applyNumberFormat="1" applyFont="1" applyFill="1"/>
    <xf numFmtId="171" fontId="37" fillId="34" borderId="0" xfId="51" applyNumberFormat="1" applyFont="1" applyFill="1"/>
    <xf numFmtId="41" fontId="37" fillId="34" borderId="0" xfId="49" applyNumberFormat="1" applyFont="1" applyFill="1" applyAlignment="1">
      <alignment horizontal="center"/>
    </xf>
    <xf numFmtId="41" fontId="34" fillId="34" borderId="0" xfId="49" applyNumberFormat="1" applyFont="1" applyFill="1"/>
    <xf numFmtId="1" fontId="74" fillId="34" borderId="0" xfId="0" applyNumberFormat="1" applyFont="1" applyFill="1" applyAlignment="1">
      <alignment horizontal="right"/>
    </xf>
    <xf numFmtId="1" fontId="74" fillId="34" borderId="0" xfId="0" applyNumberFormat="1" applyFont="1" applyFill="1" applyAlignment="1">
      <alignment horizontal="right" vertical="top" wrapText="1"/>
    </xf>
    <xf numFmtId="1" fontId="16" fillId="34" borderId="0" xfId="0" applyNumberFormat="1" applyFont="1" applyFill="1" applyAlignment="1">
      <alignment horizontal="right" vertical="top" wrapText="1"/>
    </xf>
    <xf numFmtId="1" fontId="75" fillId="34" borderId="0" xfId="0" applyNumberFormat="1" applyFont="1" applyFill="1" applyAlignment="1">
      <alignment horizontal="right" vertical="top" wrapText="1"/>
    </xf>
    <xf numFmtId="1" fontId="34" fillId="34" borderId="0" xfId="49" applyNumberFormat="1" applyFont="1" applyFill="1" applyAlignment="1">
      <alignment horizontal="right"/>
    </xf>
    <xf numFmtId="1" fontId="76" fillId="34" borderId="0" xfId="49" applyNumberFormat="1" applyFont="1" applyFill="1" applyAlignment="1">
      <alignment horizontal="right"/>
    </xf>
    <xf numFmtId="1" fontId="74" fillId="34" borderId="0" xfId="49" applyNumberFormat="1" applyFont="1" applyFill="1" applyAlignment="1">
      <alignment horizontal="right"/>
    </xf>
    <xf numFmtId="1" fontId="74" fillId="34" borderId="0" xfId="49" applyNumberFormat="1" applyFont="1" applyFill="1" applyAlignment="1">
      <alignment horizontal="right" vertical="center" wrapText="1"/>
    </xf>
    <xf numFmtId="1" fontId="76" fillId="34" borderId="0" xfId="49" applyNumberFormat="1" applyFont="1" applyFill="1" applyAlignment="1">
      <alignment horizontal="right" vertical="center"/>
    </xf>
    <xf numFmtId="1" fontId="76" fillId="34" borderId="0" xfId="0" applyNumberFormat="1" applyFont="1" applyFill="1" applyAlignment="1">
      <alignment horizontal="right"/>
    </xf>
    <xf numFmtId="1" fontId="74" fillId="34" borderId="0" xfId="46" applyNumberFormat="1" applyFont="1" applyFill="1" applyAlignment="1">
      <alignment horizontal="right"/>
    </xf>
    <xf numFmtId="1" fontId="74" fillId="0" borderId="0" xfId="46" applyNumberFormat="1" applyFont="1" applyAlignment="1">
      <alignment horizontal="right"/>
    </xf>
    <xf numFmtId="1" fontId="74" fillId="0" borderId="0" xfId="49" applyNumberFormat="1" applyFont="1" applyAlignment="1">
      <alignment horizontal="right"/>
    </xf>
    <xf numFmtId="1" fontId="16" fillId="0" borderId="0" xfId="0" applyNumberFormat="1" applyFont="1" applyAlignment="1">
      <alignment horizontal="right" vertical="top" wrapText="1"/>
    </xf>
    <xf numFmtId="1" fontId="75" fillId="0" borderId="0" xfId="0" applyNumberFormat="1" applyFont="1" applyAlignment="1">
      <alignment horizontal="right" vertical="top" wrapText="1"/>
    </xf>
    <xf numFmtId="0" fontId="77" fillId="34" borderId="0" xfId="0" applyFont="1" applyFill="1" applyAlignment="1">
      <alignment horizontal="left" vertical="top" wrapText="1"/>
    </xf>
    <xf numFmtId="3" fontId="78" fillId="0" borderId="10" xfId="0" applyNumberFormat="1" applyFont="1" applyBorder="1" applyAlignment="1">
      <alignment horizontal="right" vertical="center"/>
    </xf>
    <xf numFmtId="10" fontId="78" fillId="0" borderId="10" xfId="0" applyNumberFormat="1" applyFont="1" applyBorder="1" applyAlignment="1">
      <alignment horizontal="right" vertical="center"/>
    </xf>
    <xf numFmtId="3" fontId="70" fillId="0" borderId="10" xfId="0" applyNumberFormat="1" applyFont="1" applyBorder="1" applyAlignment="1">
      <alignment horizontal="center" vertical="center"/>
    </xf>
    <xf numFmtId="3" fontId="78" fillId="0" borderId="10" xfId="0" applyNumberFormat="1" applyFont="1" applyBorder="1" applyAlignment="1">
      <alignment horizontal="center" vertical="center"/>
    </xf>
    <xf numFmtId="0" fontId="28" fillId="0" borderId="0" xfId="46" applyFont="1"/>
    <xf numFmtId="169" fontId="79" fillId="0" borderId="18" xfId="51" applyNumberFormat="1" applyFont="1" applyFill="1" applyBorder="1" applyAlignment="1">
      <alignment vertical="center"/>
    </xf>
    <xf numFmtId="169" fontId="80" fillId="0" borderId="18" xfId="51" applyNumberFormat="1" applyFont="1" applyFill="1" applyBorder="1" applyAlignment="1">
      <alignment vertical="center"/>
    </xf>
    <xf numFmtId="169" fontId="70" fillId="0" borderId="18" xfId="51" applyNumberFormat="1" applyFont="1" applyFill="1" applyBorder="1" applyAlignment="1">
      <alignment vertical="center"/>
    </xf>
    <xf numFmtId="169" fontId="80" fillId="0" borderId="18" xfId="1" applyNumberFormat="1" applyFont="1" applyFill="1" applyBorder="1"/>
    <xf numFmtId="169" fontId="79" fillId="0" borderId="10" xfId="51" applyNumberFormat="1" applyFont="1" applyFill="1" applyBorder="1" applyAlignment="1">
      <alignment vertical="center"/>
    </xf>
    <xf numFmtId="41" fontId="80" fillId="0" borderId="18" xfId="51" applyFont="1" applyFill="1" applyBorder="1"/>
    <xf numFmtId="41" fontId="80" fillId="0" borderId="25" xfId="51" applyFont="1" applyFill="1" applyBorder="1"/>
    <xf numFmtId="41" fontId="80" fillId="0" borderId="18" xfId="51" applyFont="1" applyFill="1" applyBorder="1" applyAlignment="1">
      <alignment vertical="center"/>
    </xf>
    <xf numFmtId="41" fontId="80" fillId="0" borderId="25" xfId="51" applyFont="1" applyFill="1" applyBorder="1" applyAlignment="1">
      <alignment vertical="center"/>
    </xf>
    <xf numFmtId="41" fontId="79" fillId="0" borderId="18" xfId="51" applyFont="1" applyFill="1" applyBorder="1" applyAlignment="1">
      <alignment vertical="center"/>
    </xf>
    <xf numFmtId="41" fontId="79" fillId="0" borderId="25" xfId="51" applyFont="1" applyFill="1" applyBorder="1" applyAlignment="1">
      <alignment vertical="center"/>
    </xf>
    <xf numFmtId="41" fontId="80" fillId="0" borderId="18" xfId="51" applyFont="1" applyBorder="1"/>
    <xf numFmtId="41" fontId="80" fillId="0" borderId="25" xfId="51" applyFont="1" applyBorder="1"/>
    <xf numFmtId="41" fontId="79" fillId="0" borderId="18" xfId="51" applyFont="1" applyFill="1" applyBorder="1" applyAlignment="1">
      <alignment horizontal="left" vertical="center" indent="1"/>
    </xf>
    <xf numFmtId="41" fontId="79" fillId="0" borderId="25" xfId="51" applyFont="1" applyFill="1" applyBorder="1" applyAlignment="1">
      <alignment horizontal="left" vertical="center" indent="1"/>
    </xf>
    <xf numFmtId="41" fontId="80" fillId="0" borderId="18" xfId="51" applyFont="1" applyFill="1" applyBorder="1" applyAlignment="1">
      <alignment horizontal="left" vertical="center" indent="1"/>
    </xf>
    <xf numFmtId="41" fontId="80" fillId="0" borderId="25" xfId="51" applyFont="1" applyFill="1" applyBorder="1" applyAlignment="1">
      <alignment horizontal="left" vertical="center" indent="1"/>
    </xf>
    <xf numFmtId="41" fontId="80" fillId="0" borderId="18" xfId="51" applyFont="1" applyBorder="1" applyAlignment="1">
      <alignment horizontal="left" indent="1"/>
    </xf>
    <xf numFmtId="41" fontId="80" fillId="0" borderId="25" xfId="51" applyFont="1" applyBorder="1" applyAlignment="1">
      <alignment horizontal="left" indent="1"/>
    </xf>
    <xf numFmtId="41" fontId="79" fillId="0" borderId="18" xfId="51" applyFont="1" applyBorder="1" applyAlignment="1">
      <alignment horizontal="left" indent="1"/>
    </xf>
    <xf numFmtId="41" fontId="79" fillId="0" borderId="25" xfId="51" applyFont="1" applyBorder="1" applyAlignment="1">
      <alignment horizontal="left" indent="1"/>
    </xf>
    <xf numFmtId="41" fontId="79" fillId="0" borderId="18" xfId="51" applyFont="1" applyFill="1" applyBorder="1" applyAlignment="1">
      <alignment horizontal="left" indent="1"/>
    </xf>
    <xf numFmtId="41" fontId="79" fillId="0" borderId="25" xfId="51" applyFont="1" applyFill="1" applyBorder="1" applyAlignment="1">
      <alignment horizontal="left" indent="1"/>
    </xf>
    <xf numFmtId="41" fontId="79" fillId="34" borderId="18" xfId="51" applyFont="1" applyFill="1" applyBorder="1" applyAlignment="1">
      <alignment vertical="center"/>
    </xf>
    <xf numFmtId="41" fontId="80" fillId="0" borderId="14" xfId="51" applyFont="1" applyFill="1" applyBorder="1"/>
    <xf numFmtId="41" fontId="80" fillId="0" borderId="22" xfId="51" applyFont="1" applyFill="1" applyBorder="1"/>
    <xf numFmtId="41" fontId="79" fillId="0" borderId="10" xfId="51" applyFont="1" applyFill="1" applyBorder="1" applyAlignment="1">
      <alignment vertical="center"/>
    </xf>
    <xf numFmtId="169" fontId="79" fillId="0" borderId="15" xfId="1" applyNumberFormat="1" applyFont="1" applyFill="1" applyBorder="1" applyAlignment="1">
      <alignment horizontal="center" vertical="center"/>
    </xf>
    <xf numFmtId="169" fontId="79" fillId="0" borderId="15" xfId="1" applyNumberFormat="1" applyFont="1" applyFill="1" applyBorder="1" applyAlignment="1">
      <alignment horizontal="center" vertical="center" wrapText="1"/>
    </xf>
    <xf numFmtId="169" fontId="81" fillId="0" borderId="15" xfId="1" applyNumberFormat="1" applyFont="1" applyFill="1" applyBorder="1" applyAlignment="1">
      <alignment horizontal="center" vertical="center" wrapText="1"/>
    </xf>
    <xf numFmtId="169" fontId="81" fillId="0" borderId="15" xfId="1" applyNumberFormat="1" applyFont="1" applyFill="1" applyBorder="1" applyAlignment="1">
      <alignment horizontal="center" vertical="center"/>
    </xf>
    <xf numFmtId="169" fontId="79" fillId="0" borderId="15" xfId="1" applyNumberFormat="1" applyFont="1" applyFill="1" applyBorder="1" applyAlignment="1">
      <alignment horizontal="left" vertical="center" indent="1"/>
    </xf>
    <xf numFmtId="169" fontId="79" fillId="0" borderId="15" xfId="1" applyNumberFormat="1" applyFont="1" applyFill="1" applyBorder="1" applyAlignment="1">
      <alignment horizontal="left" indent="1"/>
    </xf>
    <xf numFmtId="169" fontId="79" fillId="0" borderId="15" xfId="1" applyNumberFormat="1" applyFont="1" applyFill="1" applyBorder="1" applyAlignment="1">
      <alignment horizontal="left" vertical="center" wrapText="1" indent="1"/>
    </xf>
    <xf numFmtId="169" fontId="79" fillId="0" borderId="15" xfId="1" applyNumberFormat="1" applyFont="1" applyFill="1" applyBorder="1" applyAlignment="1">
      <alignment horizontal="left" wrapText="1" indent="1"/>
    </xf>
    <xf numFmtId="169" fontId="81" fillId="0" borderId="15" xfId="1" applyNumberFormat="1" applyFont="1" applyFill="1" applyBorder="1" applyAlignment="1">
      <alignment horizontal="left" vertical="center" wrapText="1" indent="1"/>
    </xf>
    <xf numFmtId="0" fontId="79" fillId="0" borderId="15" xfId="0" applyFont="1" applyBorder="1"/>
    <xf numFmtId="0" fontId="79" fillId="0" borderId="15" xfId="0" applyFont="1" applyBorder="1" applyAlignment="1">
      <alignment horizontal="left" indent="1"/>
    </xf>
    <xf numFmtId="0" fontId="79" fillId="0" borderId="18" xfId="0" applyFont="1" applyBorder="1" applyAlignment="1">
      <alignment horizontal="center"/>
    </xf>
    <xf numFmtId="0" fontId="80" fillId="0" borderId="18" xfId="0" applyFont="1" applyBorder="1" applyAlignment="1">
      <alignment horizontal="center"/>
    </xf>
    <xf numFmtId="0" fontId="80" fillId="0" borderId="18" xfId="0" applyFont="1" applyBorder="1" applyAlignment="1">
      <alignment horizontal="center" wrapText="1"/>
    </xf>
    <xf numFmtId="0" fontId="80" fillId="0" borderId="18" xfId="0" applyFont="1" applyBorder="1" applyAlignment="1">
      <alignment horizontal="left" indent="1"/>
    </xf>
    <xf numFmtId="0" fontId="79" fillId="0" borderId="18" xfId="0" applyFont="1" applyBorder="1" applyAlignment="1">
      <alignment horizontal="left" indent="1"/>
    </xf>
    <xf numFmtId="0" fontId="80" fillId="0" borderId="18" xfId="0" applyFont="1" applyBorder="1" applyAlignment="1">
      <alignment horizontal="center" vertical="center" wrapText="1"/>
    </xf>
    <xf numFmtId="0" fontId="80" fillId="0" borderId="18" xfId="0" applyFont="1" applyBorder="1" applyAlignment="1">
      <alignment horizontal="center" vertical="center"/>
    </xf>
    <xf numFmtId="0" fontId="79" fillId="0" borderId="18" xfId="0" applyFont="1" applyBorder="1"/>
    <xf numFmtId="41" fontId="79" fillId="0" borderId="18" xfId="51" applyFont="1" applyFill="1" applyBorder="1"/>
    <xf numFmtId="49" fontId="81" fillId="0" borderId="18" xfId="0" applyNumberFormat="1" applyFont="1" applyBorder="1" applyAlignment="1">
      <alignment horizontal="center"/>
    </xf>
    <xf numFmtId="0" fontId="81" fillId="0" borderId="18" xfId="0" applyFont="1" applyBorder="1" applyAlignment="1">
      <alignment horizontal="center"/>
    </xf>
    <xf numFmtId="0" fontId="82" fillId="0" borderId="18" xfId="0" applyFont="1" applyBorder="1" applyAlignment="1">
      <alignment horizontal="center"/>
    </xf>
    <xf numFmtId="166" fontId="79" fillId="0" borderId="18" xfId="1" applyNumberFormat="1" applyFont="1" applyFill="1" applyBorder="1" applyAlignment="1">
      <alignment vertical="center"/>
    </xf>
    <xf numFmtId="166" fontId="80" fillId="0" borderId="18" xfId="1" applyNumberFormat="1" applyFont="1" applyFill="1" applyBorder="1" applyAlignment="1">
      <alignment vertical="center"/>
    </xf>
    <xf numFmtId="0" fontId="79" fillId="0" borderId="10" xfId="0" applyFont="1" applyBorder="1"/>
    <xf numFmtId="41" fontId="79" fillId="0" borderId="10" xfId="51" applyFont="1" applyFill="1" applyBorder="1"/>
    <xf numFmtId="173" fontId="79" fillId="0" borderId="18" xfId="0" applyNumberFormat="1" applyFont="1" applyBorder="1" applyAlignment="1">
      <alignment wrapText="1"/>
    </xf>
    <xf numFmtId="173" fontId="80" fillId="0" borderId="18" xfId="45" applyNumberFormat="1" applyFont="1" applyFill="1" applyBorder="1"/>
    <xf numFmtId="41" fontId="79" fillId="0" borderId="14" xfId="51" applyFont="1" applyFill="1" applyBorder="1" applyAlignment="1">
      <alignment vertical="center"/>
    </xf>
    <xf numFmtId="166" fontId="79" fillId="0" borderId="13" xfId="1" applyNumberFormat="1" applyFont="1" applyFill="1" applyBorder="1" applyAlignment="1">
      <alignment vertical="center"/>
    </xf>
    <xf numFmtId="166" fontId="70" fillId="0" borderId="18" xfId="1" applyNumberFormat="1" applyFont="1" applyFill="1" applyBorder="1" applyAlignment="1">
      <alignment vertical="center"/>
    </xf>
    <xf numFmtId="166" fontId="70" fillId="0" borderId="14" xfId="1" applyNumberFormat="1" applyFont="1" applyFill="1" applyBorder="1" applyAlignment="1">
      <alignment vertical="center"/>
    </xf>
    <xf numFmtId="166" fontId="81" fillId="0" borderId="10" xfId="1" applyNumberFormat="1" applyFont="1" applyFill="1" applyBorder="1" applyAlignment="1">
      <alignment vertical="center"/>
    </xf>
    <xf numFmtId="166" fontId="81" fillId="34" borderId="10" xfId="1" applyNumberFormat="1" applyFont="1" applyFill="1" applyBorder="1" applyAlignment="1">
      <alignment vertical="center"/>
    </xf>
    <xf numFmtId="166" fontId="79" fillId="34" borderId="10" xfId="1" applyNumberFormat="1" applyFont="1" applyFill="1" applyBorder="1" applyAlignment="1">
      <alignment vertical="center"/>
    </xf>
    <xf numFmtId="4" fontId="78" fillId="34" borderId="10" xfId="0" applyNumberFormat="1" applyFont="1" applyFill="1" applyBorder="1"/>
    <xf numFmtId="175" fontId="70" fillId="0" borderId="10" xfId="51" applyNumberFormat="1" applyFont="1" applyFill="1" applyBorder="1"/>
    <xf numFmtId="4" fontId="79" fillId="34" borderId="10" xfId="0" applyNumberFormat="1" applyFont="1" applyFill="1" applyBorder="1" applyAlignment="1">
      <alignment vertical="center"/>
    </xf>
    <xf numFmtId="0" fontId="79" fillId="34" borderId="10" xfId="0" applyFont="1" applyFill="1" applyBorder="1" applyAlignment="1">
      <alignment vertical="center"/>
    </xf>
    <xf numFmtId="175" fontId="79" fillId="34" borderId="10" xfId="51" applyNumberFormat="1" applyFont="1" applyFill="1" applyBorder="1" applyAlignment="1">
      <alignment vertical="center"/>
    </xf>
    <xf numFmtId="3" fontId="79" fillId="34" borderId="10" xfId="0" applyNumberFormat="1" applyFont="1" applyFill="1" applyBorder="1" applyAlignment="1">
      <alignment vertical="center"/>
    </xf>
    <xf numFmtId="175" fontId="79" fillId="0" borderId="10" xfId="51" applyNumberFormat="1" applyFont="1" applyFill="1" applyBorder="1" applyAlignment="1">
      <alignment vertical="center"/>
    </xf>
    <xf numFmtId="3" fontId="79" fillId="0" borderId="10" xfId="0" applyNumberFormat="1" applyFont="1" applyBorder="1" applyAlignment="1">
      <alignment vertical="center"/>
    </xf>
    <xf numFmtId="175" fontId="80" fillId="34" borderId="10" xfId="51" applyNumberFormat="1" applyFont="1" applyFill="1" applyBorder="1" applyAlignment="1">
      <alignment horizontal="right" vertical="center"/>
    </xf>
    <xf numFmtId="175" fontId="80" fillId="34" borderId="10" xfId="51" applyNumberFormat="1" applyFont="1" applyFill="1" applyBorder="1" applyAlignment="1">
      <alignment vertical="center"/>
    </xf>
    <xf numFmtId="41" fontId="80" fillId="34" borderId="10" xfId="51" applyFont="1" applyFill="1" applyBorder="1" applyAlignment="1">
      <alignment vertical="center"/>
    </xf>
    <xf numFmtId="175" fontId="80" fillId="0" borderId="10" xfId="51" applyNumberFormat="1" applyFont="1" applyFill="1" applyBorder="1" applyAlignment="1">
      <alignment horizontal="center" vertical="center"/>
    </xf>
    <xf numFmtId="41" fontId="80" fillId="0" borderId="10" xfId="51" applyFont="1" applyFill="1" applyBorder="1" applyAlignment="1">
      <alignment vertical="center"/>
    </xf>
    <xf numFmtId="41" fontId="79" fillId="34" borderId="10" xfId="51" applyFont="1" applyFill="1" applyBorder="1" applyAlignment="1">
      <alignment vertical="center"/>
    </xf>
    <xf numFmtId="175" fontId="79" fillId="34" borderId="10" xfId="51" applyNumberFormat="1" applyFont="1" applyFill="1" applyBorder="1" applyAlignment="1">
      <alignment horizontal="right" vertical="center"/>
    </xf>
    <xf numFmtId="41" fontId="79" fillId="34" borderId="10" xfId="51" applyFont="1" applyFill="1" applyBorder="1" applyAlignment="1">
      <alignment horizontal="right" vertical="center"/>
    </xf>
    <xf numFmtId="41" fontId="79" fillId="0" borderId="10" xfId="51" applyFont="1" applyFill="1" applyBorder="1" applyAlignment="1">
      <alignment horizontal="right" vertical="center"/>
    </xf>
    <xf numFmtId="175" fontId="80" fillId="0" borderId="10" xfId="51" applyNumberFormat="1" applyFont="1" applyFill="1" applyBorder="1" applyAlignment="1">
      <alignment vertical="center"/>
    </xf>
    <xf numFmtId="175" fontId="79" fillId="34" borderId="10" xfId="51" applyNumberFormat="1" applyFont="1" applyFill="1" applyBorder="1" applyAlignment="1">
      <alignment horizontal="left" vertical="center" indent="1"/>
    </xf>
    <xf numFmtId="41" fontId="79" fillId="34" borderId="10" xfId="51" applyFont="1" applyFill="1" applyBorder="1" applyAlignment="1">
      <alignment horizontal="left" vertical="center" indent="1"/>
    </xf>
    <xf numFmtId="175" fontId="79" fillId="0" borderId="10" xfId="51" applyNumberFormat="1" applyFont="1" applyFill="1" applyBorder="1" applyAlignment="1">
      <alignment horizontal="left" vertical="center" indent="1"/>
    </xf>
    <xf numFmtId="41" fontId="79" fillId="0" borderId="10" xfId="51" applyFont="1" applyFill="1" applyBorder="1" applyAlignment="1">
      <alignment horizontal="left" vertical="center" indent="1"/>
    </xf>
    <xf numFmtId="41" fontId="80" fillId="34" borderId="10" xfId="51" applyFont="1" applyFill="1" applyBorder="1" applyAlignment="1">
      <alignment horizontal="right" vertical="center"/>
    </xf>
    <xf numFmtId="175" fontId="80" fillId="0" borderId="10" xfId="51" applyNumberFormat="1" applyFont="1" applyFill="1" applyBorder="1" applyAlignment="1">
      <alignment horizontal="right" vertical="center"/>
    </xf>
    <xf numFmtId="175" fontId="80" fillId="34" borderId="10" xfId="51" applyNumberFormat="1" applyFont="1" applyFill="1" applyBorder="1"/>
    <xf numFmtId="181" fontId="80" fillId="34" borderId="10" xfId="1" applyNumberFormat="1" applyFont="1" applyFill="1" applyBorder="1"/>
    <xf numFmtId="167" fontId="80" fillId="34" borderId="10" xfId="1" applyNumberFormat="1" applyFont="1" applyFill="1" applyBorder="1"/>
    <xf numFmtId="41" fontId="80" fillId="0" borderId="10" xfId="51" applyFont="1" applyFill="1" applyBorder="1"/>
    <xf numFmtId="181" fontId="79" fillId="34" borderId="10" xfId="1" applyNumberFormat="1" applyFont="1" applyFill="1" applyBorder="1"/>
    <xf numFmtId="173" fontId="81" fillId="34" borderId="10" xfId="45" applyNumberFormat="1" applyFont="1" applyFill="1" applyBorder="1"/>
    <xf numFmtId="173" fontId="81" fillId="0" borderId="10" xfId="45" applyNumberFormat="1" applyFont="1" applyFill="1" applyBorder="1"/>
    <xf numFmtId="41" fontId="80" fillId="0" borderId="10" xfId="51" applyFont="1" applyFill="1" applyBorder="1" applyAlignment="1">
      <alignment horizontal="right" vertical="center"/>
    </xf>
    <xf numFmtId="173" fontId="70" fillId="34" borderId="10" xfId="45" applyNumberFormat="1" applyFont="1" applyFill="1" applyBorder="1"/>
    <xf numFmtId="173" fontId="70" fillId="0" borderId="10" xfId="45" applyNumberFormat="1" applyFont="1" applyFill="1" applyBorder="1"/>
    <xf numFmtId="173" fontId="70" fillId="0" borderId="10" xfId="158" applyNumberFormat="1" applyFont="1" applyFill="1" applyBorder="1" applyAlignment="1">
      <alignment horizontal="right"/>
    </xf>
    <xf numFmtId="173" fontId="79" fillId="34" borderId="10" xfId="45" applyNumberFormat="1" applyFont="1" applyFill="1" applyBorder="1"/>
    <xf numFmtId="0" fontId="83" fillId="34" borderId="10" xfId="0" applyFont="1" applyFill="1" applyBorder="1" applyAlignment="1">
      <alignment vertical="center"/>
    </xf>
    <xf numFmtId="176" fontId="70" fillId="34" borderId="10" xfId="46" applyNumberFormat="1" applyFont="1" applyFill="1" applyBorder="1"/>
    <xf numFmtId="169" fontId="80" fillId="34" borderId="10" xfId="1" applyNumberFormat="1" applyFont="1" applyFill="1" applyBorder="1" applyAlignment="1">
      <alignment horizontal="right" vertical="center"/>
    </xf>
    <xf numFmtId="180" fontId="80" fillId="34" borderId="10" xfId="65" applyNumberFormat="1" applyFont="1" applyFill="1" applyBorder="1" applyAlignment="1">
      <alignment horizontal="right" vertical="center"/>
    </xf>
    <xf numFmtId="14" fontId="78" fillId="34" borderId="10" xfId="0" applyNumberFormat="1" applyFont="1" applyFill="1" applyBorder="1" applyAlignment="1">
      <alignment horizontal="right" vertical="center"/>
    </xf>
    <xf numFmtId="169" fontId="79" fillId="34" borderId="10" xfId="1" applyNumberFormat="1" applyFont="1" applyFill="1" applyBorder="1" applyAlignment="1">
      <alignment horizontal="right" vertical="center"/>
    </xf>
    <xf numFmtId="169" fontId="80" fillId="34" borderId="10" xfId="65" applyNumberFormat="1" applyFont="1" applyFill="1" applyBorder="1" applyAlignment="1">
      <alignment horizontal="right" vertical="center"/>
    </xf>
    <xf numFmtId="169" fontId="80" fillId="34" borderId="10" xfId="1" applyNumberFormat="1" applyFont="1" applyFill="1" applyBorder="1" applyAlignment="1">
      <alignment horizontal="center" vertical="center"/>
    </xf>
    <xf numFmtId="169" fontId="79" fillId="34" borderId="10" xfId="1" applyNumberFormat="1" applyFont="1" applyFill="1" applyBorder="1" applyAlignment="1">
      <alignment horizontal="center" vertical="center"/>
    </xf>
    <xf numFmtId="169" fontId="80" fillId="34" borderId="0" xfId="1" applyNumberFormat="1" applyFont="1" applyFill="1" applyBorder="1" applyAlignment="1">
      <alignment horizontal="center" vertical="center"/>
    </xf>
    <xf numFmtId="169" fontId="80" fillId="34" borderId="0" xfId="1" applyNumberFormat="1" applyFont="1" applyFill="1" applyBorder="1" applyAlignment="1">
      <alignment horizontal="right" vertical="center"/>
    </xf>
    <xf numFmtId="180" fontId="80" fillId="34" borderId="0" xfId="65" applyNumberFormat="1" applyFont="1" applyFill="1" applyBorder="1" applyAlignment="1">
      <alignment horizontal="right" vertical="center"/>
    </xf>
    <xf numFmtId="14" fontId="78" fillId="34" borderId="0" xfId="0" applyNumberFormat="1" applyFont="1" applyFill="1" applyAlignment="1">
      <alignment horizontal="right" vertical="center"/>
    </xf>
    <xf numFmtId="169" fontId="79" fillId="0" borderId="10" xfId="0" applyNumberFormat="1" applyFont="1" applyBorder="1" applyAlignment="1">
      <alignment horizontal="center" vertical="center"/>
    </xf>
    <xf numFmtId="168" fontId="79" fillId="0" borderId="10" xfId="1" applyFont="1" applyFill="1" applyBorder="1" applyAlignment="1">
      <alignment horizontal="right" vertical="center"/>
    </xf>
    <xf numFmtId="41" fontId="79" fillId="34" borderId="10" xfId="51" applyFont="1" applyFill="1" applyBorder="1"/>
    <xf numFmtId="41" fontId="79" fillId="34" borderId="10" xfId="45" applyNumberFormat="1" applyFont="1" applyFill="1" applyBorder="1"/>
    <xf numFmtId="41" fontId="70" fillId="34" borderId="10" xfId="158" applyNumberFormat="1" applyFont="1" applyFill="1" applyBorder="1"/>
    <xf numFmtId="181" fontId="80" fillId="0" borderId="10" xfId="1" applyNumberFormat="1" applyFont="1" applyFill="1" applyBorder="1"/>
    <xf numFmtId="181" fontId="79" fillId="34" borderId="10" xfId="51" applyNumberFormat="1" applyFont="1" applyFill="1" applyBorder="1"/>
    <xf numFmtId="173" fontId="80" fillId="34" borderId="10" xfId="51" applyNumberFormat="1" applyFont="1" applyFill="1" applyBorder="1" applyAlignment="1">
      <alignment horizontal="right" vertical="center"/>
    </xf>
    <xf numFmtId="173" fontId="70" fillId="34" borderId="10" xfId="51" applyNumberFormat="1" applyFont="1" applyFill="1" applyBorder="1" applyAlignment="1">
      <alignment horizontal="right" vertical="center"/>
    </xf>
    <xf numFmtId="173" fontId="79" fillId="34" borderId="10" xfId="51" applyNumberFormat="1" applyFont="1" applyFill="1" applyBorder="1" applyAlignment="1">
      <alignment horizontal="right" vertical="center"/>
    </xf>
    <xf numFmtId="173" fontId="80" fillId="34" borderId="11" xfId="51" applyNumberFormat="1" applyFont="1" applyFill="1" applyBorder="1" applyAlignment="1">
      <alignment horizontal="right" vertical="center"/>
    </xf>
    <xf numFmtId="173" fontId="78" fillId="34" borderId="10" xfId="51" applyNumberFormat="1" applyFont="1" applyFill="1" applyBorder="1" applyAlignment="1">
      <alignment horizontal="right" vertical="center"/>
    </xf>
    <xf numFmtId="173" fontId="79" fillId="0" borderId="11" xfId="51" applyNumberFormat="1" applyFont="1" applyFill="1" applyBorder="1" applyAlignment="1">
      <alignment horizontal="right" vertical="center"/>
    </xf>
    <xf numFmtId="173" fontId="83" fillId="0" borderId="11" xfId="51" applyNumberFormat="1" applyFont="1" applyFill="1" applyBorder="1" applyAlignment="1">
      <alignment horizontal="right" vertical="center"/>
    </xf>
    <xf numFmtId="173" fontId="83" fillId="34" borderId="10" xfId="51" applyNumberFormat="1" applyFont="1" applyFill="1" applyBorder="1" applyAlignment="1">
      <alignment horizontal="right" vertical="center"/>
    </xf>
    <xf numFmtId="173" fontId="79" fillId="34" borderId="11" xfId="51" applyNumberFormat="1" applyFont="1" applyFill="1" applyBorder="1" applyAlignment="1">
      <alignment horizontal="right" vertical="center"/>
    </xf>
    <xf numFmtId="173" fontId="83" fillId="34" borderId="11" xfId="51" applyNumberFormat="1" applyFont="1" applyFill="1" applyBorder="1" applyAlignment="1">
      <alignment horizontal="right" vertical="center"/>
    </xf>
    <xf numFmtId="41" fontId="70" fillId="34" borderId="11" xfId="51" applyFont="1" applyFill="1" applyBorder="1" applyAlignment="1">
      <alignment horizontal="center" vertical="center"/>
    </xf>
    <xf numFmtId="41" fontId="70" fillId="34" borderId="12" xfId="51" applyFont="1" applyFill="1" applyBorder="1" applyAlignment="1">
      <alignment horizontal="center" vertical="center"/>
    </xf>
    <xf numFmtId="41" fontId="81" fillId="34" borderId="10" xfId="51" applyFont="1" applyFill="1" applyBorder="1" applyAlignment="1">
      <alignment horizontal="right"/>
    </xf>
    <xf numFmtId="41" fontId="70" fillId="34" borderId="10" xfId="0" applyNumberFormat="1" applyFont="1" applyFill="1" applyBorder="1" applyAlignment="1">
      <alignment horizontal="right" vertical="center"/>
    </xf>
    <xf numFmtId="41" fontId="70" fillId="0" borderId="10" xfId="0" applyNumberFormat="1" applyFont="1" applyBorder="1" applyAlignment="1">
      <alignment horizontal="right" vertical="center"/>
    </xf>
    <xf numFmtId="41" fontId="70" fillId="34" borderId="10" xfId="51" applyFont="1" applyFill="1" applyBorder="1" applyAlignment="1">
      <alignment vertical="center"/>
    </xf>
    <xf numFmtId="41" fontId="81" fillId="34" borderId="10" xfId="51" applyFont="1" applyFill="1" applyBorder="1" applyAlignment="1">
      <alignment horizontal="left" vertical="center"/>
    </xf>
    <xf numFmtId="41" fontId="81" fillId="34" borderId="14" xfId="51" applyFont="1" applyFill="1" applyBorder="1" applyAlignment="1">
      <alignment horizontal="left" vertical="center"/>
    </xf>
    <xf numFmtId="41" fontId="81" fillId="34" borderId="10" xfId="51" applyFont="1" applyFill="1" applyBorder="1" applyAlignment="1">
      <alignment vertical="center"/>
    </xf>
    <xf numFmtId="166" fontId="70" fillId="34" borderId="10" xfId="1" applyNumberFormat="1" applyFont="1" applyFill="1" applyBorder="1" applyAlignment="1">
      <alignment vertical="center"/>
    </xf>
    <xf numFmtId="166" fontId="70" fillId="34" borderId="10" xfId="51" applyNumberFormat="1" applyFont="1" applyFill="1" applyBorder="1" applyAlignment="1">
      <alignment vertical="center"/>
    </xf>
    <xf numFmtId="166" fontId="79" fillId="34" borderId="10" xfId="0" applyNumberFormat="1" applyFont="1" applyFill="1" applyBorder="1" applyAlignment="1">
      <alignment horizontal="right" vertical="center"/>
    </xf>
    <xf numFmtId="166" fontId="70" fillId="34" borderId="10" xfId="287" applyNumberFormat="1" applyFont="1" applyFill="1" applyBorder="1"/>
    <xf numFmtId="166" fontId="81" fillId="34" borderId="10" xfId="287" applyNumberFormat="1" applyFont="1" applyFill="1" applyBorder="1"/>
    <xf numFmtId="166" fontId="70" fillId="0" borderId="10" xfId="1" applyNumberFormat="1" applyFont="1" applyFill="1" applyBorder="1" applyAlignment="1">
      <alignment vertical="center"/>
    </xf>
    <xf numFmtId="166" fontId="70" fillId="34" borderId="10" xfId="363" applyNumberFormat="1" applyFont="1" applyFill="1" applyBorder="1"/>
    <xf numFmtId="0" fontId="28" fillId="36" borderId="10" xfId="0" applyFont="1" applyFill="1" applyBorder="1" applyAlignment="1">
      <alignment horizontal="center" vertical="center" wrapText="1"/>
    </xf>
    <xf numFmtId="0" fontId="28" fillId="36" borderId="10" xfId="0" applyFont="1" applyFill="1" applyBorder="1" applyAlignment="1">
      <alignment horizontal="center" vertical="center"/>
    </xf>
    <xf numFmtId="0" fontId="53" fillId="34" borderId="11" xfId="0" applyFont="1" applyFill="1" applyBorder="1" applyAlignment="1">
      <alignment horizontal="left" vertical="center"/>
    </xf>
    <xf numFmtId="0" fontId="53" fillId="34" borderId="16" xfId="0" applyFont="1" applyFill="1" applyBorder="1" applyAlignment="1">
      <alignment horizontal="left" vertical="center"/>
    </xf>
    <xf numFmtId="0" fontId="53" fillId="34" borderId="12" xfId="0" applyFont="1" applyFill="1" applyBorder="1" applyAlignment="1">
      <alignment horizontal="left" vertical="center"/>
    </xf>
    <xf numFmtId="0" fontId="53" fillId="34" borderId="10" xfId="0" applyFont="1" applyFill="1" applyBorder="1" applyAlignment="1">
      <alignment horizontal="left" vertical="center"/>
    </xf>
    <xf numFmtId="0" fontId="53" fillId="0" borderId="10" xfId="0" applyFont="1" applyBorder="1" applyAlignment="1">
      <alignment horizontal="left" vertical="center"/>
    </xf>
    <xf numFmtId="0" fontId="31" fillId="0" borderId="0" xfId="0" applyFont="1" applyAlignment="1">
      <alignment horizontal="left" vertical="center"/>
    </xf>
    <xf numFmtId="0" fontId="33" fillId="0" borderId="0" xfId="0" applyFont="1" applyAlignment="1">
      <alignment horizontal="left" vertical="center" wrapText="1"/>
    </xf>
    <xf numFmtId="0" fontId="49" fillId="0" borderId="10" xfId="0" applyFont="1" applyBorder="1" applyAlignment="1">
      <alignment horizontal="left" vertical="center"/>
    </xf>
    <xf numFmtId="0" fontId="49" fillId="0" borderId="11" xfId="0" applyFont="1" applyBorder="1" applyAlignment="1">
      <alignment horizontal="left" vertical="center"/>
    </xf>
    <xf numFmtId="0" fontId="49" fillId="0" borderId="16" xfId="0" applyFont="1" applyBorder="1" applyAlignment="1">
      <alignment horizontal="left" vertical="center"/>
    </xf>
    <xf numFmtId="0" fontId="49" fillId="0" borderId="12" xfId="0" applyFont="1" applyBorder="1" applyAlignment="1">
      <alignment horizontal="left" vertical="center"/>
    </xf>
    <xf numFmtId="0" fontId="53" fillId="0" borderId="11" xfId="0" applyFont="1" applyBorder="1" applyAlignment="1">
      <alignment horizontal="left" vertical="center"/>
    </xf>
    <xf numFmtId="0" fontId="53" fillId="0" borderId="16" xfId="0" applyFont="1" applyBorder="1" applyAlignment="1">
      <alignment horizontal="left" vertical="center"/>
    </xf>
    <xf numFmtId="0" fontId="53" fillId="0" borderId="12" xfId="0" applyFont="1" applyBorder="1" applyAlignment="1">
      <alignment horizontal="left" vertical="center"/>
    </xf>
    <xf numFmtId="170" fontId="28" fillId="0" borderId="0" xfId="44" applyFont="1" applyAlignment="1">
      <alignment horizontal="center" vertical="center" wrapText="1"/>
    </xf>
    <xf numFmtId="0" fontId="35" fillId="0" borderId="0" xfId="0" applyFont="1" applyAlignment="1">
      <alignment horizontal="center" vertical="center"/>
    </xf>
    <xf numFmtId="0" fontId="31" fillId="0" borderId="0" xfId="0" applyFont="1" applyAlignment="1">
      <alignment horizontal="center" vertical="center"/>
    </xf>
    <xf numFmtId="0" fontId="49" fillId="34" borderId="10" xfId="0" applyFont="1" applyFill="1" applyBorder="1" applyAlignment="1">
      <alignment horizontal="left" vertical="center"/>
    </xf>
    <xf numFmtId="0" fontId="51" fillId="0" borderId="0" xfId="0" applyFont="1" applyAlignment="1">
      <alignment horizontal="left" vertical="center"/>
    </xf>
    <xf numFmtId="0" fontId="49" fillId="0" borderId="0" xfId="0" applyFont="1" applyAlignment="1">
      <alignment horizontal="left"/>
    </xf>
    <xf numFmtId="0" fontId="32" fillId="0" borderId="0" xfId="0" applyFont="1" applyAlignment="1">
      <alignment horizontal="center" wrapText="1"/>
    </xf>
    <xf numFmtId="170" fontId="28" fillId="0" borderId="0" xfId="44" applyFont="1" applyAlignment="1">
      <alignment horizontal="center" wrapText="1"/>
    </xf>
    <xf numFmtId="0" fontId="33" fillId="0" borderId="0" xfId="0" applyFont="1" applyAlignment="1">
      <alignment horizontal="left"/>
    </xf>
    <xf numFmtId="0" fontId="32" fillId="0" borderId="0" xfId="0" applyFont="1" applyAlignment="1">
      <alignment horizontal="center" vertical="center"/>
    </xf>
    <xf numFmtId="0" fontId="28" fillId="0" borderId="0" xfId="0" applyFont="1" applyAlignment="1">
      <alignment horizontal="center" vertical="center" wrapText="1"/>
    </xf>
    <xf numFmtId="170" fontId="28" fillId="0" borderId="0" xfId="44" applyFont="1" applyAlignment="1">
      <alignment horizontal="center"/>
    </xf>
    <xf numFmtId="0" fontId="36" fillId="0" borderId="0" xfId="0" applyFont="1" applyAlignment="1">
      <alignment horizontal="center" vertical="center"/>
    </xf>
    <xf numFmtId="170" fontId="31" fillId="0" borderId="0" xfId="44" applyFont="1" applyAlignment="1">
      <alignment horizontal="left"/>
    </xf>
    <xf numFmtId="0" fontId="31" fillId="0" borderId="0" xfId="0" applyFont="1" applyAlignment="1">
      <alignment horizontal="center"/>
    </xf>
    <xf numFmtId="0" fontId="28" fillId="0" borderId="0" xfId="0" applyFont="1" applyAlignment="1">
      <alignment horizontal="center" vertical="center"/>
    </xf>
    <xf numFmtId="170" fontId="31" fillId="0" borderId="0" xfId="44" applyFont="1" applyAlignment="1">
      <alignment horizontal="center"/>
    </xf>
    <xf numFmtId="0" fontId="51" fillId="34" borderId="11" xfId="0" applyFont="1" applyFill="1" applyBorder="1" applyAlignment="1">
      <alignment horizontal="left" vertical="center"/>
    </xf>
    <xf numFmtId="0" fontId="51" fillId="34" borderId="16" xfId="0" applyFont="1" applyFill="1" applyBorder="1" applyAlignment="1">
      <alignment horizontal="left" vertical="center"/>
    </xf>
    <xf numFmtId="0" fontId="51" fillId="34" borderId="12" xfId="0" applyFont="1" applyFill="1" applyBorder="1" applyAlignment="1">
      <alignment horizontal="left" vertical="center"/>
    </xf>
    <xf numFmtId="0" fontId="35" fillId="0" borderId="10" xfId="0" applyFont="1" applyBorder="1" applyAlignment="1">
      <alignment horizontal="left"/>
    </xf>
    <xf numFmtId="0" fontId="31" fillId="0" borderId="10" xfId="0" applyFont="1" applyBorder="1" applyAlignment="1">
      <alignment horizontal="left"/>
    </xf>
    <xf numFmtId="0" fontId="49" fillId="0" borderId="10" xfId="49" quotePrefix="1" applyFont="1" applyBorder="1" applyAlignment="1">
      <alignment horizontal="left"/>
    </xf>
    <xf numFmtId="0" fontId="49" fillId="0" borderId="10" xfId="49" applyFont="1" applyBorder="1" applyAlignment="1">
      <alignment horizontal="left"/>
    </xf>
    <xf numFmtId="0" fontId="49" fillId="0" borderId="11" xfId="49" quotePrefix="1" applyFont="1" applyBorder="1" applyAlignment="1">
      <alignment horizontal="left"/>
    </xf>
    <xf numFmtId="0" fontId="49" fillId="0" borderId="12" xfId="49" applyFont="1" applyBorder="1" applyAlignment="1">
      <alignment horizontal="left"/>
    </xf>
    <xf numFmtId="0" fontId="33" fillId="34" borderId="10" xfId="0" applyFont="1" applyFill="1" applyBorder="1" applyAlignment="1">
      <alignment horizontal="left" vertical="center" wrapText="1"/>
    </xf>
    <xf numFmtId="0" fontId="31" fillId="0" borderId="10" xfId="0" applyFont="1" applyBorder="1" applyAlignment="1">
      <alignment horizontal="left" vertical="center"/>
    </xf>
    <xf numFmtId="168" fontId="33" fillId="0" borderId="11" xfId="1" applyFont="1" applyFill="1" applyBorder="1" applyAlignment="1">
      <alignment horizontal="left"/>
    </xf>
    <xf numFmtId="168" fontId="33" fillId="0" borderId="16" xfId="1" applyFont="1" applyFill="1" applyBorder="1" applyAlignment="1">
      <alignment horizontal="left"/>
    </xf>
    <xf numFmtId="168" fontId="33" fillId="0" borderId="12" xfId="1" applyFont="1" applyFill="1" applyBorder="1" applyAlignment="1">
      <alignment horizontal="left"/>
    </xf>
    <xf numFmtId="0" fontId="49" fillId="34" borderId="0" xfId="0" applyFont="1" applyFill="1" applyAlignment="1">
      <alignment horizontal="left" vertical="center" wrapText="1"/>
    </xf>
    <xf numFmtId="0" fontId="67" fillId="34" borderId="0" xfId="0" applyFont="1" applyFill="1" applyAlignment="1">
      <alignment horizontal="left" vertical="center" wrapText="1"/>
    </xf>
    <xf numFmtId="0" fontId="49" fillId="34" borderId="0" xfId="0" applyFont="1" applyFill="1" applyAlignment="1">
      <alignment horizontal="left" vertical="justify"/>
    </xf>
    <xf numFmtId="0" fontId="49" fillId="34" borderId="0" xfId="0" applyFont="1" applyFill="1" applyAlignment="1">
      <alignment horizontal="left" vertical="justify" wrapText="1"/>
    </xf>
    <xf numFmtId="0" fontId="49" fillId="0" borderId="0" xfId="0" applyFont="1" applyAlignment="1">
      <alignment horizontal="left" vertical="center" wrapText="1"/>
    </xf>
    <xf numFmtId="0" fontId="71" fillId="0" borderId="0" xfId="0" applyFont="1" applyAlignment="1">
      <alignment horizontal="left" vertical="center" wrapText="1"/>
    </xf>
    <xf numFmtId="0" fontId="71" fillId="0" borderId="0" xfId="0" applyFont="1" applyAlignment="1">
      <alignment horizontal="justify" vertical="center" wrapText="1"/>
    </xf>
    <xf numFmtId="0" fontId="49" fillId="0" borderId="12" xfId="49" quotePrefix="1" applyFont="1" applyBorder="1" applyAlignment="1">
      <alignment horizontal="left"/>
    </xf>
    <xf numFmtId="0" fontId="28" fillId="0" borderId="10" xfId="0" applyFont="1" applyBorder="1" applyAlignment="1">
      <alignment horizontal="left"/>
    </xf>
    <xf numFmtId="41" fontId="70" fillId="34" borderId="11" xfId="51" applyFont="1" applyFill="1" applyBorder="1" applyAlignment="1">
      <alignment horizontal="center" vertical="center"/>
    </xf>
    <xf numFmtId="41" fontId="70" fillId="34" borderId="12" xfId="51" applyFont="1" applyFill="1" applyBorder="1" applyAlignment="1">
      <alignment horizontal="center" vertical="center"/>
    </xf>
    <xf numFmtId="0" fontId="28" fillId="0" borderId="11" xfId="0" applyFont="1" applyBorder="1" applyAlignment="1">
      <alignment horizontal="left" vertical="center"/>
    </xf>
    <xf numFmtId="0" fontId="28" fillId="0" borderId="16" xfId="0" applyFont="1" applyBorder="1" applyAlignment="1">
      <alignment horizontal="left" vertical="center"/>
    </xf>
    <xf numFmtId="0" fontId="28" fillId="0" borderId="12" xfId="0" applyFont="1" applyBorder="1" applyAlignment="1">
      <alignment horizontal="left" vertical="center"/>
    </xf>
    <xf numFmtId="168" fontId="33" fillId="0" borderId="10" xfId="1" applyFont="1" applyFill="1" applyBorder="1" applyAlignment="1">
      <alignment horizontal="left"/>
    </xf>
    <xf numFmtId="0" fontId="49" fillId="34" borderId="11" xfId="49" applyFont="1" applyFill="1" applyBorder="1" applyAlignment="1">
      <alignment horizontal="left" vertical="center"/>
    </xf>
    <xf numFmtId="0" fontId="49" fillId="34" borderId="16" xfId="49" applyFont="1" applyFill="1" applyBorder="1" applyAlignment="1">
      <alignment horizontal="left" vertical="center"/>
    </xf>
    <xf numFmtId="0" fontId="49" fillId="34" borderId="12" xfId="49" applyFont="1" applyFill="1" applyBorder="1" applyAlignment="1">
      <alignment horizontal="left" vertical="center"/>
    </xf>
    <xf numFmtId="168" fontId="31" fillId="0" borderId="10" xfId="1" applyFont="1" applyFill="1" applyBorder="1" applyAlignment="1">
      <alignment horizontal="left"/>
    </xf>
    <xf numFmtId="0" fontId="33" fillId="0" borderId="0" xfId="0" applyFont="1" applyAlignment="1">
      <alignment horizontal="left" vertical="center"/>
    </xf>
    <xf numFmtId="0" fontId="51" fillId="0" borderId="11" xfId="0" applyFont="1" applyBorder="1" applyAlignment="1">
      <alignment horizontal="left" vertical="center"/>
    </xf>
    <xf numFmtId="0" fontId="51" fillId="0" borderId="16" xfId="0" applyFont="1" applyBorder="1" applyAlignment="1">
      <alignment horizontal="left" vertical="center"/>
    </xf>
    <xf numFmtId="0" fontId="51" fillId="0" borderId="12" xfId="0" applyFont="1" applyBorder="1" applyAlignment="1">
      <alignment horizontal="left" vertical="center"/>
    </xf>
    <xf numFmtId="0" fontId="49" fillId="34" borderId="10" xfId="49" applyFont="1" applyFill="1" applyBorder="1" applyAlignment="1">
      <alignment horizontal="left"/>
    </xf>
    <xf numFmtId="0" fontId="33" fillId="34" borderId="11" xfId="0" applyFont="1" applyFill="1" applyBorder="1" applyAlignment="1">
      <alignment horizontal="left" vertical="center"/>
    </xf>
    <xf numFmtId="0" fontId="33" fillId="34" borderId="16" xfId="0" applyFont="1" applyFill="1" applyBorder="1" applyAlignment="1">
      <alignment horizontal="left" vertical="center"/>
    </xf>
    <xf numFmtId="0" fontId="33" fillId="34" borderId="12" xfId="0" applyFont="1" applyFill="1" applyBorder="1" applyAlignment="1">
      <alignment horizontal="left" vertical="center"/>
    </xf>
    <xf numFmtId="0" fontId="49" fillId="34" borderId="11" xfId="49" applyFont="1" applyFill="1" applyBorder="1" applyAlignment="1">
      <alignment horizontal="left"/>
    </xf>
    <xf numFmtId="0" fontId="49" fillId="34" borderId="16" xfId="49" applyFont="1" applyFill="1" applyBorder="1" applyAlignment="1">
      <alignment horizontal="left"/>
    </xf>
    <xf numFmtId="0" fontId="49" fillId="34" borderId="12" xfId="49" applyFont="1" applyFill="1" applyBorder="1" applyAlignment="1">
      <alignment horizontal="left"/>
    </xf>
    <xf numFmtId="0" fontId="49" fillId="0" borderId="11" xfId="49" applyFont="1" applyBorder="1" applyAlignment="1">
      <alignment horizontal="left"/>
    </xf>
    <xf numFmtId="0" fontId="49" fillId="0" borderId="16" xfId="49" applyFont="1" applyBorder="1" applyAlignment="1">
      <alignment horizontal="left"/>
    </xf>
    <xf numFmtId="0" fontId="28" fillId="36" borderId="10" xfId="49" applyFont="1" applyFill="1" applyBorder="1" applyAlignment="1">
      <alignment horizontal="center" vertical="center" wrapText="1"/>
    </xf>
    <xf numFmtId="41" fontId="81" fillId="34" borderId="11" xfId="51" applyFont="1" applyFill="1" applyBorder="1" applyAlignment="1">
      <alignment horizontal="center"/>
    </xf>
    <xf numFmtId="41" fontId="81" fillId="34" borderId="12" xfId="51" applyFont="1" applyFill="1" applyBorder="1" applyAlignment="1">
      <alignment horizontal="center"/>
    </xf>
    <xf numFmtId="0" fontId="28" fillId="36" borderId="23"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24" xfId="0" applyFont="1" applyFill="1" applyBorder="1" applyAlignment="1">
      <alignment horizontal="center" vertical="center" wrapText="1"/>
    </xf>
    <xf numFmtId="0" fontId="28" fillId="36" borderId="21" xfId="0" applyFont="1" applyFill="1" applyBorder="1" applyAlignment="1">
      <alignment horizontal="center" vertical="center" wrapText="1"/>
    </xf>
    <xf numFmtId="0" fontId="28" fillId="36" borderId="19" xfId="0" applyFont="1" applyFill="1" applyBorder="1" applyAlignment="1">
      <alignment horizontal="center" vertical="center" wrapText="1"/>
    </xf>
    <xf numFmtId="0" fontId="28" fillId="36" borderId="22" xfId="0" applyFont="1" applyFill="1" applyBorder="1" applyAlignment="1">
      <alignment horizontal="center" vertical="center" wrapText="1"/>
    </xf>
    <xf numFmtId="0" fontId="53" fillId="34" borderId="10" xfId="0" applyFont="1" applyFill="1" applyBorder="1" applyAlignment="1">
      <alignment horizontal="left" vertical="center" wrapText="1"/>
    </xf>
    <xf numFmtId="0" fontId="28" fillId="36" borderId="11" xfId="0" applyFont="1" applyFill="1" applyBorder="1" applyAlignment="1">
      <alignment horizontal="center" vertical="center" wrapText="1"/>
    </xf>
    <xf numFmtId="0" fontId="28" fillId="36" borderId="16" xfId="0" applyFont="1" applyFill="1" applyBorder="1" applyAlignment="1">
      <alignment horizontal="center" vertical="center" wrapText="1"/>
    </xf>
    <xf numFmtId="0" fontId="28" fillId="36" borderId="12" xfId="0" applyFont="1" applyFill="1" applyBorder="1" applyAlignment="1">
      <alignment horizontal="center" vertical="center" wrapText="1"/>
    </xf>
    <xf numFmtId="0" fontId="31" fillId="0" borderId="0" xfId="0" applyFont="1" applyAlignment="1">
      <alignment horizontal="center" wrapText="1"/>
    </xf>
    <xf numFmtId="0" fontId="32" fillId="0" borderId="0" xfId="0" applyFont="1" applyAlignment="1">
      <alignment horizontal="center"/>
    </xf>
    <xf numFmtId="0" fontId="49" fillId="34" borderId="0" xfId="0" applyFont="1" applyFill="1" applyAlignment="1">
      <alignment horizontal="left" vertical="top" wrapText="1"/>
    </xf>
    <xf numFmtId="0" fontId="49" fillId="0" borderId="0" xfId="0" applyFont="1" applyAlignment="1">
      <alignment horizontal="left" vertical="top" wrapText="1"/>
    </xf>
    <xf numFmtId="0" fontId="28" fillId="34" borderId="0" xfId="0" applyFont="1" applyFill="1" applyAlignment="1">
      <alignment horizontal="justify" vertical="center" wrapText="1"/>
    </xf>
    <xf numFmtId="0" fontId="49" fillId="34" borderId="0" xfId="0" applyFont="1" applyFill="1" applyAlignment="1">
      <alignment horizontal="justify" vertical="center" wrapText="1"/>
    </xf>
    <xf numFmtId="0" fontId="67" fillId="0" borderId="0" xfId="0" applyFont="1" applyAlignment="1">
      <alignment horizontal="justify" vertical="center" wrapText="1"/>
    </xf>
    <xf numFmtId="0" fontId="49" fillId="0" borderId="0" xfId="0" applyFont="1" applyAlignment="1">
      <alignment horizontal="justify" vertical="center" wrapText="1"/>
    </xf>
    <xf numFmtId="0" fontId="33" fillId="0" borderId="0" xfId="0" applyFont="1" applyAlignment="1">
      <alignment horizontal="justify" vertical="center" wrapText="1"/>
    </xf>
    <xf numFmtId="0" fontId="49" fillId="0" borderId="0" xfId="0" applyFont="1" applyAlignment="1">
      <alignment horizontal="left" vertical="center"/>
    </xf>
    <xf numFmtId="0" fontId="28" fillId="34" borderId="0" xfId="0" applyFont="1" applyFill="1" applyAlignment="1">
      <alignment horizontal="left" vertical="center" wrapText="1"/>
    </xf>
    <xf numFmtId="0" fontId="31" fillId="34" borderId="0" xfId="0" applyFont="1" applyFill="1" applyAlignment="1">
      <alignment horizontal="left" vertical="center"/>
    </xf>
    <xf numFmtId="0" fontId="28" fillId="0" borderId="0" xfId="0" applyFont="1" applyAlignment="1">
      <alignment horizontal="left" vertical="center"/>
    </xf>
    <xf numFmtId="0" fontId="49" fillId="0" borderId="0" xfId="49" applyFont="1" applyAlignment="1">
      <alignment horizontal="left" wrapText="1"/>
    </xf>
    <xf numFmtId="168" fontId="33" fillId="0" borderId="10" xfId="1" applyFont="1" applyFill="1" applyBorder="1" applyAlignment="1"/>
    <xf numFmtId="168" fontId="31" fillId="0" borderId="10" xfId="1" quotePrefix="1" applyFont="1" applyFill="1" applyBorder="1" applyAlignment="1">
      <alignment horizontal="left"/>
    </xf>
    <xf numFmtId="0" fontId="28" fillId="36" borderId="13" xfId="0" applyFont="1" applyFill="1" applyBorder="1" applyAlignment="1">
      <alignment horizontal="center" vertical="center" wrapText="1"/>
    </xf>
    <xf numFmtId="0" fontId="28" fillId="36" borderId="14" xfId="0" applyFont="1" applyFill="1" applyBorder="1" applyAlignment="1">
      <alignment horizontal="center" vertical="center" wrapText="1"/>
    </xf>
    <xf numFmtId="0" fontId="28" fillId="36" borderId="11" xfId="0" applyFont="1" applyFill="1" applyBorder="1" applyAlignment="1">
      <alignment horizontal="left" vertical="center" wrapText="1"/>
    </xf>
    <xf numFmtId="0" fontId="28" fillId="36" borderId="16" xfId="0" applyFont="1" applyFill="1" applyBorder="1" applyAlignment="1">
      <alignment horizontal="left" vertical="center" wrapText="1"/>
    </xf>
    <xf numFmtId="0" fontId="28" fillId="36" borderId="12" xfId="0" applyFont="1" applyFill="1" applyBorder="1" applyAlignment="1">
      <alignment horizontal="left" vertical="center" wrapText="1"/>
    </xf>
    <xf numFmtId="0" fontId="53" fillId="0" borderId="10" xfId="0" applyFont="1" applyBorder="1" applyAlignment="1">
      <alignment horizontal="left" vertical="center" wrapText="1"/>
    </xf>
    <xf numFmtId="0" fontId="49" fillId="34" borderId="10" xfId="0" applyFont="1" applyFill="1" applyBorder="1" applyAlignment="1">
      <alignment horizontal="left" vertical="center" wrapText="1"/>
    </xf>
  </cellXfs>
  <cellStyles count="37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2 2 2" xfId="279" xr:uid="{AA572754-57C5-412B-98FF-BE220FF7BAA3}"/>
    <cellStyle name="Comma 2 2 2 2 2 3" xfId="369" xr:uid="{CAF974CB-5784-4570-8392-0CB9081401B5}"/>
    <cellStyle name="Comma 2 2 2 2 3" xfId="237" xr:uid="{840434D6-EE9E-4596-8D95-831D9614B54F}"/>
    <cellStyle name="Comma 2 2 2 2 4" xfId="327" xr:uid="{61AA8111-1861-4276-8DDF-4F0E97DA3246}"/>
    <cellStyle name="Comma 2 2 2 3" xfId="118" xr:uid="{C768B4D1-C924-41AB-9922-26541DFAF7B0}"/>
    <cellStyle name="Comma 2 2 2 3 2" xfId="245" xr:uid="{E6A020D6-D9D4-4FCD-9A2A-9D1A0AE0DD32}"/>
    <cellStyle name="Comma 2 2 2 3 3" xfId="335" xr:uid="{B7925DF4-31B5-4F36-B757-3505F00CCF55}"/>
    <cellStyle name="Comma 2 2 2 4" xfId="203" xr:uid="{8B20162F-9A02-4A29-B03F-FB68830A6D64}"/>
    <cellStyle name="Comma 2 2 2 5" xfId="293" xr:uid="{B43F81E5-9F90-43EF-8736-6C04E4A226E6}"/>
    <cellStyle name="Comma 2 2 3" xfId="106" xr:uid="{91DE0A4D-7EF0-4082-A4DA-74F513BFB2E6}"/>
    <cellStyle name="Comma 2 2 3 2" xfId="148" xr:uid="{126F044A-3594-47FA-9E55-C54D684C1871}"/>
    <cellStyle name="Comma 2 2 3 2 2" xfId="275" xr:uid="{C63385B3-5729-41CC-81AC-B8D06D50F64E}"/>
    <cellStyle name="Comma 2 2 3 2 3" xfId="365" xr:uid="{0DBCC755-F2CB-476D-9648-08F56C2FCAD0}"/>
    <cellStyle name="Comma 2 2 3 3" xfId="233" xr:uid="{7BD0AA54-CE47-41E2-A643-B423C9EC0B99}"/>
    <cellStyle name="Comma 2 2 3 4" xfId="323" xr:uid="{96920672-964D-479F-B37E-C64E8B4AFFAE}"/>
    <cellStyle name="Comma 2 2 4" xfId="114" xr:uid="{851A79FC-B217-476B-990C-1F7F9FB63575}"/>
    <cellStyle name="Comma 2 2 4 2" xfId="241" xr:uid="{8DBE89E0-9926-4808-92B7-3C32055928C1}"/>
    <cellStyle name="Comma 2 2 4 3" xfId="331" xr:uid="{824D1800-2B42-4179-B1A0-807E77D741B7}"/>
    <cellStyle name="Comma 2 2 5" xfId="156" xr:uid="{181A6D08-7934-45EC-878D-C634A5D35749}"/>
    <cellStyle name="Comma 2 2 5 2" xfId="283" xr:uid="{ED77C0CA-85AA-4242-B491-3F2F5ADA3C36}"/>
    <cellStyle name="Comma 2 2 5 3" xfId="373" xr:uid="{462F6C1D-BEA1-454D-82A5-4CA7BCE46209}"/>
    <cellStyle name="Comma 2 2 6" xfId="199" xr:uid="{4FF36964-0971-4A8B-AC7A-6C114F411216}"/>
    <cellStyle name="Comma 2 2 7" xfId="289" xr:uid="{84324858-F753-4C80-B66B-4CE9C7BDFDB7}"/>
    <cellStyle name="Comma 2 3" xfId="159" xr:uid="{0A6C43AA-50E9-4D10-8A0E-5145021AB686}"/>
    <cellStyle name="Comma 2 3 2" xfId="180" xr:uid="{1D9BA2B2-CC14-4A07-9FE0-5991A08BFA67}"/>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10" xfId="287" xr:uid="{8AD3D9B3-80B0-41C5-B3EF-55E30669EEDE}"/>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2 2 2" xfId="278" xr:uid="{99F27B1F-B228-4C62-95CD-A35A2020D48A}"/>
    <cellStyle name="Millares [0] 2 2 2 2 2 3" xfId="368" xr:uid="{8F32EE13-DF1D-488F-BB69-AF81014F5408}"/>
    <cellStyle name="Millares [0] 2 2 2 2 3" xfId="236" xr:uid="{72C467BB-B7F2-424E-BFB8-2DB0F8503BBB}"/>
    <cellStyle name="Millares [0] 2 2 2 2 4" xfId="326" xr:uid="{2E1493A0-EF4C-44C2-BF23-C67A0F3F0EB6}"/>
    <cellStyle name="Millares [0] 2 2 2 3" xfId="117" xr:uid="{11C5F2E8-429C-44B3-9C87-5E2602524575}"/>
    <cellStyle name="Millares [0] 2 2 2 3 2" xfId="244" xr:uid="{E21C65C3-DD18-428B-AF79-FC30581E41DA}"/>
    <cellStyle name="Millares [0] 2 2 2 3 3" xfId="334" xr:uid="{690FE51C-4A9A-4D4F-A64F-2F3C4198D77A}"/>
    <cellStyle name="Millares [0] 2 2 2 4" xfId="202" xr:uid="{0B4F51A4-40FC-4690-8A6F-4A79B0FE731C}"/>
    <cellStyle name="Millares [0] 2 2 2 5" xfId="292" xr:uid="{3946B216-7848-4214-A05B-94A8CC2347F9}"/>
    <cellStyle name="Millares [0] 2 2 3" xfId="105" xr:uid="{9CA80A75-6B87-42B9-87C4-9B05DCF7528B}"/>
    <cellStyle name="Millares [0] 2 2 3 2" xfId="147" xr:uid="{CF896264-7CE5-4673-8A27-EEA95000F60E}"/>
    <cellStyle name="Millares [0] 2 2 3 2 2" xfId="274" xr:uid="{3BAEEF0F-EB8A-48E9-B3C6-1AAE9AE82E69}"/>
    <cellStyle name="Millares [0] 2 2 3 2 3" xfId="364" xr:uid="{94C0F101-7C45-4DCE-A1D1-70546F0C98CA}"/>
    <cellStyle name="Millares [0] 2 2 3 3" xfId="232" xr:uid="{64663609-D6C6-4409-A872-CD3A4B67FE9F}"/>
    <cellStyle name="Millares [0] 2 2 3 4" xfId="322" xr:uid="{79A96985-2B77-486C-ABF1-6C582399F8C9}"/>
    <cellStyle name="Millares [0] 2 2 4" xfId="113" xr:uid="{9FB2D031-5C43-413F-80EF-3728FB589916}"/>
    <cellStyle name="Millares [0] 2 2 4 2" xfId="240" xr:uid="{10A39A75-3023-4489-85B2-F67BB3E34960}"/>
    <cellStyle name="Millares [0] 2 2 4 3" xfId="330" xr:uid="{5E79E995-3B16-4172-8118-E0124CDDA2FC}"/>
    <cellStyle name="Millares [0] 2 2 5" xfId="155" xr:uid="{A0F1D2BD-E054-4DD9-A806-3A818F79BAB4}"/>
    <cellStyle name="Millares [0] 2 2 5 2" xfId="282" xr:uid="{15E505D6-97FF-4EE3-AC7D-E57F6D373C2F}"/>
    <cellStyle name="Millares [0] 2 2 5 3" xfId="372" xr:uid="{3D1B59D3-ABB9-45CB-A938-EF2FF3508809}"/>
    <cellStyle name="Millares [0] 2 2 6" xfId="198" xr:uid="{C907CCFF-3915-4166-9AB5-ACEFEDB81B55}"/>
    <cellStyle name="Millares [0] 2 2 7" xfId="288" xr:uid="{68D77D96-9BC8-4E58-9EBF-5AE7685B0F49}"/>
    <cellStyle name="Millares [0] 2 3" xfId="74" xr:uid="{DD1181D9-D044-49A4-BDC1-92328006E53E}"/>
    <cellStyle name="Millares [0] 2 3 2" xfId="121" xr:uid="{D7411CE8-1F01-4458-9A90-67E6C48F3F30}"/>
    <cellStyle name="Millares [0] 2 3 2 2" xfId="248" xr:uid="{64EA260B-3465-4747-A14E-EFE215362205}"/>
    <cellStyle name="Millares [0] 2 3 2 3" xfId="338" xr:uid="{A88C1E8A-0DE7-4410-ACBD-C5106928FE92}"/>
    <cellStyle name="Millares [0] 2 3 3" xfId="206" xr:uid="{3297BEB3-3BDD-4484-A31C-DEE2D1BC8BFD}"/>
    <cellStyle name="Millares [0] 2 3 4" xfId="296" xr:uid="{7F8E0291-87B5-46E3-9172-5F123FA6B9E9}"/>
    <cellStyle name="Millares [0] 2 4" xfId="158" xr:uid="{7DFA9455-1A44-41D5-8F09-87AA9B53C79E}"/>
    <cellStyle name="Millares [0] 2 4 2" xfId="179" xr:uid="{46F4A72A-EA91-480A-93D8-C891844EB6C0}"/>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2 2 2" xfId="280" xr:uid="{5D2F098D-882F-42DB-88F4-26392E467547}"/>
    <cellStyle name="Millares [0] 3 2 2 2 3" xfId="370" xr:uid="{59C9F8EF-59FF-4D93-9B80-D96038BC244E}"/>
    <cellStyle name="Millares [0] 3 2 2 3" xfId="238" xr:uid="{94380BBA-376F-422C-81EF-4073C431535C}"/>
    <cellStyle name="Millares [0] 3 2 2 4" xfId="328" xr:uid="{5D45E77A-438E-47B3-8489-F97494A9DC05}"/>
    <cellStyle name="Millares [0] 3 2 3" xfId="119" xr:uid="{B79A6F1F-8CBF-430F-8BD0-CFF1B9D672C3}"/>
    <cellStyle name="Millares [0] 3 2 3 2" xfId="246" xr:uid="{9881FF2A-0DDB-4DD2-A196-6D4BD4BEEF49}"/>
    <cellStyle name="Millares [0] 3 2 3 3" xfId="336" xr:uid="{D535C9F2-52A3-45DD-BAD0-D0846CD7BCC7}"/>
    <cellStyle name="Millares [0] 3 2 4" xfId="204" xr:uid="{FF8FCF4D-8366-40FB-B954-ABD6C5161ED8}"/>
    <cellStyle name="Millares [0] 3 2 5" xfId="294" xr:uid="{4AC2D06A-11EF-458C-9148-F0A0B5CAF9AF}"/>
    <cellStyle name="Millares [0] 3 3" xfId="107" xr:uid="{627955D9-7A17-40E0-8546-1C16050ACF88}"/>
    <cellStyle name="Millares [0] 3 3 2" xfId="149" xr:uid="{C954C0E0-42AB-4630-9927-5A1DE131B2B4}"/>
    <cellStyle name="Millares [0] 3 3 2 2" xfId="276" xr:uid="{ABB2A958-F32D-45FF-BECA-ABE38880E8E0}"/>
    <cellStyle name="Millares [0] 3 3 2 3" xfId="366" xr:uid="{69525F50-10C1-4251-B52B-878C8DA96DE2}"/>
    <cellStyle name="Millares [0] 3 3 3" xfId="234" xr:uid="{ACEA9E9E-5B85-44BE-860D-5EAEDB1FEC1A}"/>
    <cellStyle name="Millares [0] 3 3 4" xfId="324" xr:uid="{3997B7AC-A2F7-4DBB-A83F-548B3286AF5D}"/>
    <cellStyle name="Millares [0] 3 4" xfId="115" xr:uid="{8CC7922E-86C9-45E3-AC16-3D08C10A1DCF}"/>
    <cellStyle name="Millares [0] 3 4 2" xfId="242" xr:uid="{7D56ADAF-9F84-4C1C-AFF7-23606A222FEA}"/>
    <cellStyle name="Millares [0] 3 4 3" xfId="332" xr:uid="{8549C4FE-E286-4B80-A2D7-652D765C708D}"/>
    <cellStyle name="Millares [0] 3 5" xfId="157" xr:uid="{8770D3BA-F27A-4E79-9CC5-6CC71F2C5CC1}"/>
    <cellStyle name="Millares [0] 3 5 2" xfId="284" xr:uid="{B9035890-C823-4D55-A30F-32EC1DDA81E5}"/>
    <cellStyle name="Millares [0] 3 5 3" xfId="374" xr:uid="{E571EABE-C51D-490C-98FF-D54523837BBC}"/>
    <cellStyle name="Millares [0] 3 6" xfId="200" xr:uid="{1F3F6E4B-A316-46E1-A103-E124760E3925}"/>
    <cellStyle name="Millares [0] 3 7" xfId="290" xr:uid="{003BA6EF-346E-4430-9CA2-F0E28399535E}"/>
    <cellStyle name="Millares [0] 4" xfId="60" xr:uid="{5C7D92EF-7453-410E-BFAF-ED234169E0EC}"/>
    <cellStyle name="Millares [0] 4 2" xfId="108" xr:uid="{21905144-65AB-4A83-A79A-EC5AD9E402E1}"/>
    <cellStyle name="Millares [0] 4 2 2" xfId="150" xr:uid="{1A5BAC7A-0C59-4205-B9F1-73257DA73FB9}"/>
    <cellStyle name="Millares [0] 4 2 2 2" xfId="277" xr:uid="{099C7FDA-B4EC-4320-B611-908BB9F44026}"/>
    <cellStyle name="Millares [0] 4 2 2 3" xfId="367" xr:uid="{08601633-80C5-40B6-BC78-A164DF9102EB}"/>
    <cellStyle name="Millares [0] 4 2 3" xfId="235" xr:uid="{488C180E-CDB3-4929-80C5-EF1A4AD2CD70}"/>
    <cellStyle name="Millares [0] 4 2 4" xfId="325" xr:uid="{D604CBCC-0C36-4A1F-9350-1C1C82DB396D}"/>
    <cellStyle name="Millares [0] 4 3" xfId="116" xr:uid="{8942A496-0975-4231-81D0-A6CEC66E5C0E}"/>
    <cellStyle name="Millares [0] 4 3 2" xfId="243" xr:uid="{962A3617-D7BF-401D-8680-241999503348}"/>
    <cellStyle name="Millares [0] 4 3 3" xfId="333" xr:uid="{680B798E-8588-4CCA-B5F1-213AF99D1E74}"/>
    <cellStyle name="Millares [0] 4 4" xfId="201" xr:uid="{8205384E-14EF-4557-9396-896AD30FBEC0}"/>
    <cellStyle name="Millares [0] 4 5" xfId="291" xr:uid="{531FD5E7-8D40-4F97-A2A4-6C56B702F630}"/>
    <cellStyle name="Millares [0] 5" xfId="69" xr:uid="{8EF7375A-25F3-4599-BB4D-F18D4219FAC1}"/>
    <cellStyle name="Millares [0] 5 2" xfId="120" xr:uid="{E20B96E2-62CA-4189-9040-2E8F0860C2D9}"/>
    <cellStyle name="Millares [0] 5 2 2" xfId="247" xr:uid="{03D7E84E-8650-4DCA-85C2-96E34F847F00}"/>
    <cellStyle name="Millares [0] 5 2 3" xfId="337" xr:uid="{CA24DAEF-69B1-42EA-8E84-0B309B3836E5}"/>
    <cellStyle name="Millares [0] 5 3" xfId="205" xr:uid="{954AAB1B-38EB-4466-AA6F-973C51C44DBF}"/>
    <cellStyle name="Millares [0] 5 4" xfId="295" xr:uid="{1661DB1D-3E85-44C7-9B5E-3A232FFD9A6C}"/>
    <cellStyle name="Millares [0] 6" xfId="104" xr:uid="{D7C36182-E945-4ACF-BE77-2E115BA216D3}"/>
    <cellStyle name="Millares [0] 6 2" xfId="146" xr:uid="{5BE6A085-F2E4-48BF-B4C6-28DE503B9A77}"/>
    <cellStyle name="Millares [0] 6 2 2" xfId="273" xr:uid="{3F797F27-6B0B-413B-91EF-4043A03C7E90}"/>
    <cellStyle name="Millares [0] 6 2 3" xfId="363" xr:uid="{16C8E97B-22B3-467C-8413-B2E31CBD7106}"/>
    <cellStyle name="Millares [0] 6 3" xfId="231" xr:uid="{A5902CAA-DD8F-4A16-AB34-A9D31119A8AD}"/>
    <cellStyle name="Millares [0] 6 4" xfId="321" xr:uid="{4C5AFA3E-0AAE-4711-961C-56DF5BE29FC6}"/>
    <cellStyle name="Millares [0] 7" xfId="112" xr:uid="{EA6CFC0D-5B2D-45FC-A063-840E9F2A9FDB}"/>
    <cellStyle name="Millares [0] 7 2" xfId="239" xr:uid="{2E2EFCBC-789C-4013-ABA7-DFBD5C192DF6}"/>
    <cellStyle name="Millares [0] 7 3" xfId="329" xr:uid="{121B5641-6B5F-4E4E-B1CF-78F00BBA5581}"/>
    <cellStyle name="Millares [0] 8" xfId="154" xr:uid="{A3644DAC-4BE2-466D-A32C-5ADC58897F5E}"/>
    <cellStyle name="Millares [0] 8 2" xfId="281" xr:uid="{53E0B7EB-B478-43EE-9053-5D61FED081EE}"/>
    <cellStyle name="Millares [0] 8 3" xfId="371" xr:uid="{E7845A52-9180-43F4-B34B-D223DD742A79}"/>
    <cellStyle name="Millares [0] 9" xfId="197" xr:uid="{2A2CB2D2-3631-4745-B16A-CEC4E6744429}"/>
    <cellStyle name="Millares 10" xfId="86" xr:uid="{49B29B52-B7D9-4A7C-96DE-851D74077AAC}"/>
    <cellStyle name="Millares 10 2" xfId="130" xr:uid="{27493BA3-185E-4DF2-89AA-4C23E7D2A5AF}"/>
    <cellStyle name="Millares 10 2 2" xfId="257" xr:uid="{4D0AD917-EB02-4753-8A11-0130F0B26169}"/>
    <cellStyle name="Millares 10 2 3" xfId="347" xr:uid="{A90AE087-1430-4689-B381-9804E66489C3}"/>
    <cellStyle name="Millares 10 3" xfId="215" xr:uid="{7CA9C212-FB07-4B72-8933-F4CD6CDB1F39}"/>
    <cellStyle name="Millares 10 4" xfId="305" xr:uid="{CAC34AD6-DA88-4F82-899D-5D0572288C5C}"/>
    <cellStyle name="Millares 11" xfId="87" xr:uid="{B931DCD7-B8BC-4BA7-9DC3-B85FC3078488}"/>
    <cellStyle name="Millares 11 2" xfId="131" xr:uid="{B3FFE798-93D0-4848-B913-60387865CA86}"/>
    <cellStyle name="Millares 11 2 2" xfId="258" xr:uid="{9B2A0ADA-5066-475E-865D-D225A20B41F6}"/>
    <cellStyle name="Millares 11 2 3" xfId="348" xr:uid="{690ED7C7-DA7C-4CF3-9251-1E656E7D22E0}"/>
    <cellStyle name="Millares 11 3" xfId="216" xr:uid="{E5FE8487-E76F-44B0-855A-54FB5D507779}"/>
    <cellStyle name="Millares 11 4" xfId="306" xr:uid="{1E6C256E-5AEE-49D8-A1EF-6288E6D074F1}"/>
    <cellStyle name="Millares 12" xfId="88" xr:uid="{6F5E5D2F-66CF-4D1F-9E17-76533F43A769}"/>
    <cellStyle name="Millares 12 2" xfId="132" xr:uid="{AB8672AE-AE3F-4ADD-92FA-EADA5E846D3C}"/>
    <cellStyle name="Millares 12 2 2" xfId="259" xr:uid="{281F6FD9-E0B6-4ECA-A631-FAA93B6BE095}"/>
    <cellStyle name="Millares 12 2 3" xfId="349" xr:uid="{663A53B6-6FFA-4D35-8558-855FF4E19777}"/>
    <cellStyle name="Millares 12 3" xfId="217" xr:uid="{8D65A0F7-C5E2-48A8-809A-B7639A910923}"/>
    <cellStyle name="Millares 12 4" xfId="307" xr:uid="{91E2FF41-44A6-46B8-8272-112362975E49}"/>
    <cellStyle name="Millares 13" xfId="89" xr:uid="{D5375CC9-05F4-42B1-8260-807E36EB79AD}"/>
    <cellStyle name="Millares 13 2" xfId="133" xr:uid="{B4C9E3F0-6952-4F70-88C1-DEC7E51E2617}"/>
    <cellStyle name="Millares 13 2 2" xfId="260" xr:uid="{8357D2B7-C7CC-4D19-B822-5245D5921D40}"/>
    <cellStyle name="Millares 13 2 3" xfId="350" xr:uid="{3096CC69-8DAC-4138-AC22-139AF1793A18}"/>
    <cellStyle name="Millares 13 3" xfId="218" xr:uid="{37F65F3D-71E1-4397-8E04-A20EB5281EFD}"/>
    <cellStyle name="Millares 13 4" xfId="308" xr:uid="{8A0FF30C-7D99-4802-B517-F9AD0158718E}"/>
    <cellStyle name="Millares 14" xfId="90" xr:uid="{2A07394F-3CB5-467F-9B52-3250A219858B}"/>
    <cellStyle name="Millares 14 2" xfId="134" xr:uid="{33C3099E-F00B-4B12-B372-AF221CAA13BA}"/>
    <cellStyle name="Millares 14 2 2" xfId="261" xr:uid="{2B31A16C-C3C9-491E-A109-8BC5E1D1637F}"/>
    <cellStyle name="Millares 14 2 3" xfId="351" xr:uid="{83C9DD8B-E1A4-4814-947D-3171D257BF00}"/>
    <cellStyle name="Millares 14 3" xfId="219" xr:uid="{01AEBFC6-3075-47D6-8482-4EE6C1DECBF8}"/>
    <cellStyle name="Millares 14 4" xfId="309" xr:uid="{BBEF672F-4047-4BCB-A236-6AC030B4AEFA}"/>
    <cellStyle name="Millares 15" xfId="84" xr:uid="{985B8BE7-8808-42B5-8A44-79B93689998E}"/>
    <cellStyle name="Millares 15 2" xfId="128" xr:uid="{208237B8-0E94-49C5-9002-976AD5E59E56}"/>
    <cellStyle name="Millares 15 2 2" xfId="255" xr:uid="{0BB03E80-BD44-4907-96DF-2DF67C2AD26B}"/>
    <cellStyle name="Millares 15 2 3" xfId="345" xr:uid="{B14B457C-57AE-4F4A-8E13-CEAA4F5B4A41}"/>
    <cellStyle name="Millares 15 3" xfId="213" xr:uid="{40825E02-801C-4D9B-B248-547D1FB8E84C}"/>
    <cellStyle name="Millares 15 4" xfId="303" xr:uid="{053E84BE-DBB8-4C16-9D84-E4F2FEF1E3E2}"/>
    <cellStyle name="Millares 16" xfId="82" xr:uid="{0F19C72A-E996-4B71-BED8-4A2BB999F9A8}"/>
    <cellStyle name="Millares 16 2" xfId="126" xr:uid="{66FA57B6-7FF5-4574-BA95-97E90C6A811C}"/>
    <cellStyle name="Millares 16 2 2" xfId="253" xr:uid="{C1C99C2F-5FD5-412E-9652-5C4E6F8525CA}"/>
    <cellStyle name="Millares 16 2 3" xfId="343" xr:uid="{6AE790F3-1424-4ADC-AF9E-AB0CDBA46C26}"/>
    <cellStyle name="Millares 16 3" xfId="211" xr:uid="{F3DA42C1-A41F-479D-B134-2F4558F3903C}"/>
    <cellStyle name="Millares 16 4" xfId="301" xr:uid="{D7AB6876-A6F6-4C98-AD17-29F13D28A19C}"/>
    <cellStyle name="Millares 17" xfId="92" xr:uid="{C80E0EBC-B696-4B32-898F-7C7E5B11360C}"/>
    <cellStyle name="Millares 17 2" xfId="136" xr:uid="{4578DDD5-0144-4BE7-9D79-87AD6C8A41A5}"/>
    <cellStyle name="Millares 17 2 2" xfId="263" xr:uid="{A0A581A5-07EC-40B5-8A81-B20337EA32D6}"/>
    <cellStyle name="Millares 17 2 3" xfId="353" xr:uid="{086D564B-0D15-449B-84E6-F20C67ED0836}"/>
    <cellStyle name="Millares 17 3" xfId="221" xr:uid="{7F683F4A-64EE-47E6-9649-6BDCC7138C9C}"/>
    <cellStyle name="Millares 17 4" xfId="311" xr:uid="{52D9AFC1-F5DC-4E38-B4E4-09D982EEF0B3}"/>
    <cellStyle name="Millares 18" xfId="93" xr:uid="{6D0AC315-131A-46F1-B95F-F4F21DF48956}"/>
    <cellStyle name="Millares 18 2" xfId="137" xr:uid="{5338424D-F347-4EAD-81AE-9A08DD18F1D5}"/>
    <cellStyle name="Millares 18 2 2" xfId="264" xr:uid="{73C5ED5F-8D42-4D5D-B53E-CA3C2EA325B8}"/>
    <cellStyle name="Millares 18 2 3" xfId="354" xr:uid="{1DBEEAF3-09DA-4D11-BE60-52D39C4D66AB}"/>
    <cellStyle name="Millares 18 3" xfId="222" xr:uid="{1630A5F0-7388-487A-A15D-119404682C83}"/>
    <cellStyle name="Millares 18 4" xfId="312" xr:uid="{D3386122-5B0E-43EA-9484-869C88E7CAB1}"/>
    <cellStyle name="Millares 19" xfId="91" xr:uid="{2EB75D63-B21D-47E5-8876-C69381A5331C}"/>
    <cellStyle name="Millares 19 2" xfId="135" xr:uid="{4B2B428D-E0A9-4519-904E-11356167F2D5}"/>
    <cellStyle name="Millares 19 2 2" xfId="262" xr:uid="{8B7942F5-2FDF-4459-93CB-ED53232B5EF3}"/>
    <cellStyle name="Millares 19 2 3" xfId="352" xr:uid="{46BDA609-566B-4CBC-919F-6D9FB346A818}"/>
    <cellStyle name="Millares 19 3" xfId="220" xr:uid="{8B2711D6-62EB-442D-BDC4-84C7B0A59B80}"/>
    <cellStyle name="Millares 19 4" xfId="310" xr:uid="{FE202353-8C3F-4490-9DB8-4FF40A6BBDA2}"/>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0 2 2" xfId="265" xr:uid="{7F2344CD-0F3F-47E7-8A34-741CCA809D75}"/>
    <cellStyle name="Millares 20 2 3" xfId="355" xr:uid="{7D8E981A-81DC-433A-A178-5856FB245AB8}"/>
    <cellStyle name="Millares 20 3" xfId="223" xr:uid="{7E53EE2E-C9E6-4DEE-A84B-3AD6DDB0EFCE}"/>
    <cellStyle name="Millares 20 4" xfId="313" xr:uid="{D4E11AE2-3F1F-4675-A914-31A7A3E55F17}"/>
    <cellStyle name="Millares 21" xfId="95" xr:uid="{B5DEADCE-5FB1-48A7-B199-96374A0598DD}"/>
    <cellStyle name="Millares 21 2" xfId="139" xr:uid="{FC47CED4-C6A8-47F9-AB83-6158AA562622}"/>
    <cellStyle name="Millares 21 2 2" xfId="266" xr:uid="{0DA22F48-01C6-4F9F-942B-898F8C62EF24}"/>
    <cellStyle name="Millares 21 2 3" xfId="356" xr:uid="{C250B6F2-A103-49C6-B964-36FE7E2DCBBB}"/>
    <cellStyle name="Millares 21 3" xfId="224" xr:uid="{C52D6F2F-82EF-4B93-9826-EFAFC39A89CA}"/>
    <cellStyle name="Millares 21 4" xfId="314" xr:uid="{67CF3CA5-53B0-4F05-85CE-B2117A722753}"/>
    <cellStyle name="Millares 22" xfId="96" xr:uid="{11F58D7B-D1E3-4701-A66C-A3DC8451C825}"/>
    <cellStyle name="Millares 22 2" xfId="140" xr:uid="{2A71000C-C650-40C1-B133-B7485FDF4686}"/>
    <cellStyle name="Millares 22 2 2" xfId="267" xr:uid="{36BEE121-C981-4987-9137-EB76222BD3DE}"/>
    <cellStyle name="Millares 22 2 3" xfId="357" xr:uid="{08E0D959-D650-489E-B430-FC806F12E92D}"/>
    <cellStyle name="Millares 22 3" xfId="225" xr:uid="{19F67BD6-D16C-4A65-9DD1-00C1C709AE14}"/>
    <cellStyle name="Millares 22 4" xfId="315" xr:uid="{501462E8-5632-4BC1-8746-01A1E338EF13}"/>
    <cellStyle name="Millares 23" xfId="97" xr:uid="{909087A5-228F-4611-9D75-68E145F16100}"/>
    <cellStyle name="Millares 23 2" xfId="141" xr:uid="{18D6682D-556F-4C1F-9498-63F677BD428A}"/>
    <cellStyle name="Millares 23 2 2" xfId="268" xr:uid="{E7D2D139-CDC4-4C2F-9C60-81EAC9B649D4}"/>
    <cellStyle name="Millares 23 2 3" xfId="358" xr:uid="{089975DC-174E-41C0-B653-C335E52F020A}"/>
    <cellStyle name="Millares 23 3" xfId="226" xr:uid="{C6C817D9-6C01-4EDC-9BE8-89986FABFCB9}"/>
    <cellStyle name="Millares 23 4" xfId="316" xr:uid="{423C3248-5D29-4693-9FDD-2F8F41CE0F37}"/>
    <cellStyle name="Millares 24" xfId="98" xr:uid="{98DB76A7-AC82-48D6-8597-382E1999102B}"/>
    <cellStyle name="Millares 24 2" xfId="142" xr:uid="{7F16A749-B61E-4389-BB3E-DC899ED26FBB}"/>
    <cellStyle name="Millares 24 2 2" xfId="269" xr:uid="{93BB1FC3-0810-488A-A338-9531D1039AB2}"/>
    <cellStyle name="Millares 24 2 3" xfId="359" xr:uid="{BE155927-2E31-4F90-8D27-6DB1435A9089}"/>
    <cellStyle name="Millares 24 3" xfId="227" xr:uid="{F3994B35-AC8F-4DC8-B3DC-2C37C9B5967A}"/>
    <cellStyle name="Millares 24 4" xfId="317" xr:uid="{A54B2891-C00F-4F59-8987-9E0B4A046EAB}"/>
    <cellStyle name="Millares 25" xfId="99" xr:uid="{EE7D2D58-EDEC-4DB7-A2AF-6393C3779ECA}"/>
    <cellStyle name="Millares 25 2" xfId="143" xr:uid="{E9204036-EC7D-4899-B377-529CC7BED173}"/>
    <cellStyle name="Millares 25 2 2" xfId="270" xr:uid="{7D61A6C7-B389-4B4F-B3C7-313D20A23712}"/>
    <cellStyle name="Millares 25 2 3" xfId="360" xr:uid="{062422C4-5589-4B9A-B93A-718E8FE8FA4C}"/>
    <cellStyle name="Millares 25 3" xfId="228" xr:uid="{BD2061F7-0F22-4241-91AA-3CF7C65B418E}"/>
    <cellStyle name="Millares 25 4" xfId="318" xr:uid="{4CC10785-9B6D-4245-89B6-53C38B6FA133}"/>
    <cellStyle name="Millares 26" xfId="100" xr:uid="{CD0F566B-933C-4887-B822-838D648F5053}"/>
    <cellStyle name="Millares 26 2" xfId="144" xr:uid="{FA9FF7AA-4FF7-4B52-A20F-C0C8AEBC01C9}"/>
    <cellStyle name="Millares 26 2 2" xfId="271" xr:uid="{9EF0BE9A-1997-4A58-A5DE-436DBCD56D38}"/>
    <cellStyle name="Millares 26 2 3" xfId="361" xr:uid="{05471F81-E132-4B1F-A04D-EA7492B14997}"/>
    <cellStyle name="Millares 26 3" xfId="229" xr:uid="{D1A89D4C-CEAA-42AF-BC34-2E4E716B3750}"/>
    <cellStyle name="Millares 26 4" xfId="319" xr:uid="{B1BECC80-0C4B-44E8-848A-5A69E3F0A7DA}"/>
    <cellStyle name="Millares 27" xfId="101" xr:uid="{000168F9-4786-4CC1-8447-21DFCB23AC99}"/>
    <cellStyle name="Millares 27 2" xfId="145" xr:uid="{AA8B95FD-C246-4B57-BD64-089018EEB1CD}"/>
    <cellStyle name="Millares 27 2 2" xfId="272" xr:uid="{5263874D-C182-43AE-80F4-1CED37237B43}"/>
    <cellStyle name="Millares 27 2 3" xfId="362" xr:uid="{78B9DF84-5BBF-49E6-89F7-68799C4A96E5}"/>
    <cellStyle name="Millares 27 3" xfId="230" xr:uid="{DF68DE3E-63D8-4D98-8B25-9131ECDBFC3A}"/>
    <cellStyle name="Millares 27 4" xfId="320" xr:uid="{7A428FAB-E716-4A98-8C1A-EBE1A1F7651B}"/>
    <cellStyle name="Millares 28" xfId="67" xr:uid="{AD19E835-D794-4D18-8624-13E399E0B790}"/>
    <cellStyle name="Millares 28 2" xfId="161" xr:uid="{BA303ABB-B951-4422-912A-B827031104C3}"/>
    <cellStyle name="Millares 28 2 2" xfId="182" xr:uid="{DB620D68-8A42-480B-B59B-CAD3A5C6FDD3}"/>
    <cellStyle name="Millares 28 3" xfId="165" xr:uid="{A537D96A-0C04-4D1D-A8FA-0E658061D80C}"/>
    <cellStyle name="Millares 28 3 2" xfId="185" xr:uid="{77B8C4F6-1E29-4002-B14C-E4A34857B235}"/>
    <cellStyle name="Millares 28 4" xfId="168" xr:uid="{24D41015-CCB0-45B5-B153-211C0BAA5F7C}"/>
    <cellStyle name="Millares 28 4 2" xfId="188" xr:uid="{CDD61CA4-0AC4-4F3A-B2C7-F1F9A3852442}"/>
    <cellStyle name="Millares 28 5" xfId="171" xr:uid="{B084F93E-7C4B-4744-B076-38A6E2965C9A}"/>
    <cellStyle name="Millares 28 5 2" xfId="191" xr:uid="{3A91ECCB-3F7E-4DA6-B0FE-B4AB79D2C42A}"/>
    <cellStyle name="Millares 28 6" xfId="174" xr:uid="{962C90F1-E287-4430-8190-D3A1925D6F8C}"/>
    <cellStyle name="Millares 28 6 2" xfId="194" xr:uid="{6435CF5D-9C65-42C3-BC9B-4A7D5F637B22}"/>
    <cellStyle name="Millares 28 7" xfId="177" xr:uid="{AFFE274A-30EB-4507-8E57-93FC2B204071}"/>
    <cellStyle name="Millares 29" xfId="103" xr:uid="{1176F594-B175-40B9-A2E1-F151A8E027F0}"/>
    <cellStyle name="Millares 29 2" xfId="162" xr:uid="{00CC2DF7-D23C-4359-9F59-B4773DE8BA2A}"/>
    <cellStyle name="Millares 29 2 2" xfId="183" xr:uid="{A67280E1-AB76-4773-B4B6-9A59D46495C1}"/>
    <cellStyle name="Millares 29 3" xfId="166" xr:uid="{918CF68D-A1A6-4603-87B3-F4A363812603}"/>
    <cellStyle name="Millares 29 3 2" xfId="186" xr:uid="{3AF5CEF4-06B1-47BE-AE76-B9754DEB528B}"/>
    <cellStyle name="Millares 29 4" xfId="169" xr:uid="{DDF0D834-46FF-4A65-96DC-B12B0EB18267}"/>
    <cellStyle name="Millares 29 4 2" xfId="189" xr:uid="{20C5809F-747B-412F-AEE8-EADEB9DBFC01}"/>
    <cellStyle name="Millares 29 5" xfId="172" xr:uid="{E0EDE0BF-6B3C-4BEE-B291-78BF71C27974}"/>
    <cellStyle name="Millares 29 5 2" xfId="192" xr:uid="{87669FE0-F700-4F81-9A89-7E5236E72DE4}"/>
    <cellStyle name="Millares 29 6" xfId="175" xr:uid="{142EDEFB-98B8-43EE-B42F-53E6472B32C8}"/>
    <cellStyle name="Millares 29 6 2" xfId="195" xr:uid="{CD4C67F4-203D-440D-A4EB-1B7E21567CC5}"/>
    <cellStyle name="Millares 29 7" xfId="178" xr:uid="{D3B53685-0709-48F4-8863-C5C4D0230D49}"/>
    <cellStyle name="Millares 3" xfId="57" xr:uid="{00000000-0005-0000-0000-00002C000000}"/>
    <cellStyle name="Millares 3 2" xfId="75" xr:uid="{B6C29419-DCBD-485C-A856-8B4033FABF35}"/>
    <cellStyle name="Millares 3 3" xfId="160" xr:uid="{7B15DA80-7425-42AA-B6C3-8B912A70D361}"/>
    <cellStyle name="Millares 3 3 2" xfId="181" xr:uid="{ED354ADF-E746-4B5A-A013-05F3979D7F46}"/>
    <cellStyle name="Millares 3 4" xfId="164" xr:uid="{D850070D-2B5D-4291-BAB6-C0F24AC44526}"/>
    <cellStyle name="Millares 3 4 2" xfId="184" xr:uid="{428E9FC1-1806-4063-BC36-F825E9B056A0}"/>
    <cellStyle name="Millares 3 5" xfId="167" xr:uid="{999C5EC5-9C1F-4817-B926-E1D25A984558}"/>
    <cellStyle name="Millares 3 5 2" xfId="187" xr:uid="{2BFBF56F-E74E-411F-B6B1-1BBEF1ECF915}"/>
    <cellStyle name="Millares 3 6" xfId="170" xr:uid="{6A4EAA9A-D996-492B-9A05-D1CC37DAD428}"/>
    <cellStyle name="Millares 3 6 2" xfId="190" xr:uid="{005F9522-106B-4394-B72B-B82E3F760837}"/>
    <cellStyle name="Millares 3 7" xfId="173" xr:uid="{D4991129-A7CE-4092-9C60-600192CB0C14}"/>
    <cellStyle name="Millares 3 7 2" xfId="193" xr:uid="{79B7E16C-050B-4EDE-8F24-350EED250435}"/>
    <cellStyle name="Millares 3 8" xfId="176" xr:uid="{26E0FF3F-0B88-4E8D-B5B9-F6BCA351A23B}"/>
    <cellStyle name="Millares 4" xfId="76" xr:uid="{D94BE899-086B-44F6-A5ED-5513BC8AFBDF}"/>
    <cellStyle name="Millares 4 2" xfId="122" xr:uid="{995CF706-2D8A-4DA5-88F0-334B915148C4}"/>
    <cellStyle name="Millares 4 2 2" xfId="249" xr:uid="{9576CAC1-4D25-4E51-B539-9B38185F44B8}"/>
    <cellStyle name="Millares 4 2 3" xfId="339" xr:uid="{68BA1813-2AEC-4148-A44E-3FA95EBCC963}"/>
    <cellStyle name="Millares 4 3" xfId="207" xr:uid="{4B321F07-6058-4F6E-8B5C-DCF8936DDE97}"/>
    <cellStyle name="Millares 4 4" xfId="297" xr:uid="{3A72BA6C-6F4F-413A-B929-E337D0070CF2}"/>
    <cellStyle name="Millares 5" xfId="80" xr:uid="{FB31E208-5B36-47D2-889A-C06DC3C7816A}"/>
    <cellStyle name="Millares 5 2" xfId="124" xr:uid="{FA18354D-8A1C-4533-8813-9EA91C35BBA0}"/>
    <cellStyle name="Millares 5 2 2" xfId="251" xr:uid="{C990C717-2BEF-4A65-B179-17019EEA7BB5}"/>
    <cellStyle name="Millares 5 2 3" xfId="341" xr:uid="{F6A94BE6-47C5-4AED-946C-6F0705101196}"/>
    <cellStyle name="Millares 5 3" xfId="209" xr:uid="{624C017E-796A-4F51-A519-70B8B78E6EFE}"/>
    <cellStyle name="Millares 5 4" xfId="299" xr:uid="{F4FB5C04-E0EA-4A00-9003-4F6BA51FA27F}"/>
    <cellStyle name="Millares 6" xfId="79" xr:uid="{76283D5B-D5B1-4694-9FCA-B0C8A7AFF3A9}"/>
    <cellStyle name="Millares 6 2" xfId="123" xr:uid="{7B3B55E1-F501-4A62-A7D4-A475830DF48E}"/>
    <cellStyle name="Millares 6 2 2" xfId="250" xr:uid="{A4849808-5C9F-4EB5-885A-D0D59101EDD6}"/>
    <cellStyle name="Millares 6 2 3" xfId="340" xr:uid="{D2B3D964-AD0E-4DFD-A141-03F6CED0ECB1}"/>
    <cellStyle name="Millares 6 3" xfId="208" xr:uid="{69469FA1-71D9-437B-AFD5-9DEBA9D14B22}"/>
    <cellStyle name="Millares 6 4" xfId="298" xr:uid="{F57AC5B7-485C-4CED-B3F1-21D03CA498F7}"/>
    <cellStyle name="Millares 7" xfId="83" xr:uid="{7E6765A2-69C6-46AB-9521-869AE17430D2}"/>
    <cellStyle name="Millares 7 2" xfId="127" xr:uid="{13E28E34-9CFB-49EA-B55E-5723BCE09F0C}"/>
    <cellStyle name="Millares 7 2 2" xfId="254" xr:uid="{0A8190BF-4907-479B-900D-6A63260173DF}"/>
    <cellStyle name="Millares 7 2 3" xfId="344" xr:uid="{72DD6895-685A-418D-9C17-A28F755B71EF}"/>
    <cellStyle name="Millares 7 3" xfId="212" xr:uid="{058F253C-C74A-4F55-8578-383EA2935DA1}"/>
    <cellStyle name="Millares 7 4" xfId="302" xr:uid="{EC08700D-DCD6-4364-B655-B710E44297BF}"/>
    <cellStyle name="Millares 8" xfId="81" xr:uid="{D823C4A3-6CBF-46A9-8AB9-2FD5038F41F9}"/>
    <cellStyle name="Millares 8 2" xfId="125" xr:uid="{CE0C8162-F4B0-41FF-98E6-2F9515B1E101}"/>
    <cellStyle name="Millares 8 2 2" xfId="252" xr:uid="{0F3ADAF7-155D-4FC8-A49D-3E1CF0235AFE}"/>
    <cellStyle name="Millares 8 2 3" xfId="342" xr:uid="{07F1CFA6-034B-4B38-8D37-74BB0F4A30F8}"/>
    <cellStyle name="Millares 8 3" xfId="210" xr:uid="{6252204C-9A33-497C-8361-B7DE6BFD6878}"/>
    <cellStyle name="Millares 8 4" xfId="300" xr:uid="{4FB99C42-8CA3-422A-AECB-F648A3326B00}"/>
    <cellStyle name="Millares 9" xfId="85" xr:uid="{FDB10440-10B6-42EF-93FB-DCABDAC77B27}"/>
    <cellStyle name="Millares 9 2" xfId="129" xr:uid="{2FC23D3B-64E1-4F8C-9EA7-B9D02E7DEC16}"/>
    <cellStyle name="Millares 9 2 2" xfId="256" xr:uid="{BEE10EC9-A3C9-47C9-AE4E-E4FFB8B17EB6}"/>
    <cellStyle name="Millares 9 2 3" xfId="346" xr:uid="{189BB8D9-30E3-49B3-8669-0DA8C620D4AA}"/>
    <cellStyle name="Millares 9 3" xfId="214" xr:uid="{F12EAB63-DFCF-4B15-BAF5-1C5A5C5560A3}"/>
    <cellStyle name="Millares 9 4" xfId="304" xr:uid="{FD14E902-0B37-4C05-85F1-1FDE88C4F488}"/>
    <cellStyle name="Neutral" xfId="8" builtinId="28" customBuiltin="1"/>
    <cellStyle name="Normal" xfId="0" builtinId="0"/>
    <cellStyle name="Normal 10" xfId="285" xr:uid="{12D8ECCE-E7A6-4EDA-ACB9-C13E84CEA310}"/>
    <cellStyle name="Normal 106" xfId="163" xr:uid="{5623BA66-EE21-4EFC-9D4F-805DBE6C22D4}"/>
    <cellStyle name="Normal 12" xfId="46" xr:uid="{00000000-0005-0000-0000-00002F000000}"/>
    <cellStyle name="Normal 15" xfId="47" xr:uid="{00000000-0005-0000-0000-000030000000}"/>
    <cellStyle name="Normal 18 2" xfId="196" xr:uid="{C67E17BB-6FD4-49CA-B5C9-826912B93359}"/>
    <cellStyle name="Normal 2" xfId="49" xr:uid="{00000000-0005-0000-0000-000031000000}"/>
    <cellStyle name="Normal 2 2 2" xfId="286" xr:uid="{E130704D-D586-465C-9B8F-CF9C3C2B2853}"/>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8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87"/>
      <tableStyleElement type="totalRow" dxfId="86"/>
      <tableStyleElement type="firstRowStripe" dxfId="85"/>
      <tableStyleElement type="firstColumnStripe" dxfId="84"/>
      <tableStyleElement type="firstSubtotalColumn" dxfId="83"/>
      <tableStyleElement type="firstSubtotalRow" dxfId="82"/>
      <tableStyleElement type="secondSubtotalRow" dxfId="81"/>
      <tableStyleElement type="firstRowSubheading" dxfId="80"/>
      <tableStyleElement type="secondRowSubheading" dxfId="79"/>
      <tableStyleElement type="pageFieldLabels" dxfId="78"/>
      <tableStyleElement type="pageFieldValues" dxfId="77"/>
    </tableStyle>
  </tableStyles>
  <colors>
    <mruColors>
      <color rgb="FFBAD40F"/>
      <color rgb="FFFFCCCC"/>
      <color rgb="FF66FFFF"/>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4.emf"/><Relationship Id="rId4"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3.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1</xdr:col>
      <xdr:colOff>3347357</xdr:colOff>
      <xdr:row>4</xdr:row>
      <xdr:rowOff>96611</xdr:rowOff>
    </xdr:to>
    <xdr:pic>
      <xdr:nvPicPr>
        <xdr:cNvPr id="3" name="Imagen 2">
          <a:extLst>
            <a:ext uri="{FF2B5EF4-FFF2-40B4-BE49-F238E27FC236}">
              <a16:creationId xmlns:a16="http://schemas.microsoft.com/office/drawing/2014/main" id="{FA55628C-ADF1-4EEA-804B-E4C73A60F6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2296" y="232682"/>
          <a:ext cx="2935061" cy="67627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M52" dT="2023-07-10T20:08:39.50" personId="{9D5A3B51-19EC-4707-96F7-D5F82CD5F1E0}" id="{EA9E5DCE-E00F-435D-B04E-55D9436DC1AD}">
    <text>Confimar correcta documentación para integración de acciones. Si es integración o solo aportes para futuras capitalizaciones.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pageSetUpPr fitToPage="1"/>
  </sheetPr>
  <dimension ref="B3:P121"/>
  <sheetViews>
    <sheetView showGridLines="0" topLeftCell="A90" zoomScale="70" zoomScaleNormal="70" workbookViewId="0">
      <selection activeCell="D125" sqref="D125"/>
    </sheetView>
  </sheetViews>
  <sheetFormatPr baseColWidth="10" defaultColWidth="8.6640625" defaultRowHeight="15"/>
  <cols>
    <col min="1" max="1" width="9.33203125" style="33" customWidth="1"/>
    <col min="2" max="2" width="15.6640625" style="33" customWidth="1"/>
    <col min="3" max="3" width="25.5546875" style="33" customWidth="1"/>
    <col min="4" max="4" width="37.33203125" style="33" customWidth="1"/>
    <col min="5" max="5" width="24" style="33" customWidth="1"/>
    <col min="6" max="6" width="19.88671875" style="33" customWidth="1"/>
    <col min="7" max="7" width="15" style="33" customWidth="1"/>
    <col min="8" max="8" width="16.88671875" style="33" customWidth="1"/>
    <col min="9" max="9" width="20.6640625" style="33" customWidth="1"/>
    <col min="10" max="10" width="20.88671875" style="33" customWidth="1"/>
    <col min="11" max="11" width="19.44140625" style="33" customWidth="1"/>
    <col min="12" max="16384" width="8.6640625" style="33"/>
  </cols>
  <sheetData>
    <row r="3" spans="2:10">
      <c r="H3" s="34"/>
    </row>
    <row r="6" spans="2:10" ht="16.5" customHeight="1">
      <c r="B6" s="643" t="s">
        <v>1</v>
      </c>
      <c r="C6" s="643"/>
      <c r="D6" s="643"/>
      <c r="E6" s="643"/>
      <c r="F6" s="643"/>
      <c r="G6" s="643"/>
      <c r="H6" s="35"/>
      <c r="I6" s="35"/>
    </row>
    <row r="7" spans="2:10" ht="15.6">
      <c r="B7" s="644" t="s">
        <v>2</v>
      </c>
      <c r="C7" s="644"/>
      <c r="D7" s="644"/>
      <c r="E7" s="644"/>
      <c r="F7" s="644"/>
      <c r="G7" s="8"/>
      <c r="H7" s="8"/>
      <c r="I7" s="8"/>
      <c r="J7" s="8"/>
    </row>
    <row r="8" spans="2:10" ht="9" customHeight="1">
      <c r="B8" s="28"/>
      <c r="C8" s="28"/>
      <c r="D8" s="28"/>
      <c r="E8" s="28"/>
      <c r="F8" s="28"/>
      <c r="G8" s="8"/>
      <c r="H8" s="8"/>
      <c r="I8" s="8"/>
      <c r="J8" s="8"/>
    </row>
    <row r="9" spans="2:10" ht="15.6">
      <c r="B9" s="645" t="s">
        <v>674</v>
      </c>
      <c r="C9" s="645"/>
      <c r="D9" s="645"/>
      <c r="E9" s="645"/>
      <c r="F9" s="645"/>
      <c r="G9" s="8"/>
      <c r="H9" s="8"/>
      <c r="I9" s="8"/>
      <c r="J9" s="8"/>
    </row>
    <row r="10" spans="2:10" ht="15.6">
      <c r="B10" s="36"/>
      <c r="C10" s="8"/>
      <c r="D10" s="8"/>
      <c r="E10" s="8"/>
      <c r="F10" s="8"/>
      <c r="G10" s="8"/>
      <c r="H10" s="8"/>
      <c r="I10" s="8"/>
      <c r="J10" s="8"/>
    </row>
    <row r="11" spans="2:10" ht="15.6">
      <c r="B11" s="37" t="s">
        <v>3</v>
      </c>
      <c r="C11" s="8"/>
      <c r="D11" s="8"/>
      <c r="E11" s="8"/>
      <c r="F11" s="8"/>
      <c r="G11" s="8"/>
      <c r="H11" s="8"/>
      <c r="I11" s="8"/>
      <c r="J11" s="8"/>
    </row>
    <row r="12" spans="2:10" ht="15.6">
      <c r="B12" s="36"/>
      <c r="C12" s="8"/>
      <c r="D12" s="8"/>
      <c r="E12" s="8"/>
      <c r="F12" s="8"/>
      <c r="G12" s="8"/>
      <c r="H12" s="8"/>
      <c r="I12" s="8"/>
      <c r="J12" s="8"/>
    </row>
    <row r="13" spans="2:10" ht="15.6">
      <c r="B13" s="13" t="s">
        <v>4</v>
      </c>
      <c r="D13" s="16" t="s">
        <v>5</v>
      </c>
      <c r="E13" s="8"/>
      <c r="F13" s="8"/>
      <c r="G13" s="8"/>
      <c r="H13" s="8"/>
      <c r="I13" s="8"/>
      <c r="J13" s="8"/>
    </row>
    <row r="14" spans="2:10" ht="15.6">
      <c r="B14" s="13" t="s">
        <v>6</v>
      </c>
      <c r="D14" s="16" t="s">
        <v>7</v>
      </c>
      <c r="E14" s="8"/>
      <c r="F14" s="8"/>
      <c r="G14" s="8"/>
      <c r="H14" s="8"/>
      <c r="I14" s="8"/>
      <c r="J14" s="8"/>
    </row>
    <row r="15" spans="2:10" ht="15.6">
      <c r="B15" s="13" t="s">
        <v>597</v>
      </c>
      <c r="D15" s="15">
        <v>8308</v>
      </c>
      <c r="E15" s="8"/>
      <c r="F15" s="8"/>
      <c r="G15" s="8"/>
      <c r="H15" s="8"/>
      <c r="I15" s="8"/>
      <c r="J15" s="8"/>
    </row>
    <row r="16" spans="2:10" ht="15.6">
      <c r="B16" s="13" t="s">
        <v>8</v>
      </c>
      <c r="D16" s="16" t="s">
        <v>9</v>
      </c>
      <c r="E16" s="8"/>
      <c r="F16" s="8"/>
      <c r="G16" s="8"/>
      <c r="H16" s="8"/>
      <c r="I16" s="8"/>
      <c r="J16" s="8"/>
    </row>
    <row r="17" spans="2:10" ht="15.6">
      <c r="B17" s="13" t="s">
        <v>10</v>
      </c>
      <c r="D17" s="254" t="s">
        <v>592</v>
      </c>
      <c r="E17" s="8"/>
      <c r="F17" s="8"/>
      <c r="G17" s="8"/>
      <c r="H17" s="8"/>
      <c r="I17" s="8"/>
      <c r="J17" s="8"/>
    </row>
    <row r="18" spans="2:10" ht="15.6">
      <c r="B18" s="13" t="s">
        <v>11</v>
      </c>
      <c r="D18" s="38" t="s">
        <v>12</v>
      </c>
      <c r="E18" s="8"/>
      <c r="F18" s="8"/>
      <c r="G18" s="8"/>
      <c r="H18" s="8"/>
      <c r="I18" s="8"/>
      <c r="J18" s="8"/>
    </row>
    <row r="19" spans="2:10" ht="15.6">
      <c r="B19" s="13" t="s">
        <v>13</v>
      </c>
      <c r="D19" s="38" t="s">
        <v>14</v>
      </c>
      <c r="E19" s="8"/>
      <c r="F19" s="8"/>
      <c r="G19" s="8"/>
      <c r="H19" s="8"/>
      <c r="I19" s="8"/>
      <c r="J19" s="8"/>
    </row>
    <row r="20" spans="2:10" ht="15.6">
      <c r="B20" s="13" t="s">
        <v>15</v>
      </c>
      <c r="D20" s="16" t="s">
        <v>9</v>
      </c>
      <c r="E20" s="8"/>
      <c r="F20" s="8"/>
      <c r="G20" s="8"/>
      <c r="H20" s="8"/>
      <c r="I20" s="8"/>
      <c r="J20" s="8"/>
    </row>
    <row r="21" spans="2:10" ht="17.399999999999999" customHeight="1">
      <c r="B21" s="36"/>
      <c r="C21" s="8"/>
      <c r="D21" s="8"/>
      <c r="E21" s="8"/>
      <c r="F21" s="8"/>
      <c r="G21" s="8"/>
      <c r="H21" s="8"/>
      <c r="I21" s="8"/>
      <c r="J21" s="8"/>
    </row>
    <row r="22" spans="2:10" ht="15.6">
      <c r="B22" s="37" t="s">
        <v>16</v>
      </c>
      <c r="C22" s="8"/>
      <c r="D22" s="8"/>
      <c r="E22" s="8"/>
      <c r="F22" s="8"/>
      <c r="G22" s="8"/>
      <c r="H22" s="8"/>
      <c r="I22" s="8"/>
      <c r="J22" s="8"/>
    </row>
    <row r="23" spans="2:10" ht="15.6">
      <c r="B23" s="36"/>
      <c r="C23" s="8"/>
      <c r="D23" s="8"/>
      <c r="E23" s="8"/>
      <c r="F23" s="8"/>
      <c r="G23" s="8"/>
      <c r="H23" s="8"/>
      <c r="I23" s="8"/>
      <c r="J23" s="8"/>
    </row>
    <row r="24" spans="2:10" ht="15.6">
      <c r="B24" s="13" t="s">
        <v>17</v>
      </c>
      <c r="D24" s="16" t="s">
        <v>18</v>
      </c>
      <c r="E24" s="8"/>
      <c r="F24" s="8"/>
      <c r="G24" s="8"/>
      <c r="H24" s="8"/>
      <c r="I24" s="8"/>
      <c r="J24" s="8"/>
    </row>
    <row r="25" spans="2:10" ht="15.6">
      <c r="B25" s="13" t="s">
        <v>19</v>
      </c>
      <c r="D25" s="16" t="s">
        <v>20</v>
      </c>
      <c r="E25" s="8"/>
      <c r="F25" s="8"/>
      <c r="G25" s="8"/>
      <c r="H25" s="8"/>
      <c r="I25" s="8"/>
      <c r="J25" s="8"/>
    </row>
    <row r="26" spans="2:10" ht="15.6">
      <c r="B26" s="13"/>
      <c r="C26" s="16"/>
      <c r="D26" s="16"/>
      <c r="E26" s="8"/>
      <c r="F26" s="8"/>
      <c r="G26" s="8"/>
      <c r="H26" s="8"/>
      <c r="I26" s="8"/>
      <c r="J26" s="8"/>
    </row>
    <row r="27" spans="2:10" ht="15.6">
      <c r="B27" s="13" t="s">
        <v>21</v>
      </c>
      <c r="C27" s="16"/>
      <c r="D27" s="16"/>
      <c r="E27" s="8"/>
      <c r="F27" s="8"/>
      <c r="G27" s="8"/>
      <c r="H27" s="8"/>
      <c r="I27" s="8"/>
      <c r="J27" s="8"/>
    </row>
    <row r="28" spans="2:10" ht="15.6">
      <c r="B28" s="13" t="s">
        <v>17</v>
      </c>
      <c r="D28" s="16" t="s">
        <v>502</v>
      </c>
      <c r="E28" s="8"/>
      <c r="F28" s="8"/>
      <c r="G28" s="8"/>
      <c r="H28" s="8"/>
      <c r="I28" s="8"/>
      <c r="J28" s="8"/>
    </row>
    <row r="29" spans="2:10" ht="15.6">
      <c r="B29" s="13" t="s">
        <v>19</v>
      </c>
      <c r="D29" s="16" t="s">
        <v>503</v>
      </c>
    </row>
    <row r="30" spans="2:10" ht="16.95" customHeight="1"/>
    <row r="31" spans="2:10" ht="15.6">
      <c r="B31" s="647" t="s">
        <v>22</v>
      </c>
      <c r="C31" s="647"/>
      <c r="D31" s="647"/>
    </row>
    <row r="32" spans="2:10" ht="15.6">
      <c r="B32" s="57"/>
      <c r="C32" s="57"/>
      <c r="D32" s="57"/>
    </row>
    <row r="33" spans="2:16" ht="14.4" customHeight="1">
      <c r="B33" s="628" t="s">
        <v>23</v>
      </c>
      <c r="C33" s="628"/>
      <c r="D33" s="628"/>
      <c r="E33" s="628" t="s">
        <v>24</v>
      </c>
      <c r="F33" s="628"/>
      <c r="G33" s="628"/>
      <c r="H33" s="628"/>
    </row>
    <row r="34" spans="2:16" ht="15" customHeight="1">
      <c r="B34" s="628"/>
      <c r="C34" s="628"/>
      <c r="D34" s="628"/>
      <c r="E34" s="628"/>
      <c r="F34" s="628"/>
      <c r="G34" s="628"/>
      <c r="H34" s="628"/>
    </row>
    <row r="35" spans="2:16" ht="18.600000000000001" customHeight="1">
      <c r="B35" s="628" t="s">
        <v>25</v>
      </c>
      <c r="C35" s="628"/>
      <c r="D35" s="628"/>
      <c r="E35" s="628"/>
      <c r="F35" s="628"/>
      <c r="G35" s="628"/>
      <c r="H35" s="628"/>
    </row>
    <row r="36" spans="2:16" ht="19.2" customHeight="1">
      <c r="B36" s="633" t="s">
        <v>26</v>
      </c>
      <c r="C36" s="633"/>
      <c r="D36" s="633"/>
      <c r="E36" s="636" t="s">
        <v>84</v>
      </c>
      <c r="F36" s="636"/>
      <c r="G36" s="636"/>
      <c r="H36" s="636"/>
      <c r="P36" s="39"/>
    </row>
    <row r="37" spans="2:16" ht="19.2" customHeight="1">
      <c r="B37" s="633" t="s">
        <v>27</v>
      </c>
      <c r="C37" s="633"/>
      <c r="D37" s="633"/>
      <c r="E37" s="636" t="s">
        <v>540</v>
      </c>
      <c r="F37" s="636"/>
      <c r="G37" s="636"/>
      <c r="H37" s="636"/>
      <c r="P37" s="40"/>
    </row>
    <row r="38" spans="2:16" ht="18.600000000000001" customHeight="1">
      <c r="B38" s="640" t="s">
        <v>29</v>
      </c>
      <c r="C38" s="641"/>
      <c r="D38" s="642"/>
      <c r="E38" s="633" t="s">
        <v>541</v>
      </c>
      <c r="F38" s="633"/>
      <c r="G38" s="633"/>
      <c r="H38" s="633"/>
      <c r="P38" s="40"/>
    </row>
    <row r="39" spans="2:16" ht="18.600000000000001" customHeight="1">
      <c r="B39" s="628" t="s">
        <v>28</v>
      </c>
      <c r="C39" s="628"/>
      <c r="D39" s="628"/>
      <c r="E39" s="628"/>
      <c r="F39" s="628"/>
      <c r="G39" s="628"/>
      <c r="H39" s="628"/>
      <c r="P39" s="41"/>
    </row>
    <row r="40" spans="2:16" ht="18.600000000000001" customHeight="1">
      <c r="B40" s="640" t="s">
        <v>26</v>
      </c>
      <c r="C40" s="641"/>
      <c r="D40" s="642"/>
      <c r="E40" s="636" t="s">
        <v>84</v>
      </c>
      <c r="F40" s="636"/>
      <c r="G40" s="636"/>
      <c r="H40" s="636"/>
      <c r="P40" s="40"/>
    </row>
    <row r="41" spans="2:16" ht="18.600000000000001" customHeight="1">
      <c r="B41" s="640" t="s">
        <v>27</v>
      </c>
      <c r="C41" s="641"/>
      <c r="D41" s="642"/>
      <c r="E41" s="636" t="s">
        <v>540</v>
      </c>
      <c r="F41" s="636"/>
      <c r="G41" s="636"/>
      <c r="H41" s="636"/>
      <c r="P41" s="41"/>
    </row>
    <row r="42" spans="2:16" ht="18.600000000000001" customHeight="1">
      <c r="B42" s="640" t="s">
        <v>29</v>
      </c>
      <c r="C42" s="641"/>
      <c r="D42" s="642"/>
      <c r="E42" s="633" t="s">
        <v>541</v>
      </c>
      <c r="F42" s="633"/>
      <c r="G42" s="633"/>
      <c r="H42" s="633"/>
      <c r="P42" s="40"/>
    </row>
    <row r="43" spans="2:16" ht="18.600000000000001" customHeight="1">
      <c r="B43" s="640" t="s">
        <v>31</v>
      </c>
      <c r="C43" s="641"/>
      <c r="D43" s="642"/>
      <c r="E43" s="633" t="s">
        <v>598</v>
      </c>
      <c r="F43" s="633"/>
      <c r="G43" s="633"/>
      <c r="H43" s="633"/>
      <c r="P43" s="40"/>
    </row>
    <row r="44" spans="2:16" ht="18.600000000000001" customHeight="1">
      <c r="B44" s="628" t="s">
        <v>32</v>
      </c>
      <c r="C44" s="628"/>
      <c r="D44" s="628"/>
      <c r="E44" s="628"/>
      <c r="F44" s="628"/>
      <c r="G44" s="628"/>
      <c r="H44" s="628"/>
    </row>
    <row r="45" spans="2:16" ht="18.600000000000001" customHeight="1">
      <c r="B45" s="637" t="s">
        <v>542</v>
      </c>
      <c r="C45" s="638"/>
      <c r="D45" s="639"/>
      <c r="E45" s="632" t="s">
        <v>33</v>
      </c>
      <c r="F45" s="632"/>
      <c r="G45" s="632"/>
      <c r="H45" s="632"/>
      <c r="P45" s="40"/>
    </row>
    <row r="46" spans="2:16" ht="18.600000000000001" customHeight="1">
      <c r="B46" s="629" t="s">
        <v>34</v>
      </c>
      <c r="C46" s="630"/>
      <c r="D46" s="631"/>
      <c r="E46" s="632" t="s">
        <v>30</v>
      </c>
      <c r="F46" s="632"/>
      <c r="G46" s="632"/>
      <c r="H46" s="632"/>
      <c r="P46" s="40"/>
    </row>
    <row r="47" spans="2:16" ht="18.600000000000001" customHeight="1">
      <c r="B47" s="629" t="s">
        <v>614</v>
      </c>
      <c r="C47" s="630"/>
      <c r="D47" s="631"/>
      <c r="E47" s="632" t="s">
        <v>615</v>
      </c>
      <c r="F47" s="632"/>
      <c r="G47" s="632"/>
      <c r="H47" s="632"/>
      <c r="P47" s="40"/>
    </row>
    <row r="48" spans="2:16" ht="18.600000000000001" customHeight="1">
      <c r="B48" s="180"/>
      <c r="C48" s="180"/>
      <c r="D48" s="180"/>
      <c r="E48" s="180"/>
      <c r="F48" s="180"/>
      <c r="G48" s="180"/>
      <c r="H48" s="180"/>
      <c r="P48" s="40"/>
    </row>
    <row r="50" spans="2:16" ht="15.6">
      <c r="B50" s="634" t="s">
        <v>35</v>
      </c>
      <c r="C50" s="634"/>
      <c r="D50" s="634"/>
      <c r="E50" s="634"/>
      <c r="P50" s="40"/>
    </row>
    <row r="51" spans="2:16" ht="15.6">
      <c r="P51" s="40"/>
    </row>
    <row r="52" spans="2:16" ht="48.6" customHeight="1">
      <c r="B52" s="635" t="s">
        <v>675</v>
      </c>
      <c r="C52" s="635"/>
      <c r="D52" s="635"/>
      <c r="E52" s="635"/>
      <c r="F52" s="635"/>
      <c r="G52" s="635"/>
      <c r="H52" s="635"/>
      <c r="I52" s="635"/>
      <c r="J52" s="635"/>
      <c r="K52" s="635"/>
      <c r="P52" s="40"/>
    </row>
    <row r="53" spans="2:16">
      <c r="C53" s="42"/>
      <c r="D53" s="42"/>
    </row>
    <row r="54" spans="2:16" ht="15.6">
      <c r="B54" s="43" t="s">
        <v>36</v>
      </c>
      <c r="D54" s="95">
        <v>10000000000</v>
      </c>
      <c r="P54" s="40"/>
    </row>
    <row r="55" spans="2:16" ht="15.6">
      <c r="B55" s="43" t="s">
        <v>37</v>
      </c>
      <c r="D55" s="95">
        <v>10000000000</v>
      </c>
      <c r="P55" s="40"/>
    </row>
    <row r="56" spans="2:16" ht="15.6">
      <c r="B56" s="43" t="s">
        <v>38</v>
      </c>
      <c r="D56" s="95">
        <v>10000000000</v>
      </c>
      <c r="P56" s="40"/>
    </row>
    <row r="57" spans="2:16">
      <c r="B57" s="43" t="s">
        <v>39</v>
      </c>
      <c r="D57" s="95">
        <v>100000</v>
      </c>
    </row>
    <row r="60" spans="2:16" ht="18.600000000000001" customHeight="1">
      <c r="B60" s="628" t="s">
        <v>40</v>
      </c>
      <c r="C60" s="628"/>
      <c r="D60" s="628"/>
      <c r="E60" s="628"/>
      <c r="F60" s="628"/>
      <c r="G60" s="628"/>
      <c r="H60" s="628"/>
      <c r="I60" s="628"/>
      <c r="J60" s="628"/>
      <c r="K60" s="628"/>
    </row>
    <row r="61" spans="2:16" ht="55.2" customHeight="1">
      <c r="B61" s="182" t="s">
        <v>41</v>
      </c>
      <c r="C61" s="627" t="s">
        <v>42</v>
      </c>
      <c r="D61" s="627"/>
      <c r="E61" s="182" t="s">
        <v>43</v>
      </c>
      <c r="F61" s="182" t="s">
        <v>44</v>
      </c>
      <c r="G61" s="182" t="s">
        <v>45</v>
      </c>
      <c r="H61" s="182" t="s">
        <v>46</v>
      </c>
      <c r="I61" s="182" t="s">
        <v>47</v>
      </c>
      <c r="J61" s="182" t="s">
        <v>48</v>
      </c>
      <c r="K61" s="182" t="s">
        <v>49</v>
      </c>
    </row>
    <row r="62" spans="2:16" ht="18.600000000000001" customHeight="1">
      <c r="B62" s="44">
        <v>1</v>
      </c>
      <c r="C62" s="633" t="s">
        <v>50</v>
      </c>
      <c r="D62" s="633"/>
      <c r="E62" s="44" t="s">
        <v>51</v>
      </c>
      <c r="F62" s="479" t="s">
        <v>52</v>
      </c>
      <c r="G62" s="480">
        <v>31507</v>
      </c>
      <c r="H62" s="44" t="s">
        <v>53</v>
      </c>
      <c r="I62" s="480">
        <v>31507</v>
      </c>
      <c r="J62" s="477">
        <v>3150700000</v>
      </c>
      <c r="K62" s="478">
        <v>0.31507000000000002</v>
      </c>
      <c r="L62" s="45"/>
    </row>
    <row r="63" spans="2:16" ht="18.600000000000001" customHeight="1">
      <c r="B63" s="44">
        <v>2</v>
      </c>
      <c r="C63" s="633" t="s">
        <v>586</v>
      </c>
      <c r="D63" s="633"/>
      <c r="E63" s="44" t="s">
        <v>54</v>
      </c>
      <c r="F63" s="479" t="s">
        <v>55</v>
      </c>
      <c r="G63" s="480">
        <v>3493</v>
      </c>
      <c r="H63" s="44" t="s">
        <v>53</v>
      </c>
      <c r="I63" s="480">
        <v>3493</v>
      </c>
      <c r="J63" s="477">
        <v>349300000</v>
      </c>
      <c r="K63" s="478">
        <v>3.4930000000000003E-2</v>
      </c>
    </row>
    <row r="64" spans="2:16" ht="18.600000000000001" customHeight="1">
      <c r="B64" s="44">
        <v>3</v>
      </c>
      <c r="C64" s="633" t="s">
        <v>50</v>
      </c>
      <c r="D64" s="633"/>
      <c r="E64" s="44" t="s">
        <v>56</v>
      </c>
      <c r="F64" s="479" t="s">
        <v>57</v>
      </c>
      <c r="G64" s="480">
        <v>31507</v>
      </c>
      <c r="H64" s="44" t="s">
        <v>53</v>
      </c>
      <c r="I64" s="480">
        <v>31507</v>
      </c>
      <c r="J64" s="477">
        <v>3150700000</v>
      </c>
      <c r="K64" s="478">
        <v>0.31507000000000002</v>
      </c>
    </row>
    <row r="65" spans="2:11" ht="18.600000000000001" customHeight="1">
      <c r="B65" s="44">
        <v>4</v>
      </c>
      <c r="C65" s="633" t="s">
        <v>586</v>
      </c>
      <c r="D65" s="633"/>
      <c r="E65" s="44" t="s">
        <v>58</v>
      </c>
      <c r="F65" s="479" t="s">
        <v>59</v>
      </c>
      <c r="G65" s="480">
        <v>3493</v>
      </c>
      <c r="H65" s="44" t="s">
        <v>53</v>
      </c>
      <c r="I65" s="480">
        <v>3493</v>
      </c>
      <c r="J65" s="477">
        <v>349300000</v>
      </c>
      <c r="K65" s="478">
        <v>3.4930000000000003E-2</v>
      </c>
    </row>
    <row r="66" spans="2:11" ht="18.600000000000001" customHeight="1">
      <c r="B66" s="44">
        <v>5</v>
      </c>
      <c r="C66" s="633" t="s">
        <v>50</v>
      </c>
      <c r="D66" s="633"/>
      <c r="E66" s="44" t="s">
        <v>60</v>
      </c>
      <c r="F66" s="479" t="s">
        <v>61</v>
      </c>
      <c r="G66" s="480">
        <v>27006</v>
      </c>
      <c r="H66" s="44" t="s">
        <v>53</v>
      </c>
      <c r="I66" s="480">
        <v>27006</v>
      </c>
      <c r="J66" s="477">
        <v>2700600000</v>
      </c>
      <c r="K66" s="478">
        <v>0.27006000000000002</v>
      </c>
    </row>
    <row r="67" spans="2:11" ht="18.600000000000001" customHeight="1">
      <c r="B67" s="44">
        <v>6</v>
      </c>
      <c r="C67" s="633" t="s">
        <v>586</v>
      </c>
      <c r="D67" s="633"/>
      <c r="E67" s="44" t="s">
        <v>62</v>
      </c>
      <c r="F67" s="479" t="s">
        <v>63</v>
      </c>
      <c r="G67" s="480">
        <v>2994</v>
      </c>
      <c r="H67" s="44" t="s">
        <v>53</v>
      </c>
      <c r="I67" s="480">
        <v>2994</v>
      </c>
      <c r="J67" s="477">
        <v>299400000</v>
      </c>
      <c r="K67" s="478">
        <v>2.9940000000000001E-2</v>
      </c>
    </row>
    <row r="68" spans="2:11">
      <c r="B68" s="47"/>
      <c r="C68" s="43"/>
      <c r="D68" s="43"/>
      <c r="E68" s="48"/>
      <c r="F68" s="48"/>
      <c r="G68" s="47"/>
      <c r="H68" s="48"/>
      <c r="I68" s="49"/>
      <c r="J68" s="50"/>
      <c r="K68" s="46"/>
    </row>
    <row r="69" spans="2:11">
      <c r="B69" s="47"/>
      <c r="C69" s="43"/>
      <c r="D69" s="43"/>
      <c r="E69" s="48"/>
      <c r="F69" s="48"/>
      <c r="G69" s="47"/>
      <c r="H69" s="48"/>
      <c r="I69" s="49"/>
      <c r="J69" s="50"/>
      <c r="K69" s="46"/>
    </row>
    <row r="70" spans="2:11">
      <c r="I70" s="45"/>
    </row>
    <row r="71" spans="2:11" ht="18.600000000000001" customHeight="1">
      <c r="B71" s="628" t="s">
        <v>64</v>
      </c>
      <c r="C71" s="628"/>
      <c r="D71" s="628"/>
      <c r="E71" s="628"/>
      <c r="F71" s="628"/>
      <c r="G71" s="628"/>
      <c r="H71" s="628"/>
      <c r="I71" s="628"/>
      <c r="J71" s="628"/>
      <c r="K71" s="628"/>
    </row>
    <row r="72" spans="2:11" ht="60.6" customHeight="1">
      <c r="B72" s="182" t="s">
        <v>41</v>
      </c>
      <c r="C72" s="627" t="s">
        <v>42</v>
      </c>
      <c r="D72" s="627"/>
      <c r="E72" s="182" t="s">
        <v>43</v>
      </c>
      <c r="F72" s="182" t="s">
        <v>44</v>
      </c>
      <c r="G72" s="182" t="s">
        <v>45</v>
      </c>
      <c r="H72" s="182" t="s">
        <v>46</v>
      </c>
      <c r="I72" s="182" t="s">
        <v>47</v>
      </c>
      <c r="J72" s="182" t="s">
        <v>48</v>
      </c>
      <c r="K72" s="182" t="s">
        <v>65</v>
      </c>
    </row>
    <row r="73" spans="2:11" ht="18.600000000000001" customHeight="1">
      <c r="B73" s="44">
        <v>1</v>
      </c>
      <c r="C73" s="633" t="s">
        <v>50</v>
      </c>
      <c r="D73" s="633"/>
      <c r="E73" s="44" t="s">
        <v>51</v>
      </c>
      <c r="F73" s="479" t="s">
        <v>52</v>
      </c>
      <c r="G73" s="480">
        <v>31507</v>
      </c>
      <c r="H73" s="44" t="s">
        <v>53</v>
      </c>
      <c r="I73" s="480">
        <v>31507</v>
      </c>
      <c r="J73" s="477">
        <v>3150700000</v>
      </c>
      <c r="K73" s="478">
        <v>0.31507000000000002</v>
      </c>
    </row>
    <row r="74" spans="2:11" ht="18.600000000000001" customHeight="1">
      <c r="B74" s="44">
        <v>2</v>
      </c>
      <c r="C74" s="633" t="s">
        <v>586</v>
      </c>
      <c r="D74" s="633"/>
      <c r="E74" s="44" t="s">
        <v>54</v>
      </c>
      <c r="F74" s="479" t="s">
        <v>55</v>
      </c>
      <c r="G74" s="480">
        <v>3493</v>
      </c>
      <c r="H74" s="44" t="s">
        <v>53</v>
      </c>
      <c r="I74" s="480">
        <v>3493</v>
      </c>
      <c r="J74" s="477">
        <v>349300000</v>
      </c>
      <c r="K74" s="478">
        <v>3.4930000000000003E-2</v>
      </c>
    </row>
    <row r="75" spans="2:11" ht="18.600000000000001" customHeight="1">
      <c r="B75" s="44">
        <v>3</v>
      </c>
      <c r="C75" s="633" t="s">
        <v>50</v>
      </c>
      <c r="D75" s="633"/>
      <c r="E75" s="44" t="s">
        <v>56</v>
      </c>
      <c r="F75" s="479" t="s">
        <v>57</v>
      </c>
      <c r="G75" s="480">
        <v>31507</v>
      </c>
      <c r="H75" s="44" t="s">
        <v>53</v>
      </c>
      <c r="I75" s="480">
        <v>31507</v>
      </c>
      <c r="J75" s="477">
        <v>3150700000</v>
      </c>
      <c r="K75" s="478">
        <v>0.31507000000000002</v>
      </c>
    </row>
    <row r="76" spans="2:11" ht="18.600000000000001" customHeight="1">
      <c r="B76" s="44">
        <v>4</v>
      </c>
      <c r="C76" s="633" t="s">
        <v>586</v>
      </c>
      <c r="D76" s="633"/>
      <c r="E76" s="44" t="s">
        <v>58</v>
      </c>
      <c r="F76" s="479" t="s">
        <v>59</v>
      </c>
      <c r="G76" s="480">
        <v>3493</v>
      </c>
      <c r="H76" s="44" t="s">
        <v>53</v>
      </c>
      <c r="I76" s="480">
        <v>3493</v>
      </c>
      <c r="J76" s="477">
        <v>349300000</v>
      </c>
      <c r="K76" s="478">
        <v>3.4930000000000003E-2</v>
      </c>
    </row>
    <row r="77" spans="2:11" ht="18.600000000000001" customHeight="1">
      <c r="B77" s="44">
        <v>5</v>
      </c>
      <c r="C77" s="633" t="s">
        <v>50</v>
      </c>
      <c r="D77" s="633"/>
      <c r="E77" s="44" t="s">
        <v>60</v>
      </c>
      <c r="F77" s="479" t="s">
        <v>61</v>
      </c>
      <c r="G77" s="480">
        <v>27006</v>
      </c>
      <c r="H77" s="44" t="s">
        <v>53</v>
      </c>
      <c r="I77" s="480">
        <v>27006</v>
      </c>
      <c r="J77" s="477">
        <v>2700600000</v>
      </c>
      <c r="K77" s="478">
        <v>0.27006000000000002</v>
      </c>
    </row>
    <row r="78" spans="2:11" ht="18.600000000000001" customHeight="1">
      <c r="B78" s="44">
        <v>6</v>
      </c>
      <c r="C78" s="633" t="s">
        <v>586</v>
      </c>
      <c r="D78" s="633"/>
      <c r="E78" s="44" t="s">
        <v>62</v>
      </c>
      <c r="F78" s="479" t="s">
        <v>63</v>
      </c>
      <c r="G78" s="480">
        <v>2994</v>
      </c>
      <c r="H78" s="44" t="s">
        <v>53</v>
      </c>
      <c r="I78" s="480">
        <v>2994</v>
      </c>
      <c r="J78" s="477">
        <v>299400000</v>
      </c>
      <c r="K78" s="478">
        <v>2.9940000000000001E-2</v>
      </c>
    </row>
    <row r="79" spans="2:11">
      <c r="B79" s="47"/>
      <c r="C79" s="252"/>
      <c r="D79" s="252"/>
      <c r="E79" s="47"/>
      <c r="F79" s="253"/>
      <c r="G79" s="48"/>
      <c r="H79" s="47"/>
      <c r="I79" s="48"/>
      <c r="J79" s="49"/>
      <c r="K79" s="50"/>
    </row>
    <row r="80" spans="2:11" ht="15.6">
      <c r="B80" s="51" t="s">
        <v>66</v>
      </c>
    </row>
    <row r="82" spans="2:8" ht="15.6">
      <c r="B82" s="51" t="s">
        <v>67</v>
      </c>
      <c r="E82" s="481" t="s">
        <v>718</v>
      </c>
      <c r="F82" s="154"/>
      <c r="G82" s="154"/>
      <c r="H82" s="154"/>
    </row>
    <row r="83" spans="2:8" ht="15.6">
      <c r="B83" s="51" t="s">
        <v>68</v>
      </c>
      <c r="F83" s="154"/>
      <c r="G83" s="154"/>
      <c r="H83" s="154"/>
    </row>
    <row r="85" spans="2:8" ht="15.6">
      <c r="B85" s="51" t="s">
        <v>69</v>
      </c>
    </row>
    <row r="87" spans="2:8" ht="30" customHeight="1">
      <c r="B87" s="628" t="s">
        <v>70</v>
      </c>
      <c r="C87" s="628"/>
      <c r="D87" s="628"/>
      <c r="E87" s="627" t="s">
        <v>71</v>
      </c>
      <c r="F87" s="627"/>
      <c r="G87" s="627"/>
      <c r="H87" s="627"/>
    </row>
    <row r="88" spans="2:8" ht="18.600000000000001" customHeight="1">
      <c r="B88" s="633" t="s">
        <v>84</v>
      </c>
      <c r="C88" s="633"/>
      <c r="D88" s="633"/>
      <c r="E88" s="633" t="s">
        <v>26</v>
      </c>
      <c r="F88" s="633"/>
      <c r="G88" s="633"/>
      <c r="H88" s="633"/>
    </row>
    <row r="89" spans="2:8" ht="18.600000000000001" customHeight="1">
      <c r="B89" s="633" t="s">
        <v>540</v>
      </c>
      <c r="C89" s="633"/>
      <c r="D89" s="633"/>
      <c r="E89" s="633" t="s">
        <v>27</v>
      </c>
      <c r="F89" s="633"/>
      <c r="G89" s="633"/>
      <c r="H89" s="633"/>
    </row>
    <row r="90" spans="2:8" ht="18.600000000000001" customHeight="1">
      <c r="B90" s="633" t="s">
        <v>30</v>
      </c>
      <c r="C90" s="633"/>
      <c r="D90" s="633"/>
      <c r="E90" s="633" t="s">
        <v>29</v>
      </c>
      <c r="F90" s="633"/>
      <c r="G90" s="633"/>
      <c r="H90" s="633"/>
    </row>
    <row r="91" spans="2:8" ht="18.600000000000001" customHeight="1">
      <c r="B91" s="633" t="s">
        <v>598</v>
      </c>
      <c r="C91" s="633"/>
      <c r="D91" s="633"/>
      <c r="E91" s="633" t="s">
        <v>31</v>
      </c>
      <c r="F91" s="633"/>
      <c r="G91" s="633"/>
      <c r="H91" s="633"/>
    </row>
    <row r="92" spans="2:8" ht="18.600000000000001" customHeight="1">
      <c r="B92" s="632" t="s">
        <v>50</v>
      </c>
      <c r="C92" s="632"/>
      <c r="D92" s="632"/>
      <c r="E92" s="632" t="s">
        <v>72</v>
      </c>
      <c r="F92" s="632"/>
      <c r="G92" s="632"/>
      <c r="H92" s="632"/>
    </row>
    <row r="93" spans="2:8" ht="18.600000000000001" customHeight="1">
      <c r="B93" s="646" t="s">
        <v>586</v>
      </c>
      <c r="C93" s="646"/>
      <c r="D93" s="646"/>
      <c r="E93" s="632" t="s">
        <v>73</v>
      </c>
      <c r="F93" s="632"/>
      <c r="G93" s="632"/>
      <c r="H93" s="632"/>
    </row>
    <row r="94" spans="2:8" ht="18.600000000000001" customHeight="1">
      <c r="B94" s="632" t="s">
        <v>33</v>
      </c>
      <c r="C94" s="632"/>
      <c r="D94" s="632"/>
      <c r="E94" s="646" t="s">
        <v>542</v>
      </c>
      <c r="F94" s="646"/>
      <c r="G94" s="646"/>
      <c r="H94" s="646"/>
    </row>
    <row r="95" spans="2:8" s="154" customFormat="1" ht="18.600000000000001" customHeight="1">
      <c r="B95" s="632" t="s">
        <v>74</v>
      </c>
      <c r="C95" s="632"/>
      <c r="D95" s="632"/>
      <c r="E95" s="632" t="s">
        <v>596</v>
      </c>
      <c r="F95" s="632"/>
      <c r="G95" s="632"/>
      <c r="H95" s="632"/>
    </row>
    <row r="96" spans="2:8" s="154" customFormat="1" ht="18.600000000000001" customHeight="1">
      <c r="B96" s="632" t="s">
        <v>591</v>
      </c>
      <c r="C96" s="632"/>
      <c r="D96" s="632"/>
      <c r="E96" s="632" t="s">
        <v>596</v>
      </c>
      <c r="F96" s="632"/>
      <c r="G96" s="632"/>
      <c r="H96" s="632"/>
    </row>
    <row r="97" spans="2:7" s="154" customFormat="1"/>
    <row r="98" spans="2:7" ht="15.6">
      <c r="B98" s="13" t="s">
        <v>75</v>
      </c>
      <c r="D98" s="33" t="s">
        <v>50</v>
      </c>
    </row>
    <row r="99" spans="2:7" ht="15.6">
      <c r="B99" s="13" t="s">
        <v>76</v>
      </c>
      <c r="D99" s="33" t="s">
        <v>77</v>
      </c>
    </row>
    <row r="100" spans="2:7" ht="15.6">
      <c r="B100" s="51" t="s">
        <v>78</v>
      </c>
      <c r="D100" s="33" t="s">
        <v>79</v>
      </c>
    </row>
    <row r="101" spans="2:7" ht="15.6">
      <c r="B101" s="13" t="s">
        <v>80</v>
      </c>
      <c r="D101" s="33" t="s">
        <v>81</v>
      </c>
    </row>
    <row r="103" spans="2:7" ht="15.6">
      <c r="B103" s="13" t="s">
        <v>82</v>
      </c>
      <c r="C103"/>
      <c r="D103" s="33" t="s">
        <v>586</v>
      </c>
      <c r="E103"/>
    </row>
    <row r="104" spans="2:7" ht="15.6">
      <c r="B104" s="13" t="s">
        <v>76</v>
      </c>
      <c r="C104"/>
      <c r="D104" s="33" t="s">
        <v>585</v>
      </c>
      <c r="E104" s="250"/>
    </row>
    <row r="105" spans="2:7" ht="15.6">
      <c r="B105" s="51" t="s">
        <v>78</v>
      </c>
      <c r="C105"/>
      <c r="D105" s="33" t="s">
        <v>599</v>
      </c>
      <c r="E105" s="250"/>
    </row>
    <row r="106" spans="2:7" ht="15.6">
      <c r="B106" s="13" t="s">
        <v>80</v>
      </c>
      <c r="C106"/>
      <c r="D106" s="33" t="s">
        <v>83</v>
      </c>
      <c r="E106"/>
    </row>
    <row r="107" spans="2:7" ht="15.6">
      <c r="B107" s="13"/>
      <c r="C107"/>
      <c r="D107"/>
      <c r="E107"/>
    </row>
    <row r="108" spans="2:7" ht="15.6">
      <c r="C108" s="53"/>
      <c r="E108" s="52"/>
      <c r="F108" s="53"/>
      <c r="G108" s="53"/>
    </row>
    <row r="109" spans="2:7" ht="15.6">
      <c r="C109" s="53"/>
      <c r="E109" s="52"/>
      <c r="F109" s="53"/>
      <c r="G109" s="53"/>
    </row>
    <row r="110" spans="2:7" ht="15.6">
      <c r="C110" s="53"/>
      <c r="E110" s="52"/>
      <c r="F110" s="53"/>
      <c r="G110" s="53"/>
    </row>
    <row r="111" spans="2:7" ht="15.6">
      <c r="C111" s="53"/>
      <c r="E111" s="52"/>
      <c r="F111" s="53"/>
      <c r="G111" s="53"/>
    </row>
    <row r="112" spans="2:7" ht="15" customHeight="1">
      <c r="C112" s="54"/>
      <c r="E112" s="56"/>
      <c r="F112" s="55"/>
      <c r="G112" s="54"/>
    </row>
    <row r="118" spans="2:8" ht="15.6">
      <c r="B118" s="248" t="s">
        <v>719</v>
      </c>
      <c r="C118" s="249"/>
      <c r="D118" s="248" t="s">
        <v>587</v>
      </c>
      <c r="F118" s="245" t="s">
        <v>85</v>
      </c>
    </row>
    <row r="119" spans="2:8">
      <c r="B119" s="247" t="s">
        <v>27</v>
      </c>
      <c r="C119" s="200"/>
      <c r="D119" s="247" t="s">
        <v>589</v>
      </c>
      <c r="F119" s="91" t="s">
        <v>86</v>
      </c>
    </row>
    <row r="120" spans="2:8">
      <c r="B120" s="247"/>
      <c r="C120" s="91"/>
      <c r="D120" s="91"/>
      <c r="E120" s="246"/>
      <c r="F120" s="91"/>
      <c r="H120" s="246"/>
    </row>
    <row r="121" spans="2:8">
      <c r="B121" s="247"/>
      <c r="C121" s="91"/>
      <c r="D121" s="91"/>
      <c r="E121" s="91"/>
      <c r="F121" s="91"/>
      <c r="G121" s="246"/>
      <c r="H121" s="246"/>
    </row>
  </sheetData>
  <mergeCells count="67">
    <mergeCell ref="E89:H89"/>
    <mergeCell ref="E90:H90"/>
    <mergeCell ref="E91:H91"/>
    <mergeCell ref="B88:D88"/>
    <mergeCell ref="C73:D73"/>
    <mergeCell ref="C75:D75"/>
    <mergeCell ref="C76:D76"/>
    <mergeCell ref="C77:D77"/>
    <mergeCell ref="B89:D89"/>
    <mergeCell ref="C74:D74"/>
    <mergeCell ref="C78:D78"/>
    <mergeCell ref="B90:D90"/>
    <mergeCell ref="B91:D91"/>
    <mergeCell ref="E88:H88"/>
    <mergeCell ref="B95:D95"/>
    <mergeCell ref="E94:H94"/>
    <mergeCell ref="B96:D96"/>
    <mergeCell ref="E96:H96"/>
    <mergeCell ref="E95:H95"/>
    <mergeCell ref="B94:D94"/>
    <mergeCell ref="B6:G6"/>
    <mergeCell ref="B7:F7"/>
    <mergeCell ref="B9:F9"/>
    <mergeCell ref="B92:D92"/>
    <mergeCell ref="B93:D93"/>
    <mergeCell ref="E92:H92"/>
    <mergeCell ref="E93:H93"/>
    <mergeCell ref="B31:D31"/>
    <mergeCell ref="C62:D62"/>
    <mergeCell ref="C63:D63"/>
    <mergeCell ref="C64:D64"/>
    <mergeCell ref="B33:D34"/>
    <mergeCell ref="B36:D36"/>
    <mergeCell ref="B40:D40"/>
    <mergeCell ref="B37:D37"/>
    <mergeCell ref="E36:H36"/>
    <mergeCell ref="E37:H37"/>
    <mergeCell ref="E40:H40"/>
    <mergeCell ref="E33:H34"/>
    <mergeCell ref="B35:H35"/>
    <mergeCell ref="B39:H39"/>
    <mergeCell ref="B38:D38"/>
    <mergeCell ref="E38:H38"/>
    <mergeCell ref="E41:H41"/>
    <mergeCell ref="E42:H42"/>
    <mergeCell ref="E43:H43"/>
    <mergeCell ref="B44:H44"/>
    <mergeCell ref="B45:D45"/>
    <mergeCell ref="E45:H45"/>
    <mergeCell ref="B41:D41"/>
    <mergeCell ref="B42:D42"/>
    <mergeCell ref="B43:D43"/>
    <mergeCell ref="C72:D72"/>
    <mergeCell ref="B87:D87"/>
    <mergeCell ref="E87:H87"/>
    <mergeCell ref="B46:D46"/>
    <mergeCell ref="E46:H46"/>
    <mergeCell ref="B60:K60"/>
    <mergeCell ref="C61:D61"/>
    <mergeCell ref="B71:K71"/>
    <mergeCell ref="C67:D67"/>
    <mergeCell ref="B50:E50"/>
    <mergeCell ref="B52:K52"/>
    <mergeCell ref="C65:D65"/>
    <mergeCell ref="C66:D66"/>
    <mergeCell ref="B47:D47"/>
    <mergeCell ref="E47:H47"/>
  </mergeCells>
  <hyperlinks>
    <hyperlink ref="D19" r:id="rId1" xr:uid="{D6A0B0E1-E6DA-4959-9935-B1AB02D7A8FE}"/>
    <hyperlink ref="D18"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Q82"/>
  <sheetViews>
    <sheetView showGridLines="0" topLeftCell="A51" zoomScale="70" zoomScaleNormal="70" zoomScaleSheetLayoutView="30" workbookViewId="0">
      <selection activeCell="B74" sqref="B74"/>
    </sheetView>
  </sheetViews>
  <sheetFormatPr baseColWidth="10" defaultColWidth="11.44140625" defaultRowHeight="15.6"/>
  <cols>
    <col min="1" max="1" width="3" style="8" customWidth="1"/>
    <col min="2" max="2" width="63" style="8" customWidth="1"/>
    <col min="3" max="3" width="9.6640625" style="8" customWidth="1"/>
    <col min="4" max="5" width="24.6640625" style="8" bestFit="1" customWidth="1"/>
    <col min="6" max="6" width="59.88671875" style="8" customWidth="1"/>
    <col min="7" max="7" width="9.6640625" style="9" customWidth="1"/>
    <col min="8" max="8" width="26.77734375" style="8" bestFit="1" customWidth="1"/>
    <col min="9" max="9" width="22.77734375" style="8" bestFit="1" customWidth="1"/>
    <col min="10" max="10" width="4.88671875" style="132" customWidth="1"/>
    <col min="11" max="11" width="19.88671875" style="27" customWidth="1"/>
    <col min="12" max="14" width="11.44140625" style="27" customWidth="1"/>
    <col min="15" max="15" width="16.44140625" style="8" bestFit="1" customWidth="1"/>
    <col min="16" max="16384" width="11.44140625" style="8"/>
  </cols>
  <sheetData>
    <row r="1" spans="2:17" ht="18.600000000000001">
      <c r="I1" s="23"/>
      <c r="J1" s="229"/>
    </row>
    <row r="2" spans="2:17">
      <c r="I2" s="5"/>
      <c r="J2" s="230"/>
    </row>
    <row r="3" spans="2:17">
      <c r="I3" s="5"/>
      <c r="J3" s="230"/>
    </row>
    <row r="4" spans="2:17">
      <c r="I4" s="5"/>
      <c r="J4" s="230"/>
    </row>
    <row r="5" spans="2:17">
      <c r="I5" s="5"/>
      <c r="J5" s="230"/>
    </row>
    <row r="6" spans="2:17" ht="19.2" customHeight="1">
      <c r="B6" s="643" t="s">
        <v>1</v>
      </c>
      <c r="C6" s="643"/>
      <c r="D6" s="643"/>
      <c r="E6" s="643"/>
      <c r="F6" s="643"/>
      <c r="G6" s="643"/>
      <c r="H6" s="643"/>
      <c r="I6" s="643"/>
      <c r="J6" s="231"/>
    </row>
    <row r="7" spans="2:17">
      <c r="B7" s="645" t="s">
        <v>87</v>
      </c>
      <c r="C7" s="645"/>
      <c r="D7" s="645"/>
      <c r="E7" s="645"/>
      <c r="F7" s="645"/>
      <c r="G7" s="645"/>
      <c r="H7" s="645"/>
      <c r="I7" s="645"/>
      <c r="J7" s="232"/>
    </row>
    <row r="8" spans="2:17">
      <c r="B8" s="645" t="s">
        <v>716</v>
      </c>
      <c r="C8" s="645"/>
      <c r="D8" s="645"/>
      <c r="E8" s="645"/>
      <c r="F8" s="645"/>
      <c r="G8" s="645"/>
      <c r="H8" s="645"/>
      <c r="I8" s="645"/>
      <c r="J8" s="232"/>
      <c r="O8" s="27"/>
      <c r="P8" s="27"/>
      <c r="Q8" s="27"/>
    </row>
    <row r="9" spans="2:17">
      <c r="B9" s="649" t="s">
        <v>88</v>
      </c>
      <c r="C9" s="649"/>
      <c r="D9" s="649"/>
      <c r="E9" s="649"/>
      <c r="F9" s="649"/>
      <c r="G9" s="649"/>
      <c r="H9" s="649"/>
      <c r="I9" s="649"/>
      <c r="J9" s="233"/>
      <c r="O9" s="27"/>
      <c r="P9" s="27"/>
      <c r="Q9" s="27"/>
    </row>
    <row r="10" spans="2:17" ht="11.25" customHeight="1">
      <c r="O10" s="27"/>
      <c r="P10" s="27"/>
      <c r="Q10" s="27"/>
    </row>
    <row r="11" spans="2:17" ht="22.5" customHeight="1">
      <c r="B11" s="181" t="s">
        <v>89</v>
      </c>
      <c r="C11" s="181" t="s">
        <v>90</v>
      </c>
      <c r="D11" s="184">
        <v>46112</v>
      </c>
      <c r="E11" s="184">
        <v>46022</v>
      </c>
      <c r="F11" s="181" t="s">
        <v>91</v>
      </c>
      <c r="G11" s="181" t="s">
        <v>90</v>
      </c>
      <c r="H11" s="184">
        <v>46112</v>
      </c>
      <c r="I11" s="184">
        <v>46022</v>
      </c>
      <c r="J11" s="234"/>
      <c r="O11" s="27"/>
      <c r="P11" s="27"/>
      <c r="Q11" s="27"/>
    </row>
    <row r="12" spans="2:17">
      <c r="B12" s="19"/>
      <c r="C12" s="20"/>
      <c r="D12" s="221"/>
      <c r="E12" s="222"/>
      <c r="F12" s="273"/>
      <c r="G12" s="275"/>
      <c r="H12" s="278"/>
      <c r="I12" s="277"/>
      <c r="J12" s="224"/>
      <c r="O12" s="27"/>
      <c r="P12" s="27"/>
      <c r="Q12" s="27"/>
    </row>
    <row r="13" spans="2:17">
      <c r="B13" s="21" t="s">
        <v>92</v>
      </c>
      <c r="C13" s="21"/>
      <c r="D13" s="400"/>
      <c r="E13" s="400"/>
      <c r="F13" s="274" t="s">
        <v>93</v>
      </c>
      <c r="G13" s="276"/>
      <c r="H13" s="434"/>
      <c r="I13" s="435"/>
      <c r="J13" s="225"/>
      <c r="K13" s="81"/>
      <c r="O13" s="27"/>
      <c r="P13" s="27"/>
      <c r="Q13" s="27"/>
    </row>
    <row r="14" spans="2:17" s="132" customFormat="1">
      <c r="B14" s="21" t="s">
        <v>94</v>
      </c>
      <c r="C14" s="520" t="s">
        <v>95</v>
      </c>
      <c r="D14" s="482">
        <v>34754667</v>
      </c>
      <c r="E14" s="482">
        <v>35082851</v>
      </c>
      <c r="F14" s="299" t="s">
        <v>501</v>
      </c>
      <c r="G14" s="300"/>
      <c r="H14" s="487">
        <v>0</v>
      </c>
      <c r="I14" s="488">
        <v>0</v>
      </c>
      <c r="J14" s="226"/>
      <c r="K14" s="131"/>
      <c r="L14" s="131"/>
      <c r="M14" s="131"/>
      <c r="N14" s="131"/>
      <c r="O14" s="131"/>
      <c r="P14" s="131"/>
      <c r="Q14" s="131"/>
    </row>
    <row r="15" spans="2:17" s="132" customFormat="1">
      <c r="B15" s="356" t="s">
        <v>96</v>
      </c>
      <c r="C15" s="521"/>
      <c r="D15" s="483">
        <v>2000000</v>
      </c>
      <c r="E15" s="483">
        <v>2000000</v>
      </c>
      <c r="F15" s="299" t="s">
        <v>612</v>
      </c>
      <c r="G15" s="509" t="s">
        <v>611</v>
      </c>
      <c r="H15" s="489">
        <v>8623628</v>
      </c>
      <c r="I15" s="488">
        <v>25877969</v>
      </c>
      <c r="J15" s="226"/>
      <c r="K15" s="131"/>
      <c r="L15" s="131"/>
      <c r="M15" s="131"/>
      <c r="N15" s="131"/>
      <c r="O15" s="131"/>
      <c r="P15" s="131"/>
      <c r="Q15" s="131"/>
    </row>
    <row r="16" spans="2:17" s="132" customFormat="1">
      <c r="B16" s="356" t="s">
        <v>99</v>
      </c>
      <c r="C16" s="521"/>
      <c r="D16" s="483">
        <v>32754667</v>
      </c>
      <c r="E16" s="483">
        <v>33082851</v>
      </c>
      <c r="F16" s="299" t="s">
        <v>97</v>
      </c>
      <c r="G16" s="510" t="s">
        <v>98</v>
      </c>
      <c r="H16" s="489">
        <v>126202304</v>
      </c>
      <c r="I16" s="490">
        <v>142431798</v>
      </c>
      <c r="J16" s="227"/>
      <c r="K16" s="131"/>
      <c r="L16" s="131"/>
      <c r="M16" s="131"/>
      <c r="N16" s="131"/>
      <c r="O16" s="131"/>
      <c r="P16" s="131"/>
      <c r="Q16" s="131"/>
    </row>
    <row r="17" spans="2:17" s="132" customFormat="1">
      <c r="B17" s="356"/>
      <c r="C17" s="521"/>
      <c r="D17" s="483"/>
      <c r="E17" s="483"/>
      <c r="F17" s="299" t="s">
        <v>100</v>
      </c>
      <c r="G17" s="511" t="s">
        <v>513</v>
      </c>
      <c r="H17" s="489">
        <v>1243758257</v>
      </c>
      <c r="I17" s="490">
        <v>844238005</v>
      </c>
      <c r="J17" s="227"/>
      <c r="K17" s="131"/>
      <c r="L17" s="131"/>
      <c r="M17" s="131"/>
      <c r="N17" s="131"/>
      <c r="O17" s="131"/>
      <c r="P17" s="131"/>
      <c r="Q17" s="131"/>
    </row>
    <row r="18" spans="2:17" s="132" customFormat="1">
      <c r="B18" s="356"/>
      <c r="C18" s="521"/>
      <c r="D18" s="483"/>
      <c r="E18" s="483"/>
      <c r="F18" s="299" t="s">
        <v>101</v>
      </c>
      <c r="G18" s="511"/>
      <c r="H18" s="489">
        <v>1191382024</v>
      </c>
      <c r="I18" s="490">
        <v>847212411</v>
      </c>
      <c r="J18" s="227"/>
      <c r="K18" s="131"/>
      <c r="L18" s="131"/>
      <c r="M18" s="131"/>
      <c r="N18" s="131"/>
      <c r="O18" s="131"/>
      <c r="P18" s="131"/>
      <c r="Q18" s="131"/>
    </row>
    <row r="19" spans="2:17" s="132" customFormat="1">
      <c r="B19" s="356"/>
      <c r="C19" s="521"/>
      <c r="D19" s="483"/>
      <c r="E19" s="483"/>
      <c r="F19" s="299" t="s">
        <v>594</v>
      </c>
      <c r="G19" s="511"/>
      <c r="H19" s="489"/>
      <c r="I19" s="490">
        <v>95705054</v>
      </c>
      <c r="J19" s="227"/>
      <c r="K19" s="131"/>
      <c r="L19" s="131"/>
      <c r="M19" s="131"/>
      <c r="N19" s="131"/>
      <c r="O19" s="131"/>
      <c r="P19" s="131"/>
      <c r="Q19" s="131"/>
    </row>
    <row r="20" spans="2:17" s="132" customFormat="1">
      <c r="B20" s="21" t="s">
        <v>102</v>
      </c>
      <c r="C20" s="520" t="s">
        <v>103</v>
      </c>
      <c r="D20" s="482">
        <v>34006428192</v>
      </c>
      <c r="E20" s="482">
        <v>31462210454.999992</v>
      </c>
      <c r="F20" s="357"/>
      <c r="G20" s="512"/>
      <c r="H20" s="489"/>
      <c r="I20" s="490"/>
      <c r="J20" s="227"/>
      <c r="K20" s="131"/>
      <c r="L20" s="131"/>
      <c r="M20" s="131"/>
      <c r="N20" s="131"/>
      <c r="O20" s="131"/>
      <c r="P20" s="131"/>
      <c r="Q20" s="131"/>
    </row>
    <row r="21" spans="2:17" s="132" customFormat="1">
      <c r="B21" s="356" t="s">
        <v>104</v>
      </c>
      <c r="C21" s="521"/>
      <c r="D21" s="483">
        <v>0</v>
      </c>
      <c r="E21" s="483">
        <v>0</v>
      </c>
      <c r="F21" s="301" t="s">
        <v>106</v>
      </c>
      <c r="G21" s="513"/>
      <c r="H21" s="491">
        <v>2569966213</v>
      </c>
      <c r="I21" s="491">
        <v>1955465237</v>
      </c>
      <c r="J21" s="227"/>
      <c r="K21" s="131"/>
      <c r="L21" s="131"/>
      <c r="M21" s="131"/>
      <c r="N21" s="131"/>
      <c r="O21" s="131"/>
      <c r="P21" s="131"/>
      <c r="Q21" s="131"/>
    </row>
    <row r="22" spans="2:17" s="132" customFormat="1">
      <c r="B22" s="356" t="s">
        <v>105</v>
      </c>
      <c r="C22" s="521"/>
      <c r="D22" s="483">
        <v>34006428192</v>
      </c>
      <c r="E22" s="484">
        <v>31462210454.999992</v>
      </c>
      <c r="F22" s="302" t="s">
        <v>107</v>
      </c>
      <c r="G22" s="514"/>
      <c r="H22" s="489"/>
      <c r="I22" s="490"/>
      <c r="J22" s="228"/>
      <c r="K22" s="131"/>
      <c r="L22" s="131"/>
      <c r="M22" s="131"/>
      <c r="N22" s="131"/>
      <c r="O22" s="131"/>
      <c r="P22" s="131"/>
      <c r="Q22" s="131"/>
    </row>
    <row r="23" spans="2:17" s="132" customFormat="1">
      <c r="B23" s="356" t="s">
        <v>600</v>
      </c>
      <c r="C23" s="521"/>
      <c r="D23" s="483">
        <v>0</v>
      </c>
      <c r="E23" s="483">
        <v>0</v>
      </c>
      <c r="F23" s="303" t="s">
        <v>97</v>
      </c>
      <c r="G23" s="515"/>
      <c r="H23" s="489">
        <v>0</v>
      </c>
      <c r="I23" s="490">
        <v>0</v>
      </c>
      <c r="J23" s="227"/>
      <c r="K23" s="131"/>
      <c r="L23" s="131"/>
      <c r="M23" s="131"/>
      <c r="N23" s="131"/>
      <c r="O23" s="131"/>
      <c r="P23" s="131"/>
      <c r="Q23" s="131"/>
    </row>
    <row r="24" spans="2:17" s="132" customFormat="1">
      <c r="B24" s="356"/>
      <c r="C24" s="520"/>
      <c r="D24" s="483"/>
      <c r="E24" s="483"/>
      <c r="F24" s="305" t="s">
        <v>109</v>
      </c>
      <c r="G24" s="515"/>
      <c r="H24" s="489"/>
      <c r="I24" s="490"/>
      <c r="J24" s="227"/>
      <c r="K24" s="131"/>
      <c r="L24" s="131"/>
      <c r="M24" s="131"/>
      <c r="N24" s="131"/>
      <c r="O24" s="131"/>
      <c r="P24" s="131"/>
      <c r="Q24" s="131"/>
    </row>
    <row r="25" spans="2:17" s="132" customFormat="1">
      <c r="B25" s="356"/>
      <c r="C25" s="521"/>
      <c r="D25" s="483"/>
      <c r="E25" s="483"/>
      <c r="F25" s="306" t="s">
        <v>110</v>
      </c>
      <c r="G25" s="516"/>
      <c r="H25" s="489">
        <v>0</v>
      </c>
      <c r="I25" s="490">
        <v>0</v>
      </c>
      <c r="J25" s="227"/>
      <c r="K25" s="131"/>
      <c r="L25" s="131"/>
      <c r="M25" s="131"/>
      <c r="N25" s="131"/>
      <c r="O25" s="131"/>
      <c r="P25" s="131"/>
      <c r="Q25" s="131"/>
    </row>
    <row r="26" spans="2:17" s="132" customFormat="1">
      <c r="B26" s="21" t="s">
        <v>111</v>
      </c>
      <c r="C26" s="520" t="s">
        <v>118</v>
      </c>
      <c r="D26" s="482">
        <v>236602975</v>
      </c>
      <c r="E26" s="482">
        <v>369201598</v>
      </c>
      <c r="F26" s="305" t="s">
        <v>112</v>
      </c>
      <c r="G26" s="514"/>
      <c r="H26" s="489">
        <v>0</v>
      </c>
      <c r="I26" s="490">
        <v>0</v>
      </c>
      <c r="J26" s="227"/>
      <c r="K26" s="131"/>
      <c r="L26" s="131"/>
      <c r="M26" s="131"/>
      <c r="N26" s="131"/>
      <c r="O26" s="131"/>
      <c r="P26" s="131"/>
      <c r="Q26" s="131"/>
    </row>
    <row r="27" spans="2:17" s="132" customFormat="1">
      <c r="B27" s="356" t="s">
        <v>113</v>
      </c>
      <c r="C27" s="520" t="s">
        <v>506</v>
      </c>
      <c r="D27" s="483">
        <v>0</v>
      </c>
      <c r="E27" s="483">
        <v>33000000</v>
      </c>
      <c r="F27" s="305" t="s">
        <v>114</v>
      </c>
      <c r="G27" s="516"/>
      <c r="H27" s="489">
        <v>0</v>
      </c>
      <c r="I27" s="490">
        <v>0</v>
      </c>
      <c r="J27" s="227"/>
      <c r="K27" s="131"/>
      <c r="L27" s="131"/>
      <c r="M27" s="131"/>
      <c r="N27" s="131"/>
      <c r="O27" s="131"/>
      <c r="P27" s="131"/>
      <c r="Q27" s="131"/>
    </row>
    <row r="28" spans="2:17" s="132" customFormat="1">
      <c r="B28" s="356" t="s">
        <v>115</v>
      </c>
      <c r="C28" s="520" t="s">
        <v>505</v>
      </c>
      <c r="D28" s="483">
        <v>0</v>
      </c>
      <c r="E28" s="483">
        <v>0</v>
      </c>
      <c r="F28" s="358"/>
      <c r="G28" s="516"/>
      <c r="H28" s="489">
        <v>0</v>
      </c>
      <c r="I28" s="490">
        <v>0</v>
      </c>
      <c r="J28" s="227"/>
      <c r="K28" s="131"/>
      <c r="L28" s="131"/>
      <c r="M28" s="131"/>
      <c r="N28" s="131"/>
      <c r="O28" s="131"/>
      <c r="P28" s="131"/>
      <c r="Q28" s="131"/>
    </row>
    <row r="29" spans="2:17" s="132" customFormat="1">
      <c r="B29" s="356" t="s">
        <v>116</v>
      </c>
      <c r="C29" s="520"/>
      <c r="D29" s="483">
        <v>0</v>
      </c>
      <c r="E29" s="483">
        <v>0</v>
      </c>
      <c r="F29" s="305"/>
      <c r="G29" s="516"/>
      <c r="H29" s="489"/>
      <c r="I29" s="490"/>
      <c r="J29" s="227"/>
      <c r="K29" s="131"/>
      <c r="L29" s="131"/>
      <c r="M29" s="131"/>
      <c r="N29" s="131"/>
      <c r="O29" s="131"/>
      <c r="P29" s="131"/>
      <c r="Q29" s="131"/>
    </row>
    <row r="30" spans="2:17" s="132" customFormat="1">
      <c r="B30" s="359" t="s">
        <v>117</v>
      </c>
      <c r="C30" s="520" t="s">
        <v>507</v>
      </c>
      <c r="D30" s="483">
        <v>236602975</v>
      </c>
      <c r="E30" s="483">
        <v>336201598</v>
      </c>
      <c r="F30" s="302" t="s">
        <v>119</v>
      </c>
      <c r="G30" s="514"/>
      <c r="H30" s="489"/>
      <c r="I30" s="490"/>
      <c r="J30" s="227"/>
      <c r="K30" s="131"/>
      <c r="L30" s="131"/>
      <c r="M30" s="131"/>
      <c r="N30" s="131"/>
      <c r="O30" s="131"/>
      <c r="P30" s="131"/>
      <c r="Q30" s="131"/>
    </row>
    <row r="31" spans="2:17" s="132" customFormat="1" ht="30.6">
      <c r="B31" s="359" t="s">
        <v>120</v>
      </c>
      <c r="C31" s="522"/>
      <c r="D31" s="483">
        <v>0</v>
      </c>
      <c r="E31" s="483">
        <v>0</v>
      </c>
      <c r="F31" s="305" t="s">
        <v>121</v>
      </c>
      <c r="G31" s="516"/>
      <c r="H31" s="489">
        <v>0</v>
      </c>
      <c r="I31" s="490">
        <v>0</v>
      </c>
      <c r="J31" s="227"/>
      <c r="K31" s="131"/>
      <c r="L31" s="131"/>
      <c r="M31" s="131"/>
      <c r="N31" s="131"/>
      <c r="O31" s="131"/>
      <c r="P31" s="131"/>
      <c r="Q31" s="131"/>
    </row>
    <row r="32" spans="2:17" s="132" customFormat="1">
      <c r="B32" s="359"/>
      <c r="C32" s="522"/>
      <c r="D32" s="483"/>
      <c r="E32" s="483"/>
      <c r="F32" s="305"/>
      <c r="G32" s="516"/>
      <c r="H32" s="489"/>
      <c r="I32" s="490"/>
      <c r="J32" s="227"/>
      <c r="K32" s="131"/>
      <c r="L32" s="131"/>
      <c r="M32" s="131"/>
      <c r="N32" s="131"/>
      <c r="O32" s="131"/>
      <c r="P32" s="131"/>
      <c r="Q32" s="131"/>
    </row>
    <row r="33" spans="2:17" s="132" customFormat="1">
      <c r="B33" s="359"/>
      <c r="C33" s="522"/>
      <c r="D33" s="483"/>
      <c r="E33" s="483"/>
      <c r="F33" s="305" t="s">
        <v>124</v>
      </c>
      <c r="G33" s="516"/>
      <c r="H33" s="489">
        <v>0</v>
      </c>
      <c r="I33" s="490">
        <v>0</v>
      </c>
      <c r="J33" s="227"/>
      <c r="K33" s="131"/>
      <c r="L33" s="131"/>
      <c r="M33" s="131"/>
      <c r="N33" s="131"/>
      <c r="O33" s="131"/>
      <c r="P33" s="131"/>
      <c r="Q33" s="131"/>
    </row>
    <row r="34" spans="2:17" s="132" customFormat="1">
      <c r="B34" s="359"/>
      <c r="C34" s="522"/>
      <c r="D34" s="483"/>
      <c r="E34" s="483"/>
      <c r="F34" s="305" t="s">
        <v>100</v>
      </c>
      <c r="G34" s="516"/>
      <c r="H34" s="489">
        <v>0</v>
      </c>
      <c r="I34" s="490">
        <v>0</v>
      </c>
      <c r="J34" s="227"/>
      <c r="K34" s="131"/>
      <c r="L34" s="131"/>
      <c r="M34" s="131"/>
      <c r="N34" s="131"/>
      <c r="O34" s="131"/>
      <c r="P34" s="131"/>
      <c r="Q34" s="131"/>
    </row>
    <row r="35" spans="2:17" s="258" customFormat="1">
      <c r="B35" s="21" t="s">
        <v>122</v>
      </c>
      <c r="C35" s="520" t="s">
        <v>123</v>
      </c>
      <c r="D35" s="482">
        <v>530491567</v>
      </c>
      <c r="E35" s="482">
        <v>523509254</v>
      </c>
      <c r="F35" s="305"/>
      <c r="G35" s="516"/>
      <c r="H35" s="489"/>
      <c r="I35" s="490"/>
      <c r="J35" s="227"/>
      <c r="K35" s="128"/>
      <c r="L35" s="128"/>
      <c r="M35" s="128"/>
      <c r="N35" s="128"/>
      <c r="O35" s="128"/>
      <c r="P35" s="128"/>
      <c r="Q35" s="128"/>
    </row>
    <row r="36" spans="2:17" s="132" customFormat="1">
      <c r="B36" s="356"/>
      <c r="C36" s="523"/>
      <c r="D36" s="483"/>
      <c r="E36" s="483"/>
      <c r="F36" s="301" t="s">
        <v>127</v>
      </c>
      <c r="G36" s="513"/>
      <c r="H36" s="489">
        <v>0</v>
      </c>
      <c r="I36" s="490">
        <v>0</v>
      </c>
      <c r="J36" s="227"/>
      <c r="K36" s="131"/>
      <c r="L36" s="131"/>
      <c r="M36" s="131"/>
      <c r="N36" s="131"/>
      <c r="O36" s="131"/>
      <c r="P36" s="131"/>
      <c r="Q36" s="131"/>
    </row>
    <row r="37" spans="2:17" s="132" customFormat="1">
      <c r="B37" s="21" t="s">
        <v>125</v>
      </c>
      <c r="C37" s="524"/>
      <c r="D37" s="482">
        <v>34808277401</v>
      </c>
      <c r="E37" s="482">
        <v>32390004157.999992</v>
      </c>
      <c r="F37" s="305"/>
      <c r="G37" s="516"/>
      <c r="H37" s="489"/>
      <c r="I37" s="490"/>
      <c r="J37" s="227"/>
      <c r="K37" s="131"/>
      <c r="L37" s="131"/>
      <c r="M37" s="131"/>
      <c r="N37" s="131"/>
      <c r="O37" s="131"/>
      <c r="P37" s="131"/>
      <c r="Q37" s="131"/>
    </row>
    <row r="38" spans="2:17" s="132" customFormat="1">
      <c r="B38" s="21" t="s">
        <v>126</v>
      </c>
      <c r="C38" s="524"/>
      <c r="D38" s="483"/>
      <c r="E38" s="483"/>
      <c r="F38" s="301" t="s">
        <v>601</v>
      </c>
      <c r="G38" s="513"/>
      <c r="H38" s="491">
        <v>2569966213</v>
      </c>
      <c r="I38" s="492">
        <v>1955465237</v>
      </c>
      <c r="J38" s="227"/>
      <c r="K38" s="131"/>
      <c r="L38" s="131"/>
      <c r="M38" s="131"/>
      <c r="N38" s="131"/>
      <c r="O38" s="131"/>
      <c r="P38" s="131"/>
      <c r="Q38" s="131"/>
    </row>
    <row r="39" spans="2:17" s="132" customFormat="1" ht="33" customHeight="1">
      <c r="B39" s="21" t="s">
        <v>128</v>
      </c>
      <c r="C39" s="524"/>
      <c r="D39" s="483">
        <v>0</v>
      </c>
      <c r="E39" s="483">
        <v>0</v>
      </c>
      <c r="F39" s="302"/>
      <c r="G39" s="514"/>
      <c r="H39" s="489"/>
      <c r="I39" s="490"/>
      <c r="J39" s="227"/>
      <c r="K39" s="131"/>
      <c r="L39" s="131"/>
      <c r="M39" s="131"/>
      <c r="N39" s="131"/>
      <c r="O39" s="131"/>
      <c r="P39" s="131"/>
      <c r="Q39" s="131"/>
    </row>
    <row r="40" spans="2:17" s="132" customFormat="1">
      <c r="B40" s="356" t="s">
        <v>104</v>
      </c>
      <c r="C40" s="523"/>
      <c r="D40" s="483">
        <v>0</v>
      </c>
      <c r="E40" s="483">
        <v>0</v>
      </c>
      <c r="F40" s="305"/>
      <c r="G40" s="516"/>
      <c r="H40" s="489"/>
      <c r="I40" s="490"/>
      <c r="J40" s="227"/>
      <c r="K40" s="131"/>
      <c r="L40" s="131"/>
      <c r="M40" s="131"/>
      <c r="N40" s="131"/>
      <c r="O40" s="131"/>
      <c r="P40" s="131"/>
      <c r="Q40" s="131"/>
    </row>
    <row r="41" spans="2:17" s="132" customFormat="1">
      <c r="B41" s="356" t="s">
        <v>105</v>
      </c>
      <c r="C41" s="523"/>
      <c r="D41" s="483">
        <v>0</v>
      </c>
      <c r="E41" s="483">
        <v>0</v>
      </c>
      <c r="F41" s="301" t="s">
        <v>129</v>
      </c>
      <c r="G41" s="517" t="s">
        <v>544</v>
      </c>
      <c r="H41" s="489"/>
      <c r="I41" s="490"/>
      <c r="J41" s="227"/>
      <c r="K41" s="131"/>
      <c r="L41" s="131"/>
      <c r="M41" s="131"/>
      <c r="N41" s="131"/>
      <c r="O41" s="131"/>
      <c r="P41" s="131"/>
      <c r="Q41" s="131"/>
    </row>
    <row r="42" spans="2:17" s="132" customFormat="1">
      <c r="B42" s="356" t="s">
        <v>108</v>
      </c>
      <c r="C42" s="523"/>
      <c r="D42" s="483">
        <v>0</v>
      </c>
      <c r="E42" s="483">
        <v>0</v>
      </c>
      <c r="F42" s="8"/>
      <c r="G42" s="518"/>
      <c r="H42" s="493"/>
      <c r="I42" s="494"/>
      <c r="J42" s="228"/>
      <c r="K42" s="131"/>
      <c r="L42" s="131"/>
      <c r="M42" s="131"/>
      <c r="N42" s="131"/>
      <c r="O42" s="131"/>
      <c r="P42" s="131"/>
      <c r="Q42" s="131"/>
    </row>
    <row r="43" spans="2:17" s="132" customFormat="1">
      <c r="B43" s="356"/>
      <c r="C43" s="523"/>
      <c r="D43" s="483"/>
      <c r="E43" s="483"/>
      <c r="F43" s="360" t="s">
        <v>196</v>
      </c>
      <c r="G43" s="519"/>
      <c r="H43" s="495">
        <v>10000000000</v>
      </c>
      <c r="I43" s="496">
        <v>10000000000</v>
      </c>
      <c r="J43" s="227"/>
      <c r="K43" s="131"/>
      <c r="L43" s="131"/>
      <c r="M43" s="131"/>
      <c r="N43" s="131"/>
      <c r="O43" s="131"/>
      <c r="P43" s="131"/>
      <c r="Q43" s="131"/>
    </row>
    <row r="44" spans="2:17" s="132" customFormat="1">
      <c r="B44" s="21" t="s">
        <v>130</v>
      </c>
      <c r="C44" s="524"/>
      <c r="D44" s="483"/>
      <c r="E44" s="483"/>
      <c r="F44" s="357" t="s">
        <v>593</v>
      </c>
      <c r="G44" s="519"/>
      <c r="H44" s="497">
        <v>10000000000</v>
      </c>
      <c r="I44" s="498">
        <v>10000000000</v>
      </c>
      <c r="J44" s="227"/>
      <c r="K44" s="131"/>
      <c r="L44" s="131"/>
      <c r="M44" s="131"/>
      <c r="N44" s="131"/>
      <c r="O44" s="131"/>
      <c r="P44" s="131"/>
      <c r="Q44" s="131"/>
    </row>
    <row r="45" spans="2:17" s="132" customFormat="1">
      <c r="B45" s="356" t="s">
        <v>131</v>
      </c>
      <c r="C45" s="524"/>
      <c r="D45" s="483">
        <v>0</v>
      </c>
      <c r="E45" s="483">
        <v>0</v>
      </c>
      <c r="F45" s="358"/>
      <c r="G45" s="519"/>
      <c r="H45" s="499"/>
      <c r="I45" s="500"/>
      <c r="J45" s="227"/>
      <c r="K45" s="131"/>
      <c r="L45" s="131"/>
      <c r="M45" s="131"/>
      <c r="N45" s="131"/>
      <c r="O45" s="131"/>
      <c r="P45" s="131"/>
      <c r="Q45" s="131"/>
    </row>
    <row r="46" spans="2:17" s="132" customFormat="1">
      <c r="B46" s="356" t="s">
        <v>132</v>
      </c>
      <c r="C46" s="521"/>
      <c r="D46" s="483">
        <v>0</v>
      </c>
      <c r="E46" s="483">
        <v>0</v>
      </c>
      <c r="F46" s="360" t="s">
        <v>197</v>
      </c>
      <c r="G46" s="519"/>
      <c r="H46" s="501">
        <v>13078339994</v>
      </c>
      <c r="I46" s="502">
        <v>13078339994</v>
      </c>
      <c r="J46" s="227"/>
      <c r="K46" s="131"/>
      <c r="L46" s="131"/>
      <c r="M46" s="131"/>
      <c r="N46" s="131"/>
      <c r="O46" s="131"/>
      <c r="P46" s="131"/>
      <c r="Q46" s="131"/>
    </row>
    <row r="47" spans="2:17" s="132" customFormat="1">
      <c r="B47" s="356" t="s">
        <v>133</v>
      </c>
      <c r="C47" s="521"/>
      <c r="D47" s="483">
        <v>0</v>
      </c>
      <c r="E47" s="483">
        <v>0</v>
      </c>
      <c r="F47" s="357" t="s">
        <v>495</v>
      </c>
      <c r="G47" s="519"/>
      <c r="H47" s="497">
        <v>672199726</v>
      </c>
      <c r="I47" s="498">
        <v>672199726</v>
      </c>
      <c r="J47" s="227"/>
      <c r="K47" s="131"/>
      <c r="L47" s="131"/>
      <c r="M47" s="131"/>
      <c r="N47" s="131"/>
      <c r="O47" s="131"/>
      <c r="P47" s="131"/>
      <c r="Q47" s="131"/>
    </row>
    <row r="48" spans="2:17" s="132" customFormat="1">
      <c r="B48" s="356" t="s">
        <v>134</v>
      </c>
      <c r="C48" s="521"/>
      <c r="D48" s="483">
        <v>0</v>
      </c>
      <c r="E48" s="483">
        <v>0</v>
      </c>
      <c r="F48" s="357" t="s">
        <v>496</v>
      </c>
      <c r="G48" s="519"/>
      <c r="H48" s="497">
        <v>12406140268</v>
      </c>
      <c r="I48" s="498">
        <v>12406140268</v>
      </c>
      <c r="J48" s="227"/>
      <c r="K48" s="131"/>
      <c r="L48" s="131"/>
      <c r="M48" s="131"/>
      <c r="N48" s="131"/>
      <c r="O48" s="131"/>
      <c r="P48" s="131"/>
      <c r="Q48" s="131"/>
    </row>
    <row r="49" spans="2:17" s="132" customFormat="1">
      <c r="B49" s="361" t="s">
        <v>135</v>
      </c>
      <c r="C49" s="525"/>
      <c r="D49" s="483">
        <v>0</v>
      </c>
      <c r="E49" s="483">
        <v>0</v>
      </c>
      <c r="F49" s="358"/>
      <c r="G49" s="519"/>
      <c r="H49" s="499"/>
      <c r="I49" s="500"/>
      <c r="J49" s="227"/>
      <c r="K49" s="131"/>
      <c r="L49" s="131"/>
      <c r="M49" s="131"/>
      <c r="N49" s="131"/>
      <c r="O49" s="131"/>
      <c r="P49" s="131"/>
      <c r="Q49" s="131"/>
    </row>
    <row r="50" spans="2:17" s="132" customFormat="1" ht="30.6">
      <c r="B50" s="359" t="s">
        <v>136</v>
      </c>
      <c r="C50" s="522"/>
      <c r="D50" s="483">
        <v>0</v>
      </c>
      <c r="E50" s="483">
        <v>0</v>
      </c>
      <c r="F50" s="360" t="s">
        <v>198</v>
      </c>
      <c r="G50" s="519"/>
      <c r="H50" s="503">
        <v>9439430223</v>
      </c>
      <c r="I50" s="504">
        <v>7668176288</v>
      </c>
      <c r="J50" s="227"/>
      <c r="K50" s="131"/>
      <c r="L50" s="131"/>
      <c r="M50" s="131"/>
      <c r="N50" s="131"/>
      <c r="O50" s="131"/>
      <c r="P50" s="131"/>
      <c r="Q50" s="131"/>
    </row>
    <row r="51" spans="2:17" s="132" customFormat="1">
      <c r="B51" s="356"/>
      <c r="C51" s="521"/>
      <c r="D51" s="483">
        <v>0</v>
      </c>
      <c r="E51" s="483">
        <v>0</v>
      </c>
      <c r="F51" s="357" t="s">
        <v>288</v>
      </c>
      <c r="G51" s="519"/>
      <c r="H51" s="497">
        <v>7668176288</v>
      </c>
      <c r="I51" s="498"/>
      <c r="J51" s="227"/>
      <c r="K51" s="131"/>
      <c r="L51" s="131"/>
      <c r="M51" s="131"/>
      <c r="N51" s="131"/>
      <c r="O51" s="131"/>
      <c r="P51" s="131"/>
      <c r="Q51" s="131"/>
    </row>
    <row r="52" spans="2:17" s="132" customFormat="1">
      <c r="B52" s="21" t="s">
        <v>137</v>
      </c>
      <c r="C52" s="520" t="s">
        <v>138</v>
      </c>
      <c r="D52" s="482">
        <v>44744705</v>
      </c>
      <c r="E52" s="482">
        <v>44744705</v>
      </c>
      <c r="F52" s="357" t="s">
        <v>289</v>
      </c>
      <c r="G52" s="519"/>
      <c r="H52" s="497">
        <v>1771253935</v>
      </c>
      <c r="I52" s="498">
        <v>7668176288</v>
      </c>
      <c r="J52" s="227"/>
      <c r="K52" s="131"/>
      <c r="L52" s="131"/>
      <c r="M52" s="131"/>
      <c r="N52" s="131"/>
      <c r="O52" s="131"/>
      <c r="P52" s="131"/>
      <c r="Q52" s="131"/>
    </row>
    <row r="53" spans="2:17" s="132" customFormat="1">
      <c r="B53" s="362" t="s">
        <v>139</v>
      </c>
      <c r="C53" s="526"/>
      <c r="D53" s="485">
        <v>-40270234</v>
      </c>
      <c r="E53" s="485">
        <v>-40270234</v>
      </c>
      <c r="F53" s="8"/>
      <c r="G53" s="518"/>
      <c r="H53" s="493"/>
      <c r="I53" s="494"/>
      <c r="J53" s="227"/>
      <c r="K53" s="131"/>
      <c r="L53" s="131"/>
      <c r="M53" s="131"/>
      <c r="N53" s="131"/>
      <c r="O53" s="131"/>
      <c r="P53" s="131"/>
      <c r="Q53" s="131"/>
    </row>
    <row r="54" spans="2:17" s="132" customFormat="1">
      <c r="B54" s="362"/>
      <c r="C54" s="526"/>
      <c r="D54" s="482"/>
      <c r="E54" s="482"/>
      <c r="F54" s="304"/>
      <c r="G54" s="515"/>
      <c r="H54" s="489"/>
      <c r="I54" s="490"/>
      <c r="J54" s="227"/>
      <c r="K54" s="131"/>
      <c r="L54" s="131"/>
      <c r="M54" s="131"/>
      <c r="N54" s="131"/>
      <c r="O54" s="131"/>
      <c r="P54" s="131"/>
      <c r="Q54" s="131"/>
    </row>
    <row r="55" spans="2:17" s="132" customFormat="1">
      <c r="B55" s="363" t="s">
        <v>140</v>
      </c>
      <c r="C55" s="520" t="s">
        <v>141</v>
      </c>
      <c r="D55" s="482">
        <v>274984558</v>
      </c>
      <c r="E55" s="482">
        <v>307502890</v>
      </c>
      <c r="F55" s="304" t="s">
        <v>602</v>
      </c>
      <c r="G55" s="517"/>
      <c r="H55" s="505">
        <v>32517770217</v>
      </c>
      <c r="I55" s="492">
        <v>30746516282</v>
      </c>
      <c r="J55" s="227"/>
      <c r="K55" s="131"/>
      <c r="L55" s="131"/>
      <c r="M55" s="131"/>
      <c r="N55" s="131"/>
      <c r="O55" s="223" t="e">
        <f>+D55-#REF!</f>
        <v>#REF!</v>
      </c>
      <c r="P55" s="131"/>
      <c r="Q55" s="131"/>
    </row>
    <row r="56" spans="2:17" s="132" customFormat="1">
      <c r="B56" s="21" t="s">
        <v>142</v>
      </c>
      <c r="C56" s="520"/>
      <c r="D56" s="482">
        <v>0</v>
      </c>
      <c r="E56" s="482">
        <v>0</v>
      </c>
      <c r="F56" s="302"/>
      <c r="G56" s="308"/>
      <c r="H56" s="489"/>
      <c r="I56" s="490"/>
      <c r="J56" s="227"/>
      <c r="K56" s="131"/>
      <c r="L56" s="131"/>
      <c r="M56" s="131"/>
      <c r="N56" s="131"/>
      <c r="O56" s="131"/>
      <c r="P56" s="131"/>
      <c r="Q56" s="131"/>
    </row>
    <row r="57" spans="2:17" s="132" customFormat="1">
      <c r="B57" s="21"/>
      <c r="C57" s="520"/>
      <c r="D57" s="482"/>
      <c r="E57" s="482"/>
      <c r="F57" s="302"/>
      <c r="G57" s="308"/>
      <c r="H57" s="489"/>
      <c r="I57" s="490"/>
      <c r="J57" s="227"/>
      <c r="K57" s="131"/>
      <c r="L57" s="131"/>
      <c r="M57" s="131"/>
      <c r="N57" s="131"/>
      <c r="O57" s="131"/>
      <c r="P57" s="131"/>
      <c r="Q57" s="131"/>
    </row>
    <row r="58" spans="2:17" s="132" customFormat="1">
      <c r="B58" s="21" t="s">
        <v>143</v>
      </c>
      <c r="C58" s="520"/>
      <c r="D58" s="482">
        <v>279459029</v>
      </c>
      <c r="E58" s="482">
        <v>311977361</v>
      </c>
      <c r="F58" s="306"/>
      <c r="G58" s="308"/>
      <c r="H58" s="489"/>
      <c r="I58" s="490"/>
      <c r="J58" s="227"/>
      <c r="K58" s="131"/>
      <c r="L58" s="131"/>
      <c r="M58" s="131"/>
      <c r="N58" s="131"/>
      <c r="O58" s="131"/>
      <c r="P58" s="131"/>
      <c r="Q58" s="131"/>
    </row>
    <row r="59" spans="2:17" s="132" customFormat="1">
      <c r="B59" s="21"/>
      <c r="C59" s="520"/>
      <c r="D59" s="483"/>
      <c r="E59" s="483"/>
      <c r="F59" s="306"/>
      <c r="G59" s="309"/>
      <c r="H59" s="506"/>
      <c r="I59" s="507"/>
      <c r="J59" s="226"/>
      <c r="K59" s="131"/>
      <c r="L59" s="131"/>
      <c r="M59" s="131"/>
      <c r="N59" s="131"/>
      <c r="O59" s="131"/>
      <c r="P59" s="131"/>
      <c r="Q59" s="131"/>
    </row>
    <row r="60" spans="2:17" s="132" customFormat="1">
      <c r="B60" s="364" t="s">
        <v>144</v>
      </c>
      <c r="C60" s="364"/>
      <c r="D60" s="486">
        <v>35087736430</v>
      </c>
      <c r="E60" s="486">
        <v>32701981518.999992</v>
      </c>
      <c r="F60" s="310" t="s">
        <v>145</v>
      </c>
      <c r="G60" s="311"/>
      <c r="H60" s="508">
        <v>35087736430</v>
      </c>
      <c r="I60" s="508">
        <v>32701981519</v>
      </c>
      <c r="J60" s="228"/>
      <c r="K60" s="131"/>
      <c r="L60" s="131"/>
      <c r="M60" s="131"/>
      <c r="N60" s="131"/>
      <c r="O60" s="296"/>
      <c r="P60" s="131"/>
      <c r="Q60" s="131"/>
    </row>
    <row r="61" spans="2:17" s="131" customFormat="1">
      <c r="B61" s="27"/>
      <c r="C61" s="27"/>
      <c r="D61" s="313"/>
      <c r="E61" s="313"/>
      <c r="F61" s="27"/>
      <c r="G61" s="26"/>
      <c r="H61" s="401"/>
      <c r="I61" s="402"/>
    </row>
    <row r="62" spans="2:17" ht="15">
      <c r="B62" s="648" t="s">
        <v>504</v>
      </c>
      <c r="C62" s="648"/>
      <c r="D62" s="648"/>
      <c r="E62" s="648"/>
      <c r="F62" s="648"/>
      <c r="G62" s="648"/>
      <c r="H62" s="648"/>
      <c r="I62" s="648"/>
      <c r="J62" s="235"/>
      <c r="O62" s="27"/>
      <c r="P62" s="27"/>
      <c r="Q62" s="27"/>
    </row>
    <row r="63" spans="2:17" ht="15">
      <c r="B63" s="243"/>
      <c r="C63" s="243"/>
      <c r="D63" s="243"/>
      <c r="E63" s="243"/>
      <c r="F63" s="243"/>
      <c r="G63" s="243"/>
      <c r="H63" s="243"/>
      <c r="I63" s="243"/>
      <c r="J63" s="235"/>
      <c r="O63" s="27"/>
      <c r="P63" s="27"/>
      <c r="Q63" s="27"/>
    </row>
    <row r="64" spans="2:17" ht="15">
      <c r="B64" s="243"/>
      <c r="C64" s="243"/>
      <c r="D64" s="243"/>
      <c r="E64" s="243"/>
      <c r="F64" s="243"/>
      <c r="G64" s="243"/>
      <c r="H64" s="243"/>
      <c r="I64" s="243"/>
      <c r="J64" s="235"/>
      <c r="O64" s="27"/>
      <c r="P64" s="27"/>
      <c r="Q64" s="27"/>
    </row>
    <row r="65" spans="2:17" ht="15">
      <c r="B65" s="243"/>
      <c r="C65" s="243"/>
      <c r="D65" s="243"/>
      <c r="E65" s="243"/>
      <c r="F65" s="243"/>
      <c r="G65" s="243"/>
      <c r="H65" s="243"/>
      <c r="I65" s="243"/>
      <c r="J65" s="235"/>
      <c r="O65" s="27"/>
      <c r="P65" s="27"/>
      <c r="Q65" s="27"/>
    </row>
    <row r="66" spans="2:17" ht="15">
      <c r="B66" s="243"/>
      <c r="C66" s="243"/>
      <c r="D66" s="243"/>
      <c r="E66" s="243"/>
      <c r="F66" s="243"/>
      <c r="G66" s="243"/>
      <c r="H66" s="243"/>
      <c r="I66" s="243"/>
      <c r="J66" s="235"/>
      <c r="O66" s="27"/>
      <c r="P66" s="27"/>
      <c r="Q66" s="27"/>
    </row>
    <row r="67" spans="2:17" ht="15">
      <c r="B67" s="243"/>
      <c r="C67" s="243"/>
      <c r="D67" s="243"/>
      <c r="E67" s="243"/>
      <c r="F67" s="243"/>
      <c r="G67" s="243"/>
      <c r="H67" s="243"/>
      <c r="I67" s="243"/>
      <c r="J67" s="235"/>
      <c r="O67" s="27"/>
      <c r="P67" s="27"/>
      <c r="Q67" s="27"/>
    </row>
    <row r="68" spans="2:17">
      <c r="B68" s="81"/>
      <c r="C68" s="81"/>
      <c r="D68" s="97"/>
      <c r="E68" s="81"/>
      <c r="F68" s="81"/>
      <c r="G68" s="130"/>
      <c r="H68" s="81"/>
      <c r="I68" s="81"/>
      <c r="J68" s="236"/>
      <c r="O68" s="27"/>
      <c r="P68" s="27"/>
      <c r="Q68" s="27"/>
    </row>
    <row r="69" spans="2:17">
      <c r="B69" s="81"/>
      <c r="C69" s="81"/>
      <c r="D69" s="102"/>
      <c r="E69" s="81"/>
      <c r="F69" s="81"/>
      <c r="G69" s="130"/>
      <c r="H69" s="102"/>
      <c r="I69" s="81"/>
      <c r="J69" s="236"/>
      <c r="O69" s="27"/>
      <c r="P69" s="27"/>
      <c r="Q69" s="27"/>
    </row>
    <row r="70" spans="2:17">
      <c r="D70" s="10"/>
      <c r="O70" s="27"/>
      <c r="P70" s="27"/>
      <c r="Q70" s="27"/>
    </row>
    <row r="71" spans="2:17" ht="15">
      <c r="B71" s="11"/>
      <c r="C71" s="11"/>
      <c r="D71" s="31"/>
      <c r="E71" s="32"/>
      <c r="F71" s="32"/>
      <c r="G71" s="11"/>
      <c r="H71" s="11"/>
      <c r="I71" s="11"/>
      <c r="J71" s="237"/>
      <c r="O71" s="27"/>
      <c r="P71" s="27"/>
      <c r="Q71" s="27"/>
    </row>
    <row r="72" spans="2:17" ht="15">
      <c r="B72" s="11"/>
      <c r="C72" s="11"/>
      <c r="D72" s="31"/>
      <c r="E72" s="32"/>
      <c r="F72" s="32"/>
      <c r="G72" s="11"/>
      <c r="H72" s="11"/>
      <c r="I72" s="11"/>
      <c r="J72" s="237"/>
      <c r="O72" s="27"/>
      <c r="P72" s="27"/>
      <c r="Q72" s="27"/>
    </row>
    <row r="73" spans="2:17" s="18" customFormat="1">
      <c r="B73" s="248" t="s">
        <v>719</v>
      </c>
      <c r="C73" s="248" t="s">
        <v>587</v>
      </c>
      <c r="E73" s="248"/>
      <c r="F73" s="245" t="s">
        <v>85</v>
      </c>
      <c r="I73" s="6"/>
      <c r="J73" s="238"/>
      <c r="K73" s="108"/>
      <c r="L73" s="108"/>
      <c r="M73" s="108"/>
      <c r="N73" s="108"/>
      <c r="O73" s="108"/>
      <c r="P73" s="108"/>
      <c r="Q73" s="108"/>
    </row>
    <row r="74" spans="2:17" s="29" customFormat="1" ht="15">
      <c r="B74" s="247" t="s">
        <v>27</v>
      </c>
      <c r="C74" s="247" t="s">
        <v>589</v>
      </c>
      <c r="E74" s="247"/>
      <c r="F74" s="91" t="s">
        <v>86</v>
      </c>
      <c r="I74" s="7"/>
      <c r="J74" s="239"/>
      <c r="K74" s="109"/>
      <c r="L74" s="109"/>
      <c r="M74" s="109"/>
      <c r="N74" s="109"/>
      <c r="O74" s="109"/>
      <c r="P74" s="109"/>
      <c r="Q74" s="109"/>
    </row>
    <row r="75" spans="2:17" ht="4.5" customHeight="1">
      <c r="B75" s="247"/>
      <c r="C75" s="91"/>
      <c r="D75" s="91"/>
      <c r="E75" s="91"/>
      <c r="F75" s="91"/>
      <c r="G75" s="246"/>
    </row>
    <row r="76" spans="2:17" ht="15">
      <c r="B76" s="247"/>
      <c r="C76" s="91"/>
      <c r="D76" s="91"/>
      <c r="E76" s="91"/>
      <c r="F76" s="91"/>
      <c r="G76" s="246"/>
    </row>
    <row r="77" spans="2:17" ht="15">
      <c r="B77" s="205"/>
      <c r="C77" s="205"/>
      <c r="D77" s="205"/>
      <c r="E77" s="205"/>
      <c r="F77" s="205"/>
      <c r="G77" s="246"/>
      <c r="H77" s="17"/>
      <c r="I77" s="17"/>
      <c r="J77" s="240"/>
    </row>
    <row r="78" spans="2:17" ht="15">
      <c r="B78" s="205"/>
      <c r="C78" s="205"/>
      <c r="D78" s="205"/>
      <c r="E78" s="205"/>
      <c r="F78" s="205"/>
      <c r="G78" s="246"/>
      <c r="H78" s="17"/>
    </row>
    <row r="79" spans="2:17" ht="15">
      <c r="B79" s="205"/>
      <c r="C79" s="205"/>
      <c r="D79" s="205"/>
      <c r="E79" s="205"/>
      <c r="F79" s="205"/>
      <c r="G79" s="246"/>
    </row>
    <row r="80" spans="2:17">
      <c r="B80" s="248"/>
      <c r="C80" s="205"/>
      <c r="D80" s="205"/>
      <c r="E80" s="205"/>
      <c r="F80" s="205"/>
      <c r="G80" s="246"/>
    </row>
    <row r="81" spans="2:7" ht="15">
      <c r="B81" s="247"/>
      <c r="C81" s="205"/>
      <c r="D81" s="205"/>
      <c r="E81" s="205"/>
      <c r="F81" s="205"/>
      <c r="G81" s="246"/>
    </row>
    <row r="82" spans="2:7" ht="15">
      <c r="D82" s="29"/>
      <c r="G82" s="197"/>
    </row>
  </sheetData>
  <mergeCells count="5">
    <mergeCell ref="B62:I62"/>
    <mergeCell ref="B6:I6"/>
    <mergeCell ref="B7:I7"/>
    <mergeCell ref="B8:I8"/>
    <mergeCell ref="B9:I9"/>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H52"/>
  <sheetViews>
    <sheetView showGridLines="0" topLeftCell="A26" zoomScale="70" zoomScaleNormal="70" zoomScaleSheetLayoutView="55" workbookViewId="0">
      <selection activeCell="F47" sqref="F47"/>
    </sheetView>
  </sheetViews>
  <sheetFormatPr baseColWidth="10" defaultColWidth="11.44140625" defaultRowHeight="15"/>
  <cols>
    <col min="1" max="1" width="2.88671875" style="8" customWidth="1"/>
    <col min="2" max="2" width="69.5546875" style="8" customWidth="1"/>
    <col min="3" max="3" width="11" style="8" customWidth="1"/>
    <col min="4" max="5" width="23.33203125" style="8" customWidth="1"/>
    <col min="6" max="6" width="20.6640625" style="27" customWidth="1"/>
    <col min="7" max="7" width="11.44140625" style="27"/>
    <col min="8" max="8" width="15" style="27" bestFit="1" customWidth="1"/>
    <col min="9" max="16384" width="11.44140625" style="8"/>
  </cols>
  <sheetData>
    <row r="1" spans="1:8" ht="15.6">
      <c r="F1" s="26"/>
    </row>
    <row r="4" spans="1:8" ht="18.600000000000001">
      <c r="B4" s="30"/>
      <c r="C4" s="30"/>
      <c r="D4" s="30"/>
      <c r="E4" s="23" t="s">
        <v>0</v>
      </c>
      <c r="F4" s="110"/>
    </row>
    <row r="5" spans="1:8" ht="15.6" customHeight="1">
      <c r="B5" s="650" t="s">
        <v>1</v>
      </c>
      <c r="C5" s="650"/>
      <c r="D5" s="650"/>
      <c r="E5" s="650"/>
      <c r="F5" s="110"/>
    </row>
    <row r="6" spans="1:8" ht="15.6">
      <c r="B6" s="645" t="s">
        <v>173</v>
      </c>
      <c r="C6" s="645"/>
      <c r="D6" s="645"/>
      <c r="E6" s="645"/>
      <c r="F6" s="85"/>
    </row>
    <row r="7" spans="1:8" ht="55.95" customHeight="1">
      <c r="B7" s="653" t="s">
        <v>676</v>
      </c>
      <c r="C7" s="653"/>
      <c r="D7" s="653"/>
      <c r="E7" s="653"/>
      <c r="F7" s="85"/>
    </row>
    <row r="8" spans="1:8" ht="15.6">
      <c r="B8" s="652" t="s">
        <v>88</v>
      </c>
      <c r="C8" s="652"/>
      <c r="D8" s="652"/>
      <c r="E8" s="652"/>
      <c r="F8" s="85"/>
    </row>
    <row r="9" spans="1:8" ht="8.25" customHeight="1">
      <c r="B9" s="645"/>
      <c r="C9" s="645"/>
      <c r="D9" s="645"/>
      <c r="E9" s="645"/>
      <c r="F9" s="85"/>
    </row>
    <row r="10" spans="1:8" ht="37.950000000000003" customHeight="1">
      <c r="B10" s="185"/>
      <c r="C10" s="181" t="s">
        <v>90</v>
      </c>
      <c r="D10" s="184">
        <v>46112</v>
      </c>
      <c r="E10" s="184">
        <v>45747</v>
      </c>
      <c r="F10" s="437"/>
    </row>
    <row r="11" spans="1:8" ht="13.2" customHeight="1">
      <c r="B11" s="22"/>
      <c r="C11" s="19"/>
      <c r="D11" s="222"/>
      <c r="E11" s="222"/>
      <c r="F11" s="438"/>
    </row>
    <row r="12" spans="1:8" s="132" customFormat="1" ht="15.6">
      <c r="A12" s="285"/>
      <c r="B12" s="314" t="s">
        <v>174</v>
      </c>
      <c r="C12" s="527"/>
      <c r="D12" s="528">
        <v>4244094663</v>
      </c>
      <c r="E12" s="528">
        <v>4890590687</v>
      </c>
      <c r="F12" s="439"/>
      <c r="G12" s="131"/>
      <c r="H12" s="131"/>
    </row>
    <row r="13" spans="1:8" s="132" customFormat="1" ht="19.95" customHeight="1">
      <c r="A13" s="285"/>
      <c r="B13" s="307" t="s">
        <v>175</v>
      </c>
      <c r="C13" s="529" t="s">
        <v>176</v>
      </c>
      <c r="D13" s="487">
        <v>3436681147</v>
      </c>
      <c r="E13" s="487">
        <v>4195724336</v>
      </c>
      <c r="F13" s="440"/>
      <c r="G13" s="131"/>
      <c r="H13" s="131"/>
    </row>
    <row r="14" spans="1:8" s="132" customFormat="1" ht="19.95" customHeight="1">
      <c r="A14" s="285"/>
      <c r="B14" s="315" t="s">
        <v>177</v>
      </c>
      <c r="C14" s="529" t="s">
        <v>178</v>
      </c>
      <c r="D14" s="487">
        <v>685150908</v>
      </c>
      <c r="E14" s="487">
        <v>580150869</v>
      </c>
      <c r="F14" s="440"/>
      <c r="G14" s="131"/>
      <c r="H14" s="131"/>
    </row>
    <row r="15" spans="1:8" s="132" customFormat="1" ht="19.95" customHeight="1">
      <c r="A15" s="285"/>
      <c r="B15" s="315" t="s">
        <v>179</v>
      </c>
      <c r="C15" s="529" t="s">
        <v>545</v>
      </c>
      <c r="D15" s="487">
        <v>0</v>
      </c>
      <c r="E15" s="487">
        <v>67249491</v>
      </c>
      <c r="F15" s="440"/>
      <c r="G15" s="131"/>
      <c r="H15" s="131"/>
    </row>
    <row r="16" spans="1:8" s="132" customFormat="1" ht="19.95" customHeight="1">
      <c r="A16" s="285"/>
      <c r="B16" s="307" t="s">
        <v>180</v>
      </c>
      <c r="C16" s="529" t="s">
        <v>181</v>
      </c>
      <c r="D16" s="487">
        <v>122262608</v>
      </c>
      <c r="E16" s="487">
        <v>47465991</v>
      </c>
      <c r="F16" s="440"/>
      <c r="G16" s="131"/>
      <c r="H16" s="296"/>
    </row>
    <row r="17" spans="1:8" s="132" customFormat="1" ht="19.95" customHeight="1">
      <c r="A17" s="285"/>
      <c r="B17" s="307"/>
      <c r="C17" s="530"/>
      <c r="D17" s="487"/>
      <c r="E17" s="487"/>
      <c r="F17" s="440"/>
      <c r="G17" s="131"/>
      <c r="H17" s="131"/>
    </row>
    <row r="18" spans="1:8" s="132" customFormat="1" ht="19.95" customHeight="1">
      <c r="A18" s="285"/>
      <c r="B18" s="314" t="s">
        <v>182</v>
      </c>
      <c r="C18" s="531"/>
      <c r="D18" s="532">
        <v>-2154133385</v>
      </c>
      <c r="E18" s="532">
        <v>-2143282717</v>
      </c>
      <c r="F18" s="441"/>
      <c r="G18" s="131"/>
      <c r="H18" s="131"/>
    </row>
    <row r="19" spans="1:8" s="132" customFormat="1" ht="19.95" customHeight="1">
      <c r="A19" s="285"/>
      <c r="B19" s="315" t="s">
        <v>183</v>
      </c>
      <c r="C19" s="530" t="s">
        <v>184</v>
      </c>
      <c r="D19" s="533">
        <v>-171765212</v>
      </c>
      <c r="E19" s="533">
        <v>-129090908</v>
      </c>
      <c r="F19" s="440"/>
      <c r="G19" s="131"/>
      <c r="H19" s="131"/>
    </row>
    <row r="20" spans="1:8" s="132" customFormat="1" ht="19.95" customHeight="1">
      <c r="A20" s="285"/>
      <c r="B20" s="315" t="s">
        <v>185</v>
      </c>
      <c r="C20" s="530" t="s">
        <v>184</v>
      </c>
      <c r="D20" s="533">
        <v>-771468835</v>
      </c>
      <c r="E20" s="533">
        <v>-872906572</v>
      </c>
      <c r="F20" s="440"/>
      <c r="G20" s="131"/>
      <c r="H20" s="131"/>
    </row>
    <row r="21" spans="1:8" s="132" customFormat="1" ht="19.95" customHeight="1">
      <c r="A21" s="285"/>
      <c r="B21" s="315" t="s">
        <v>186</v>
      </c>
      <c r="C21" s="530" t="s">
        <v>184</v>
      </c>
      <c r="D21" s="533">
        <v>-4020596</v>
      </c>
      <c r="E21" s="533">
        <v>-18827021</v>
      </c>
      <c r="F21" s="440"/>
      <c r="G21" s="131"/>
      <c r="H21" s="131"/>
    </row>
    <row r="22" spans="1:8" s="132" customFormat="1" ht="19.95" customHeight="1">
      <c r="A22" s="286"/>
      <c r="B22" s="307" t="s">
        <v>187</v>
      </c>
      <c r="C22" s="530" t="s">
        <v>184</v>
      </c>
      <c r="D22" s="533">
        <v>-72691503</v>
      </c>
      <c r="E22" s="533">
        <v>-66300005</v>
      </c>
      <c r="F22" s="440"/>
      <c r="G22" s="131"/>
      <c r="H22" s="131"/>
    </row>
    <row r="23" spans="1:8" s="132" customFormat="1" ht="19.95" customHeight="1">
      <c r="A23" s="286"/>
      <c r="B23" s="307" t="s">
        <v>188</v>
      </c>
      <c r="C23" s="530" t="s">
        <v>184</v>
      </c>
      <c r="D23" s="487">
        <v>0</v>
      </c>
      <c r="E23" s="487">
        <v>0</v>
      </c>
      <c r="F23" s="440"/>
      <c r="G23" s="131"/>
      <c r="H23" s="131"/>
    </row>
    <row r="24" spans="1:8" s="132" customFormat="1" ht="19.95" customHeight="1">
      <c r="A24" s="287"/>
      <c r="B24" s="316" t="s">
        <v>189</v>
      </c>
      <c r="C24" s="530" t="s">
        <v>184</v>
      </c>
      <c r="D24" s="533">
        <v>-1134187067</v>
      </c>
      <c r="E24" s="533">
        <v>-1056157059</v>
      </c>
      <c r="F24" s="442"/>
      <c r="G24" s="131"/>
      <c r="H24" s="131"/>
    </row>
    <row r="25" spans="1:8" s="132" customFormat="1" ht="19.95" customHeight="1">
      <c r="A25" s="287"/>
      <c r="B25" s="316" t="s">
        <v>190</v>
      </c>
      <c r="C25" s="530" t="s">
        <v>184</v>
      </c>
      <c r="D25" s="533">
        <v>-172</v>
      </c>
      <c r="E25" s="533">
        <v>-1152</v>
      </c>
      <c r="F25" s="440"/>
      <c r="G25" s="131"/>
      <c r="H25" s="131"/>
    </row>
    <row r="26" spans="1:8" s="132" customFormat="1" ht="19.95" customHeight="1">
      <c r="A26" s="288"/>
      <c r="B26" s="307"/>
      <c r="C26" s="530"/>
      <c r="D26" s="487"/>
      <c r="E26" s="487"/>
      <c r="F26" s="438"/>
      <c r="G26" s="131"/>
      <c r="H26" s="131"/>
    </row>
    <row r="27" spans="1:8" s="132" customFormat="1" ht="19.95" customHeight="1">
      <c r="A27" s="285"/>
      <c r="B27" s="314" t="s">
        <v>191</v>
      </c>
      <c r="C27" s="527"/>
      <c r="D27" s="528">
        <v>2089961278</v>
      </c>
      <c r="E27" s="528">
        <v>2747307970</v>
      </c>
      <c r="F27" s="442"/>
      <c r="G27" s="131"/>
      <c r="H27" s="131"/>
    </row>
    <row r="28" spans="1:8" s="132" customFormat="1" ht="19.95" customHeight="1">
      <c r="A28" s="285"/>
      <c r="B28" s="314"/>
      <c r="C28" s="527"/>
      <c r="D28" s="487"/>
      <c r="E28" s="487"/>
      <c r="F28" s="438"/>
      <c r="G28" s="131"/>
      <c r="H28" s="131"/>
    </row>
    <row r="29" spans="1:8" s="132" customFormat="1" ht="19.95" customHeight="1">
      <c r="A29" s="285"/>
      <c r="B29" s="314" t="s">
        <v>192</v>
      </c>
      <c r="C29" s="527"/>
      <c r="D29" s="532">
        <v>-318707343</v>
      </c>
      <c r="E29" s="532">
        <v>-252605190</v>
      </c>
      <c r="F29" s="442"/>
      <c r="G29" s="131"/>
      <c r="H29" s="131"/>
    </row>
    <row r="30" spans="1:8" s="132" customFormat="1" ht="19.95" customHeight="1">
      <c r="A30" s="285"/>
      <c r="B30" s="314"/>
      <c r="C30" s="527"/>
      <c r="D30" s="528"/>
      <c r="E30" s="528"/>
      <c r="F30" s="438"/>
      <c r="G30" s="131"/>
      <c r="H30" s="131"/>
    </row>
    <row r="31" spans="1:8" s="132" customFormat="1" ht="19.95" customHeight="1">
      <c r="A31" s="285"/>
      <c r="B31" s="317" t="s">
        <v>193</v>
      </c>
      <c r="C31" s="534"/>
      <c r="D31" s="535">
        <v>1771253935</v>
      </c>
      <c r="E31" s="535">
        <v>2494702780</v>
      </c>
      <c r="F31" s="442"/>
      <c r="G31" s="131"/>
      <c r="H31" s="131"/>
    </row>
    <row r="32" spans="1:8" s="27" customFormat="1" ht="15" customHeight="1">
      <c r="D32" s="403"/>
      <c r="E32" s="403"/>
      <c r="F32" s="438"/>
    </row>
    <row r="33" spans="2:6" ht="15" customHeight="1">
      <c r="B33" s="651" t="s">
        <v>504</v>
      </c>
      <c r="C33" s="651"/>
      <c r="D33" s="651"/>
      <c r="E33" s="651"/>
      <c r="F33" s="437"/>
    </row>
    <row r="34" spans="2:6" ht="15" customHeight="1">
      <c r="B34" s="205"/>
      <c r="C34" s="205"/>
      <c r="D34" s="205"/>
      <c r="E34" s="205"/>
      <c r="F34" s="437"/>
    </row>
    <row r="35" spans="2:6" ht="15" customHeight="1">
      <c r="B35" s="205"/>
      <c r="C35" s="205"/>
      <c r="D35" s="205"/>
      <c r="E35" s="205"/>
    </row>
    <row r="36" spans="2:6" ht="15" customHeight="1">
      <c r="B36" s="205"/>
      <c r="C36" s="205"/>
      <c r="D36" s="205"/>
      <c r="E36" s="205"/>
    </row>
    <row r="37" spans="2:6" ht="15" customHeight="1">
      <c r="B37" s="205"/>
      <c r="C37" s="205"/>
      <c r="D37" s="205"/>
      <c r="E37" s="205"/>
    </row>
    <row r="38" spans="2:6" ht="15" customHeight="1">
      <c r="B38" s="205"/>
      <c r="C38" s="205"/>
      <c r="D38" s="205"/>
      <c r="E38" s="205"/>
    </row>
    <row r="39" spans="2:6" ht="15" customHeight="1">
      <c r="B39" s="205"/>
      <c r="C39" s="205"/>
      <c r="D39" s="205"/>
      <c r="E39" s="205"/>
    </row>
    <row r="40" spans="2:6" ht="15" customHeight="1">
      <c r="D40" s="14"/>
      <c r="F40" s="111"/>
    </row>
    <row r="41" spans="2:6" ht="15" customHeight="1">
      <c r="D41" s="14"/>
      <c r="E41" s="10"/>
      <c r="F41" s="111"/>
    </row>
    <row r="42" spans="2:6" ht="15" customHeight="1">
      <c r="D42" s="14"/>
      <c r="E42" s="10"/>
      <c r="F42" s="111"/>
    </row>
    <row r="43" spans="2:6">
      <c r="B43" s="12"/>
      <c r="C43" s="12"/>
      <c r="F43" s="111"/>
    </row>
    <row r="44" spans="2:6" ht="28.2" customHeight="1">
      <c r="B44" s="248" t="s">
        <v>719</v>
      </c>
      <c r="C44" s="248" t="s">
        <v>587</v>
      </c>
      <c r="D44" s="18"/>
      <c r="E44" s="248"/>
      <c r="F44" s="245" t="s">
        <v>85</v>
      </c>
    </row>
    <row r="45" spans="2:6">
      <c r="B45" s="247" t="s">
        <v>27</v>
      </c>
      <c r="C45" s="247" t="s">
        <v>589</v>
      </c>
      <c r="D45" s="29"/>
      <c r="E45" s="247"/>
      <c r="F45" s="91" t="s">
        <v>86</v>
      </c>
    </row>
    <row r="46" spans="2:6">
      <c r="B46" s="247"/>
      <c r="C46" s="91"/>
      <c r="D46" s="91"/>
      <c r="E46" s="91"/>
      <c r="F46" s="91"/>
    </row>
    <row r="47" spans="2:6">
      <c r="B47" s="247"/>
      <c r="C47" s="91"/>
      <c r="D47" s="91"/>
      <c r="E47" s="91"/>
      <c r="F47" s="91"/>
    </row>
    <row r="48" spans="2:6">
      <c r="B48" s="205"/>
      <c r="C48" s="205"/>
      <c r="D48" s="205"/>
      <c r="E48" s="205"/>
      <c r="F48" s="205"/>
    </row>
    <row r="49" spans="2:6">
      <c r="B49" s="205"/>
      <c r="C49" s="205"/>
      <c r="D49" s="205"/>
      <c r="E49" s="205"/>
      <c r="F49" s="205"/>
    </row>
    <row r="50" spans="2:6">
      <c r="B50" s="205"/>
      <c r="C50" s="205"/>
      <c r="D50" s="205"/>
      <c r="E50" s="205"/>
      <c r="F50" s="205"/>
    </row>
    <row r="51" spans="2:6" ht="15.6">
      <c r="B51" s="248"/>
      <c r="C51" s="205"/>
      <c r="D51" s="205"/>
      <c r="E51" s="205"/>
      <c r="F51" s="205"/>
    </row>
    <row r="52" spans="2:6">
      <c r="B52" s="247"/>
      <c r="C52" s="205"/>
      <c r="D52" s="205"/>
      <c r="E52" s="205"/>
      <c r="F52" s="205"/>
    </row>
  </sheetData>
  <mergeCells count="6">
    <mergeCell ref="B5:E5"/>
    <mergeCell ref="B33:E33"/>
    <mergeCell ref="B9:E9"/>
    <mergeCell ref="B8:E8"/>
    <mergeCell ref="B7:E7"/>
    <mergeCell ref="B6:E6"/>
  </mergeCells>
  <hyperlinks>
    <hyperlink ref="E4" location="Indice!A1" display="Índice" xr:uid="{645A8E90-15E0-47EF-9057-ACF71F7E2128}"/>
  </hyperlink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M66"/>
  <sheetViews>
    <sheetView showGridLines="0" topLeftCell="A43" zoomScale="70" zoomScaleNormal="70" zoomScaleSheetLayoutView="70" workbookViewId="0">
      <selection activeCell="E60" sqref="E60"/>
    </sheetView>
  </sheetViews>
  <sheetFormatPr baseColWidth="10" defaultColWidth="11.44140625" defaultRowHeight="15.6"/>
  <cols>
    <col min="1" max="1" width="3.33203125" style="1" customWidth="1"/>
    <col min="2" max="2" width="90" style="2" customWidth="1"/>
    <col min="3" max="3" width="23.6640625" style="2" customWidth="1"/>
    <col min="4" max="4" width="23.6640625" style="3" customWidth="1"/>
    <col min="5" max="5" width="23.6640625" style="164" customWidth="1"/>
    <col min="6" max="6" width="16.109375" style="112" bestFit="1" customWidth="1"/>
    <col min="7" max="7" width="13.44140625" style="112" customWidth="1"/>
    <col min="8" max="12" width="11.44140625" style="112"/>
    <col min="13" max="16384" width="11.44140625" style="1"/>
  </cols>
  <sheetData>
    <row r="1" spans="2:13">
      <c r="D1" s="1"/>
      <c r="E1" s="156"/>
    </row>
    <row r="2" spans="2:13">
      <c r="D2" s="1"/>
      <c r="E2" s="156"/>
    </row>
    <row r="3" spans="2:13">
      <c r="D3" s="1"/>
      <c r="E3" s="156"/>
    </row>
    <row r="4" spans="2:13" ht="18.600000000000001">
      <c r="D4" s="23"/>
      <c r="E4" s="157"/>
    </row>
    <row r="5" spans="2:13" ht="16.2" customHeight="1">
      <c r="B5" s="650" t="s">
        <v>1</v>
      </c>
      <c r="C5" s="650"/>
      <c r="D5" s="650"/>
      <c r="E5" s="158"/>
      <c r="F5" s="113"/>
      <c r="G5" s="114"/>
    </row>
    <row r="6" spans="2:13">
      <c r="B6" s="654" t="s">
        <v>146</v>
      </c>
      <c r="C6" s="654"/>
      <c r="D6" s="654"/>
      <c r="E6" s="159"/>
      <c r="F6" s="115"/>
      <c r="G6" s="116"/>
    </row>
    <row r="7" spans="2:13" ht="45.15" customHeight="1">
      <c r="B7" s="653" t="s">
        <v>676</v>
      </c>
      <c r="C7" s="653"/>
      <c r="D7" s="653"/>
      <c r="E7" s="160"/>
      <c r="F7" s="117"/>
      <c r="G7" s="116"/>
    </row>
    <row r="8" spans="2:13">
      <c r="B8" s="655" t="s">
        <v>147</v>
      </c>
      <c r="C8" s="655"/>
      <c r="D8" s="655"/>
      <c r="E8" s="161"/>
      <c r="F8" s="118"/>
      <c r="G8" s="116"/>
    </row>
    <row r="9" spans="2:13">
      <c r="B9" s="15"/>
      <c r="C9" s="15"/>
      <c r="D9" s="16"/>
      <c r="E9" s="162"/>
      <c r="F9" s="111"/>
    </row>
    <row r="10" spans="2:13">
      <c r="B10" s="186"/>
      <c r="C10" s="184">
        <v>46112</v>
      </c>
      <c r="D10" s="184">
        <v>45747</v>
      </c>
      <c r="E10" s="443"/>
      <c r="F10" s="27"/>
    </row>
    <row r="11" spans="2:13" ht="7.2" customHeight="1">
      <c r="B11" s="24"/>
      <c r="C11" s="279"/>
      <c r="D11" s="280"/>
      <c r="E11" s="163"/>
      <c r="F11" s="27"/>
    </row>
    <row r="12" spans="2:13">
      <c r="B12" s="24" t="s">
        <v>148</v>
      </c>
      <c r="C12" s="536"/>
      <c r="D12" s="537"/>
      <c r="E12" s="444"/>
      <c r="F12" s="27"/>
      <c r="M12" s="112"/>
    </row>
    <row r="13" spans="2:13" ht="7.2" customHeight="1">
      <c r="B13" s="24"/>
      <c r="C13" s="536"/>
      <c r="D13" s="537"/>
      <c r="E13" s="444"/>
      <c r="F13" s="27"/>
      <c r="M13" s="112"/>
    </row>
    <row r="14" spans="2:13" s="260" customFormat="1">
      <c r="B14" s="318" t="s">
        <v>149</v>
      </c>
      <c r="C14" s="533">
        <v>3436644617</v>
      </c>
      <c r="D14" s="533">
        <v>4186795021</v>
      </c>
      <c r="E14" s="445"/>
      <c r="F14" s="133"/>
      <c r="G14" s="263"/>
      <c r="H14" s="199"/>
      <c r="I14" s="199"/>
      <c r="J14" s="199"/>
      <c r="K14" s="199"/>
      <c r="L14" s="199"/>
      <c r="M14" s="199"/>
    </row>
    <row r="15" spans="2:13" s="260" customFormat="1">
      <c r="B15" s="318" t="s">
        <v>547</v>
      </c>
      <c r="C15" s="533">
        <v>-1811054486</v>
      </c>
      <c r="D15" s="533">
        <v>-2532246473</v>
      </c>
      <c r="E15" s="445"/>
      <c r="F15" s="133"/>
      <c r="G15" s="263"/>
      <c r="H15" s="199"/>
      <c r="I15" s="199"/>
      <c r="J15" s="199"/>
      <c r="K15" s="199"/>
      <c r="L15" s="199"/>
      <c r="M15" s="199"/>
    </row>
    <row r="16" spans="2:13" s="260" customFormat="1">
      <c r="B16" s="318" t="s">
        <v>150</v>
      </c>
      <c r="C16" s="533">
        <v>-212018168</v>
      </c>
      <c r="D16" s="533">
        <v>-365161009</v>
      </c>
      <c r="E16" s="445"/>
      <c r="F16" s="133"/>
      <c r="G16" s="263"/>
      <c r="H16" s="199"/>
      <c r="I16" s="199"/>
      <c r="J16" s="199"/>
      <c r="K16" s="199"/>
      <c r="L16" s="199"/>
      <c r="M16" s="199"/>
    </row>
    <row r="17" spans="2:13" s="260" customFormat="1">
      <c r="B17" s="318" t="s">
        <v>548</v>
      </c>
      <c r="C17" s="533">
        <v>-277309785</v>
      </c>
      <c r="D17" s="533">
        <v>-388230170</v>
      </c>
      <c r="E17" s="445"/>
      <c r="F17" s="133"/>
      <c r="G17" s="263"/>
      <c r="H17" s="199"/>
      <c r="I17" s="199"/>
      <c r="J17" s="199"/>
      <c r="K17" s="199"/>
      <c r="L17" s="199"/>
      <c r="M17" s="199"/>
    </row>
    <row r="18" spans="2:13" s="260" customFormat="1" ht="31.5" customHeight="1">
      <c r="B18" s="319" t="s">
        <v>151</v>
      </c>
      <c r="C18" s="532">
        <v>1136262178</v>
      </c>
      <c r="D18" s="532">
        <v>901157369</v>
      </c>
      <c r="E18" s="445"/>
      <c r="F18" s="133"/>
      <c r="G18" s="263"/>
      <c r="H18" s="199"/>
      <c r="I18" s="199"/>
      <c r="J18" s="199"/>
      <c r="K18" s="199"/>
      <c r="L18" s="199"/>
      <c r="M18" s="199"/>
    </row>
    <row r="19" spans="2:13" s="260" customFormat="1">
      <c r="B19" s="24" t="s">
        <v>152</v>
      </c>
      <c r="C19" s="532"/>
      <c r="D19" s="532"/>
      <c r="E19" s="446"/>
      <c r="F19" s="133"/>
      <c r="G19" s="199"/>
      <c r="H19" s="199"/>
      <c r="I19" s="199"/>
      <c r="J19" s="199"/>
      <c r="K19" s="199"/>
      <c r="L19" s="199"/>
      <c r="M19" s="199"/>
    </row>
    <row r="20" spans="2:13" s="260" customFormat="1" hidden="1">
      <c r="B20" s="318" t="s">
        <v>153</v>
      </c>
      <c r="C20" s="533">
        <v>0</v>
      </c>
      <c r="D20" s="533">
        <v>0</v>
      </c>
      <c r="E20" s="445"/>
      <c r="F20" s="133"/>
      <c r="G20" s="199"/>
      <c r="H20" s="199"/>
      <c r="I20" s="199"/>
      <c r="J20" s="199"/>
      <c r="K20" s="199"/>
      <c r="L20" s="199"/>
      <c r="M20" s="199"/>
    </row>
    <row r="21" spans="2:13" s="260" customFormat="1">
      <c r="B21" s="24" t="s">
        <v>154</v>
      </c>
      <c r="C21" s="533"/>
      <c r="D21" s="533"/>
      <c r="E21" s="445"/>
      <c r="F21" s="133"/>
      <c r="G21" s="199"/>
      <c r="H21" s="199"/>
      <c r="I21" s="199"/>
      <c r="J21" s="199"/>
      <c r="K21" s="199"/>
      <c r="L21" s="199"/>
      <c r="M21" s="199"/>
    </row>
    <row r="22" spans="2:13" s="260" customFormat="1">
      <c r="B22" s="318" t="s">
        <v>155</v>
      </c>
      <c r="C22" s="533">
        <v>-1136590362</v>
      </c>
      <c r="D22" s="533">
        <v>-1092354472</v>
      </c>
      <c r="E22" s="445"/>
      <c r="F22" s="133"/>
      <c r="G22" s="263"/>
      <c r="H22" s="199"/>
      <c r="I22" s="199"/>
      <c r="J22" s="199"/>
      <c r="K22" s="199"/>
      <c r="L22" s="199"/>
      <c r="M22" s="199"/>
    </row>
    <row r="23" spans="2:13" s="260" customFormat="1">
      <c r="B23" s="319" t="s">
        <v>156</v>
      </c>
      <c r="C23" s="532">
        <v>-328184</v>
      </c>
      <c r="D23" s="532">
        <v>-191197103</v>
      </c>
      <c r="E23" s="445"/>
      <c r="F23" s="133"/>
      <c r="G23" s="289"/>
      <c r="H23" s="199"/>
      <c r="I23" s="199"/>
      <c r="J23" s="199"/>
      <c r="K23" s="199"/>
      <c r="L23" s="199"/>
      <c r="M23" s="199"/>
    </row>
    <row r="24" spans="2:13" s="260" customFormat="1">
      <c r="B24" s="318" t="s">
        <v>157</v>
      </c>
      <c r="C24" s="533">
        <v>0</v>
      </c>
      <c r="D24" s="533">
        <v>0</v>
      </c>
      <c r="E24" s="445"/>
      <c r="F24" s="133"/>
      <c r="G24" s="263"/>
      <c r="H24" s="199"/>
      <c r="I24" s="199"/>
      <c r="J24" s="199"/>
      <c r="K24" s="199"/>
      <c r="L24" s="199"/>
      <c r="M24" s="199"/>
    </row>
    <row r="25" spans="2:13" s="260" customFormat="1">
      <c r="B25" s="24" t="s">
        <v>158</v>
      </c>
      <c r="C25" s="532">
        <v>-328184</v>
      </c>
      <c r="D25" s="532">
        <v>-191197103</v>
      </c>
      <c r="E25" s="445"/>
      <c r="F25" s="133"/>
      <c r="G25" s="263"/>
      <c r="H25" s="199"/>
      <c r="I25" s="199"/>
      <c r="J25" s="199"/>
      <c r="K25" s="199"/>
      <c r="L25" s="199"/>
      <c r="M25" s="199"/>
    </row>
    <row r="26" spans="2:13" s="260" customFormat="1">
      <c r="B26" s="24"/>
      <c r="C26" s="533"/>
      <c r="D26" s="533"/>
      <c r="E26" s="446"/>
      <c r="F26" s="133"/>
      <c r="G26" s="289"/>
      <c r="H26" s="199"/>
      <c r="I26" s="199"/>
      <c r="J26" s="199"/>
      <c r="K26" s="199"/>
      <c r="L26" s="199"/>
      <c r="M26" s="199"/>
    </row>
    <row r="27" spans="2:13" s="260" customFormat="1">
      <c r="B27" s="24" t="s">
        <v>159</v>
      </c>
      <c r="C27" s="533"/>
      <c r="D27" s="533"/>
      <c r="E27" s="447"/>
      <c r="F27" s="133"/>
      <c r="G27" s="289"/>
      <c r="H27" s="199"/>
      <c r="I27" s="199"/>
      <c r="J27" s="199"/>
      <c r="K27" s="199"/>
      <c r="L27" s="199"/>
      <c r="M27" s="199"/>
    </row>
    <row r="28" spans="2:13" s="262" customFormat="1" ht="7.2" customHeight="1">
      <c r="B28" s="24"/>
      <c r="C28" s="533"/>
      <c r="D28" s="533"/>
      <c r="E28" s="448"/>
      <c r="F28" s="131"/>
      <c r="G28" s="261"/>
      <c r="H28" s="261"/>
      <c r="I28" s="261"/>
      <c r="J28" s="261"/>
      <c r="K28" s="261"/>
      <c r="L28" s="261"/>
      <c r="M28" s="261"/>
    </row>
    <row r="29" spans="2:13" s="260" customFormat="1" hidden="1">
      <c r="B29" s="320" t="s">
        <v>160</v>
      </c>
      <c r="C29" s="533">
        <v>0</v>
      </c>
      <c r="D29" s="533">
        <v>0</v>
      </c>
      <c r="E29" s="445"/>
      <c r="F29" s="133"/>
      <c r="G29" s="289"/>
      <c r="H29" s="199"/>
      <c r="I29" s="199"/>
      <c r="J29" s="199"/>
      <c r="K29" s="199"/>
      <c r="L29" s="199"/>
      <c r="M29" s="199"/>
    </row>
    <row r="30" spans="2:13" s="260" customFormat="1" hidden="1">
      <c r="B30" s="320" t="s">
        <v>102</v>
      </c>
      <c r="C30" s="533">
        <v>0</v>
      </c>
      <c r="D30" s="533">
        <v>0</v>
      </c>
      <c r="E30" s="445"/>
      <c r="F30" s="133"/>
      <c r="G30" s="289"/>
      <c r="H30" s="199"/>
      <c r="I30" s="199"/>
      <c r="J30" s="199"/>
      <c r="K30" s="199"/>
      <c r="L30" s="199"/>
      <c r="M30" s="199"/>
    </row>
    <row r="31" spans="2:13" s="260" customFormat="1" hidden="1">
      <c r="B31" s="320" t="s">
        <v>549</v>
      </c>
      <c r="C31" s="533">
        <v>0</v>
      </c>
      <c r="D31" s="533">
        <v>0</v>
      </c>
      <c r="E31" s="445"/>
      <c r="F31" s="133"/>
      <c r="G31" s="289"/>
      <c r="H31" s="199"/>
      <c r="I31" s="199"/>
      <c r="J31" s="199"/>
      <c r="K31" s="199"/>
      <c r="L31" s="199"/>
      <c r="M31" s="199"/>
    </row>
    <row r="32" spans="2:13" s="260" customFormat="1">
      <c r="B32" s="318" t="s">
        <v>161</v>
      </c>
      <c r="C32" s="533">
        <v>0</v>
      </c>
      <c r="D32" s="533">
        <v>32276927</v>
      </c>
      <c r="E32" s="445"/>
      <c r="F32" s="133"/>
      <c r="G32" s="263"/>
      <c r="H32" s="199"/>
      <c r="I32" s="199"/>
      <c r="J32" s="199"/>
      <c r="K32" s="199"/>
      <c r="L32" s="199"/>
      <c r="M32" s="199"/>
    </row>
    <row r="33" spans="2:13" s="260" customFormat="1" hidden="1">
      <c r="B33" s="318" t="s">
        <v>162</v>
      </c>
      <c r="C33" s="533">
        <v>0</v>
      </c>
      <c r="D33" s="533">
        <v>0</v>
      </c>
      <c r="E33" s="445"/>
      <c r="F33" s="133"/>
      <c r="G33" s="289"/>
      <c r="H33" s="199"/>
      <c r="I33" s="199"/>
      <c r="J33" s="199"/>
      <c r="K33" s="199"/>
      <c r="L33" s="199"/>
      <c r="M33" s="199"/>
    </row>
    <row r="34" spans="2:13" s="260" customFormat="1">
      <c r="B34" s="24" t="s">
        <v>163</v>
      </c>
      <c r="C34" s="532">
        <v>0</v>
      </c>
      <c r="D34" s="532">
        <v>32276927</v>
      </c>
      <c r="E34" s="449"/>
      <c r="F34" s="133"/>
      <c r="G34" s="263"/>
      <c r="H34" s="199"/>
      <c r="I34" s="199"/>
      <c r="J34" s="199"/>
      <c r="K34" s="199"/>
      <c r="L34" s="199"/>
      <c r="M34" s="199"/>
    </row>
    <row r="35" spans="2:13" s="260" customFormat="1">
      <c r="B35" s="24"/>
      <c r="C35" s="533"/>
      <c r="D35" s="533"/>
      <c r="E35" s="449"/>
      <c r="F35" s="133"/>
      <c r="G35" s="199"/>
      <c r="H35" s="199"/>
      <c r="I35" s="199"/>
      <c r="J35" s="199"/>
      <c r="K35" s="199"/>
      <c r="L35" s="199"/>
      <c r="M35" s="199"/>
    </row>
    <row r="36" spans="2:13" s="260" customFormat="1">
      <c r="B36" s="24"/>
      <c r="C36" s="533"/>
      <c r="D36" s="533"/>
      <c r="E36" s="450"/>
      <c r="F36" s="133"/>
      <c r="G36" s="199"/>
      <c r="H36" s="199"/>
      <c r="I36" s="199"/>
      <c r="J36" s="199"/>
      <c r="K36" s="199"/>
      <c r="L36" s="199"/>
      <c r="M36" s="199"/>
    </row>
    <row r="37" spans="2:13" s="260" customFormat="1" ht="31.5" customHeight="1">
      <c r="B37" s="24" t="s">
        <v>164</v>
      </c>
      <c r="C37" s="533"/>
      <c r="D37" s="533"/>
      <c r="E37" s="450"/>
      <c r="F37" s="133"/>
      <c r="G37" s="199"/>
      <c r="H37" s="199"/>
      <c r="I37" s="199"/>
      <c r="J37" s="199"/>
      <c r="K37" s="199"/>
      <c r="L37" s="199"/>
      <c r="M37" s="199"/>
    </row>
    <row r="38" spans="2:13" s="260" customFormat="1" hidden="1">
      <c r="B38" s="318" t="s">
        <v>165</v>
      </c>
      <c r="C38" s="533">
        <v>0</v>
      </c>
      <c r="D38" s="533">
        <v>0</v>
      </c>
      <c r="E38" s="445"/>
      <c r="F38" s="133"/>
      <c r="G38" s="199"/>
      <c r="H38" s="199"/>
      <c r="I38" s="199"/>
      <c r="J38" s="199"/>
      <c r="K38" s="199"/>
      <c r="L38" s="199"/>
      <c r="M38" s="199"/>
    </row>
    <row r="39" spans="2:13" s="260" customFormat="1" hidden="1">
      <c r="B39" s="318" t="s">
        <v>166</v>
      </c>
      <c r="C39" s="533">
        <v>0</v>
      </c>
      <c r="D39" s="533">
        <v>0</v>
      </c>
      <c r="E39" s="445"/>
      <c r="F39" s="133"/>
      <c r="G39" s="199"/>
      <c r="H39" s="199"/>
      <c r="I39" s="199"/>
      <c r="J39" s="199"/>
      <c r="K39" s="199"/>
      <c r="L39" s="199"/>
      <c r="M39" s="199"/>
    </row>
    <row r="40" spans="2:13" s="260" customFormat="1" hidden="1">
      <c r="B40" s="318" t="s">
        <v>167</v>
      </c>
      <c r="C40" s="533">
        <v>0</v>
      </c>
      <c r="D40" s="533">
        <v>0</v>
      </c>
      <c r="E40" s="445"/>
      <c r="F40" s="133"/>
      <c r="G40" s="265"/>
      <c r="H40" s="199"/>
      <c r="I40" s="199"/>
      <c r="J40" s="199"/>
      <c r="K40" s="199"/>
      <c r="L40" s="199"/>
      <c r="M40" s="199"/>
    </row>
    <row r="41" spans="2:13" s="260" customFormat="1" hidden="1">
      <c r="B41" s="318" t="s">
        <v>168</v>
      </c>
      <c r="C41" s="533">
        <v>0</v>
      </c>
      <c r="D41" s="533">
        <v>0</v>
      </c>
      <c r="E41" s="445"/>
      <c r="F41" s="133"/>
      <c r="G41" s="263"/>
      <c r="H41" s="199"/>
      <c r="I41" s="199"/>
      <c r="J41" s="199"/>
      <c r="K41" s="199"/>
      <c r="L41" s="199"/>
      <c r="M41" s="199"/>
    </row>
    <row r="42" spans="2:13" s="260" customFormat="1" hidden="1">
      <c r="B42" s="24" t="s">
        <v>169</v>
      </c>
      <c r="C42" s="533">
        <v>0</v>
      </c>
      <c r="D42" s="533">
        <v>0</v>
      </c>
      <c r="E42" s="445"/>
      <c r="F42" s="133"/>
      <c r="G42" s="263"/>
      <c r="H42" s="199"/>
      <c r="I42" s="199"/>
      <c r="J42" s="199"/>
      <c r="K42" s="199"/>
      <c r="L42" s="199"/>
      <c r="M42" s="199"/>
    </row>
    <row r="43" spans="2:13" s="260" customFormat="1">
      <c r="B43" s="319" t="s">
        <v>170</v>
      </c>
      <c r="C43" s="532">
        <v>-328184</v>
      </c>
      <c r="D43" s="532">
        <v>-158920176</v>
      </c>
      <c r="E43" s="445"/>
      <c r="F43" s="133"/>
      <c r="G43" s="263"/>
      <c r="H43" s="199"/>
      <c r="I43" s="199"/>
      <c r="J43" s="199"/>
      <c r="K43" s="199"/>
      <c r="L43" s="199"/>
      <c r="M43" s="199"/>
    </row>
    <row r="44" spans="2:13" s="260" customFormat="1">
      <c r="B44" s="24" t="s">
        <v>171</v>
      </c>
      <c r="C44" s="491">
        <v>35082851</v>
      </c>
      <c r="D44" s="491">
        <v>872891049</v>
      </c>
      <c r="E44" s="445"/>
      <c r="F44" s="133"/>
      <c r="G44" s="263"/>
      <c r="H44" s="199"/>
      <c r="I44" s="199"/>
      <c r="J44" s="199"/>
      <c r="K44" s="199"/>
      <c r="L44" s="199"/>
      <c r="M44" s="199"/>
    </row>
    <row r="45" spans="2:13" s="260" customFormat="1">
      <c r="B45" s="321" t="s">
        <v>172</v>
      </c>
      <c r="C45" s="538">
        <v>34754667</v>
      </c>
      <c r="D45" s="538">
        <v>713970873</v>
      </c>
      <c r="E45" s="445"/>
      <c r="F45" s="133"/>
      <c r="G45" s="263"/>
      <c r="H45" s="199"/>
      <c r="I45" s="199"/>
      <c r="J45" s="199"/>
      <c r="K45" s="199"/>
      <c r="L45" s="199"/>
      <c r="M45" s="199"/>
    </row>
    <row r="46" spans="2:13" s="260" customFormat="1">
      <c r="B46" s="322"/>
      <c r="C46" s="436"/>
      <c r="D46" s="436"/>
      <c r="E46" s="451"/>
      <c r="F46" s="133"/>
      <c r="G46" s="199"/>
      <c r="H46" s="199"/>
      <c r="I46" s="199"/>
      <c r="J46" s="199"/>
      <c r="K46" s="199"/>
      <c r="L46" s="199"/>
      <c r="M46" s="199"/>
    </row>
    <row r="47" spans="2:13" s="260" customFormat="1">
      <c r="B47" s="651" t="s">
        <v>504</v>
      </c>
      <c r="C47" s="651"/>
      <c r="D47" s="651"/>
      <c r="E47" s="264"/>
      <c r="F47" s="133"/>
      <c r="G47" s="199"/>
      <c r="H47" s="199"/>
      <c r="I47" s="199"/>
      <c r="J47" s="199"/>
      <c r="K47" s="199"/>
      <c r="L47" s="199"/>
      <c r="M47" s="199"/>
    </row>
    <row r="48" spans="2:13" s="4" customFormat="1">
      <c r="B48" s="205"/>
      <c r="C48" s="205"/>
      <c r="D48" s="205"/>
      <c r="E48" s="200"/>
      <c r="F48" s="119"/>
      <c r="G48" s="120"/>
      <c r="H48" s="120"/>
      <c r="I48" s="120"/>
      <c r="J48" s="120"/>
      <c r="K48" s="120"/>
      <c r="L48" s="120"/>
      <c r="M48" s="120"/>
    </row>
    <row r="49" spans="2:13" s="4" customFormat="1">
      <c r="B49" s="205"/>
      <c r="C49" s="378"/>
      <c r="D49" s="378"/>
      <c r="E49" s="200"/>
      <c r="F49" s="119"/>
      <c r="G49" s="120"/>
      <c r="H49" s="120"/>
      <c r="I49" s="120"/>
      <c r="J49" s="120"/>
      <c r="K49" s="120"/>
      <c r="L49" s="120"/>
      <c r="M49" s="120"/>
    </row>
    <row r="50" spans="2:13" s="4" customFormat="1">
      <c r="B50" s="205"/>
      <c r="C50" s="205"/>
      <c r="D50" s="205"/>
      <c r="E50" s="200"/>
      <c r="F50" s="119"/>
      <c r="G50" s="120"/>
      <c r="H50" s="120"/>
      <c r="I50" s="120"/>
      <c r="J50" s="120"/>
      <c r="K50" s="120"/>
      <c r="L50" s="120"/>
      <c r="M50" s="120"/>
    </row>
    <row r="51" spans="2:13" s="4" customFormat="1">
      <c r="B51" s="205"/>
      <c r="C51" s="205"/>
      <c r="D51" s="205"/>
      <c r="E51" s="200"/>
      <c r="F51" s="119"/>
      <c r="G51" s="120"/>
      <c r="H51" s="120"/>
      <c r="I51" s="120"/>
      <c r="J51" s="120"/>
      <c r="K51" s="120"/>
      <c r="L51" s="120"/>
      <c r="M51" s="120"/>
    </row>
    <row r="52" spans="2:13" s="4" customFormat="1">
      <c r="B52" s="205"/>
      <c r="C52" s="205"/>
      <c r="D52" s="205"/>
      <c r="E52" s="200"/>
      <c r="F52" s="119"/>
      <c r="G52" s="120"/>
      <c r="H52" s="120"/>
      <c r="I52" s="120"/>
      <c r="J52" s="120"/>
      <c r="K52" s="120"/>
      <c r="L52" s="120"/>
      <c r="M52" s="120"/>
    </row>
    <row r="53" spans="2:13" s="4" customFormat="1">
      <c r="B53" s="205"/>
      <c r="C53" s="205"/>
      <c r="D53" s="205"/>
      <c r="E53" s="200"/>
      <c r="F53" s="119"/>
      <c r="G53" s="120"/>
      <c r="H53" s="120"/>
      <c r="I53" s="120"/>
      <c r="J53" s="120"/>
      <c r="K53" s="120"/>
      <c r="L53" s="120"/>
      <c r="M53" s="120"/>
    </row>
    <row r="54" spans="2:13">
      <c r="B54" s="12"/>
      <c r="C54" s="8"/>
      <c r="D54" s="8"/>
      <c r="E54" s="27"/>
      <c r="F54" s="27"/>
      <c r="M54" s="112"/>
    </row>
    <row r="55" spans="2:13">
      <c r="B55" s="8"/>
      <c r="C55" s="17"/>
      <c r="D55" s="8"/>
      <c r="E55" s="27"/>
      <c r="F55" s="111"/>
      <c r="M55" s="112"/>
    </row>
    <row r="56" spans="2:13">
      <c r="B56" s="12"/>
      <c r="C56" s="8"/>
      <c r="D56" s="8"/>
      <c r="E56" s="27"/>
      <c r="F56" s="111"/>
      <c r="M56" s="112"/>
    </row>
    <row r="57" spans="2:13">
      <c r="B57" s="12"/>
      <c r="C57" s="8"/>
      <c r="D57" s="8"/>
      <c r="E57" s="27"/>
      <c r="F57" s="111"/>
      <c r="M57" s="112"/>
    </row>
    <row r="58" spans="2:13">
      <c r="B58" s="248" t="s">
        <v>719</v>
      </c>
      <c r="C58" s="248" t="s">
        <v>587</v>
      </c>
      <c r="D58" s="248"/>
      <c r="F58" s="245" t="s">
        <v>85</v>
      </c>
      <c r="H58" s="120"/>
      <c r="M58" s="112"/>
    </row>
    <row r="59" spans="2:13">
      <c r="B59" s="247" t="s">
        <v>27</v>
      </c>
      <c r="C59" s="247" t="s">
        <v>589</v>
      </c>
      <c r="D59" s="247"/>
      <c r="F59" s="91" t="s">
        <v>86</v>
      </c>
      <c r="H59" s="120"/>
    </row>
    <row r="60" spans="2:13">
      <c r="B60" s="247"/>
      <c r="C60" s="91"/>
      <c r="D60" s="91"/>
      <c r="E60" s="91"/>
      <c r="F60" s="91"/>
    </row>
    <row r="61" spans="2:13">
      <c r="B61" s="247"/>
      <c r="C61" s="91"/>
      <c r="D61" s="91"/>
      <c r="E61" s="91"/>
      <c r="F61" s="91"/>
    </row>
    <row r="62" spans="2:13">
      <c r="B62" s="205"/>
      <c r="C62" s="205"/>
      <c r="D62" s="205"/>
      <c r="E62" s="205"/>
      <c r="F62" s="205"/>
    </row>
    <row r="63" spans="2:13">
      <c r="B63" s="205"/>
      <c r="C63" s="205"/>
      <c r="D63" s="205"/>
      <c r="E63" s="205"/>
      <c r="F63" s="205"/>
    </row>
    <row r="64" spans="2:13">
      <c r="B64" s="205"/>
      <c r="C64" s="205"/>
      <c r="D64" s="205"/>
      <c r="E64" s="205"/>
      <c r="F64" s="205"/>
    </row>
    <row r="65" spans="2:6">
      <c r="B65" s="248"/>
      <c r="C65" s="205"/>
      <c r="D65" s="205"/>
      <c r="E65" s="205"/>
      <c r="F65" s="205"/>
    </row>
    <row r="66" spans="2:6">
      <c r="B66" s="247"/>
      <c r="C66" s="205"/>
      <c r="D66" s="205"/>
      <c r="E66" s="205"/>
      <c r="F66" s="205"/>
    </row>
  </sheetData>
  <mergeCells count="5">
    <mergeCell ref="B47:D47"/>
    <mergeCell ref="B5:D5"/>
    <mergeCell ref="B6:D6"/>
    <mergeCell ref="B7:D7"/>
    <mergeCell ref="B8:D8"/>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Q69"/>
  <sheetViews>
    <sheetView showGridLines="0" zoomScale="70" zoomScaleNormal="70" zoomScaleSheetLayoutView="55" workbookViewId="0">
      <pane ySplit="12" topLeftCell="A18" activePane="bottomLeft" state="frozen"/>
      <selection activeCell="B10" sqref="B10:O10"/>
      <selection pane="bottomLeft" activeCell="B35" sqref="B35"/>
    </sheetView>
  </sheetViews>
  <sheetFormatPr baseColWidth="10" defaultColWidth="11.44140625" defaultRowHeight="15"/>
  <cols>
    <col min="1" max="1" width="3.5546875" style="8" customWidth="1"/>
    <col min="2" max="2" width="46.109375" style="12" customWidth="1"/>
    <col min="3" max="3" width="25.77734375" style="8" customWidth="1"/>
    <col min="4" max="4" width="21" style="8" customWidth="1"/>
    <col min="5" max="5" width="23.88671875" style="8" customWidth="1"/>
    <col min="6" max="7" width="23" style="8" customWidth="1"/>
    <col min="8" max="8" width="17.88671875" style="8" customWidth="1"/>
    <col min="9" max="9" width="20.109375" style="8" customWidth="1"/>
    <col min="10" max="10" width="20.5546875" style="8" bestFit="1" customWidth="1"/>
    <col min="11" max="12" width="21.88671875" style="8" bestFit="1" customWidth="1"/>
    <col min="13" max="13" width="23.33203125" style="27" customWidth="1"/>
    <col min="14" max="14" width="15.109375" style="27" bestFit="1" customWidth="1"/>
    <col min="15" max="15" width="15.44140625" style="27" bestFit="1" customWidth="1"/>
    <col min="16" max="16" width="21.88671875" style="27" bestFit="1" customWidth="1"/>
    <col min="17" max="16384" width="11.44140625" style="8"/>
  </cols>
  <sheetData>
    <row r="2" spans="2:17" ht="15.6">
      <c r="B2" s="656"/>
      <c r="C2" s="656"/>
      <c r="D2" s="656"/>
      <c r="E2" s="656"/>
      <c r="F2" s="656"/>
      <c r="G2" s="656"/>
      <c r="H2" s="656"/>
      <c r="I2" s="656"/>
      <c r="J2" s="656"/>
      <c r="K2" s="656"/>
      <c r="L2" s="656"/>
    </row>
    <row r="3" spans="2:17" ht="15.6">
      <c r="B3" s="393"/>
      <c r="C3" s="393"/>
      <c r="D3" s="393"/>
      <c r="E3" s="393"/>
      <c r="F3" s="393"/>
      <c r="G3" s="393"/>
      <c r="H3" s="393"/>
      <c r="I3" s="393"/>
      <c r="J3" s="393"/>
      <c r="K3" s="393"/>
      <c r="L3" s="393"/>
    </row>
    <row r="4" spans="2:17" ht="15.6">
      <c r="B4" s="393"/>
      <c r="C4" s="393"/>
      <c r="D4" s="393"/>
      <c r="E4" s="393"/>
      <c r="F4" s="393"/>
      <c r="G4" s="393"/>
      <c r="H4" s="393"/>
      <c r="I4" s="393"/>
      <c r="J4" s="393"/>
      <c r="K4" s="393"/>
      <c r="L4" s="34"/>
    </row>
    <row r="5" spans="2:17" ht="15.6">
      <c r="B5" s="393"/>
      <c r="C5" s="393"/>
      <c r="D5" s="393"/>
      <c r="E5" s="393"/>
      <c r="F5" s="393"/>
      <c r="G5" s="393"/>
      <c r="H5" s="393"/>
      <c r="I5" s="393"/>
      <c r="J5" s="393"/>
      <c r="K5" s="393"/>
      <c r="L5" s="34"/>
    </row>
    <row r="6" spans="2:17" ht="15.6">
      <c r="B6" s="659" t="s">
        <v>1</v>
      </c>
      <c r="C6" s="659"/>
      <c r="D6" s="659"/>
      <c r="E6" s="659"/>
      <c r="F6" s="659"/>
      <c r="G6" s="659"/>
      <c r="H6" s="659"/>
      <c r="I6" s="659"/>
      <c r="J6" s="659"/>
      <c r="K6" s="659"/>
      <c r="L6" s="659"/>
    </row>
    <row r="7" spans="2:17" ht="15.6">
      <c r="B7" s="657" t="s">
        <v>194</v>
      </c>
      <c r="C7" s="657"/>
      <c r="D7" s="657"/>
      <c r="E7" s="657"/>
      <c r="F7" s="657"/>
      <c r="G7" s="657"/>
      <c r="H7" s="657"/>
      <c r="I7" s="657"/>
      <c r="J7" s="657"/>
      <c r="K7" s="657"/>
      <c r="L7" s="657"/>
    </row>
    <row r="8" spans="2:17" ht="15.6">
      <c r="B8" s="658" t="s">
        <v>689</v>
      </c>
      <c r="C8" s="658"/>
      <c r="D8" s="658"/>
      <c r="E8" s="658"/>
      <c r="F8" s="658"/>
      <c r="G8" s="658"/>
      <c r="H8" s="658"/>
      <c r="I8" s="658"/>
      <c r="J8" s="658"/>
      <c r="K8" s="658"/>
      <c r="L8" s="658"/>
    </row>
    <row r="9" spans="2:17" ht="15.6">
      <c r="B9" s="652" t="s">
        <v>88</v>
      </c>
      <c r="C9" s="652"/>
      <c r="D9" s="652"/>
      <c r="E9" s="652"/>
      <c r="F9" s="652"/>
      <c r="G9" s="652"/>
      <c r="H9" s="652"/>
      <c r="I9" s="652"/>
      <c r="J9" s="652"/>
      <c r="K9" s="652"/>
      <c r="L9" s="652"/>
    </row>
    <row r="10" spans="2:17" ht="15.6">
      <c r="B10" s="16"/>
      <c r="C10" s="13"/>
      <c r="D10" s="13"/>
      <c r="E10" s="13"/>
      <c r="F10" s="13"/>
      <c r="G10" s="13"/>
      <c r="H10" s="13"/>
      <c r="I10" s="13"/>
      <c r="J10" s="13"/>
      <c r="K10" s="13"/>
      <c r="L10" s="13"/>
    </row>
    <row r="11" spans="2:17" s="16" customFormat="1" ht="31.5" customHeight="1">
      <c r="B11" s="627" t="s">
        <v>195</v>
      </c>
      <c r="C11" s="627" t="s">
        <v>196</v>
      </c>
      <c r="D11" s="627"/>
      <c r="E11" s="627"/>
      <c r="F11" s="627" t="s">
        <v>197</v>
      </c>
      <c r="G11" s="627"/>
      <c r="H11" s="627"/>
      <c r="I11" s="627" t="s">
        <v>198</v>
      </c>
      <c r="J11" s="627"/>
      <c r="K11" s="628" t="s">
        <v>129</v>
      </c>
      <c r="L11" s="628"/>
      <c r="M11" s="119"/>
      <c r="N11" s="119"/>
      <c r="O11" s="119"/>
      <c r="P11" s="119"/>
    </row>
    <row r="12" spans="2:17" s="16" customFormat="1" ht="33" customHeight="1">
      <c r="B12" s="627"/>
      <c r="C12" s="182" t="s">
        <v>199</v>
      </c>
      <c r="D12" s="182" t="s">
        <v>200</v>
      </c>
      <c r="E12" s="182" t="s">
        <v>201</v>
      </c>
      <c r="F12" s="182" t="s">
        <v>202</v>
      </c>
      <c r="G12" s="182" t="s">
        <v>203</v>
      </c>
      <c r="H12" s="182" t="s">
        <v>204</v>
      </c>
      <c r="I12" s="182" t="s">
        <v>205</v>
      </c>
      <c r="J12" s="182" t="s">
        <v>206</v>
      </c>
      <c r="K12" s="184">
        <v>46112</v>
      </c>
      <c r="L12" s="184">
        <v>46022</v>
      </c>
      <c r="M12" s="119"/>
      <c r="N12" s="119"/>
      <c r="O12" s="119"/>
      <c r="P12" s="119"/>
    </row>
    <row r="13" spans="2:17" s="254" customFormat="1" ht="24.6" customHeight="1">
      <c r="B13" s="323" t="s">
        <v>688</v>
      </c>
      <c r="C13" s="539">
        <v>10000000000</v>
      </c>
      <c r="D13" s="539">
        <v>0</v>
      </c>
      <c r="E13" s="539">
        <v>10000000000</v>
      </c>
      <c r="F13" s="539">
        <v>672199726</v>
      </c>
      <c r="G13" s="539">
        <v>12406140268</v>
      </c>
      <c r="H13" s="539">
        <v>0</v>
      </c>
      <c r="I13" s="539">
        <v>7668176288</v>
      </c>
      <c r="J13" s="540">
        <v>0</v>
      </c>
      <c r="K13" s="539">
        <v>30746516282</v>
      </c>
      <c r="L13" s="539">
        <v>23078339994</v>
      </c>
      <c r="M13" s="404"/>
      <c r="N13" s="133"/>
      <c r="O13" s="133"/>
      <c r="P13" s="133"/>
    </row>
    <row r="14" spans="2:17" s="254" customFormat="1" ht="24.6" customHeight="1">
      <c r="B14" s="324" t="s">
        <v>207</v>
      </c>
      <c r="C14" s="540">
        <v>0</v>
      </c>
      <c r="D14" s="540">
        <v>0</v>
      </c>
      <c r="E14" s="540">
        <v>0</v>
      </c>
      <c r="F14" s="540">
        <v>0</v>
      </c>
      <c r="G14" s="540">
        <v>0</v>
      </c>
      <c r="H14" s="540">
        <v>0</v>
      </c>
      <c r="I14" s="540">
        <v>0</v>
      </c>
      <c r="J14" s="540">
        <v>0</v>
      </c>
      <c r="K14" s="540">
        <v>0</v>
      </c>
      <c r="L14" s="540">
        <v>0</v>
      </c>
      <c r="M14" s="405"/>
      <c r="N14" s="133"/>
      <c r="O14" s="133"/>
      <c r="P14" s="133"/>
    </row>
    <row r="15" spans="2:17" s="254" customFormat="1" ht="24.6" customHeight="1">
      <c r="B15" s="324" t="s">
        <v>208</v>
      </c>
      <c r="C15" s="540">
        <v>0</v>
      </c>
      <c r="D15" s="540">
        <v>0</v>
      </c>
      <c r="E15" s="540">
        <v>0</v>
      </c>
      <c r="F15" s="540">
        <v>0</v>
      </c>
      <c r="G15" s="540">
        <v>0</v>
      </c>
      <c r="H15" s="540">
        <v>0</v>
      </c>
      <c r="I15" s="540">
        <v>0</v>
      </c>
      <c r="J15" s="540">
        <v>0</v>
      </c>
      <c r="K15" s="540">
        <v>0</v>
      </c>
      <c r="L15" s="540">
        <v>0</v>
      </c>
      <c r="M15" s="405"/>
      <c r="N15" s="133"/>
      <c r="O15" s="394"/>
      <c r="P15" s="133"/>
      <c r="Q15" s="133"/>
    </row>
    <row r="16" spans="2:17" s="254" customFormat="1" ht="24.6" customHeight="1">
      <c r="B16" s="325" t="s">
        <v>209</v>
      </c>
      <c r="C16" s="541">
        <v>0</v>
      </c>
      <c r="D16" s="541">
        <v>0</v>
      </c>
      <c r="E16" s="541">
        <v>0</v>
      </c>
      <c r="F16" s="541">
        <v>0</v>
      </c>
      <c r="G16" s="541">
        <v>0</v>
      </c>
      <c r="H16" s="541">
        <v>0</v>
      </c>
      <c r="I16" s="541">
        <v>0</v>
      </c>
      <c r="J16" s="541">
        <v>1771253935</v>
      </c>
      <c r="K16" s="541">
        <v>1771253935</v>
      </c>
      <c r="L16" s="541">
        <v>7668176288</v>
      </c>
      <c r="M16" s="405"/>
      <c r="N16" s="133"/>
      <c r="O16" s="394"/>
      <c r="P16" s="133"/>
      <c r="Q16" s="133"/>
    </row>
    <row r="17" spans="2:17" s="254" customFormat="1" ht="24.6" customHeight="1">
      <c r="B17" s="326" t="s">
        <v>690</v>
      </c>
      <c r="C17" s="542">
        <v>10000000000</v>
      </c>
      <c r="D17" s="542">
        <v>0</v>
      </c>
      <c r="E17" s="542">
        <v>10000000000</v>
      </c>
      <c r="F17" s="542">
        <v>672199726</v>
      </c>
      <c r="G17" s="542">
        <v>12406140268</v>
      </c>
      <c r="H17" s="542">
        <v>0</v>
      </c>
      <c r="I17" s="542">
        <v>7668176288</v>
      </c>
      <c r="J17" s="542">
        <v>1771253935</v>
      </c>
      <c r="K17" s="543">
        <v>32517770217</v>
      </c>
      <c r="L17" s="542">
        <v>0</v>
      </c>
      <c r="M17" s="406"/>
      <c r="N17" s="395"/>
      <c r="O17" s="133"/>
      <c r="P17" s="133"/>
      <c r="Q17" s="133"/>
    </row>
    <row r="18" spans="2:17" s="254" customFormat="1" ht="24.6" customHeight="1">
      <c r="B18" s="376" t="s">
        <v>616</v>
      </c>
      <c r="C18" s="544">
        <v>10000000000</v>
      </c>
      <c r="D18" s="544">
        <v>0</v>
      </c>
      <c r="E18" s="544">
        <v>10000000000</v>
      </c>
      <c r="F18" s="544">
        <v>672199726</v>
      </c>
      <c r="G18" s="544">
        <v>12406140268</v>
      </c>
      <c r="H18" s="544">
        <v>0</v>
      </c>
      <c r="I18" s="544">
        <v>0</v>
      </c>
      <c r="J18" s="544">
        <v>7668176288</v>
      </c>
      <c r="K18" s="544">
        <v>0</v>
      </c>
      <c r="L18" s="544">
        <v>30746516282</v>
      </c>
      <c r="M18" s="405"/>
      <c r="N18" s="395"/>
      <c r="O18" s="133"/>
      <c r="P18" s="133"/>
      <c r="Q18" s="133"/>
    </row>
    <row r="19" spans="2:17" s="131" customFormat="1">
      <c r="B19" s="111"/>
      <c r="C19" s="366"/>
      <c r="D19" s="366"/>
      <c r="E19" s="366"/>
      <c r="F19" s="366"/>
      <c r="G19" s="366"/>
      <c r="H19" s="366"/>
      <c r="I19" s="366"/>
      <c r="J19" s="366"/>
      <c r="K19" s="366"/>
      <c r="L19" s="366"/>
      <c r="M19" s="407"/>
      <c r="P19" s="396"/>
    </row>
    <row r="20" spans="2:17">
      <c r="B20" s="648" t="s">
        <v>504</v>
      </c>
      <c r="C20" s="648"/>
      <c r="D20" s="648"/>
      <c r="E20" s="648"/>
      <c r="F20" s="648"/>
      <c r="G20" s="648"/>
      <c r="H20" s="648"/>
      <c r="I20" s="648"/>
      <c r="J20" s="648"/>
      <c r="K20" s="648"/>
      <c r="L20" s="648"/>
      <c r="M20" s="81"/>
      <c r="P20" s="397"/>
      <c r="Q20" s="27"/>
    </row>
    <row r="21" spans="2:17">
      <c r="B21" s="243"/>
      <c r="C21" s="243"/>
      <c r="D21" s="243"/>
      <c r="E21" s="243"/>
      <c r="F21" s="243"/>
      <c r="G21" s="243"/>
      <c r="H21" s="243"/>
      <c r="I21" s="243"/>
      <c r="J21" s="243"/>
      <c r="K21" s="243"/>
      <c r="L21" s="243"/>
      <c r="M21" s="81"/>
      <c r="P21" s="397"/>
      <c r="Q21" s="27"/>
    </row>
    <row r="22" spans="2:17">
      <c r="B22" s="243"/>
      <c r="C22" s="243"/>
      <c r="D22" s="243"/>
      <c r="E22" s="243"/>
      <c r="F22" s="243"/>
      <c r="G22" s="243"/>
      <c r="H22" s="243"/>
      <c r="I22" s="243"/>
      <c r="J22" s="295"/>
      <c r="K22" s="243"/>
      <c r="L22" s="243"/>
      <c r="M22" s="81"/>
      <c r="P22" s="397"/>
      <c r="Q22" s="27"/>
    </row>
    <row r="23" spans="2:17">
      <c r="B23" s="243"/>
      <c r="C23" s="243"/>
      <c r="D23" s="243"/>
      <c r="E23" s="243"/>
      <c r="F23" s="243"/>
      <c r="G23" s="243"/>
      <c r="H23" s="243"/>
      <c r="I23" s="243"/>
      <c r="J23" s="243"/>
      <c r="K23" s="243" t="s">
        <v>326</v>
      </c>
      <c r="L23" s="243"/>
      <c r="M23" s="81"/>
      <c r="P23" s="397"/>
      <c r="Q23" s="27"/>
    </row>
    <row r="24" spans="2:17">
      <c r="B24" s="205"/>
      <c r="C24" s="205"/>
      <c r="D24" s="205"/>
      <c r="E24" s="205"/>
      <c r="F24" s="205"/>
      <c r="G24" s="205"/>
      <c r="H24" s="205"/>
      <c r="I24" s="205"/>
      <c r="J24" s="205"/>
      <c r="K24" s="205"/>
      <c r="L24" s="205"/>
      <c r="P24" s="397"/>
      <c r="Q24" s="27"/>
    </row>
    <row r="25" spans="2:17">
      <c r="B25" s="205"/>
      <c r="C25" s="205"/>
      <c r="D25" s="205"/>
      <c r="E25" s="205"/>
      <c r="F25" s="205"/>
      <c r="G25" s="205"/>
      <c r="H25" s="205"/>
      <c r="I25" s="205"/>
      <c r="J25" s="205"/>
      <c r="K25" s="205"/>
      <c r="L25" s="205"/>
      <c r="P25" s="397"/>
      <c r="Q25" s="27"/>
    </row>
    <row r="26" spans="2:17">
      <c r="B26" s="205"/>
      <c r="C26" s="205"/>
      <c r="D26" s="205"/>
      <c r="E26" s="205"/>
      <c r="F26" s="205"/>
      <c r="G26" s="205"/>
      <c r="H26" s="205"/>
      <c r="I26" s="205"/>
      <c r="J26" s="205"/>
      <c r="K26" s="205"/>
      <c r="L26" s="205"/>
      <c r="P26" s="397"/>
      <c r="Q26" s="27"/>
    </row>
    <row r="27" spans="2:17">
      <c r="B27" s="205"/>
      <c r="C27" s="205"/>
      <c r="D27" s="205"/>
      <c r="E27" s="205"/>
      <c r="F27" s="205"/>
      <c r="G27" s="205"/>
      <c r="H27" s="205"/>
      <c r="I27" s="205"/>
      <c r="J27" s="205"/>
      <c r="K27" s="205"/>
      <c r="L27" s="205"/>
      <c r="P27" s="397"/>
      <c r="Q27" s="27"/>
    </row>
    <row r="28" spans="2:17">
      <c r="P28" s="397"/>
      <c r="Q28" s="27"/>
    </row>
    <row r="29" spans="2:17">
      <c r="P29" s="397"/>
      <c r="Q29" s="27"/>
    </row>
    <row r="30" spans="2:17">
      <c r="P30" s="397"/>
      <c r="Q30" s="27"/>
    </row>
    <row r="31" spans="2:17" ht="15.6">
      <c r="B31" s="248" t="s">
        <v>719</v>
      </c>
      <c r="C31" s="248" t="s">
        <v>587</v>
      </c>
      <c r="D31" s="18"/>
      <c r="F31" s="248" t="s">
        <v>588</v>
      </c>
      <c r="G31" s="18"/>
      <c r="H31" s="398"/>
      <c r="I31" s="245" t="s">
        <v>85</v>
      </c>
      <c r="O31" s="397"/>
      <c r="Q31" s="27"/>
    </row>
    <row r="32" spans="2:17">
      <c r="B32" s="247" t="s">
        <v>27</v>
      </c>
      <c r="C32" s="247" t="s">
        <v>589</v>
      </c>
      <c r="D32" s="29"/>
      <c r="F32" s="247" t="s">
        <v>590</v>
      </c>
      <c r="G32" s="54"/>
      <c r="H32" s="399"/>
      <c r="I32" s="91" t="s">
        <v>86</v>
      </c>
      <c r="O32" s="397"/>
      <c r="Q32" s="27"/>
    </row>
    <row r="33" spans="2:17">
      <c r="B33" s="247"/>
      <c r="C33" s="91"/>
      <c r="D33" s="91"/>
      <c r="E33" s="91"/>
      <c r="F33" s="91"/>
      <c r="Q33" s="27"/>
    </row>
    <row r="34" spans="2:17">
      <c r="B34" s="247"/>
      <c r="C34" s="91"/>
      <c r="D34" s="91"/>
      <c r="E34" s="91"/>
      <c r="F34" s="91"/>
      <c r="Q34" s="27"/>
    </row>
    <row r="35" spans="2:17">
      <c r="B35" s="205"/>
      <c r="C35" s="205"/>
      <c r="D35" s="205"/>
      <c r="E35" s="205"/>
      <c r="F35" s="205"/>
      <c r="Q35" s="27"/>
    </row>
    <row r="36" spans="2:17">
      <c r="B36" s="205"/>
      <c r="C36" s="205"/>
      <c r="D36" s="205"/>
      <c r="E36" s="205"/>
      <c r="F36" s="205"/>
      <c r="Q36" s="27"/>
    </row>
    <row r="37" spans="2:17">
      <c r="B37" s="205"/>
      <c r="C37" s="205"/>
      <c r="D37" s="205"/>
      <c r="E37" s="205"/>
      <c r="F37" s="205"/>
      <c r="Q37" s="27"/>
    </row>
    <row r="38" spans="2:17" ht="15.6">
      <c r="B38" s="248"/>
      <c r="C38" s="205"/>
      <c r="D38" s="205"/>
      <c r="E38" s="205"/>
      <c r="F38" s="205"/>
      <c r="Q38" s="27"/>
    </row>
    <row r="39" spans="2:17">
      <c r="B39" s="247"/>
      <c r="C39" s="205"/>
      <c r="D39" s="205"/>
      <c r="E39" s="205"/>
      <c r="F39" s="205"/>
    </row>
    <row r="69" spans="4:4">
      <c r="D69" s="8">
        <f>'Estado de Evolución del Patrimo'!G2</f>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1">
    <mergeCell ref="B20:L20"/>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sheetPr>
  <dimension ref="A1:U601"/>
  <sheetViews>
    <sheetView showGridLines="0" tabSelected="1" topLeftCell="A575" zoomScale="70" zoomScaleNormal="70" zoomScaleSheetLayoutView="55" workbookViewId="0">
      <selection activeCell="E597" sqref="E597"/>
    </sheetView>
  </sheetViews>
  <sheetFormatPr baseColWidth="10" defaultColWidth="9.33203125" defaultRowHeight="15"/>
  <cols>
    <col min="1" max="1" width="6.6640625" style="242" customWidth="1"/>
    <col min="2" max="2" width="50" style="59" customWidth="1"/>
    <col min="3" max="3" width="36.33203125" style="59" customWidth="1"/>
    <col min="4" max="4" width="22.6640625" style="59" customWidth="1"/>
    <col min="5" max="5" width="27" style="59" customWidth="1"/>
    <col min="6" max="6" width="28" style="59" customWidth="1"/>
    <col min="7" max="7" width="24.88671875" style="59" customWidth="1"/>
    <col min="8" max="8" width="26.88671875" style="59" customWidth="1"/>
    <col min="9" max="9" width="31.33203125" style="60" customWidth="1"/>
    <col min="10" max="10" width="27.44140625" style="59" customWidth="1"/>
    <col min="11" max="13" width="21.88671875" style="59" customWidth="1"/>
    <col min="14" max="14" width="16.5546875" style="59" bestFit="1" customWidth="1"/>
    <col min="15" max="15" width="14" style="59" bestFit="1" customWidth="1"/>
    <col min="16" max="16384" width="9.33203125" style="59"/>
  </cols>
  <sheetData>
    <row r="1" spans="1:13" ht="15.6">
      <c r="A1" s="465"/>
      <c r="B1" s="58"/>
      <c r="C1" s="58"/>
      <c r="D1" s="58"/>
      <c r="E1" s="58"/>
      <c r="F1" s="58"/>
      <c r="H1" s="58"/>
    </row>
    <row r="2" spans="1:13" ht="15.6">
      <c r="A2" s="465"/>
      <c r="B2" s="58"/>
      <c r="C2" s="58"/>
      <c r="D2" s="58"/>
      <c r="E2" s="58"/>
      <c r="F2" s="58"/>
      <c r="G2" s="34"/>
      <c r="H2" s="58"/>
    </row>
    <row r="3" spans="1:13" ht="15.6">
      <c r="A3" s="465"/>
      <c r="B3" s="58"/>
      <c r="C3" s="58"/>
      <c r="D3" s="58"/>
      <c r="E3" s="58"/>
      <c r="F3" s="58"/>
      <c r="G3" s="34"/>
      <c r="H3" s="58"/>
    </row>
    <row r="4" spans="1:13" ht="15.6">
      <c r="A4" s="465"/>
      <c r="B4" s="58"/>
      <c r="C4" s="58"/>
      <c r="D4" s="58"/>
      <c r="E4" s="58"/>
      <c r="F4" s="58"/>
      <c r="G4" s="34"/>
      <c r="H4" s="58"/>
    </row>
    <row r="5" spans="1:13" ht="15.6">
      <c r="A5" s="465"/>
      <c r="B5" s="657" t="s">
        <v>1</v>
      </c>
      <c r="C5" s="657"/>
      <c r="D5" s="657"/>
      <c r="E5" s="657"/>
      <c r="F5" s="657"/>
      <c r="G5" s="657"/>
      <c r="H5" s="657"/>
      <c r="I5" s="657"/>
      <c r="J5" s="657"/>
      <c r="K5" s="9"/>
      <c r="L5" s="9"/>
      <c r="M5" s="9"/>
    </row>
    <row r="6" spans="1:13" ht="15.6">
      <c r="A6" s="465"/>
      <c r="B6" s="719" t="s">
        <v>677</v>
      </c>
      <c r="C6" s="719"/>
      <c r="D6" s="719"/>
      <c r="E6" s="719"/>
      <c r="F6" s="719"/>
      <c r="G6" s="719"/>
      <c r="H6" s="719"/>
      <c r="I6" s="719"/>
      <c r="J6" s="719"/>
      <c r="K6" s="208"/>
      <c r="L6" s="208"/>
      <c r="M6" s="208"/>
    </row>
    <row r="7" spans="1:13" ht="15.6">
      <c r="A7" s="465"/>
      <c r="B7" s="720" t="s">
        <v>88</v>
      </c>
      <c r="C7" s="720"/>
      <c r="D7" s="720"/>
      <c r="E7" s="720"/>
      <c r="F7" s="720"/>
      <c r="G7" s="720"/>
      <c r="H7" s="720"/>
      <c r="I7" s="720"/>
      <c r="J7" s="720"/>
      <c r="K7" s="209"/>
      <c r="L7" s="209"/>
      <c r="M7" s="209"/>
    </row>
    <row r="8" spans="1:13" ht="15.6">
      <c r="A8" s="465"/>
      <c r="B8" s="58"/>
      <c r="C8" s="58"/>
      <c r="D8" s="58"/>
      <c r="E8" s="58"/>
      <c r="F8" s="58"/>
      <c r="G8" s="34"/>
      <c r="H8" s="58"/>
    </row>
    <row r="9" spans="1:13" ht="15.6">
      <c r="A9" s="465"/>
      <c r="B9" s="9" t="s">
        <v>314</v>
      </c>
      <c r="C9" s="8"/>
      <c r="D9" s="8"/>
      <c r="E9" s="8"/>
      <c r="F9" s="8"/>
      <c r="G9" s="8"/>
      <c r="H9" s="8"/>
      <c r="I9" s="8"/>
      <c r="J9" s="8"/>
      <c r="K9" s="8"/>
      <c r="L9" s="8"/>
    </row>
    <row r="10" spans="1:13" ht="15.6">
      <c r="A10" s="465"/>
      <c r="B10" s="8"/>
      <c r="C10" s="8"/>
      <c r="D10" s="8"/>
      <c r="E10" s="8"/>
      <c r="F10" s="8"/>
      <c r="G10" s="8"/>
      <c r="H10" s="8"/>
      <c r="I10" s="8"/>
      <c r="J10" s="8"/>
      <c r="K10" s="8"/>
      <c r="L10" s="8"/>
    </row>
    <row r="11" spans="1:13" ht="15.6">
      <c r="A11" s="465"/>
      <c r="B11" s="9" t="s">
        <v>315</v>
      </c>
      <c r="C11" s="8"/>
      <c r="D11" s="8"/>
      <c r="E11" s="8"/>
      <c r="F11" s="8"/>
      <c r="G11" s="8"/>
      <c r="H11" s="8"/>
      <c r="I11" s="8"/>
      <c r="J11" s="8"/>
      <c r="K11" s="8"/>
      <c r="L11" s="8"/>
    </row>
    <row r="12" spans="1:13" ht="15.6">
      <c r="A12" s="465"/>
      <c r="B12" s="8"/>
      <c r="C12" s="8"/>
      <c r="D12" s="8"/>
      <c r="E12" s="8"/>
      <c r="F12" s="8"/>
      <c r="G12" s="8"/>
      <c r="H12" s="8"/>
      <c r="I12" s="8"/>
      <c r="J12" s="8"/>
      <c r="K12" s="8"/>
      <c r="L12" s="8"/>
    </row>
    <row r="13" spans="1:13" ht="99.75" customHeight="1">
      <c r="A13" s="465"/>
      <c r="B13" s="721" t="s">
        <v>691</v>
      </c>
      <c r="C13" s="721"/>
      <c r="D13" s="721"/>
      <c r="E13" s="721"/>
      <c r="F13" s="721"/>
      <c r="G13" s="721"/>
      <c r="H13" s="721"/>
      <c r="I13" s="721"/>
      <c r="J13" s="721"/>
      <c r="K13" s="210"/>
      <c r="L13" s="8"/>
    </row>
    <row r="14" spans="1:13" ht="15.6">
      <c r="A14" s="465"/>
      <c r="B14" s="8"/>
      <c r="C14" s="8"/>
      <c r="D14" s="8"/>
      <c r="E14" s="8"/>
      <c r="F14" s="8"/>
      <c r="G14" s="8"/>
      <c r="H14" s="8"/>
      <c r="I14" s="8"/>
      <c r="J14" s="8"/>
      <c r="K14" s="8"/>
      <c r="L14" s="8"/>
    </row>
    <row r="15" spans="1:13" ht="15.6">
      <c r="A15" s="465"/>
      <c r="B15" s="9" t="s">
        <v>316</v>
      </c>
      <c r="C15" s="8"/>
      <c r="D15" s="8"/>
      <c r="E15" s="8"/>
      <c r="F15" s="8"/>
      <c r="G15" s="8"/>
      <c r="H15" s="8"/>
      <c r="I15" s="8"/>
      <c r="J15" s="8"/>
      <c r="K15" s="8"/>
      <c r="L15" s="8"/>
    </row>
    <row r="16" spans="1:13" ht="15.6">
      <c r="A16" s="465"/>
      <c r="B16" s="8"/>
      <c r="C16" s="8"/>
      <c r="D16" s="8"/>
      <c r="E16" s="8"/>
      <c r="F16" s="8"/>
      <c r="G16" s="8"/>
      <c r="H16" s="8"/>
      <c r="I16" s="8"/>
      <c r="J16" s="8"/>
      <c r="K16" s="8"/>
      <c r="L16" s="8"/>
    </row>
    <row r="17" spans="1:12" ht="15.6">
      <c r="A17" s="465"/>
      <c r="B17" s="9" t="s">
        <v>317</v>
      </c>
      <c r="C17" s="8"/>
      <c r="D17" s="8"/>
      <c r="E17" s="8"/>
      <c r="F17" s="8"/>
      <c r="G17" s="8"/>
      <c r="H17" s="8"/>
      <c r="I17" s="8"/>
      <c r="J17" s="8"/>
      <c r="K17" s="8"/>
      <c r="L17" s="8"/>
    </row>
    <row r="18" spans="1:12" ht="31.8" customHeight="1">
      <c r="A18" s="465"/>
      <c r="B18" s="721" t="s">
        <v>692</v>
      </c>
      <c r="C18" s="721"/>
      <c r="D18" s="721"/>
      <c r="E18" s="721"/>
      <c r="F18" s="721"/>
      <c r="G18" s="721"/>
      <c r="H18" s="721"/>
      <c r="I18" s="721"/>
      <c r="J18" s="721"/>
      <c r="K18" s="12"/>
      <c r="L18" s="8"/>
    </row>
    <row r="19" spans="1:12" ht="15.6">
      <c r="A19" s="465"/>
      <c r="B19" s="81" t="s">
        <v>318</v>
      </c>
      <c r="C19" s="8"/>
      <c r="D19" s="8"/>
      <c r="E19" s="8"/>
      <c r="F19" s="8"/>
      <c r="G19" s="8"/>
      <c r="H19" s="8"/>
      <c r="I19" s="8"/>
      <c r="J19" s="8"/>
      <c r="K19" s="8"/>
      <c r="L19" s="8"/>
    </row>
    <row r="20" spans="1:12" ht="15.6">
      <c r="A20" s="465"/>
      <c r="B20" s="8"/>
      <c r="C20" s="8"/>
      <c r="D20" s="8"/>
      <c r="E20" s="8"/>
      <c r="F20" s="8"/>
      <c r="G20" s="8"/>
      <c r="H20" s="8"/>
      <c r="I20" s="8"/>
      <c r="J20" s="8"/>
      <c r="K20" s="8"/>
      <c r="L20" s="8"/>
    </row>
    <row r="21" spans="1:12" ht="15.6">
      <c r="A21" s="465"/>
      <c r="B21" s="9" t="s">
        <v>319</v>
      </c>
      <c r="C21" s="8"/>
      <c r="D21" s="8"/>
      <c r="E21" s="8"/>
      <c r="F21" s="8"/>
      <c r="G21" s="8"/>
      <c r="H21" s="8"/>
      <c r="I21" s="8"/>
      <c r="J21" s="8"/>
      <c r="K21" s="8"/>
      <c r="L21" s="8"/>
    </row>
    <row r="22" spans="1:12" ht="31.95" customHeight="1">
      <c r="A22" s="465"/>
      <c r="B22" s="722" t="s">
        <v>693</v>
      </c>
      <c r="C22" s="722"/>
      <c r="D22" s="722"/>
      <c r="E22" s="722"/>
      <c r="F22" s="722"/>
      <c r="G22" s="722"/>
      <c r="H22" s="722"/>
      <c r="I22" s="722"/>
      <c r="J22" s="722"/>
      <c r="K22" s="211"/>
      <c r="L22" s="8"/>
    </row>
    <row r="23" spans="1:12" ht="15.6">
      <c r="A23" s="465"/>
      <c r="B23" s="204"/>
      <c r="C23" s="204"/>
      <c r="D23" s="204"/>
      <c r="E23" s="204"/>
      <c r="F23" s="204"/>
      <c r="G23" s="204"/>
      <c r="H23" s="204"/>
      <c r="I23" s="204"/>
      <c r="J23" s="204"/>
      <c r="K23" s="204"/>
      <c r="L23" s="8"/>
    </row>
    <row r="24" spans="1:12" ht="15.6">
      <c r="A24" s="465"/>
      <c r="B24" s="13" t="s">
        <v>320</v>
      </c>
      <c r="C24" s="204"/>
      <c r="D24" s="204"/>
      <c r="E24" s="204"/>
      <c r="F24" s="204"/>
      <c r="G24" s="204"/>
      <c r="H24" s="204"/>
      <c r="I24" s="204"/>
      <c r="J24" s="204"/>
      <c r="K24" s="204"/>
      <c r="L24" s="8"/>
    </row>
    <row r="25" spans="1:12" ht="41.25" customHeight="1">
      <c r="A25" s="465"/>
      <c r="B25" s="674" t="s">
        <v>678</v>
      </c>
      <c r="C25" s="674"/>
      <c r="D25" s="674"/>
      <c r="E25" s="674"/>
      <c r="F25" s="674"/>
      <c r="G25" s="674"/>
      <c r="H25" s="674"/>
      <c r="I25" s="674"/>
      <c r="J25" s="674"/>
      <c r="K25" s="256"/>
      <c r="L25" s="132"/>
    </row>
    <row r="26" spans="1:12" ht="15.6">
      <c r="A26" s="465"/>
      <c r="B26" s="256"/>
      <c r="C26" s="256"/>
      <c r="D26" s="256"/>
      <c r="E26" s="256"/>
      <c r="F26" s="256"/>
      <c r="G26" s="256"/>
      <c r="H26" s="256"/>
      <c r="I26" s="256"/>
      <c r="J26" s="256"/>
      <c r="K26" s="256"/>
      <c r="L26" s="132"/>
    </row>
    <row r="27" spans="1:12" ht="15.6">
      <c r="A27" s="465"/>
      <c r="B27" s="257" t="s">
        <v>321</v>
      </c>
      <c r="C27" s="255"/>
      <c r="D27" s="255"/>
      <c r="E27" s="255"/>
      <c r="F27" s="255"/>
      <c r="G27" s="255"/>
      <c r="H27" s="255"/>
      <c r="I27" s="255"/>
      <c r="J27" s="255"/>
      <c r="K27" s="255"/>
      <c r="L27" s="132"/>
    </row>
    <row r="28" spans="1:12" ht="15.6">
      <c r="A28" s="465"/>
      <c r="B28" s="723" t="s">
        <v>694</v>
      </c>
      <c r="C28" s="724"/>
      <c r="D28" s="724"/>
      <c r="E28" s="724"/>
      <c r="F28" s="724"/>
      <c r="G28" s="724"/>
      <c r="H28" s="724"/>
      <c r="I28" s="724"/>
      <c r="J28" s="724"/>
      <c r="K28" s="724"/>
      <c r="L28" s="236"/>
    </row>
    <row r="29" spans="1:12" ht="15.6">
      <c r="A29" s="465"/>
      <c r="B29" s="721" t="s">
        <v>695</v>
      </c>
      <c r="C29" s="721"/>
      <c r="D29" s="721"/>
      <c r="E29" s="721"/>
      <c r="F29" s="721"/>
      <c r="G29" s="721"/>
      <c r="H29" s="721"/>
      <c r="I29" s="721"/>
      <c r="J29" s="721"/>
      <c r="K29" s="369"/>
      <c r="L29" s="236"/>
    </row>
    <row r="30" spans="1:12" ht="15.6">
      <c r="A30" s="465"/>
      <c r="B30" s="675" t="s">
        <v>696</v>
      </c>
      <c r="C30" s="729"/>
      <c r="D30" s="729"/>
      <c r="E30" s="729"/>
      <c r="F30" s="729"/>
      <c r="G30" s="729"/>
      <c r="H30" s="729"/>
      <c r="I30" s="729"/>
      <c r="J30" s="729"/>
      <c r="K30" s="729"/>
      <c r="L30" s="236"/>
    </row>
    <row r="31" spans="1:12" ht="33" customHeight="1">
      <c r="A31" s="465"/>
      <c r="B31" s="674" t="s">
        <v>697</v>
      </c>
      <c r="C31" s="674"/>
      <c r="D31" s="674"/>
      <c r="E31" s="674"/>
      <c r="F31" s="674"/>
      <c r="G31" s="674"/>
      <c r="H31" s="674"/>
      <c r="I31" s="674"/>
      <c r="J31" s="674"/>
      <c r="K31" s="371"/>
      <c r="L31" s="236"/>
    </row>
    <row r="32" spans="1:12" ht="15.6">
      <c r="A32" s="465"/>
      <c r="B32" s="675" t="s">
        <v>698</v>
      </c>
      <c r="C32" s="675"/>
      <c r="D32" s="675"/>
      <c r="E32" s="675"/>
      <c r="F32" s="675"/>
      <c r="G32" s="675"/>
      <c r="H32" s="675"/>
      <c r="I32" s="675"/>
      <c r="J32" s="675"/>
      <c r="K32" s="675"/>
      <c r="L32" s="675"/>
    </row>
    <row r="33" spans="1:12" ht="15.6">
      <c r="A33" s="465"/>
      <c r="B33" s="676" t="s">
        <v>322</v>
      </c>
      <c r="C33" s="676"/>
      <c r="D33" s="676"/>
      <c r="E33" s="676"/>
      <c r="F33" s="676"/>
      <c r="G33" s="676"/>
      <c r="H33" s="676"/>
      <c r="I33" s="676"/>
      <c r="J33" s="676"/>
      <c r="K33" s="676"/>
      <c r="L33" s="373"/>
    </row>
    <row r="34" spans="1:12" ht="32.4" customHeight="1">
      <c r="A34" s="465"/>
      <c r="B34" s="677" t="s">
        <v>323</v>
      </c>
      <c r="C34" s="677"/>
      <c r="D34" s="677"/>
      <c r="E34" s="677"/>
      <c r="F34" s="677"/>
      <c r="G34" s="677"/>
      <c r="H34" s="677"/>
      <c r="I34" s="677"/>
      <c r="J34" s="677"/>
      <c r="K34" s="377"/>
      <c r="L34" s="377"/>
    </row>
    <row r="35" spans="1:12" ht="15.6">
      <c r="A35" s="465"/>
      <c r="B35" s="675" t="s">
        <v>699</v>
      </c>
      <c r="C35" s="675"/>
      <c r="D35" s="675"/>
      <c r="E35" s="675"/>
      <c r="F35" s="675"/>
      <c r="G35" s="675"/>
      <c r="H35" s="675"/>
      <c r="I35" s="675"/>
      <c r="J35" s="675"/>
      <c r="K35" s="675"/>
      <c r="L35" s="236"/>
    </row>
    <row r="36" spans="1:12" ht="35.4" customHeight="1">
      <c r="A36" s="465"/>
      <c r="B36" s="674" t="s">
        <v>324</v>
      </c>
      <c r="C36" s="674"/>
      <c r="D36" s="674"/>
      <c r="E36" s="674"/>
      <c r="F36" s="674"/>
      <c r="G36" s="674"/>
      <c r="H36" s="674"/>
      <c r="I36" s="674"/>
      <c r="J36" s="674"/>
      <c r="K36" s="371"/>
      <c r="L36" s="236"/>
    </row>
    <row r="37" spans="1:12" ht="15.6" customHeight="1">
      <c r="A37" s="465"/>
      <c r="B37" s="374"/>
      <c r="C37" s="374"/>
      <c r="D37" s="374"/>
      <c r="E37" s="374"/>
      <c r="F37" s="374"/>
      <c r="G37" s="374"/>
      <c r="H37" s="374"/>
      <c r="I37" s="374"/>
      <c r="J37" s="374"/>
      <c r="K37" s="371"/>
      <c r="L37" s="236"/>
    </row>
    <row r="38" spans="1:12" ht="15.6">
      <c r="A38" s="465"/>
      <c r="B38" s="258" t="s">
        <v>325</v>
      </c>
      <c r="C38" s="132"/>
      <c r="D38" s="132"/>
      <c r="E38" s="132"/>
      <c r="F38" s="132"/>
      <c r="G38" s="132"/>
      <c r="H38" s="132"/>
      <c r="I38" s="132"/>
      <c r="J38" s="132"/>
      <c r="K38" s="132"/>
      <c r="L38" s="132"/>
    </row>
    <row r="39" spans="1:12" ht="38.4" customHeight="1">
      <c r="A39" s="465"/>
      <c r="B39" s="721" t="s">
        <v>700</v>
      </c>
      <c r="C39" s="721"/>
      <c r="D39" s="721"/>
      <c r="E39" s="721"/>
      <c r="F39" s="721"/>
      <c r="G39" s="721"/>
      <c r="H39" s="721"/>
      <c r="I39" s="721"/>
      <c r="J39" s="721"/>
      <c r="K39" s="259"/>
      <c r="L39" s="244"/>
    </row>
    <row r="40" spans="1:12" ht="15.6">
      <c r="A40" s="465"/>
      <c r="B40" s="132" t="s">
        <v>326</v>
      </c>
      <c r="C40" s="132"/>
      <c r="D40" s="132"/>
      <c r="E40" s="132"/>
      <c r="F40" s="132"/>
      <c r="G40" s="132"/>
      <c r="H40" s="132"/>
      <c r="I40" s="132"/>
      <c r="J40" s="132"/>
      <c r="K40" s="132"/>
      <c r="L40" s="132"/>
    </row>
    <row r="41" spans="1:12" ht="15.6">
      <c r="A41" s="465"/>
      <c r="B41" s="9" t="s">
        <v>327</v>
      </c>
      <c r="C41" s="8"/>
      <c r="D41" s="8"/>
      <c r="E41" s="8"/>
      <c r="F41" s="8"/>
      <c r="G41" s="8"/>
      <c r="H41" s="8"/>
      <c r="I41" s="8"/>
      <c r="J41" s="8"/>
      <c r="K41" s="8"/>
      <c r="L41" s="8"/>
    </row>
    <row r="42" spans="1:12" ht="15.6" customHeight="1">
      <c r="A42" s="465"/>
      <c r="B42" s="725" t="s">
        <v>701</v>
      </c>
      <c r="C42" s="680"/>
      <c r="D42" s="680"/>
      <c r="E42" s="680"/>
      <c r="F42" s="680"/>
      <c r="G42" s="680"/>
      <c r="H42" s="680"/>
      <c r="I42" s="680"/>
      <c r="J42" s="680"/>
      <c r="K42" s="680"/>
      <c r="L42" s="8"/>
    </row>
    <row r="43" spans="1:12" ht="15.6" customHeight="1">
      <c r="A43" s="465"/>
      <c r="B43" s="678" t="s">
        <v>702</v>
      </c>
      <c r="C43" s="678"/>
      <c r="D43" s="678"/>
      <c r="E43" s="678"/>
      <c r="F43" s="678"/>
      <c r="G43" s="678"/>
      <c r="H43" s="678"/>
      <c r="I43" s="678"/>
      <c r="J43" s="678"/>
      <c r="K43" s="368"/>
      <c r="L43" s="8"/>
    </row>
    <row r="44" spans="1:12" ht="15.6">
      <c r="A44" s="465"/>
      <c r="B44" s="679" t="s">
        <v>703</v>
      </c>
      <c r="C44" s="679"/>
      <c r="D44" s="679"/>
      <c r="E44" s="679"/>
      <c r="F44" s="679"/>
      <c r="G44" s="679"/>
      <c r="H44" s="679"/>
      <c r="I44" s="679"/>
      <c r="J44" s="679"/>
      <c r="K44" s="679"/>
      <c r="L44" s="8"/>
    </row>
    <row r="45" spans="1:12" ht="15.6">
      <c r="A45" s="465"/>
      <c r="B45" s="678" t="s">
        <v>704</v>
      </c>
      <c r="C45" s="678"/>
      <c r="D45" s="678"/>
      <c r="E45" s="678"/>
      <c r="F45" s="678"/>
      <c r="G45" s="678"/>
      <c r="H45" s="678"/>
      <c r="I45" s="678"/>
      <c r="J45" s="678"/>
      <c r="K45" s="370"/>
      <c r="L45" s="8"/>
    </row>
    <row r="46" spans="1:12" ht="15.6">
      <c r="A46" s="465"/>
      <c r="B46" s="8"/>
      <c r="C46" s="8"/>
      <c r="D46" s="8"/>
      <c r="E46" s="8"/>
      <c r="F46" s="8"/>
      <c r="G46" s="8"/>
      <c r="H46" s="8"/>
      <c r="I46" s="8"/>
      <c r="J46" s="8"/>
      <c r="K46" s="8"/>
      <c r="L46" s="8"/>
    </row>
    <row r="47" spans="1:12" ht="15.6">
      <c r="A47" s="465"/>
      <c r="B47" s="9" t="s">
        <v>328</v>
      </c>
      <c r="C47" s="8"/>
      <c r="D47" s="8"/>
      <c r="E47" s="8"/>
      <c r="F47" s="8"/>
      <c r="G47" s="8"/>
      <c r="H47" s="8"/>
      <c r="I47" s="8"/>
      <c r="J47" s="8"/>
      <c r="K47" s="8"/>
      <c r="L47" s="8"/>
    </row>
    <row r="48" spans="1:12" ht="15.6" customHeight="1">
      <c r="A48" s="465"/>
      <c r="B48" s="680" t="s">
        <v>705</v>
      </c>
      <c r="C48" s="680"/>
      <c r="D48" s="680"/>
      <c r="E48" s="680"/>
      <c r="F48" s="680"/>
      <c r="G48" s="680"/>
      <c r="H48" s="680"/>
      <c r="I48" s="680"/>
      <c r="J48" s="680"/>
      <c r="K48" s="680"/>
      <c r="L48" s="8"/>
    </row>
    <row r="49" spans="1:12" ht="15.6" customHeight="1">
      <c r="A49" s="465"/>
      <c r="B49" s="678" t="s">
        <v>706</v>
      </c>
      <c r="C49" s="678"/>
      <c r="D49" s="678"/>
      <c r="E49" s="678"/>
      <c r="F49" s="678"/>
      <c r="G49" s="678"/>
      <c r="H49" s="678"/>
      <c r="I49" s="678"/>
      <c r="J49" s="678"/>
      <c r="K49" s="368"/>
      <c r="L49" s="8"/>
    </row>
    <row r="50" spans="1:12" ht="15.6" customHeight="1">
      <c r="A50" s="465"/>
      <c r="B50" s="725" t="s">
        <v>707</v>
      </c>
      <c r="C50" s="680"/>
      <c r="D50" s="680"/>
      <c r="E50" s="680"/>
      <c r="F50" s="680"/>
      <c r="G50" s="680"/>
      <c r="H50" s="680"/>
      <c r="I50" s="680"/>
      <c r="J50" s="680"/>
      <c r="K50" s="680"/>
      <c r="L50" s="8"/>
    </row>
    <row r="51" spans="1:12" ht="15.6">
      <c r="A51" s="465"/>
      <c r="B51" s="678" t="s">
        <v>708</v>
      </c>
      <c r="C51" s="678"/>
      <c r="D51" s="678"/>
      <c r="E51" s="678"/>
      <c r="F51" s="678"/>
      <c r="G51" s="678"/>
      <c r="H51" s="678"/>
      <c r="I51" s="678"/>
      <c r="J51" s="678"/>
      <c r="K51" s="368"/>
      <c r="L51" s="8"/>
    </row>
    <row r="52" spans="1:12" ht="15.6">
      <c r="A52" s="465"/>
      <c r="B52" s="680" t="s">
        <v>709</v>
      </c>
      <c r="C52" s="680"/>
      <c r="D52" s="680"/>
      <c r="E52" s="680"/>
      <c r="F52" s="680"/>
      <c r="G52" s="680"/>
      <c r="H52" s="680"/>
      <c r="I52" s="680"/>
      <c r="J52" s="680"/>
      <c r="K52" s="680"/>
      <c r="L52" s="8"/>
    </row>
    <row r="53" spans="1:12" ht="15.6">
      <c r="A53" s="465"/>
      <c r="B53" s="678" t="s">
        <v>710</v>
      </c>
      <c r="C53" s="678"/>
      <c r="D53" s="678"/>
      <c r="E53" s="678"/>
      <c r="F53" s="678"/>
      <c r="G53" s="678"/>
      <c r="H53" s="678"/>
      <c r="I53" s="678"/>
      <c r="J53" s="678"/>
      <c r="K53" s="368"/>
      <c r="L53" s="8"/>
    </row>
    <row r="54" spans="1:12" ht="15.6">
      <c r="A54" s="465"/>
      <c r="B54" s="204"/>
      <c r="C54" s="204"/>
      <c r="D54" s="204"/>
      <c r="E54" s="204"/>
      <c r="F54" s="204"/>
      <c r="G54" s="204"/>
      <c r="H54" s="204"/>
      <c r="I54" s="204"/>
      <c r="J54" s="204"/>
      <c r="K54" s="204"/>
      <c r="L54" s="8"/>
    </row>
    <row r="55" spans="1:12" ht="15.6">
      <c r="A55" s="465"/>
      <c r="B55" s="9" t="s">
        <v>329</v>
      </c>
      <c r="C55" s="8"/>
      <c r="D55" s="8"/>
      <c r="E55" s="8"/>
      <c r="F55" s="8"/>
      <c r="G55" s="8"/>
      <c r="H55" s="8"/>
      <c r="I55" s="8"/>
      <c r="J55" s="8"/>
      <c r="K55" s="8"/>
      <c r="L55" s="8"/>
    </row>
    <row r="56" spans="1:12" ht="15.6" customHeight="1">
      <c r="A56" s="465"/>
      <c r="B56" s="726" t="s">
        <v>330</v>
      </c>
      <c r="C56" s="726"/>
      <c r="D56" s="726"/>
      <c r="E56" s="726"/>
      <c r="F56" s="726"/>
      <c r="G56" s="726"/>
      <c r="H56" s="726"/>
      <c r="I56" s="726"/>
      <c r="J56" s="726"/>
      <c r="K56" s="726"/>
      <c r="L56" s="8"/>
    </row>
    <row r="57" spans="1:12" ht="30" customHeight="1">
      <c r="A57" s="465"/>
      <c r="B57" s="678" t="s">
        <v>331</v>
      </c>
      <c r="C57" s="678"/>
      <c r="D57" s="678"/>
      <c r="E57" s="678"/>
      <c r="F57" s="678"/>
      <c r="G57" s="678"/>
      <c r="H57" s="678"/>
      <c r="I57" s="678"/>
      <c r="J57" s="678"/>
      <c r="K57" s="210"/>
      <c r="L57" s="8"/>
    </row>
    <row r="58" spans="1:12" ht="15.6">
      <c r="A58" s="465"/>
      <c r="B58" s="213"/>
      <c r="C58" s="213"/>
      <c r="D58" s="213"/>
      <c r="E58" s="213"/>
      <c r="F58" s="213"/>
      <c r="G58" s="213"/>
      <c r="H58" s="213"/>
      <c r="I58" s="213"/>
      <c r="J58" s="213"/>
      <c r="K58" s="213"/>
      <c r="L58" s="8"/>
    </row>
    <row r="59" spans="1:12" ht="15.6">
      <c r="A59" s="465"/>
      <c r="B59" s="214" t="s">
        <v>332</v>
      </c>
      <c r="C59" s="213"/>
      <c r="D59" s="213"/>
      <c r="E59" s="213"/>
      <c r="F59" s="213"/>
      <c r="G59" s="213"/>
      <c r="H59" s="213"/>
      <c r="I59" s="213"/>
      <c r="J59" s="213"/>
      <c r="K59" s="213"/>
      <c r="L59" s="8"/>
    </row>
    <row r="60" spans="1:12" ht="39" customHeight="1">
      <c r="A60" s="465"/>
      <c r="B60" s="722" t="s">
        <v>333</v>
      </c>
      <c r="C60" s="722"/>
      <c r="D60" s="722"/>
      <c r="E60" s="722"/>
      <c r="F60" s="722"/>
      <c r="G60" s="722"/>
      <c r="H60" s="722"/>
      <c r="I60" s="722"/>
      <c r="J60" s="722"/>
      <c r="K60" s="212"/>
      <c r="L60" s="8"/>
    </row>
    <row r="61" spans="1:12" ht="15.6">
      <c r="A61" s="465"/>
      <c r="B61" s="204"/>
      <c r="C61" s="204"/>
      <c r="D61" s="204"/>
      <c r="E61" s="204"/>
      <c r="F61" s="204"/>
      <c r="G61" s="204"/>
      <c r="H61" s="204"/>
      <c r="I61" s="204"/>
      <c r="J61" s="213"/>
      <c r="K61" s="213"/>
      <c r="L61" s="8"/>
    </row>
    <row r="62" spans="1:12" ht="15.6">
      <c r="A62" s="465"/>
      <c r="B62" s="9" t="s">
        <v>334</v>
      </c>
      <c r="C62" s="8"/>
      <c r="D62" s="8"/>
      <c r="E62" s="8"/>
      <c r="F62" s="8"/>
      <c r="G62" s="8"/>
      <c r="H62" s="8"/>
      <c r="I62" s="8"/>
      <c r="J62" s="8"/>
      <c r="K62" s="8"/>
      <c r="L62" s="8"/>
    </row>
    <row r="63" spans="1:12" ht="15.6">
      <c r="A63" s="465"/>
      <c r="B63" s="727" t="s">
        <v>335</v>
      </c>
      <c r="C63" s="727"/>
      <c r="D63" s="727"/>
      <c r="E63" s="727"/>
      <c r="F63" s="727"/>
      <c r="G63" s="727"/>
      <c r="H63" s="727"/>
      <c r="I63" s="727"/>
      <c r="J63" s="727"/>
      <c r="K63" s="727"/>
      <c r="L63" s="8"/>
    </row>
    <row r="64" spans="1:12" ht="15.6">
      <c r="A64" s="465"/>
      <c r="B64" s="58"/>
      <c r="C64" s="58"/>
      <c r="D64" s="58"/>
      <c r="E64" s="58"/>
      <c r="F64" s="58"/>
      <c r="G64" s="34"/>
      <c r="H64" s="58"/>
    </row>
    <row r="65" spans="1:12" ht="15.6">
      <c r="A65" s="466"/>
      <c r="B65" s="58"/>
      <c r="C65" s="58"/>
      <c r="D65" s="58"/>
      <c r="E65" s="58"/>
      <c r="F65" s="58"/>
      <c r="H65" s="58"/>
    </row>
    <row r="66" spans="1:12" ht="15.6">
      <c r="A66" s="466"/>
      <c r="B66" s="58"/>
      <c r="C66" s="58"/>
      <c r="D66" s="58"/>
      <c r="E66" s="58"/>
      <c r="F66" s="58"/>
      <c r="G66" s="34"/>
      <c r="H66" s="58"/>
    </row>
    <row r="67" spans="1:12" ht="15.6">
      <c r="A67" s="467"/>
      <c r="B67" s="58" t="s">
        <v>336</v>
      </c>
    </row>
    <row r="68" spans="1:12">
      <c r="A68" s="467"/>
    </row>
    <row r="69" spans="1:12" ht="15.6">
      <c r="A69" s="467"/>
      <c r="B69" s="58" t="s">
        <v>711</v>
      </c>
    </row>
    <row r="70" spans="1:12" ht="50.4" customHeight="1">
      <c r="A70" s="467"/>
      <c r="B70" s="678" t="s">
        <v>717</v>
      </c>
      <c r="C70" s="678"/>
      <c r="D70" s="678"/>
      <c r="E70" s="678"/>
      <c r="F70" s="678"/>
      <c r="G70" s="678"/>
      <c r="H70" s="678"/>
    </row>
    <row r="71" spans="1:12" ht="15.75" customHeight="1">
      <c r="A71" s="467"/>
      <c r="B71" s="678"/>
      <c r="C71" s="678"/>
      <c r="D71" s="678"/>
      <c r="E71" s="678"/>
      <c r="F71" s="678"/>
      <c r="G71" s="678"/>
      <c r="H71" s="678"/>
    </row>
    <row r="72" spans="1:12">
      <c r="A72" s="467"/>
      <c r="B72" s="8"/>
      <c r="C72" s="61"/>
      <c r="D72" s="61"/>
      <c r="E72" s="61"/>
      <c r="F72" s="61"/>
      <c r="G72" s="61"/>
      <c r="H72" s="61"/>
    </row>
    <row r="73" spans="1:12" ht="52.95" customHeight="1">
      <c r="A73" s="467"/>
      <c r="B73" s="187" t="s">
        <v>337</v>
      </c>
      <c r="C73" s="187" t="s">
        <v>679</v>
      </c>
      <c r="D73" s="187" t="s">
        <v>681</v>
      </c>
      <c r="E73" s="187" t="s">
        <v>680</v>
      </c>
      <c r="F73" s="121"/>
      <c r="G73" s="76"/>
      <c r="H73" s="76"/>
      <c r="I73" s="86"/>
      <c r="J73" s="76"/>
    </row>
    <row r="74" spans="1:12" ht="18.600000000000001" customHeight="1">
      <c r="A74" s="467"/>
      <c r="B74" s="93" t="s">
        <v>574</v>
      </c>
      <c r="C74" s="545">
        <v>6503.49</v>
      </c>
      <c r="D74" s="546">
        <v>7994.25</v>
      </c>
      <c r="E74" s="546">
        <v>6575.71</v>
      </c>
      <c r="F74" s="145"/>
      <c r="G74" s="76"/>
      <c r="H74" s="76"/>
      <c r="I74" s="86"/>
      <c r="J74" s="76"/>
    </row>
    <row r="75" spans="1:12" ht="25.5" customHeight="1">
      <c r="A75" s="467"/>
      <c r="B75" s="93" t="s">
        <v>338</v>
      </c>
      <c r="C75" s="545">
        <v>6503.49</v>
      </c>
      <c r="D75" s="546">
        <v>7994.25</v>
      </c>
      <c r="E75" s="546">
        <v>6575.71</v>
      </c>
      <c r="F75" s="145"/>
      <c r="G75" s="76"/>
      <c r="H75" s="76"/>
      <c r="I75" s="86"/>
      <c r="J75" s="76"/>
    </row>
    <row r="76" spans="1:12" ht="16.8" customHeight="1">
      <c r="A76" s="467"/>
      <c r="B76" s="372" t="s">
        <v>575</v>
      </c>
      <c r="C76" s="219"/>
      <c r="D76" s="327"/>
      <c r="E76" s="327"/>
      <c r="F76" s="145"/>
      <c r="G76" s="76"/>
      <c r="H76" s="76"/>
      <c r="I76" s="86"/>
      <c r="J76" s="76"/>
    </row>
    <row r="77" spans="1:12">
      <c r="A77" s="467"/>
      <c r="B77" s="62"/>
      <c r="C77" s="218"/>
      <c r="D77" s="217"/>
      <c r="E77" s="218"/>
      <c r="F77" s="216"/>
      <c r="G77" s="76"/>
      <c r="H77" s="76"/>
      <c r="I77" s="86"/>
    </row>
    <row r="78" spans="1:12" ht="15.6">
      <c r="A78" s="467"/>
      <c r="B78" s="58" t="s">
        <v>712</v>
      </c>
    </row>
    <row r="79" spans="1:12">
      <c r="A79" s="467"/>
      <c r="B79" s="728" t="s">
        <v>339</v>
      </c>
      <c r="C79" s="728"/>
      <c r="D79" s="728"/>
      <c r="E79" s="728"/>
      <c r="F79" s="728"/>
      <c r="G79" s="728"/>
      <c r="H79" s="728"/>
    </row>
    <row r="80" spans="1:12" s="63" customFormat="1" ht="49.2" customHeight="1">
      <c r="A80" s="468"/>
      <c r="B80" s="627" t="s">
        <v>340</v>
      </c>
      <c r="C80" s="182" t="s">
        <v>341</v>
      </c>
      <c r="D80" s="182" t="s">
        <v>341</v>
      </c>
      <c r="E80" s="182" t="s">
        <v>342</v>
      </c>
      <c r="F80" s="182" t="s">
        <v>343</v>
      </c>
      <c r="G80" s="182" t="s">
        <v>344</v>
      </c>
      <c r="H80" s="182" t="s">
        <v>345</v>
      </c>
      <c r="I80" s="122"/>
      <c r="J80" s="123"/>
      <c r="K80" s="123"/>
      <c r="L80" s="123"/>
    </row>
    <row r="81" spans="1:12" ht="24" customHeight="1">
      <c r="A81" s="467"/>
      <c r="B81" s="627"/>
      <c r="C81" s="182" t="s">
        <v>346</v>
      </c>
      <c r="D81" s="182" t="s">
        <v>347</v>
      </c>
      <c r="E81" s="188">
        <v>45747</v>
      </c>
      <c r="F81" s="182" t="s">
        <v>348</v>
      </c>
      <c r="G81" s="188">
        <v>46022</v>
      </c>
      <c r="H81" s="182" t="s">
        <v>348</v>
      </c>
      <c r="I81" s="86"/>
      <c r="J81" s="76"/>
      <c r="K81" s="76"/>
      <c r="L81" s="76"/>
    </row>
    <row r="82" spans="1:12" s="94" customFormat="1" ht="18.600000000000001" customHeight="1">
      <c r="A82" s="467"/>
      <c r="B82" s="165" t="s">
        <v>89</v>
      </c>
      <c r="C82" s="165"/>
      <c r="D82" s="547"/>
      <c r="E82" s="548"/>
      <c r="F82" s="548"/>
      <c r="G82" s="548"/>
      <c r="H82" s="548"/>
      <c r="I82" s="127"/>
      <c r="J82" s="105"/>
      <c r="K82" s="105"/>
      <c r="L82" s="105"/>
    </row>
    <row r="83" spans="1:12" s="94" customFormat="1" ht="18.600000000000001" customHeight="1">
      <c r="A83" s="467"/>
      <c r="B83" s="165" t="s">
        <v>349</v>
      </c>
      <c r="C83" s="165"/>
      <c r="D83" s="549"/>
      <c r="E83" s="548"/>
      <c r="F83" s="550"/>
      <c r="G83" s="551"/>
      <c r="H83" s="552"/>
      <c r="I83" s="127"/>
      <c r="J83" s="105"/>
      <c r="K83" s="105"/>
      <c r="L83" s="105"/>
    </row>
    <row r="84" spans="1:12" s="94" customFormat="1" ht="18.600000000000001" customHeight="1">
      <c r="A84" s="467"/>
      <c r="B84" s="142" t="s">
        <v>99</v>
      </c>
      <c r="C84" s="166" t="s">
        <v>350</v>
      </c>
      <c r="D84" s="553">
        <v>0</v>
      </c>
      <c r="E84" s="554">
        <v>6503.49</v>
      </c>
      <c r="F84" s="555">
        <v>0</v>
      </c>
      <c r="G84" s="556">
        <v>6575.71</v>
      </c>
      <c r="H84" s="557">
        <v>0</v>
      </c>
      <c r="I84" s="127"/>
      <c r="J84" s="105"/>
      <c r="K84" s="105"/>
      <c r="L84" s="105"/>
    </row>
    <row r="85" spans="1:12" s="94" customFormat="1" ht="18.600000000000001" customHeight="1">
      <c r="A85" s="467"/>
      <c r="B85" s="142" t="s">
        <v>278</v>
      </c>
      <c r="C85" s="166" t="s">
        <v>350</v>
      </c>
      <c r="D85" s="553">
        <v>18167.509999999995</v>
      </c>
      <c r="E85" s="554">
        <v>6503.49</v>
      </c>
      <c r="F85" s="555">
        <v>118152219.60989997</v>
      </c>
      <c r="G85" s="556">
        <v>6575.71</v>
      </c>
      <c r="H85" s="557">
        <v>77127074.321999997</v>
      </c>
      <c r="I85" s="127"/>
      <c r="J85" s="105"/>
      <c r="K85" s="105"/>
      <c r="L85" s="105"/>
    </row>
    <row r="86" spans="1:12" s="94" customFormat="1" ht="18.600000000000001" customHeight="1">
      <c r="A86" s="467"/>
      <c r="B86" s="142" t="s">
        <v>351</v>
      </c>
      <c r="C86" s="166" t="s">
        <v>350</v>
      </c>
      <c r="D86" s="553">
        <v>0</v>
      </c>
      <c r="E86" s="554">
        <v>6503.49</v>
      </c>
      <c r="F86" s="555">
        <v>0</v>
      </c>
      <c r="G86" s="556">
        <v>6575.71</v>
      </c>
      <c r="H86" s="557">
        <v>9385761.4008000009</v>
      </c>
      <c r="I86" s="127"/>
      <c r="J86" s="105"/>
      <c r="K86" s="105"/>
      <c r="L86" s="105"/>
    </row>
    <row r="87" spans="1:12" s="94" customFormat="1" ht="18.600000000000001" customHeight="1">
      <c r="A87" s="467"/>
      <c r="B87" s="165" t="s">
        <v>352</v>
      </c>
      <c r="C87" s="165"/>
      <c r="D87" s="549"/>
      <c r="E87" s="549"/>
      <c r="F87" s="558"/>
      <c r="G87" s="551"/>
      <c r="H87" s="508"/>
      <c r="I87" s="127"/>
      <c r="J87" s="105"/>
      <c r="K87" s="105"/>
      <c r="L87" s="105"/>
    </row>
    <row r="88" spans="1:12" s="94" customFormat="1" ht="18.600000000000001" customHeight="1">
      <c r="A88" s="467"/>
      <c r="B88" s="142" t="s">
        <v>353</v>
      </c>
      <c r="C88" s="166" t="s">
        <v>350</v>
      </c>
      <c r="D88" s="553">
        <v>0</v>
      </c>
      <c r="E88" s="554">
        <v>6503.49</v>
      </c>
      <c r="F88" s="555">
        <v>0</v>
      </c>
      <c r="G88" s="556">
        <v>6575.71</v>
      </c>
      <c r="H88" s="557">
        <v>0</v>
      </c>
      <c r="I88" s="127"/>
      <c r="J88" s="105"/>
      <c r="K88" s="105"/>
      <c r="L88" s="105"/>
    </row>
    <row r="89" spans="1:12" s="94" customFormat="1" ht="18.600000000000001" customHeight="1">
      <c r="A89" s="467"/>
      <c r="B89" s="167" t="s">
        <v>354</v>
      </c>
      <c r="C89" s="168"/>
      <c r="D89" s="559">
        <v>0</v>
      </c>
      <c r="E89" s="549"/>
      <c r="F89" s="560">
        <v>118152219.60989997</v>
      </c>
      <c r="G89" s="551"/>
      <c r="H89" s="561">
        <v>77127074.322000027</v>
      </c>
      <c r="I89" s="127"/>
      <c r="J89" s="183"/>
      <c r="K89" s="105"/>
      <c r="L89" s="105"/>
    </row>
    <row r="90" spans="1:12" s="94" customFormat="1" ht="18.600000000000001" customHeight="1">
      <c r="A90" s="467"/>
      <c r="B90" s="166"/>
      <c r="C90" s="166"/>
      <c r="D90" s="553"/>
      <c r="E90" s="554"/>
      <c r="F90" s="555"/>
      <c r="G90" s="562"/>
      <c r="H90" s="508"/>
      <c r="I90" s="127"/>
      <c r="J90" s="105"/>
      <c r="K90" s="105"/>
      <c r="L90" s="105"/>
    </row>
    <row r="91" spans="1:12" s="94" customFormat="1" ht="18.600000000000001" customHeight="1">
      <c r="A91" s="467"/>
      <c r="B91" s="165" t="s">
        <v>355</v>
      </c>
      <c r="C91" s="169"/>
      <c r="D91" s="563"/>
      <c r="E91" s="563"/>
      <c r="F91" s="564"/>
      <c r="G91" s="565"/>
      <c r="H91" s="566"/>
      <c r="I91" s="127"/>
      <c r="J91" s="105"/>
      <c r="K91" s="105"/>
      <c r="L91" s="105"/>
    </row>
    <row r="92" spans="1:12" s="94" customFormat="1" ht="18.600000000000001" customHeight="1">
      <c r="A92" s="467"/>
      <c r="B92" s="165" t="s">
        <v>356</v>
      </c>
      <c r="C92" s="169"/>
      <c r="D92" s="559"/>
      <c r="E92" s="549"/>
      <c r="F92" s="558"/>
      <c r="G92" s="551"/>
      <c r="H92" s="508"/>
      <c r="I92" s="127"/>
      <c r="J92" s="105"/>
      <c r="K92" s="105"/>
      <c r="L92" s="105"/>
    </row>
    <row r="93" spans="1:12" s="94" customFormat="1" ht="18.600000000000001" customHeight="1">
      <c r="A93" s="467"/>
      <c r="B93" s="142" t="s">
        <v>100</v>
      </c>
      <c r="C93" s="166" t="s">
        <v>350</v>
      </c>
      <c r="D93" s="553">
        <v>2363.6500000000005</v>
      </c>
      <c r="E93" s="553">
        <v>6503.49</v>
      </c>
      <c r="F93" s="555">
        <v>15371974.138500003</v>
      </c>
      <c r="G93" s="556">
        <v>6575.71</v>
      </c>
      <c r="H93" s="557">
        <v>0</v>
      </c>
      <c r="I93" s="127"/>
      <c r="J93" s="105"/>
      <c r="K93" s="105"/>
      <c r="L93" s="105"/>
    </row>
    <row r="94" spans="1:12" s="94" customFormat="1" ht="18.600000000000001" customHeight="1">
      <c r="A94" s="467"/>
      <c r="B94" s="165" t="s">
        <v>357</v>
      </c>
      <c r="C94" s="169"/>
      <c r="D94" s="559"/>
      <c r="E94" s="549"/>
      <c r="F94" s="558"/>
      <c r="G94" s="551"/>
      <c r="H94" s="508"/>
      <c r="I94" s="127"/>
      <c r="J94" s="105"/>
      <c r="K94" s="105"/>
      <c r="L94" s="105"/>
    </row>
    <row r="95" spans="1:12" s="94" customFormat="1" ht="18.600000000000001" customHeight="1">
      <c r="A95" s="467"/>
      <c r="B95" s="142" t="s">
        <v>353</v>
      </c>
      <c r="C95" s="166" t="s">
        <v>350</v>
      </c>
      <c r="D95" s="553">
        <v>0</v>
      </c>
      <c r="E95" s="553">
        <v>6503.49</v>
      </c>
      <c r="F95" s="567">
        <v>0</v>
      </c>
      <c r="G95" s="556">
        <v>6575.71</v>
      </c>
      <c r="H95" s="557">
        <v>0</v>
      </c>
      <c r="I95" s="127"/>
      <c r="J95" s="105"/>
      <c r="K95" s="105"/>
      <c r="L95" s="105"/>
    </row>
    <row r="96" spans="1:12" s="94" customFormat="1" ht="18.600000000000001" customHeight="1">
      <c r="A96" s="467"/>
      <c r="B96" s="170" t="s">
        <v>358</v>
      </c>
      <c r="C96" s="168"/>
      <c r="D96" s="559">
        <v>2363.6500000000005</v>
      </c>
      <c r="E96" s="559"/>
      <c r="F96" s="560">
        <v>15371974.138500003</v>
      </c>
      <c r="G96" s="568"/>
      <c r="H96" s="561">
        <v>0</v>
      </c>
      <c r="I96" s="127"/>
      <c r="J96" s="183"/>
      <c r="K96" s="105"/>
      <c r="L96" s="105"/>
    </row>
    <row r="97" spans="1:14">
      <c r="A97" s="467"/>
      <c r="B97" s="8"/>
      <c r="D97" s="215"/>
      <c r="I97" s="86"/>
      <c r="J97" s="105"/>
    </row>
    <row r="98" spans="1:14" ht="15.6">
      <c r="A98" s="467"/>
      <c r="B98" s="58" t="s">
        <v>713</v>
      </c>
      <c r="J98" s="94"/>
    </row>
    <row r="99" spans="1:14" ht="6" customHeight="1">
      <c r="A99" s="467"/>
      <c r="J99" s="94"/>
    </row>
    <row r="100" spans="1:14" ht="29.4" customHeight="1">
      <c r="A100" s="467"/>
      <c r="B100" s="678" t="s">
        <v>359</v>
      </c>
      <c r="C100" s="678"/>
      <c r="D100" s="678"/>
      <c r="E100" s="678"/>
      <c r="F100" s="678"/>
      <c r="G100" s="678"/>
      <c r="H100" s="678"/>
      <c r="I100" s="147"/>
      <c r="J100" s="94"/>
    </row>
    <row r="101" spans="1:14">
      <c r="A101" s="467"/>
    </row>
    <row r="102" spans="1:14" s="65" customFormat="1" ht="35.4" customHeight="1">
      <c r="A102" s="469"/>
      <c r="B102" s="627" t="s">
        <v>337</v>
      </c>
      <c r="C102" s="627"/>
      <c r="D102" s="627"/>
      <c r="E102" s="182" t="s">
        <v>360</v>
      </c>
      <c r="F102" s="182" t="s">
        <v>361</v>
      </c>
      <c r="G102" s="182" t="s">
        <v>360</v>
      </c>
      <c r="H102" s="182" t="s">
        <v>361</v>
      </c>
      <c r="I102" s="124"/>
      <c r="J102" s="124"/>
      <c r="K102" s="124"/>
      <c r="L102" s="124"/>
      <c r="M102" s="124"/>
      <c r="N102" s="124"/>
    </row>
    <row r="103" spans="1:14" ht="18" customHeight="1">
      <c r="A103" s="467"/>
      <c r="B103" s="627"/>
      <c r="C103" s="627"/>
      <c r="D103" s="627"/>
      <c r="E103" s="188">
        <v>46112</v>
      </c>
      <c r="F103" s="188">
        <v>46112</v>
      </c>
      <c r="G103" s="188">
        <v>45747</v>
      </c>
      <c r="H103" s="188">
        <v>45747</v>
      </c>
      <c r="I103" s="76"/>
      <c r="J103" s="76"/>
      <c r="K103" s="76"/>
      <c r="L103" s="76"/>
      <c r="M103" s="76"/>
      <c r="N103" s="76"/>
    </row>
    <row r="104" spans="1:14" s="94" customFormat="1" ht="18.600000000000001" customHeight="1">
      <c r="A104" s="467">
        <v>42201101</v>
      </c>
      <c r="B104" s="669" t="s">
        <v>362</v>
      </c>
      <c r="C104" s="669"/>
      <c r="D104" s="669"/>
      <c r="E104" s="569">
        <v>6503.49</v>
      </c>
      <c r="F104" s="570">
        <v>48158867</v>
      </c>
      <c r="G104" s="571">
        <v>6575.71</v>
      </c>
      <c r="H104" s="572">
        <v>38870503</v>
      </c>
      <c r="I104" s="105"/>
      <c r="J104" s="105"/>
      <c r="K104" s="105"/>
      <c r="L104" s="105"/>
      <c r="M104" s="105"/>
      <c r="N104" s="105"/>
    </row>
    <row r="105" spans="1:14" s="94" customFormat="1" ht="18.600000000000001" customHeight="1">
      <c r="A105" s="467">
        <v>42201102</v>
      </c>
      <c r="B105" s="669" t="s">
        <v>363</v>
      </c>
      <c r="C105" s="669"/>
      <c r="D105" s="669"/>
      <c r="E105" s="569">
        <v>6503.49</v>
      </c>
      <c r="F105" s="570">
        <v>4750701</v>
      </c>
      <c r="G105" s="571">
        <v>6575.71</v>
      </c>
      <c r="H105" s="572">
        <v>3727305</v>
      </c>
      <c r="I105" s="105"/>
      <c r="J105" s="105"/>
      <c r="K105" s="105"/>
      <c r="L105" s="105"/>
      <c r="M105" s="105"/>
      <c r="N105" s="105"/>
    </row>
    <row r="106" spans="1:14" s="94" customFormat="1" ht="18.600000000000001" customHeight="1">
      <c r="A106" s="467">
        <v>51401301</v>
      </c>
      <c r="B106" s="669" t="s">
        <v>364</v>
      </c>
      <c r="C106" s="669"/>
      <c r="D106" s="669"/>
      <c r="E106" s="569">
        <v>6503.49</v>
      </c>
      <c r="F106" s="573">
        <v>0</v>
      </c>
      <c r="G106" s="571">
        <v>6575.71</v>
      </c>
      <c r="H106" s="572">
        <v>-40135890</v>
      </c>
      <c r="I106" s="105"/>
      <c r="J106" s="105"/>
      <c r="K106" s="99"/>
      <c r="L106" s="105"/>
      <c r="M106" s="105"/>
      <c r="N106" s="105"/>
    </row>
    <row r="107" spans="1:14" s="94" customFormat="1" ht="18.600000000000001" customHeight="1">
      <c r="A107" s="467">
        <v>51401302</v>
      </c>
      <c r="B107" s="669" t="s">
        <v>365</v>
      </c>
      <c r="C107" s="669"/>
      <c r="D107" s="669"/>
      <c r="E107" s="569">
        <v>6503.49</v>
      </c>
      <c r="F107" s="570">
        <v>0</v>
      </c>
      <c r="G107" s="571">
        <v>6575.71</v>
      </c>
      <c r="H107" s="572">
        <v>-4253031</v>
      </c>
      <c r="I107" s="105"/>
      <c r="J107" s="105"/>
      <c r="K107" s="99"/>
      <c r="L107" s="105"/>
      <c r="M107" s="105"/>
      <c r="N107" s="105"/>
    </row>
    <row r="108" spans="1:14" ht="18.600000000000001" customHeight="1">
      <c r="A108" s="467"/>
      <c r="B108" s="670" t="s">
        <v>366</v>
      </c>
      <c r="C108" s="670"/>
      <c r="D108" s="670"/>
      <c r="E108" s="570"/>
      <c r="F108" s="573">
        <v>52909568</v>
      </c>
      <c r="G108" s="573"/>
      <c r="H108" s="535">
        <v>-1791113</v>
      </c>
      <c r="I108" s="76"/>
      <c r="J108" s="183"/>
      <c r="K108" s="64"/>
      <c r="L108" s="76"/>
      <c r="M108" s="76"/>
      <c r="N108" s="76"/>
    </row>
    <row r="109" spans="1:14">
      <c r="A109" s="467"/>
      <c r="D109" s="67"/>
      <c r="I109" s="86"/>
      <c r="J109" s="105"/>
      <c r="K109" s="64"/>
      <c r="L109" s="76"/>
      <c r="M109" s="76"/>
      <c r="N109" s="76"/>
    </row>
    <row r="110" spans="1:14" ht="15.6">
      <c r="A110" s="467"/>
      <c r="B110" s="58" t="s">
        <v>367</v>
      </c>
      <c r="D110" s="67"/>
      <c r="I110" s="86"/>
      <c r="J110" s="105"/>
      <c r="K110" s="64"/>
      <c r="L110" s="76"/>
      <c r="M110" s="76"/>
      <c r="N110" s="76"/>
    </row>
    <row r="111" spans="1:14" ht="15.6">
      <c r="A111" s="467"/>
      <c r="B111" s="58"/>
      <c r="D111" s="67"/>
      <c r="I111" s="86"/>
      <c r="J111" s="99"/>
      <c r="K111" s="64"/>
      <c r="L111" s="76"/>
      <c r="M111" s="76"/>
      <c r="N111" s="76"/>
    </row>
    <row r="112" spans="1:14" ht="15.6">
      <c r="A112" s="467"/>
      <c r="B112" s="58" t="s">
        <v>368</v>
      </c>
      <c r="I112" s="86"/>
      <c r="J112" s="64"/>
      <c r="K112" s="64"/>
      <c r="L112" s="76"/>
      <c r="M112" s="76"/>
      <c r="N112" s="76"/>
    </row>
    <row r="113" spans="1:19">
      <c r="A113" s="467"/>
      <c r="B113" s="59" t="s">
        <v>369</v>
      </c>
      <c r="H113" s="76"/>
      <c r="I113" s="86"/>
      <c r="J113" s="76"/>
      <c r="K113" s="76"/>
      <c r="L113" s="76"/>
      <c r="M113" s="76"/>
      <c r="N113" s="76"/>
      <c r="O113" s="76"/>
      <c r="P113" s="76"/>
      <c r="Q113" s="76"/>
    </row>
    <row r="114" spans="1:19" ht="15.6">
      <c r="A114" s="467"/>
      <c r="B114" s="58"/>
      <c r="F114" s="76"/>
      <c r="G114" s="76"/>
      <c r="H114" s="76"/>
      <c r="I114" s="86"/>
      <c r="J114" s="76"/>
      <c r="K114" s="76"/>
      <c r="L114" s="76"/>
      <c r="M114" s="76"/>
      <c r="N114" s="76"/>
      <c r="O114" s="76"/>
      <c r="P114" s="76"/>
      <c r="Q114" s="76"/>
    </row>
    <row r="115" spans="1:19" ht="18" customHeight="1">
      <c r="A115" s="467"/>
      <c r="B115" s="628" t="s">
        <v>370</v>
      </c>
      <c r="C115" s="628"/>
      <c r="D115" s="188">
        <v>46112</v>
      </c>
      <c r="E115" s="187">
        <v>46022</v>
      </c>
      <c r="F115" s="76"/>
      <c r="G115" s="76"/>
      <c r="H115" s="76"/>
      <c r="I115" s="126"/>
      <c r="J115" s="76"/>
      <c r="K115" s="76"/>
      <c r="L115" s="76"/>
      <c r="M115" s="76"/>
      <c r="N115" s="76"/>
      <c r="O115" s="76"/>
      <c r="P115" s="76"/>
      <c r="Q115" s="76"/>
    </row>
    <row r="116" spans="1:19" s="58" customFormat="1" ht="18.600000000000001" customHeight="1">
      <c r="A116" s="470"/>
      <c r="B116" s="663" t="s">
        <v>371</v>
      </c>
      <c r="C116" s="663"/>
      <c r="D116" s="574"/>
      <c r="E116" s="575"/>
      <c r="F116" s="144"/>
      <c r="G116" s="144"/>
      <c r="H116" s="125"/>
      <c r="I116" s="126"/>
      <c r="J116" s="125"/>
      <c r="K116" s="125"/>
      <c r="L116" s="125"/>
      <c r="M116" s="125"/>
      <c r="N116" s="125"/>
      <c r="O116" s="125"/>
      <c r="P116" s="125"/>
      <c r="Q116" s="125"/>
    </row>
    <row r="117" spans="1:19" s="58" customFormat="1" ht="18.600000000000001" customHeight="1">
      <c r="A117" s="463">
        <v>11111101</v>
      </c>
      <c r="B117" s="665" t="s">
        <v>372</v>
      </c>
      <c r="C117" s="666"/>
      <c r="D117" s="567">
        <v>2000000</v>
      </c>
      <c r="E117" s="576">
        <v>2000000</v>
      </c>
      <c r="F117" s="144"/>
      <c r="G117" s="144"/>
      <c r="H117" s="125"/>
      <c r="I117" s="126"/>
      <c r="J117" s="125"/>
      <c r="K117" s="125"/>
      <c r="L117" s="125"/>
      <c r="M117" s="125"/>
      <c r="N117" s="125"/>
      <c r="O117" s="125"/>
      <c r="P117" s="125"/>
      <c r="Q117" s="125"/>
    </row>
    <row r="118" spans="1:19" s="58" customFormat="1" ht="18.600000000000001" customHeight="1">
      <c r="A118" s="470"/>
      <c r="B118" s="663" t="s">
        <v>99</v>
      </c>
      <c r="C118" s="663"/>
      <c r="D118" s="577"/>
      <c r="E118" s="578"/>
      <c r="F118" s="144"/>
      <c r="G118" s="144"/>
      <c r="H118" s="125"/>
      <c r="I118" s="126"/>
      <c r="J118" s="125"/>
      <c r="K118" s="125"/>
      <c r="L118" s="125"/>
      <c r="M118" s="125"/>
      <c r="N118" s="125"/>
      <c r="O118" s="125"/>
      <c r="P118" s="125"/>
      <c r="Q118" s="125"/>
    </row>
    <row r="119" spans="1:19" s="58" customFormat="1" ht="18.600000000000001" customHeight="1">
      <c r="A119" s="463">
        <v>11114101</v>
      </c>
      <c r="B119" s="667" t="s">
        <v>277</v>
      </c>
      <c r="C119" s="668"/>
      <c r="D119" s="567">
        <v>32754667</v>
      </c>
      <c r="E119" s="579">
        <v>33082851</v>
      </c>
      <c r="F119" s="144"/>
      <c r="G119" s="144"/>
      <c r="H119" s="125"/>
      <c r="I119" s="126"/>
      <c r="J119" s="125"/>
      <c r="K119" s="125"/>
      <c r="L119" s="125"/>
      <c r="M119" s="125"/>
      <c r="N119" s="125"/>
      <c r="O119" s="125"/>
      <c r="P119" s="125"/>
      <c r="Q119" s="125"/>
      <c r="R119" s="125"/>
      <c r="S119" s="125"/>
    </row>
    <row r="120" spans="1:19" hidden="1">
      <c r="A120" s="463">
        <v>11114102</v>
      </c>
      <c r="B120" s="667" t="s">
        <v>373</v>
      </c>
      <c r="C120" s="668"/>
      <c r="D120" s="567">
        <v>0</v>
      </c>
      <c r="E120" s="576">
        <v>0</v>
      </c>
      <c r="F120" s="105"/>
      <c r="G120" s="105"/>
      <c r="H120" s="76"/>
      <c r="I120" s="86"/>
      <c r="J120" s="76"/>
      <c r="K120" s="76"/>
      <c r="L120" s="76"/>
      <c r="M120" s="76"/>
      <c r="N120" s="76"/>
      <c r="O120" s="76"/>
      <c r="P120" s="76"/>
      <c r="Q120" s="76"/>
      <c r="R120" s="76"/>
      <c r="S120" s="76"/>
    </row>
    <row r="121" spans="1:19" ht="18.600000000000001" customHeight="1">
      <c r="A121" s="467"/>
      <c r="B121" s="664" t="s">
        <v>374</v>
      </c>
      <c r="C121" s="664"/>
      <c r="D121" s="580">
        <v>34754667</v>
      </c>
      <c r="E121" s="580">
        <v>35082851</v>
      </c>
      <c r="F121" s="183"/>
      <c r="G121" s="183"/>
      <c r="H121" s="76"/>
      <c r="I121" s="86"/>
      <c r="J121" s="76"/>
      <c r="K121" s="76"/>
      <c r="L121" s="76"/>
      <c r="M121" s="76"/>
      <c r="N121" s="76"/>
      <c r="O121" s="76"/>
      <c r="P121" s="76"/>
      <c r="Q121" s="76"/>
      <c r="R121" s="76"/>
      <c r="S121" s="76"/>
    </row>
    <row r="122" spans="1:19" ht="15.6">
      <c r="A122" s="467"/>
      <c r="D122" s="69"/>
      <c r="F122" s="64"/>
      <c r="G122" s="64"/>
      <c r="H122" s="76"/>
      <c r="I122" s="86"/>
      <c r="J122" s="76"/>
      <c r="K122" s="76"/>
      <c r="L122" s="76"/>
      <c r="M122" s="76"/>
      <c r="N122" s="76"/>
      <c r="O122" s="76"/>
      <c r="P122" s="76"/>
      <c r="Q122" s="76"/>
      <c r="R122" s="76"/>
      <c r="S122" s="76"/>
    </row>
    <row r="123" spans="1:19" s="33" customFormat="1" ht="15.6">
      <c r="A123" s="471"/>
      <c r="B123" s="58" t="s">
        <v>375</v>
      </c>
      <c r="C123" s="45"/>
      <c r="D123" s="69"/>
      <c r="E123" s="70"/>
      <c r="F123" s="98"/>
      <c r="G123" s="98"/>
      <c r="H123" s="103"/>
      <c r="I123" s="149"/>
      <c r="J123" s="103"/>
      <c r="K123" s="103"/>
      <c r="L123" s="103"/>
      <c r="M123" s="103"/>
      <c r="N123" s="103"/>
      <c r="O123" s="103"/>
      <c r="P123" s="103"/>
      <c r="Q123" s="103"/>
      <c r="R123" s="103"/>
      <c r="S123" s="103"/>
    </row>
    <row r="124" spans="1:19" s="33" customFormat="1" ht="28.95" customHeight="1">
      <c r="A124" s="471"/>
      <c r="B124" s="189"/>
      <c r="C124" s="627" t="s">
        <v>376</v>
      </c>
      <c r="D124" s="627"/>
      <c r="E124" s="627"/>
      <c r="F124" s="190" t="s">
        <v>377</v>
      </c>
      <c r="G124" s="190" t="s">
        <v>378</v>
      </c>
      <c r="H124" s="190" t="s">
        <v>379</v>
      </c>
      <c r="I124" s="191" t="s">
        <v>380</v>
      </c>
      <c r="J124" s="190" t="s">
        <v>381</v>
      </c>
      <c r="K124" s="103"/>
      <c r="L124" s="129"/>
      <c r="M124" s="129"/>
      <c r="N124" s="103"/>
      <c r="O124" s="103"/>
      <c r="P124" s="103"/>
      <c r="Q124" s="103"/>
      <c r="R124" s="103"/>
      <c r="S124" s="103"/>
    </row>
    <row r="125" spans="1:19" s="154" customFormat="1" ht="18.600000000000001" customHeight="1">
      <c r="A125" s="471"/>
      <c r="B125" s="660" t="s">
        <v>382</v>
      </c>
      <c r="C125" s="661"/>
      <c r="D125" s="661"/>
      <c r="E125" s="662"/>
      <c r="F125" s="581"/>
      <c r="G125" s="581"/>
      <c r="H125" s="581"/>
      <c r="I125" s="581"/>
      <c r="J125" s="582"/>
      <c r="K125" s="150"/>
      <c r="L125" s="153"/>
      <c r="M125" s="153"/>
      <c r="N125" s="150"/>
      <c r="O125" s="150"/>
      <c r="P125" s="150"/>
      <c r="Q125" s="150"/>
      <c r="R125" s="150"/>
      <c r="S125" s="150"/>
    </row>
    <row r="126" spans="1:19" s="33" customFormat="1" ht="15" customHeight="1">
      <c r="A126" s="472"/>
      <c r="B126" s="391" t="s">
        <v>567</v>
      </c>
      <c r="C126" s="392" t="s">
        <v>383</v>
      </c>
      <c r="D126" s="389"/>
      <c r="E126" s="390"/>
      <c r="F126" s="583">
        <v>49423593</v>
      </c>
      <c r="G126" s="583">
        <v>49684628</v>
      </c>
      <c r="H126" s="583">
        <v>50000000</v>
      </c>
      <c r="I126" s="584">
        <v>0.99369255999999995</v>
      </c>
      <c r="J126" s="585">
        <v>46885</v>
      </c>
      <c r="K126" s="103"/>
      <c r="L126" s="313"/>
      <c r="M126" s="313"/>
      <c r="N126" s="103"/>
      <c r="O126" s="103"/>
      <c r="P126" s="103"/>
      <c r="Q126" s="103"/>
      <c r="R126" s="103"/>
      <c r="S126" s="103"/>
    </row>
    <row r="127" spans="1:19" s="33" customFormat="1" ht="15" customHeight="1">
      <c r="A127" s="472"/>
      <c r="B127" s="391" t="s">
        <v>624</v>
      </c>
      <c r="C127" s="392" t="s">
        <v>383</v>
      </c>
      <c r="D127" s="389"/>
      <c r="E127" s="390"/>
      <c r="F127" s="583">
        <v>275110908</v>
      </c>
      <c r="G127" s="583">
        <v>275974566</v>
      </c>
      <c r="H127" s="583">
        <v>275000000</v>
      </c>
      <c r="I127" s="584">
        <v>1.0035438763636364</v>
      </c>
      <c r="J127" s="585">
        <v>47049</v>
      </c>
      <c r="K127" s="103"/>
      <c r="L127" s="103"/>
      <c r="M127" s="103"/>
      <c r="N127" s="103"/>
      <c r="O127" s="103"/>
      <c r="P127" s="103"/>
      <c r="Q127" s="103"/>
      <c r="R127" s="103"/>
      <c r="S127" s="103"/>
    </row>
    <row r="128" spans="1:19" s="33" customFormat="1" ht="15" customHeight="1">
      <c r="A128" s="472"/>
      <c r="B128" s="391" t="s">
        <v>625</v>
      </c>
      <c r="C128" s="392" t="s">
        <v>383</v>
      </c>
      <c r="D128" s="389"/>
      <c r="E128" s="390"/>
      <c r="F128" s="583">
        <v>275110908</v>
      </c>
      <c r="G128" s="583">
        <v>275974566</v>
      </c>
      <c r="H128" s="583">
        <v>275000000</v>
      </c>
      <c r="I128" s="584">
        <v>1.0035438763636364</v>
      </c>
      <c r="J128" s="585">
        <v>47049</v>
      </c>
      <c r="K128" s="103"/>
      <c r="L128" s="328"/>
      <c r="M128" s="313"/>
      <c r="N128" s="103"/>
      <c r="O128" s="103"/>
      <c r="P128" s="103"/>
      <c r="Q128" s="103"/>
      <c r="R128" s="103"/>
      <c r="S128" s="103"/>
    </row>
    <row r="129" spans="1:19" s="33" customFormat="1" ht="15" customHeight="1">
      <c r="A129" s="472"/>
      <c r="B129" s="391" t="s">
        <v>626</v>
      </c>
      <c r="C129" s="392" t="s">
        <v>383</v>
      </c>
      <c r="D129" s="389"/>
      <c r="E129" s="390"/>
      <c r="F129" s="583">
        <v>512779768</v>
      </c>
      <c r="G129" s="583">
        <v>508029128</v>
      </c>
      <c r="H129" s="583">
        <v>500000000</v>
      </c>
      <c r="I129" s="584">
        <v>1.016058256</v>
      </c>
      <c r="J129" s="585">
        <v>46454</v>
      </c>
      <c r="K129" s="103"/>
      <c r="L129" s="328"/>
      <c r="M129" s="313"/>
      <c r="N129" s="103"/>
      <c r="O129" s="103"/>
      <c r="P129" s="103"/>
      <c r="Q129" s="103"/>
      <c r="R129" s="103"/>
      <c r="S129" s="103"/>
    </row>
    <row r="130" spans="1:19" s="33" customFormat="1" ht="15" customHeight="1">
      <c r="A130" s="472"/>
      <c r="B130" s="391" t="s">
        <v>627</v>
      </c>
      <c r="C130" s="392" t="s">
        <v>383</v>
      </c>
      <c r="D130" s="389"/>
      <c r="E130" s="390"/>
      <c r="F130" s="583">
        <v>512779768</v>
      </c>
      <c r="G130" s="583">
        <v>508029128</v>
      </c>
      <c r="H130" s="583">
        <v>500000000</v>
      </c>
      <c r="I130" s="584">
        <v>1.016058256</v>
      </c>
      <c r="J130" s="585">
        <v>46454</v>
      </c>
      <c r="K130" s="103"/>
      <c r="L130" s="328"/>
      <c r="M130" s="313"/>
      <c r="N130" s="103"/>
      <c r="O130" s="103"/>
      <c r="P130" s="103"/>
      <c r="Q130" s="103"/>
      <c r="R130" s="103"/>
      <c r="S130" s="103"/>
    </row>
    <row r="131" spans="1:19" s="33" customFormat="1" ht="15" customHeight="1">
      <c r="A131" s="472"/>
      <c r="B131" s="391" t="s">
        <v>628</v>
      </c>
      <c r="C131" s="392" t="s">
        <v>383</v>
      </c>
      <c r="D131" s="389"/>
      <c r="E131" s="390"/>
      <c r="F131" s="583">
        <v>512779768</v>
      </c>
      <c r="G131" s="583">
        <v>508029128</v>
      </c>
      <c r="H131" s="583">
        <v>500000000</v>
      </c>
      <c r="I131" s="584">
        <v>1.016058256</v>
      </c>
      <c r="J131" s="585">
        <v>46454</v>
      </c>
      <c r="K131" s="103"/>
      <c r="L131" s="328"/>
      <c r="M131" s="313"/>
      <c r="N131" s="103"/>
      <c r="O131" s="103"/>
      <c r="P131" s="103"/>
      <c r="Q131" s="103"/>
      <c r="R131" s="103"/>
      <c r="S131" s="103"/>
    </row>
    <row r="132" spans="1:19" s="33" customFormat="1" ht="15" customHeight="1">
      <c r="A132" s="472"/>
      <c r="B132" s="391" t="s">
        <v>629</v>
      </c>
      <c r="C132" s="392" t="s">
        <v>383</v>
      </c>
      <c r="D132" s="389"/>
      <c r="E132" s="390"/>
      <c r="F132" s="583">
        <v>512779768</v>
      </c>
      <c r="G132" s="583">
        <v>508029128</v>
      </c>
      <c r="H132" s="583">
        <v>500000000</v>
      </c>
      <c r="I132" s="584">
        <v>1.016058256</v>
      </c>
      <c r="J132" s="585">
        <v>46454</v>
      </c>
      <c r="K132" s="103"/>
      <c r="L132" s="328"/>
      <c r="M132" s="313"/>
      <c r="N132" s="103"/>
      <c r="O132" s="103"/>
      <c r="P132" s="103"/>
      <c r="Q132" s="103"/>
      <c r="R132" s="103"/>
      <c r="S132" s="103"/>
    </row>
    <row r="133" spans="1:19" s="33" customFormat="1" ht="15" customHeight="1">
      <c r="A133" s="472"/>
      <c r="B133" s="391" t="s">
        <v>630</v>
      </c>
      <c r="C133" s="392" t="s">
        <v>383</v>
      </c>
      <c r="D133" s="389"/>
      <c r="E133" s="390"/>
      <c r="F133" s="583">
        <v>512779768</v>
      </c>
      <c r="G133" s="583">
        <v>508029129</v>
      </c>
      <c r="H133" s="583">
        <v>500000000</v>
      </c>
      <c r="I133" s="584">
        <v>1.0160582579999999</v>
      </c>
      <c r="J133" s="585">
        <v>46454</v>
      </c>
      <c r="K133" s="103"/>
      <c r="L133" s="328"/>
      <c r="M133" s="313"/>
      <c r="N133" s="103"/>
      <c r="O133" s="103"/>
      <c r="P133" s="103"/>
      <c r="Q133" s="103"/>
      <c r="R133" s="103"/>
      <c r="S133" s="103"/>
    </row>
    <row r="134" spans="1:19" s="33" customFormat="1" ht="15" customHeight="1">
      <c r="A134" s="472"/>
      <c r="B134" s="391" t="s">
        <v>631</v>
      </c>
      <c r="C134" s="392" t="s">
        <v>383</v>
      </c>
      <c r="D134" s="389"/>
      <c r="E134" s="390"/>
      <c r="F134" s="583">
        <v>512779768</v>
      </c>
      <c r="G134" s="583">
        <v>508029129</v>
      </c>
      <c r="H134" s="583">
        <v>500000000</v>
      </c>
      <c r="I134" s="584">
        <v>1.0160582579999999</v>
      </c>
      <c r="J134" s="585">
        <v>46454</v>
      </c>
      <c r="K134" s="103"/>
      <c r="L134" s="328"/>
      <c r="M134" s="313"/>
      <c r="N134" s="103"/>
      <c r="O134" s="103"/>
      <c r="P134" s="103"/>
      <c r="Q134" s="103"/>
      <c r="R134" s="103"/>
      <c r="S134" s="103"/>
    </row>
    <row r="135" spans="1:19" s="33" customFormat="1" ht="15" customHeight="1">
      <c r="A135" s="472"/>
      <c r="B135" s="391" t="s">
        <v>632</v>
      </c>
      <c r="C135" s="392" t="s">
        <v>383</v>
      </c>
      <c r="D135" s="389"/>
      <c r="E135" s="390"/>
      <c r="F135" s="583">
        <v>515173394</v>
      </c>
      <c r="G135" s="583">
        <v>511934904</v>
      </c>
      <c r="H135" s="583">
        <v>500000000</v>
      </c>
      <c r="I135" s="584">
        <v>1.0238698079999999</v>
      </c>
      <c r="J135" s="585">
        <v>47162</v>
      </c>
      <c r="K135" s="103"/>
      <c r="L135" s="328"/>
      <c r="M135" s="313"/>
      <c r="N135" s="103"/>
      <c r="O135" s="103"/>
      <c r="P135" s="103"/>
      <c r="Q135" s="103"/>
      <c r="R135" s="103"/>
      <c r="S135" s="103"/>
    </row>
    <row r="136" spans="1:19" s="33" customFormat="1" ht="15" customHeight="1">
      <c r="A136" s="472"/>
      <c r="B136" s="391" t="s">
        <v>633</v>
      </c>
      <c r="C136" s="392" t="s">
        <v>383</v>
      </c>
      <c r="D136" s="389"/>
      <c r="E136" s="390"/>
      <c r="F136" s="583">
        <v>552372342</v>
      </c>
      <c r="G136" s="583">
        <v>550196485</v>
      </c>
      <c r="H136" s="583">
        <v>550000000</v>
      </c>
      <c r="I136" s="584">
        <v>1.0003572454545455</v>
      </c>
      <c r="J136" s="585">
        <v>46475</v>
      </c>
      <c r="K136" s="103"/>
      <c r="L136" s="328"/>
      <c r="M136" s="313"/>
      <c r="N136" s="103"/>
      <c r="O136" s="103"/>
      <c r="P136" s="103"/>
      <c r="Q136" s="103"/>
      <c r="R136" s="103"/>
      <c r="S136" s="103"/>
    </row>
    <row r="137" spans="1:19" s="33" customFormat="1" ht="15" customHeight="1">
      <c r="A137" s="472"/>
      <c r="B137" s="391" t="s">
        <v>634</v>
      </c>
      <c r="C137" s="392" t="s">
        <v>383</v>
      </c>
      <c r="D137" s="389"/>
      <c r="E137" s="390"/>
      <c r="F137" s="583">
        <v>807888681</v>
      </c>
      <c r="G137" s="583">
        <v>803171753</v>
      </c>
      <c r="H137" s="583">
        <v>800000000</v>
      </c>
      <c r="I137" s="584">
        <v>1.00396469125</v>
      </c>
      <c r="J137" s="585">
        <v>46384</v>
      </c>
      <c r="K137" s="103"/>
      <c r="L137" s="328"/>
      <c r="M137" s="313"/>
      <c r="N137" s="103"/>
      <c r="O137" s="103"/>
      <c r="P137" s="103"/>
      <c r="Q137" s="103"/>
      <c r="R137" s="103"/>
      <c r="S137" s="103"/>
    </row>
    <row r="138" spans="1:19" s="33" customFormat="1" ht="15" customHeight="1">
      <c r="A138" s="472"/>
      <c r="B138" s="391" t="s">
        <v>635</v>
      </c>
      <c r="C138" s="392" t="s">
        <v>383</v>
      </c>
      <c r="D138" s="389"/>
      <c r="E138" s="390"/>
      <c r="F138" s="583">
        <v>256818088</v>
      </c>
      <c r="G138" s="583">
        <v>254447847</v>
      </c>
      <c r="H138" s="583">
        <v>250000000</v>
      </c>
      <c r="I138" s="584">
        <v>1.017791388</v>
      </c>
      <c r="J138" s="585">
        <v>46447</v>
      </c>
      <c r="K138" s="103"/>
      <c r="L138" s="328"/>
      <c r="M138" s="313"/>
      <c r="N138" s="103"/>
      <c r="O138" s="103"/>
      <c r="P138" s="103"/>
      <c r="Q138" s="103"/>
      <c r="R138" s="103"/>
      <c r="S138" s="103"/>
    </row>
    <row r="139" spans="1:19" s="33" customFormat="1" ht="15" customHeight="1">
      <c r="A139" s="472"/>
      <c r="B139" s="391" t="s">
        <v>636</v>
      </c>
      <c r="C139" s="392" t="s">
        <v>383</v>
      </c>
      <c r="D139" s="389"/>
      <c r="E139" s="390"/>
      <c r="F139" s="583">
        <v>256818088</v>
      </c>
      <c r="G139" s="583">
        <v>254447847</v>
      </c>
      <c r="H139" s="583">
        <v>250000000</v>
      </c>
      <c r="I139" s="584">
        <v>1.017791388</v>
      </c>
      <c r="J139" s="585">
        <v>46447</v>
      </c>
      <c r="K139" s="103"/>
      <c r="L139" s="328"/>
      <c r="M139" s="313"/>
      <c r="N139" s="103"/>
      <c r="O139" s="103"/>
      <c r="P139" s="103"/>
      <c r="Q139" s="103"/>
      <c r="R139" s="103"/>
      <c r="S139" s="103"/>
    </row>
    <row r="140" spans="1:19" s="33" customFormat="1" ht="15" customHeight="1">
      <c r="A140" s="472"/>
      <c r="B140" s="391" t="s">
        <v>637</v>
      </c>
      <c r="C140" s="392" t="s">
        <v>383</v>
      </c>
      <c r="D140" s="389"/>
      <c r="E140" s="390"/>
      <c r="F140" s="583">
        <v>256818088</v>
      </c>
      <c r="G140" s="583">
        <v>254447847</v>
      </c>
      <c r="H140" s="583">
        <v>250000000</v>
      </c>
      <c r="I140" s="584">
        <v>1.017791388</v>
      </c>
      <c r="J140" s="585">
        <v>46447</v>
      </c>
      <c r="K140" s="103"/>
      <c r="L140" s="328"/>
      <c r="M140" s="313"/>
      <c r="N140" s="103"/>
      <c r="O140" s="103"/>
      <c r="P140" s="103"/>
      <c r="Q140" s="103"/>
      <c r="R140" s="103"/>
      <c r="S140" s="103"/>
    </row>
    <row r="141" spans="1:19" s="33" customFormat="1" ht="15" customHeight="1">
      <c r="A141" s="472"/>
      <c r="B141" s="391" t="s">
        <v>638</v>
      </c>
      <c r="C141" s="392" t="s">
        <v>383</v>
      </c>
      <c r="D141" s="389"/>
      <c r="E141" s="390"/>
      <c r="F141" s="583">
        <v>256818088</v>
      </c>
      <c r="G141" s="583">
        <v>254447847</v>
      </c>
      <c r="H141" s="583">
        <v>250000000</v>
      </c>
      <c r="I141" s="584">
        <v>1.017791388</v>
      </c>
      <c r="J141" s="585">
        <v>46447</v>
      </c>
      <c r="K141" s="103"/>
      <c r="L141" s="328"/>
      <c r="M141" s="313"/>
      <c r="N141" s="103"/>
      <c r="O141" s="103"/>
      <c r="P141" s="103"/>
      <c r="Q141" s="103"/>
      <c r="R141" s="103"/>
      <c r="S141" s="103"/>
    </row>
    <row r="142" spans="1:19" s="33" customFormat="1" ht="15" customHeight="1">
      <c r="A142" s="472"/>
      <c r="B142" s="391" t="s">
        <v>639</v>
      </c>
      <c r="C142" s="392" t="s">
        <v>383</v>
      </c>
      <c r="D142" s="389"/>
      <c r="E142" s="390"/>
      <c r="F142" s="583">
        <v>256818088</v>
      </c>
      <c r="G142" s="583">
        <v>254447847</v>
      </c>
      <c r="H142" s="583">
        <v>250000000</v>
      </c>
      <c r="I142" s="584">
        <v>1.017791388</v>
      </c>
      <c r="J142" s="585">
        <v>46447</v>
      </c>
      <c r="K142" s="103"/>
      <c r="L142" s="328"/>
      <c r="M142" s="313"/>
      <c r="N142" s="103"/>
      <c r="O142" s="103"/>
      <c r="P142" s="103"/>
      <c r="Q142" s="103"/>
      <c r="R142" s="103"/>
      <c r="S142" s="103"/>
    </row>
    <row r="143" spans="1:19" s="33" customFormat="1" ht="15" customHeight="1">
      <c r="A143" s="472"/>
      <c r="B143" s="391" t="s">
        <v>640</v>
      </c>
      <c r="C143" s="392" t="s">
        <v>383</v>
      </c>
      <c r="D143" s="389"/>
      <c r="E143" s="390"/>
      <c r="F143" s="583">
        <v>256818088</v>
      </c>
      <c r="G143" s="583">
        <v>254447847</v>
      </c>
      <c r="H143" s="583">
        <v>250000000</v>
      </c>
      <c r="I143" s="584">
        <v>1.017791388</v>
      </c>
      <c r="J143" s="585">
        <v>46447</v>
      </c>
      <c r="K143" s="103"/>
      <c r="L143" s="103"/>
      <c r="M143" s="103"/>
      <c r="N143" s="103"/>
      <c r="O143" s="103"/>
      <c r="P143" s="103"/>
      <c r="Q143" s="103"/>
      <c r="R143" s="103"/>
      <c r="S143" s="103"/>
    </row>
    <row r="144" spans="1:19" s="33" customFormat="1" ht="15" customHeight="1">
      <c r="A144" s="472"/>
      <c r="B144" s="391" t="s">
        <v>641</v>
      </c>
      <c r="C144" s="392" t="s">
        <v>383</v>
      </c>
      <c r="D144" s="389"/>
      <c r="E144" s="390"/>
      <c r="F144" s="583">
        <v>256818088</v>
      </c>
      <c r="G144" s="583">
        <v>254447848</v>
      </c>
      <c r="H144" s="583">
        <v>250000000</v>
      </c>
      <c r="I144" s="584">
        <v>1.0177913919999999</v>
      </c>
      <c r="J144" s="585">
        <v>46447</v>
      </c>
      <c r="K144" s="103"/>
      <c r="L144" s="103"/>
      <c r="M144" s="103"/>
      <c r="N144" s="103"/>
      <c r="O144" s="103"/>
      <c r="P144" s="103"/>
      <c r="Q144" s="103"/>
      <c r="R144" s="103"/>
      <c r="S144" s="103"/>
    </row>
    <row r="145" spans="1:19" s="33" customFormat="1" ht="15" customHeight="1">
      <c r="A145" s="472"/>
      <c r="B145" s="391" t="s">
        <v>642</v>
      </c>
      <c r="C145" s="392" t="s">
        <v>383</v>
      </c>
      <c r="D145" s="389"/>
      <c r="E145" s="390"/>
      <c r="F145" s="583">
        <v>256818088</v>
      </c>
      <c r="G145" s="583">
        <v>254447848</v>
      </c>
      <c r="H145" s="583">
        <v>250000000</v>
      </c>
      <c r="I145" s="584">
        <v>1.0177913919999999</v>
      </c>
      <c r="J145" s="585">
        <v>46447</v>
      </c>
      <c r="K145" s="103"/>
      <c r="L145" s="103"/>
      <c r="M145" s="103"/>
      <c r="N145" s="103"/>
      <c r="O145" s="103"/>
      <c r="P145" s="103"/>
      <c r="Q145" s="103"/>
      <c r="R145" s="103"/>
      <c r="S145" s="103"/>
    </row>
    <row r="146" spans="1:19" s="33" customFormat="1" ht="15" customHeight="1">
      <c r="A146" s="472"/>
      <c r="B146" s="391" t="s">
        <v>609</v>
      </c>
      <c r="C146" s="392" t="s">
        <v>383</v>
      </c>
      <c r="D146" s="389"/>
      <c r="E146" s="390"/>
      <c r="F146" s="583">
        <v>151480980</v>
      </c>
      <c r="G146" s="583">
        <v>154018520</v>
      </c>
      <c r="H146" s="583">
        <v>150000000</v>
      </c>
      <c r="I146" s="584">
        <v>1.0267901333333334</v>
      </c>
      <c r="J146" s="585">
        <v>46300</v>
      </c>
      <c r="K146" s="103"/>
      <c r="L146" s="103"/>
      <c r="M146" s="103"/>
      <c r="N146" s="103"/>
      <c r="O146" s="103"/>
      <c r="P146" s="103"/>
      <c r="Q146" s="103"/>
      <c r="R146" s="103"/>
      <c r="S146" s="103"/>
    </row>
    <row r="147" spans="1:19" s="33" customFormat="1" ht="15" customHeight="1">
      <c r="A147" s="472"/>
      <c r="B147" s="391" t="s">
        <v>610</v>
      </c>
      <c r="C147" s="392" t="s">
        <v>383</v>
      </c>
      <c r="D147" s="389"/>
      <c r="E147" s="390"/>
      <c r="F147" s="583">
        <v>151480980</v>
      </c>
      <c r="G147" s="583">
        <v>154018520</v>
      </c>
      <c r="H147" s="583">
        <v>150000000</v>
      </c>
      <c r="I147" s="584">
        <v>1.0267901333333334</v>
      </c>
      <c r="J147" s="585">
        <v>46300</v>
      </c>
      <c r="K147" s="103"/>
      <c r="L147" s="103"/>
      <c r="M147" s="103"/>
      <c r="N147" s="103"/>
      <c r="O147" s="103"/>
      <c r="P147" s="103"/>
      <c r="Q147" s="103"/>
      <c r="R147" s="103"/>
      <c r="S147" s="103"/>
    </row>
    <row r="148" spans="1:19" s="33" customFormat="1" ht="15" customHeight="1">
      <c r="A148" s="472"/>
      <c r="B148" s="391" t="s">
        <v>643</v>
      </c>
      <c r="C148" s="392" t="s">
        <v>657</v>
      </c>
      <c r="D148" s="389"/>
      <c r="E148" s="390"/>
      <c r="F148" s="583">
        <v>152582309</v>
      </c>
      <c r="G148" s="583">
        <v>151883502</v>
      </c>
      <c r="H148" s="583">
        <v>150000000</v>
      </c>
      <c r="I148" s="584">
        <v>1.0125566800000001</v>
      </c>
      <c r="J148" s="585">
        <v>46332</v>
      </c>
      <c r="K148" s="103"/>
      <c r="L148" s="312"/>
      <c r="M148" s="103"/>
      <c r="N148" s="103"/>
      <c r="O148" s="103"/>
      <c r="P148" s="103"/>
      <c r="Q148" s="103"/>
      <c r="R148" s="103"/>
      <c r="S148" s="103"/>
    </row>
    <row r="149" spans="1:19" s="33" customFormat="1" ht="15" customHeight="1">
      <c r="A149" s="472"/>
      <c r="B149" s="391" t="s">
        <v>644</v>
      </c>
      <c r="C149" s="392" t="s">
        <v>657</v>
      </c>
      <c r="D149" s="389"/>
      <c r="E149" s="390"/>
      <c r="F149" s="583">
        <v>152582309</v>
      </c>
      <c r="G149" s="583">
        <v>151883502</v>
      </c>
      <c r="H149" s="583">
        <v>150000000</v>
      </c>
      <c r="I149" s="584">
        <v>1.0125566800000001</v>
      </c>
      <c r="J149" s="585">
        <v>46332</v>
      </c>
      <c r="K149" s="103"/>
      <c r="L149" s="103"/>
      <c r="M149" s="103"/>
      <c r="N149" s="103"/>
      <c r="O149" s="103"/>
      <c r="P149" s="103"/>
      <c r="Q149" s="103"/>
      <c r="R149" s="103"/>
      <c r="S149" s="103"/>
    </row>
    <row r="150" spans="1:19" s="33" customFormat="1" ht="15" customHeight="1">
      <c r="A150" s="472"/>
      <c r="B150" s="391" t="s">
        <v>645</v>
      </c>
      <c r="C150" s="392" t="s">
        <v>657</v>
      </c>
      <c r="D150" s="389"/>
      <c r="E150" s="390"/>
      <c r="F150" s="583">
        <v>152582309</v>
      </c>
      <c r="G150" s="583">
        <v>151883502</v>
      </c>
      <c r="H150" s="583">
        <v>150000000</v>
      </c>
      <c r="I150" s="584">
        <v>1.0125566800000001</v>
      </c>
      <c r="J150" s="585">
        <v>46332</v>
      </c>
      <c r="K150" s="103"/>
      <c r="L150" s="328"/>
      <c r="M150" s="312"/>
      <c r="N150" s="103"/>
      <c r="O150" s="103"/>
      <c r="P150" s="103"/>
      <c r="Q150" s="103"/>
      <c r="R150" s="103"/>
      <c r="S150" s="103"/>
    </row>
    <row r="151" spans="1:19" s="33" customFormat="1" ht="15" customHeight="1">
      <c r="A151" s="472"/>
      <c r="B151" s="391" t="s">
        <v>646</v>
      </c>
      <c r="C151" s="392" t="s">
        <v>657</v>
      </c>
      <c r="D151" s="389"/>
      <c r="E151" s="390"/>
      <c r="F151" s="583">
        <v>152582309</v>
      </c>
      <c r="G151" s="583">
        <v>151883502</v>
      </c>
      <c r="H151" s="583">
        <v>150000000</v>
      </c>
      <c r="I151" s="584">
        <v>1.0125566800000001</v>
      </c>
      <c r="J151" s="585">
        <v>46332</v>
      </c>
      <c r="K151" s="103"/>
      <c r="L151" s="328"/>
      <c r="M151" s="312"/>
      <c r="N151" s="103"/>
      <c r="O151" s="103"/>
      <c r="P151" s="103"/>
      <c r="Q151" s="103"/>
      <c r="R151" s="103"/>
      <c r="S151" s="103"/>
    </row>
    <row r="152" spans="1:19" s="33" customFormat="1" ht="15" customHeight="1">
      <c r="A152" s="472"/>
      <c r="B152" s="391" t="s">
        <v>647</v>
      </c>
      <c r="C152" s="392" t="s">
        <v>657</v>
      </c>
      <c r="D152" s="389"/>
      <c r="E152" s="390"/>
      <c r="F152" s="583">
        <v>99401769</v>
      </c>
      <c r="G152" s="583">
        <v>98647578</v>
      </c>
      <c r="H152" s="583">
        <v>100000000</v>
      </c>
      <c r="I152" s="584">
        <v>0.98647578000000002</v>
      </c>
      <c r="J152" s="585">
        <v>46927</v>
      </c>
      <c r="K152" s="103"/>
      <c r="L152" s="328"/>
      <c r="M152" s="312"/>
      <c r="N152" s="103"/>
      <c r="O152" s="103"/>
      <c r="P152" s="103"/>
      <c r="Q152" s="103"/>
      <c r="R152" s="103"/>
      <c r="S152" s="103"/>
    </row>
    <row r="153" spans="1:19" s="33" customFormat="1" ht="15" customHeight="1">
      <c r="A153" s="472"/>
      <c r="B153" s="391" t="s">
        <v>648</v>
      </c>
      <c r="C153" s="392" t="s">
        <v>657</v>
      </c>
      <c r="D153" s="389"/>
      <c r="E153" s="390"/>
      <c r="F153" s="583">
        <v>99401769</v>
      </c>
      <c r="G153" s="583">
        <v>98647578</v>
      </c>
      <c r="H153" s="583">
        <v>100000000</v>
      </c>
      <c r="I153" s="584">
        <v>0.98647578000000002</v>
      </c>
      <c r="J153" s="585">
        <v>46927</v>
      </c>
      <c r="K153" s="103"/>
      <c r="L153" s="328"/>
      <c r="M153" s="312"/>
      <c r="N153" s="103"/>
      <c r="O153" s="103"/>
      <c r="P153" s="103"/>
      <c r="Q153" s="103"/>
      <c r="R153" s="103"/>
      <c r="S153" s="103"/>
    </row>
    <row r="154" spans="1:19" s="33" customFormat="1" ht="15" customHeight="1">
      <c r="A154" s="472"/>
      <c r="B154" s="391" t="s">
        <v>649</v>
      </c>
      <c r="C154" s="392" t="s">
        <v>657</v>
      </c>
      <c r="D154" s="389"/>
      <c r="E154" s="390"/>
      <c r="F154" s="583">
        <v>99401769</v>
      </c>
      <c r="G154" s="583">
        <v>98647578</v>
      </c>
      <c r="H154" s="583">
        <v>100000000</v>
      </c>
      <c r="I154" s="584">
        <v>0.98647578000000002</v>
      </c>
      <c r="J154" s="585">
        <v>46927</v>
      </c>
      <c r="K154" s="103"/>
      <c r="L154" s="328"/>
      <c r="M154" s="312"/>
      <c r="N154" s="103"/>
      <c r="O154" s="103"/>
      <c r="P154" s="103"/>
      <c r="Q154" s="103"/>
      <c r="R154" s="103"/>
      <c r="S154" s="103"/>
    </row>
    <row r="155" spans="1:19" s="33" customFormat="1" ht="15" customHeight="1">
      <c r="A155" s="472"/>
      <c r="B155" s="391" t="s">
        <v>650</v>
      </c>
      <c r="C155" s="392" t="s">
        <v>657</v>
      </c>
      <c r="D155" s="389"/>
      <c r="E155" s="390"/>
      <c r="F155" s="583">
        <v>99401769</v>
      </c>
      <c r="G155" s="583">
        <v>98647578</v>
      </c>
      <c r="H155" s="583">
        <v>100000000</v>
      </c>
      <c r="I155" s="584">
        <v>0.98647578000000002</v>
      </c>
      <c r="J155" s="585">
        <v>46927</v>
      </c>
      <c r="K155" s="103"/>
      <c r="L155" s="328"/>
      <c r="M155" s="312"/>
      <c r="N155" s="103"/>
      <c r="O155" s="103"/>
      <c r="P155" s="103"/>
      <c r="Q155" s="103"/>
      <c r="R155" s="103"/>
      <c r="S155" s="103"/>
    </row>
    <row r="156" spans="1:19" s="33" customFormat="1" ht="15" customHeight="1">
      <c r="A156" s="472"/>
      <c r="B156" s="391" t="s">
        <v>651</v>
      </c>
      <c r="C156" s="392" t="s">
        <v>657</v>
      </c>
      <c r="D156" s="389"/>
      <c r="E156" s="390"/>
      <c r="F156" s="583">
        <v>99401769</v>
      </c>
      <c r="G156" s="583">
        <v>98647578</v>
      </c>
      <c r="H156" s="583">
        <v>100000000</v>
      </c>
      <c r="I156" s="584">
        <v>0.98647578000000002</v>
      </c>
      <c r="J156" s="585">
        <v>46927</v>
      </c>
      <c r="K156" s="103"/>
      <c r="L156" s="328"/>
      <c r="M156" s="312"/>
      <c r="N156" s="103"/>
      <c r="O156" s="103"/>
      <c r="P156" s="103"/>
      <c r="Q156" s="103"/>
      <c r="R156" s="103"/>
      <c r="S156" s="103"/>
    </row>
    <row r="157" spans="1:19" s="33" customFormat="1" ht="15" customHeight="1">
      <c r="A157" s="472"/>
      <c r="B157" s="391" t="s">
        <v>652</v>
      </c>
      <c r="C157" s="392" t="s">
        <v>657</v>
      </c>
      <c r="D157" s="389"/>
      <c r="E157" s="390"/>
      <c r="F157" s="583">
        <v>99401769</v>
      </c>
      <c r="G157" s="583">
        <v>98647578</v>
      </c>
      <c r="H157" s="583">
        <v>100000000</v>
      </c>
      <c r="I157" s="584">
        <v>0.98647578000000002</v>
      </c>
      <c r="J157" s="585">
        <v>46927</v>
      </c>
      <c r="K157" s="103"/>
      <c r="L157" s="328"/>
      <c r="M157" s="312"/>
      <c r="N157" s="103"/>
      <c r="O157" s="103"/>
      <c r="P157" s="103"/>
      <c r="Q157" s="103"/>
      <c r="R157" s="103"/>
      <c r="S157" s="103"/>
    </row>
    <row r="158" spans="1:19" s="33" customFormat="1" ht="15" customHeight="1">
      <c r="A158" s="472"/>
      <c r="B158" s="391" t="s">
        <v>653</v>
      </c>
      <c r="C158" s="392" t="s">
        <v>657</v>
      </c>
      <c r="D158" s="389"/>
      <c r="E158" s="390"/>
      <c r="F158" s="583">
        <v>99401769</v>
      </c>
      <c r="G158" s="583">
        <v>98647578</v>
      </c>
      <c r="H158" s="583">
        <v>100000000</v>
      </c>
      <c r="I158" s="584">
        <v>0.98647578000000002</v>
      </c>
      <c r="J158" s="585">
        <v>46927</v>
      </c>
      <c r="K158" s="103"/>
      <c r="L158" s="328"/>
      <c r="M158" s="312"/>
      <c r="N158" s="103"/>
      <c r="O158" s="103"/>
      <c r="P158" s="103"/>
      <c r="Q158" s="103"/>
      <c r="R158" s="103"/>
      <c r="S158" s="103"/>
    </row>
    <row r="159" spans="1:19" s="33" customFormat="1" ht="15" customHeight="1">
      <c r="A159" s="472"/>
      <c r="B159" s="391" t="s">
        <v>654</v>
      </c>
      <c r="C159" s="392" t="s">
        <v>657</v>
      </c>
      <c r="D159" s="389"/>
      <c r="E159" s="390"/>
      <c r="F159" s="583">
        <v>99401769</v>
      </c>
      <c r="G159" s="583">
        <v>98647578</v>
      </c>
      <c r="H159" s="583">
        <v>100000000</v>
      </c>
      <c r="I159" s="584">
        <v>0.98647578000000002</v>
      </c>
      <c r="J159" s="585">
        <v>46927</v>
      </c>
      <c r="K159" s="103"/>
      <c r="L159" s="328"/>
      <c r="M159" s="312"/>
      <c r="N159" s="103"/>
      <c r="O159" s="103"/>
      <c r="P159" s="103"/>
      <c r="Q159" s="103"/>
      <c r="R159" s="103"/>
      <c r="S159" s="103"/>
    </row>
    <row r="160" spans="1:19" s="33" customFormat="1" ht="15" customHeight="1">
      <c r="A160" s="472"/>
      <c r="B160" s="391" t="s">
        <v>655</v>
      </c>
      <c r="C160" s="392" t="s">
        <v>657</v>
      </c>
      <c r="D160" s="389"/>
      <c r="E160" s="390"/>
      <c r="F160" s="583">
        <v>99401769</v>
      </c>
      <c r="G160" s="583">
        <v>98647578</v>
      </c>
      <c r="H160" s="583">
        <v>100000000</v>
      </c>
      <c r="I160" s="584">
        <v>0.98647578000000002</v>
      </c>
      <c r="J160" s="585">
        <v>46927</v>
      </c>
      <c r="K160" s="103"/>
      <c r="L160" s="328"/>
      <c r="M160" s="312"/>
      <c r="N160" s="103"/>
      <c r="O160" s="103"/>
      <c r="P160" s="103"/>
      <c r="Q160" s="103"/>
      <c r="R160" s="103"/>
      <c r="S160" s="103"/>
    </row>
    <row r="161" spans="1:19" s="33" customFormat="1" ht="15" customHeight="1">
      <c r="A161" s="472"/>
      <c r="B161" s="391" t="s">
        <v>656</v>
      </c>
      <c r="C161" s="392" t="s">
        <v>657</v>
      </c>
      <c r="D161" s="389"/>
      <c r="E161" s="390"/>
      <c r="F161" s="583">
        <v>99401769</v>
      </c>
      <c r="G161" s="583">
        <v>98647578</v>
      </c>
      <c r="H161" s="583">
        <v>100000000</v>
      </c>
      <c r="I161" s="584">
        <v>0.98647578000000002</v>
      </c>
      <c r="J161" s="585">
        <v>46927</v>
      </c>
      <c r="K161" s="103"/>
      <c r="L161" s="328"/>
      <c r="M161" s="312"/>
      <c r="N161" s="103"/>
      <c r="O161" s="103"/>
      <c r="P161" s="103"/>
      <c r="Q161" s="103"/>
      <c r="R161" s="103"/>
      <c r="S161" s="103"/>
    </row>
    <row r="162" spans="1:19" s="33" customFormat="1" ht="18.600000000000001" customHeight="1">
      <c r="A162" s="472"/>
      <c r="B162" s="660" t="s">
        <v>384</v>
      </c>
      <c r="C162" s="661"/>
      <c r="D162" s="661"/>
      <c r="E162" s="662"/>
      <c r="F162" s="586">
        <v>9513612024</v>
      </c>
      <c r="G162" s="586">
        <v>9452741278</v>
      </c>
      <c r="H162" s="586">
        <v>9350000000</v>
      </c>
      <c r="I162" s="585"/>
      <c r="J162" s="582"/>
      <c r="K162" s="329"/>
      <c r="L162" s="329"/>
      <c r="M162" s="103"/>
      <c r="N162" s="103"/>
      <c r="O162" s="103"/>
      <c r="P162" s="103"/>
      <c r="Q162" s="103"/>
      <c r="R162" s="103"/>
      <c r="S162" s="103"/>
    </row>
    <row r="163" spans="1:19" s="33" customFormat="1" ht="8.4" customHeight="1">
      <c r="A163" s="472"/>
      <c r="B163" s="155"/>
      <c r="C163" s="155"/>
      <c r="D163" s="155"/>
      <c r="E163" s="154"/>
      <c r="F163" s="380"/>
      <c r="G163" s="380"/>
      <c r="H163" s="380"/>
      <c r="I163" s="381"/>
      <c r="J163" s="382"/>
      <c r="K163" s="103"/>
      <c r="L163" s="103"/>
      <c r="M163" s="103"/>
      <c r="N163" s="103"/>
      <c r="O163" s="103"/>
      <c r="P163" s="103"/>
      <c r="Q163" s="103"/>
      <c r="R163" s="103"/>
      <c r="S163" s="103"/>
    </row>
    <row r="164" spans="1:19" s="33" customFormat="1" ht="18.600000000000001" customHeight="1">
      <c r="A164" s="472"/>
      <c r="B164" s="383" t="s">
        <v>603</v>
      </c>
      <c r="C164" s="384"/>
      <c r="D164" s="384"/>
      <c r="E164" s="385"/>
      <c r="F164" s="583"/>
      <c r="G164" s="583"/>
      <c r="H164" s="587"/>
      <c r="I164" s="585"/>
      <c r="J164" s="582"/>
      <c r="K164" s="103"/>
      <c r="L164" s="103"/>
      <c r="M164" s="103"/>
      <c r="N164" s="103"/>
      <c r="O164" s="103"/>
      <c r="P164" s="103"/>
      <c r="Q164" s="103"/>
      <c r="R164" s="103"/>
      <c r="S164" s="103"/>
    </row>
    <row r="165" spans="1:19" s="33" customFormat="1" ht="15" customHeight="1">
      <c r="A165" s="472"/>
      <c r="B165" s="386" t="s">
        <v>568</v>
      </c>
      <c r="C165" s="386" t="s">
        <v>572</v>
      </c>
      <c r="D165" s="389"/>
      <c r="E165" s="390"/>
      <c r="F165" s="588">
        <v>798833780</v>
      </c>
      <c r="G165" s="583">
        <v>803655226</v>
      </c>
      <c r="H165" s="583">
        <v>790000000</v>
      </c>
      <c r="I165" s="584">
        <v>1.0172850962025317</v>
      </c>
      <c r="J165" s="585">
        <v>48075</v>
      </c>
      <c r="K165" s="103"/>
      <c r="L165" s="103"/>
      <c r="M165" s="103"/>
      <c r="N165" s="103"/>
      <c r="O165" s="103"/>
      <c r="P165" s="103"/>
      <c r="Q165" s="103"/>
      <c r="R165" s="103"/>
      <c r="S165" s="103"/>
    </row>
    <row r="166" spans="1:19" s="33" customFormat="1" ht="15" customHeight="1">
      <c r="A166" s="472"/>
      <c r="B166" s="386" t="s">
        <v>569</v>
      </c>
      <c r="C166" s="386" t="s">
        <v>572</v>
      </c>
      <c r="D166" s="389"/>
      <c r="E166" s="390"/>
      <c r="F166" s="588">
        <v>2327541567</v>
      </c>
      <c r="G166" s="583">
        <v>2325264820</v>
      </c>
      <c r="H166" s="583">
        <v>2209000000</v>
      </c>
      <c r="I166" s="584">
        <v>1.0526323313716615</v>
      </c>
      <c r="J166" s="585">
        <v>47864</v>
      </c>
      <c r="K166" s="103"/>
      <c r="L166" s="103"/>
      <c r="M166" s="103"/>
      <c r="N166" s="103"/>
      <c r="O166" s="103"/>
      <c r="P166" s="103"/>
      <c r="Q166" s="103"/>
      <c r="R166" s="103"/>
      <c r="S166" s="103"/>
    </row>
    <row r="167" spans="1:19" s="33" customFormat="1" ht="15" customHeight="1">
      <c r="A167" s="472"/>
      <c r="B167" s="386" t="s">
        <v>570</v>
      </c>
      <c r="C167" s="386" t="s">
        <v>572</v>
      </c>
      <c r="D167" s="389"/>
      <c r="E167" s="390"/>
      <c r="F167" s="588">
        <v>1902874488</v>
      </c>
      <c r="G167" s="583">
        <v>1850078196</v>
      </c>
      <c r="H167" s="583">
        <v>1753000000</v>
      </c>
      <c r="I167" s="584">
        <v>1.0553783205932687</v>
      </c>
      <c r="J167" s="585">
        <v>47833</v>
      </c>
      <c r="K167" s="103"/>
      <c r="L167" s="103"/>
      <c r="M167" s="103"/>
      <c r="N167" s="103"/>
      <c r="O167" s="103"/>
      <c r="P167" s="103"/>
      <c r="Q167" s="103"/>
      <c r="R167" s="103"/>
      <c r="S167" s="103"/>
    </row>
    <row r="168" spans="1:19" s="33" customFormat="1" ht="15" customHeight="1">
      <c r="A168" s="472"/>
      <c r="B168" s="386" t="s">
        <v>571</v>
      </c>
      <c r="C168" s="386" t="s">
        <v>572</v>
      </c>
      <c r="D168" s="389"/>
      <c r="E168" s="390"/>
      <c r="F168" s="588">
        <v>2678823693</v>
      </c>
      <c r="G168" s="583">
        <v>2546460275</v>
      </c>
      <c r="H168" s="583">
        <v>2273000000</v>
      </c>
      <c r="I168" s="584">
        <v>1.1203080840299164</v>
      </c>
      <c r="J168" s="585">
        <v>47560</v>
      </c>
      <c r="K168" s="103"/>
      <c r="L168" s="103"/>
      <c r="M168" s="103"/>
      <c r="N168" s="103"/>
      <c r="O168" s="103"/>
      <c r="P168" s="103"/>
      <c r="Q168" s="103"/>
      <c r="R168" s="103"/>
      <c r="S168" s="103"/>
    </row>
    <row r="169" spans="1:19" s="33" customFormat="1" ht="15" customHeight="1">
      <c r="A169" s="472"/>
      <c r="B169" s="386" t="s">
        <v>385</v>
      </c>
      <c r="C169" s="386" t="s">
        <v>386</v>
      </c>
      <c r="D169" s="389"/>
      <c r="E169" s="390"/>
      <c r="F169" s="588">
        <v>647004036</v>
      </c>
      <c r="G169" s="583">
        <v>630641253</v>
      </c>
      <c r="H169" s="583">
        <v>609000000</v>
      </c>
      <c r="I169" s="584">
        <v>1.0355357192118226</v>
      </c>
      <c r="J169" s="585">
        <v>47834</v>
      </c>
      <c r="K169" s="103"/>
      <c r="L169" s="103"/>
      <c r="M169" s="103"/>
      <c r="N169" s="103"/>
      <c r="O169" s="103"/>
      <c r="P169" s="103"/>
      <c r="Q169" s="103"/>
      <c r="R169" s="103"/>
      <c r="S169" s="103"/>
    </row>
    <row r="170" spans="1:19" s="33" customFormat="1" ht="15" customHeight="1">
      <c r="A170" s="472"/>
      <c r="B170" s="386" t="s">
        <v>385</v>
      </c>
      <c r="C170" s="386" t="s">
        <v>386</v>
      </c>
      <c r="D170" s="389"/>
      <c r="E170" s="390"/>
      <c r="F170" s="588">
        <v>10000000</v>
      </c>
      <c r="G170" s="583">
        <v>9949463</v>
      </c>
      <c r="H170" s="583">
        <v>10000000</v>
      </c>
      <c r="I170" s="584">
        <v>0.99494629999999995</v>
      </c>
      <c r="J170" s="585">
        <v>47834</v>
      </c>
      <c r="K170" s="103"/>
      <c r="L170" s="103"/>
      <c r="M170" s="103"/>
      <c r="N170" s="103"/>
      <c r="O170" s="103"/>
      <c r="P170" s="103"/>
      <c r="Q170" s="103"/>
      <c r="R170" s="103"/>
      <c r="S170" s="103"/>
    </row>
    <row r="171" spans="1:19" s="33" customFormat="1" ht="15" customHeight="1">
      <c r="A171" s="472"/>
      <c r="B171" s="386" t="s">
        <v>385</v>
      </c>
      <c r="C171" s="386" t="s">
        <v>386</v>
      </c>
      <c r="D171" s="389"/>
      <c r="E171" s="390"/>
      <c r="F171" s="588">
        <v>927069136</v>
      </c>
      <c r="G171" s="583">
        <v>899079230</v>
      </c>
      <c r="H171" s="583">
        <v>868000000</v>
      </c>
      <c r="I171" s="584">
        <v>1.035805564516129</v>
      </c>
      <c r="J171" s="585">
        <v>47834</v>
      </c>
      <c r="K171" s="103"/>
      <c r="L171" s="103"/>
      <c r="M171" s="103"/>
      <c r="N171" s="103"/>
      <c r="O171" s="103"/>
      <c r="P171" s="103"/>
      <c r="Q171" s="103"/>
      <c r="R171" s="103"/>
      <c r="S171" s="103"/>
    </row>
    <row r="172" spans="1:19" s="33" customFormat="1" ht="15" customHeight="1">
      <c r="A172" s="472"/>
      <c r="B172" s="386" t="s">
        <v>385</v>
      </c>
      <c r="C172" s="386" t="s">
        <v>386</v>
      </c>
      <c r="D172" s="389"/>
      <c r="E172" s="390"/>
      <c r="F172" s="588">
        <v>429783600</v>
      </c>
      <c r="G172" s="583">
        <v>414417564</v>
      </c>
      <c r="H172" s="583">
        <v>400000000</v>
      </c>
      <c r="I172" s="584">
        <v>1.0360439100000001</v>
      </c>
      <c r="J172" s="585">
        <v>47834</v>
      </c>
      <c r="K172" s="103"/>
      <c r="L172" s="103"/>
      <c r="M172" s="103"/>
      <c r="N172" s="103"/>
      <c r="O172" s="103"/>
      <c r="P172" s="103"/>
      <c r="Q172" s="103"/>
      <c r="R172" s="103"/>
      <c r="S172" s="103"/>
    </row>
    <row r="173" spans="1:19" s="33" customFormat="1" ht="15" customHeight="1">
      <c r="A173" s="472"/>
      <c r="B173" s="386" t="s">
        <v>385</v>
      </c>
      <c r="C173" s="386" t="s">
        <v>386</v>
      </c>
      <c r="D173" s="389"/>
      <c r="E173" s="390"/>
      <c r="F173" s="588">
        <v>349167060</v>
      </c>
      <c r="G173" s="583">
        <v>341913873</v>
      </c>
      <c r="H173" s="583">
        <v>330000000</v>
      </c>
      <c r="I173" s="584">
        <v>1.0361026454545454</v>
      </c>
      <c r="J173" s="585">
        <v>47834</v>
      </c>
      <c r="K173" s="103"/>
      <c r="L173" s="103"/>
      <c r="M173" s="103"/>
      <c r="N173" s="103"/>
      <c r="O173" s="103"/>
      <c r="P173" s="103"/>
      <c r="Q173" s="103"/>
      <c r="R173" s="103"/>
      <c r="S173" s="103"/>
    </row>
    <row r="174" spans="1:19" s="33" customFormat="1" ht="15" customHeight="1">
      <c r="A174" s="472"/>
      <c r="B174" s="386" t="s">
        <v>385</v>
      </c>
      <c r="C174" s="386" t="s">
        <v>386</v>
      </c>
      <c r="D174" s="389"/>
      <c r="E174" s="390"/>
      <c r="F174" s="588">
        <v>300264415</v>
      </c>
      <c r="G174" s="583">
        <v>293223761</v>
      </c>
      <c r="H174" s="583">
        <v>283000000</v>
      </c>
      <c r="I174" s="584">
        <v>1.0361263639575973</v>
      </c>
      <c r="J174" s="585">
        <v>47834</v>
      </c>
      <c r="K174" s="103"/>
      <c r="L174" s="103"/>
      <c r="M174" s="103"/>
      <c r="N174" s="103"/>
      <c r="O174" s="103"/>
      <c r="P174" s="103"/>
      <c r="Q174" s="103"/>
      <c r="R174" s="103"/>
      <c r="S174" s="103"/>
    </row>
    <row r="175" spans="1:19" s="33" customFormat="1" ht="15" customHeight="1">
      <c r="A175" s="472"/>
      <c r="B175" s="386" t="s">
        <v>387</v>
      </c>
      <c r="C175" s="386" t="s">
        <v>388</v>
      </c>
      <c r="D175" s="389"/>
      <c r="E175" s="390"/>
      <c r="F175" s="588">
        <v>26075675</v>
      </c>
      <c r="G175" s="583">
        <v>25074478</v>
      </c>
      <c r="H175" s="583">
        <v>25000000</v>
      </c>
      <c r="I175" s="584">
        <v>1.00297912</v>
      </c>
      <c r="J175" s="585">
        <v>46171</v>
      </c>
      <c r="K175" s="103"/>
      <c r="L175" s="103"/>
      <c r="M175" s="103"/>
      <c r="N175" s="103"/>
      <c r="O175" s="103"/>
      <c r="P175" s="103"/>
      <c r="Q175" s="103"/>
      <c r="R175" s="103"/>
      <c r="S175" s="103"/>
    </row>
    <row r="176" spans="1:19" s="33" customFormat="1" ht="15" customHeight="1">
      <c r="A176" s="472"/>
      <c r="B176" s="386" t="s">
        <v>658</v>
      </c>
      <c r="C176" s="386" t="s">
        <v>388</v>
      </c>
      <c r="D176" s="389"/>
      <c r="E176" s="390"/>
      <c r="F176" s="588">
        <v>931444290</v>
      </c>
      <c r="G176" s="583">
        <v>930000000</v>
      </c>
      <c r="H176" s="583">
        <v>930000000</v>
      </c>
      <c r="I176" s="584">
        <v>1</v>
      </c>
      <c r="J176" s="585">
        <v>47238</v>
      </c>
      <c r="K176" s="103"/>
      <c r="L176" s="103"/>
      <c r="M176" s="103"/>
      <c r="N176" s="103"/>
      <c r="O176" s="103"/>
      <c r="P176" s="103"/>
      <c r="Q176" s="103"/>
      <c r="R176" s="103"/>
      <c r="S176" s="103"/>
    </row>
    <row r="177" spans="1:19" s="33" customFormat="1" ht="15" customHeight="1">
      <c r="A177" s="472"/>
      <c r="B177" s="386" t="s">
        <v>659</v>
      </c>
      <c r="C177" s="386" t="s">
        <v>388</v>
      </c>
      <c r="D177" s="389"/>
      <c r="E177" s="390"/>
      <c r="F177" s="588">
        <v>270517860</v>
      </c>
      <c r="G177" s="583">
        <v>270000000</v>
      </c>
      <c r="H177" s="583">
        <v>270000000</v>
      </c>
      <c r="I177" s="584">
        <v>1</v>
      </c>
      <c r="J177" s="585">
        <v>46965</v>
      </c>
      <c r="K177" s="103"/>
      <c r="L177" s="103"/>
      <c r="M177" s="103"/>
      <c r="N177" s="103"/>
      <c r="O177" s="103"/>
      <c r="P177" s="103"/>
      <c r="Q177" s="103"/>
      <c r="R177" s="103"/>
      <c r="S177" s="103"/>
    </row>
    <row r="178" spans="1:19" s="33" customFormat="1" ht="18.600000000000001" customHeight="1">
      <c r="A178" s="472"/>
      <c r="B178" s="660" t="s">
        <v>389</v>
      </c>
      <c r="C178" s="661"/>
      <c r="D178" s="661"/>
      <c r="E178" s="662"/>
      <c r="F178" s="589">
        <v>11599399600</v>
      </c>
      <c r="G178" s="589">
        <v>11339758139</v>
      </c>
      <c r="H178" s="589">
        <v>10750000000</v>
      </c>
      <c r="I178" s="584"/>
      <c r="J178" s="585"/>
      <c r="K178" s="329"/>
      <c r="L178" s="329"/>
      <c r="M178" s="103"/>
      <c r="N178" s="103"/>
      <c r="O178" s="103"/>
      <c r="P178" s="103"/>
      <c r="Q178" s="103"/>
      <c r="R178" s="103"/>
      <c r="S178" s="103"/>
    </row>
    <row r="179" spans="1:19" s="33" customFormat="1" ht="10.199999999999999" customHeight="1">
      <c r="A179" s="472"/>
      <c r="B179" s="387"/>
      <c r="C179" s="154"/>
      <c r="D179" s="388"/>
      <c r="E179" s="388"/>
      <c r="F179" s="590"/>
      <c r="G179" s="591"/>
      <c r="H179" s="591"/>
      <c r="I179" s="592"/>
      <c r="J179" s="593"/>
      <c r="K179" s="103"/>
      <c r="L179" s="103"/>
      <c r="M179" s="103"/>
      <c r="N179" s="103"/>
      <c r="O179" s="103"/>
      <c r="P179" s="103"/>
      <c r="Q179" s="103"/>
      <c r="R179" s="103"/>
      <c r="S179" s="103"/>
    </row>
    <row r="180" spans="1:19" s="33" customFormat="1" ht="18.600000000000001" customHeight="1">
      <c r="A180" s="472"/>
      <c r="B180" s="383" t="s">
        <v>604</v>
      </c>
      <c r="C180" s="384"/>
      <c r="D180" s="384"/>
      <c r="E180" s="385"/>
      <c r="F180" s="583"/>
      <c r="G180" s="583"/>
      <c r="H180" s="587"/>
      <c r="I180" s="585"/>
      <c r="J180" s="582"/>
      <c r="K180" s="103"/>
      <c r="L180" s="103"/>
      <c r="M180" s="103"/>
      <c r="N180" s="103"/>
      <c r="O180" s="103"/>
      <c r="P180" s="103"/>
      <c r="Q180" s="103"/>
      <c r="R180" s="103"/>
      <c r="S180" s="103"/>
    </row>
    <row r="181" spans="1:19" s="33" customFormat="1" ht="15" customHeight="1">
      <c r="A181" s="472"/>
      <c r="B181" s="386" t="s">
        <v>595</v>
      </c>
      <c r="C181" s="386" t="s">
        <v>558</v>
      </c>
      <c r="D181" s="389"/>
      <c r="E181" s="390"/>
      <c r="F181" s="583">
        <v>360884650</v>
      </c>
      <c r="G181" s="583">
        <v>223334647</v>
      </c>
      <c r="H181" s="583">
        <v>220000000</v>
      </c>
      <c r="I181" s="584">
        <v>1.0151574863636363</v>
      </c>
      <c r="J181" s="585">
        <v>46161</v>
      </c>
      <c r="K181" s="103"/>
      <c r="L181" s="103"/>
      <c r="M181" s="103"/>
      <c r="N181" s="103"/>
      <c r="O181" s="103"/>
      <c r="P181" s="103"/>
      <c r="Q181" s="103"/>
      <c r="R181" s="103"/>
      <c r="S181" s="103"/>
    </row>
    <row r="182" spans="1:19" s="33" customFormat="1" ht="15" customHeight="1">
      <c r="A182" s="472"/>
      <c r="B182" s="386" t="s">
        <v>573</v>
      </c>
      <c r="C182" s="386" t="s">
        <v>558</v>
      </c>
      <c r="D182" s="389"/>
      <c r="E182" s="390"/>
      <c r="F182" s="583">
        <v>178184880</v>
      </c>
      <c r="G182" s="583">
        <v>179015108</v>
      </c>
      <c r="H182" s="583">
        <v>180000000</v>
      </c>
      <c r="I182" s="584">
        <v>0.99452837777777781</v>
      </c>
      <c r="J182" s="585">
        <v>46930</v>
      </c>
      <c r="K182" s="103"/>
      <c r="L182" s="103"/>
      <c r="M182" s="103"/>
      <c r="N182" s="103"/>
      <c r="O182" s="103"/>
      <c r="P182" s="103"/>
      <c r="Q182" s="103"/>
      <c r="R182" s="103"/>
      <c r="S182" s="103"/>
    </row>
    <row r="183" spans="1:19" s="33" customFormat="1" ht="15" customHeight="1">
      <c r="A183" s="472"/>
      <c r="B183" s="386" t="s">
        <v>662</v>
      </c>
      <c r="C183" s="386" t="s">
        <v>558</v>
      </c>
      <c r="D183" s="389"/>
      <c r="E183" s="390"/>
      <c r="F183" s="583">
        <v>986362192</v>
      </c>
      <c r="G183" s="583">
        <v>978312203</v>
      </c>
      <c r="H183" s="583">
        <v>976000000</v>
      </c>
      <c r="I183" s="584">
        <v>1.0023690604508197</v>
      </c>
      <c r="J183" s="585">
        <v>46650</v>
      </c>
      <c r="K183" s="103"/>
      <c r="L183" s="103"/>
      <c r="M183" s="103"/>
      <c r="N183" s="103"/>
      <c r="O183" s="103"/>
      <c r="P183" s="103"/>
      <c r="Q183" s="103"/>
      <c r="R183" s="103"/>
      <c r="S183" s="103"/>
    </row>
    <row r="184" spans="1:19" s="33" customFormat="1" ht="15" customHeight="1">
      <c r="A184" s="472"/>
      <c r="B184" s="386" t="s">
        <v>663</v>
      </c>
      <c r="C184" s="386" t="s">
        <v>558</v>
      </c>
      <c r="D184" s="389"/>
      <c r="E184" s="390"/>
      <c r="F184" s="583">
        <v>800809812</v>
      </c>
      <c r="G184" s="583">
        <v>793657121</v>
      </c>
      <c r="H184" s="583">
        <v>786000000</v>
      </c>
      <c r="I184" s="584">
        <v>1.0097418842239185</v>
      </c>
      <c r="J184" s="585">
        <v>47294</v>
      </c>
      <c r="K184" s="103"/>
      <c r="L184" s="103"/>
      <c r="M184" s="103"/>
      <c r="N184" s="103"/>
      <c r="O184" s="103"/>
      <c r="P184" s="103"/>
      <c r="Q184" s="103"/>
      <c r="R184" s="103"/>
      <c r="S184" s="103"/>
    </row>
    <row r="185" spans="1:19" s="33" customFormat="1" ht="15" customHeight="1">
      <c r="A185" s="472"/>
      <c r="B185" s="386" t="s">
        <v>664</v>
      </c>
      <c r="C185" s="386" t="s">
        <v>660</v>
      </c>
      <c r="D185" s="389"/>
      <c r="E185" s="390"/>
      <c r="F185" s="583">
        <v>568220216</v>
      </c>
      <c r="G185" s="583">
        <v>563842834</v>
      </c>
      <c r="H185" s="583">
        <v>562000000</v>
      </c>
      <c r="I185" s="584">
        <v>1.0032790640569396</v>
      </c>
      <c r="J185" s="585">
        <v>46741</v>
      </c>
      <c r="K185" s="103"/>
      <c r="L185" s="103"/>
      <c r="M185" s="103"/>
      <c r="N185" s="103"/>
      <c r="O185" s="103"/>
      <c r="P185" s="103"/>
      <c r="Q185" s="103"/>
      <c r="R185" s="103"/>
      <c r="S185" s="103"/>
    </row>
    <row r="186" spans="1:19" s="33" customFormat="1" ht="15" customHeight="1">
      <c r="A186" s="472"/>
      <c r="B186" s="386" t="s">
        <v>665</v>
      </c>
      <c r="C186" s="386" t="s">
        <v>661</v>
      </c>
      <c r="D186" s="389"/>
      <c r="E186" s="390"/>
      <c r="F186" s="583">
        <v>178274832</v>
      </c>
      <c r="G186" s="583">
        <v>178000000</v>
      </c>
      <c r="H186" s="583">
        <v>178000000</v>
      </c>
      <c r="I186" s="584">
        <v>1</v>
      </c>
      <c r="J186" s="585">
        <v>46538</v>
      </c>
      <c r="K186" s="103"/>
      <c r="L186" s="103"/>
      <c r="M186" s="103"/>
      <c r="N186" s="103"/>
      <c r="O186" s="103"/>
      <c r="P186" s="103"/>
      <c r="Q186" s="103"/>
      <c r="R186" s="103"/>
      <c r="S186" s="103"/>
    </row>
    <row r="187" spans="1:19" s="33" customFormat="1" ht="18.600000000000001" customHeight="1">
      <c r="A187" s="472"/>
      <c r="B187" s="660" t="s">
        <v>389</v>
      </c>
      <c r="C187" s="661"/>
      <c r="D187" s="661"/>
      <c r="E187" s="662"/>
      <c r="F187" s="589">
        <v>3072736582</v>
      </c>
      <c r="G187" s="589">
        <v>2916161913</v>
      </c>
      <c r="H187" s="589">
        <v>2902000000</v>
      </c>
      <c r="I187" s="584"/>
      <c r="J187" s="585"/>
      <c r="K187" s="329"/>
      <c r="L187" s="329"/>
      <c r="M187" s="103"/>
      <c r="N187" s="103"/>
      <c r="O187" s="103"/>
      <c r="P187" s="103"/>
      <c r="Q187" s="103"/>
      <c r="R187" s="103"/>
      <c r="S187" s="103"/>
    </row>
    <row r="188" spans="1:19" s="33" customFormat="1" ht="10.199999999999999" customHeight="1">
      <c r="A188" s="472"/>
      <c r="B188" s="387"/>
      <c r="C188" s="154"/>
      <c r="D188" s="388"/>
      <c r="E188" s="388"/>
      <c r="F188" s="590"/>
      <c r="G188" s="591"/>
      <c r="H188" s="591"/>
      <c r="I188" s="592"/>
      <c r="J188" s="593"/>
      <c r="K188" s="103"/>
      <c r="L188" s="103"/>
      <c r="M188" s="103"/>
      <c r="N188" s="103"/>
      <c r="O188" s="103"/>
      <c r="P188" s="103"/>
      <c r="Q188" s="103"/>
      <c r="R188" s="103"/>
      <c r="S188" s="103"/>
    </row>
    <row r="189" spans="1:19" s="33" customFormat="1" ht="18.600000000000001" customHeight="1">
      <c r="A189" s="472"/>
      <c r="B189" s="383" t="s">
        <v>605</v>
      </c>
      <c r="C189" s="384"/>
      <c r="D189" s="384"/>
      <c r="E189" s="385"/>
      <c r="F189" s="583"/>
      <c r="G189" s="583"/>
      <c r="H189" s="587"/>
      <c r="I189" s="585"/>
      <c r="J189" s="582"/>
      <c r="K189" s="103"/>
      <c r="L189" s="103"/>
      <c r="M189" s="103"/>
      <c r="N189" s="103"/>
      <c r="O189" s="103"/>
      <c r="P189" s="103"/>
      <c r="Q189" s="103"/>
      <c r="R189" s="103"/>
      <c r="S189" s="103"/>
    </row>
    <row r="190" spans="1:19" s="33" customFormat="1" ht="15" customHeight="1">
      <c r="A190" s="472"/>
      <c r="B190" s="386" t="s">
        <v>559</v>
      </c>
      <c r="C190" s="386" t="s">
        <v>666</v>
      </c>
      <c r="D190" s="389"/>
      <c r="E190" s="390"/>
      <c r="F190" s="583">
        <v>10902608424</v>
      </c>
      <c r="G190" s="583">
        <v>2181419376</v>
      </c>
      <c r="H190" s="583">
        <v>2144000000</v>
      </c>
      <c r="I190" s="584">
        <v>1.017453067164179</v>
      </c>
      <c r="J190" s="585">
        <v>47282</v>
      </c>
      <c r="K190" s="103"/>
      <c r="L190" s="103"/>
      <c r="M190" s="103"/>
      <c r="N190" s="103"/>
      <c r="O190" s="103"/>
      <c r="P190" s="103"/>
      <c r="Q190" s="103"/>
      <c r="R190" s="103"/>
      <c r="S190" s="103"/>
    </row>
    <row r="191" spans="1:19" s="33" customFormat="1" ht="15" customHeight="1">
      <c r="A191" s="472"/>
      <c r="B191" s="386" t="s">
        <v>559</v>
      </c>
      <c r="C191" s="386" t="s">
        <v>666</v>
      </c>
      <c r="D191" s="389"/>
      <c r="E191" s="390"/>
      <c r="F191" s="583">
        <v>4484718030</v>
      </c>
      <c r="G191" s="583">
        <v>4448638466</v>
      </c>
      <c r="H191" s="583">
        <v>4355000000</v>
      </c>
      <c r="I191" s="584">
        <v>1.0215013699196327</v>
      </c>
      <c r="J191" s="585">
        <v>47282</v>
      </c>
      <c r="K191" s="103"/>
      <c r="L191" s="103"/>
      <c r="M191" s="103"/>
      <c r="N191" s="103"/>
      <c r="O191" s="103"/>
      <c r="P191" s="103"/>
      <c r="Q191" s="103"/>
      <c r="R191" s="103"/>
      <c r="S191" s="103"/>
    </row>
    <row r="192" spans="1:19" s="33" customFormat="1" ht="15" customHeight="1">
      <c r="A192" s="472"/>
      <c r="B192" s="386" t="s">
        <v>559</v>
      </c>
      <c r="C192" s="386" t="s">
        <v>666</v>
      </c>
      <c r="D192" s="389"/>
      <c r="E192" s="390"/>
      <c r="F192" s="583">
        <v>149404810</v>
      </c>
      <c r="G192" s="583">
        <v>148117698</v>
      </c>
      <c r="H192" s="583">
        <v>145000000</v>
      </c>
      <c r="I192" s="584">
        <v>1.0215013655172414</v>
      </c>
      <c r="J192" s="585">
        <v>47282</v>
      </c>
      <c r="K192" s="103"/>
      <c r="L192" s="103"/>
      <c r="M192" s="103"/>
      <c r="N192" s="103"/>
      <c r="O192" s="103"/>
      <c r="P192" s="103"/>
      <c r="Q192" s="103"/>
      <c r="R192" s="103"/>
      <c r="S192" s="103"/>
    </row>
    <row r="193" spans="1:19" s="33" customFormat="1" ht="15" customHeight="1">
      <c r="A193" s="472"/>
      <c r="B193" s="386" t="s">
        <v>559</v>
      </c>
      <c r="C193" s="386" t="s">
        <v>666</v>
      </c>
      <c r="D193" s="389"/>
      <c r="E193" s="390"/>
      <c r="F193" s="583">
        <v>99181440</v>
      </c>
      <c r="G193" s="583">
        <v>98064131</v>
      </c>
      <c r="H193" s="583">
        <v>96000000</v>
      </c>
      <c r="I193" s="584">
        <v>1.0215013645833333</v>
      </c>
      <c r="J193" s="585">
        <v>47282</v>
      </c>
      <c r="K193" s="103"/>
      <c r="L193" s="103"/>
      <c r="M193" s="103"/>
      <c r="N193" s="103"/>
      <c r="O193" s="103"/>
      <c r="P193" s="103"/>
      <c r="Q193" s="103"/>
      <c r="R193" s="103"/>
      <c r="S193" s="103"/>
    </row>
    <row r="194" spans="1:19" s="33" customFormat="1" ht="15" customHeight="1">
      <c r="A194" s="472"/>
      <c r="B194" s="386" t="s">
        <v>559</v>
      </c>
      <c r="C194" s="386" t="s">
        <v>666</v>
      </c>
      <c r="D194" s="389"/>
      <c r="E194" s="390"/>
      <c r="F194" s="583">
        <v>100000000</v>
      </c>
      <c r="G194" s="583">
        <v>102150140</v>
      </c>
      <c r="H194" s="583">
        <v>100000000</v>
      </c>
      <c r="I194" s="584">
        <v>1.0215014</v>
      </c>
      <c r="J194" s="585">
        <v>47282</v>
      </c>
      <c r="K194" s="103"/>
      <c r="L194" s="103"/>
      <c r="M194" s="103"/>
      <c r="N194" s="103"/>
      <c r="O194" s="103"/>
      <c r="P194" s="103"/>
      <c r="Q194" s="103"/>
      <c r="R194" s="103"/>
      <c r="S194" s="103"/>
    </row>
    <row r="195" spans="1:19" s="33" customFormat="1" ht="15" customHeight="1">
      <c r="A195" s="472"/>
      <c r="B195" s="386" t="s">
        <v>559</v>
      </c>
      <c r="C195" s="386" t="s">
        <v>666</v>
      </c>
      <c r="D195" s="389"/>
      <c r="E195" s="390"/>
      <c r="F195" s="583">
        <v>200118400</v>
      </c>
      <c r="G195" s="583">
        <v>204300274</v>
      </c>
      <c r="H195" s="583">
        <v>200000000</v>
      </c>
      <c r="I195" s="584">
        <v>1.02150137</v>
      </c>
      <c r="J195" s="585">
        <v>47282</v>
      </c>
      <c r="K195" s="103"/>
      <c r="L195" s="103"/>
      <c r="M195" s="103"/>
      <c r="N195" s="103"/>
      <c r="O195" s="103"/>
      <c r="P195" s="103"/>
      <c r="Q195" s="103"/>
      <c r="R195" s="103"/>
      <c r="S195" s="103"/>
    </row>
    <row r="196" spans="1:19" s="33" customFormat="1" ht="15" customHeight="1">
      <c r="A196" s="472"/>
      <c r="B196" s="386" t="s">
        <v>559</v>
      </c>
      <c r="C196" s="386" t="s">
        <v>666</v>
      </c>
      <c r="D196" s="389"/>
      <c r="E196" s="390"/>
      <c r="F196" s="583">
        <v>200473400</v>
      </c>
      <c r="G196" s="583">
        <v>204300274</v>
      </c>
      <c r="H196" s="583">
        <v>200000000</v>
      </c>
      <c r="I196" s="584">
        <v>1.02150137</v>
      </c>
      <c r="J196" s="585">
        <v>47282</v>
      </c>
      <c r="K196" s="103"/>
      <c r="L196" s="103"/>
      <c r="M196" s="103"/>
      <c r="N196" s="103"/>
      <c r="O196" s="103"/>
      <c r="P196" s="103"/>
      <c r="Q196" s="103"/>
      <c r="R196" s="103"/>
      <c r="S196" s="103"/>
    </row>
    <row r="197" spans="1:19" s="33" customFormat="1" ht="15" customHeight="1">
      <c r="A197" s="472"/>
      <c r="B197" s="386" t="s">
        <v>559</v>
      </c>
      <c r="C197" s="386" t="s">
        <v>666</v>
      </c>
      <c r="D197" s="389"/>
      <c r="E197" s="390"/>
      <c r="F197" s="583">
        <v>120426120</v>
      </c>
      <c r="G197" s="583">
        <v>122580164</v>
      </c>
      <c r="H197" s="583">
        <v>120000000</v>
      </c>
      <c r="I197" s="584">
        <v>1.0215013666666666</v>
      </c>
      <c r="J197" s="585">
        <v>47282</v>
      </c>
      <c r="K197" s="103"/>
      <c r="L197" s="103"/>
      <c r="M197" s="103"/>
      <c r="N197" s="103"/>
      <c r="O197" s="103"/>
      <c r="P197" s="103"/>
      <c r="Q197" s="103"/>
      <c r="R197" s="103"/>
      <c r="S197" s="103"/>
    </row>
    <row r="198" spans="1:19" s="33" customFormat="1" ht="15" customHeight="1">
      <c r="A198" s="472"/>
      <c r="B198" s="386" t="s">
        <v>559</v>
      </c>
      <c r="C198" s="386" t="s">
        <v>666</v>
      </c>
      <c r="D198" s="389"/>
      <c r="E198" s="390"/>
      <c r="F198" s="583">
        <v>301538700</v>
      </c>
      <c r="G198" s="583">
        <v>306450411</v>
      </c>
      <c r="H198" s="583">
        <v>300000000</v>
      </c>
      <c r="I198" s="584">
        <v>1.02150137</v>
      </c>
      <c r="J198" s="585">
        <v>47282</v>
      </c>
      <c r="K198" s="103"/>
      <c r="L198" s="103"/>
      <c r="M198" s="103"/>
      <c r="N198" s="103"/>
      <c r="O198" s="103"/>
      <c r="P198" s="103"/>
      <c r="Q198" s="103"/>
      <c r="R198" s="103"/>
      <c r="S198" s="103"/>
    </row>
    <row r="199" spans="1:19" s="33" customFormat="1" ht="15" customHeight="1">
      <c r="A199" s="472"/>
      <c r="B199" s="386" t="s">
        <v>559</v>
      </c>
      <c r="C199" s="386" t="s">
        <v>666</v>
      </c>
      <c r="D199" s="389"/>
      <c r="E199" s="390"/>
      <c r="F199" s="583">
        <v>251380822</v>
      </c>
      <c r="G199" s="583">
        <v>255375342</v>
      </c>
      <c r="H199" s="583">
        <v>250000000</v>
      </c>
      <c r="I199" s="584">
        <v>1.021501368</v>
      </c>
      <c r="J199" s="585">
        <v>47282</v>
      </c>
      <c r="K199" s="103"/>
      <c r="L199" s="103"/>
      <c r="M199" s="103"/>
      <c r="N199" s="103"/>
      <c r="O199" s="103"/>
      <c r="P199" s="103"/>
      <c r="Q199" s="103"/>
      <c r="R199" s="103"/>
      <c r="S199" s="103"/>
    </row>
    <row r="200" spans="1:19" s="33" customFormat="1" ht="15" customHeight="1">
      <c r="A200" s="472"/>
      <c r="B200" s="386" t="s">
        <v>559</v>
      </c>
      <c r="C200" s="386" t="s">
        <v>666</v>
      </c>
      <c r="D200" s="389"/>
      <c r="E200" s="390"/>
      <c r="F200" s="583">
        <v>282485479</v>
      </c>
      <c r="G200" s="583">
        <v>286020384</v>
      </c>
      <c r="H200" s="583">
        <v>280000000</v>
      </c>
      <c r="I200" s="584">
        <v>1.0215013714285714</v>
      </c>
      <c r="J200" s="585">
        <v>47282</v>
      </c>
      <c r="K200" s="103"/>
      <c r="L200" s="103"/>
      <c r="M200" s="103"/>
      <c r="N200" s="103"/>
      <c r="O200" s="103"/>
      <c r="P200" s="103"/>
      <c r="Q200" s="103"/>
      <c r="R200" s="103"/>
      <c r="S200" s="103"/>
    </row>
    <row r="201" spans="1:19" s="33" customFormat="1" ht="15" customHeight="1">
      <c r="A201" s="472"/>
      <c r="B201" s="386" t="s">
        <v>559</v>
      </c>
      <c r="C201" s="386" t="s">
        <v>666</v>
      </c>
      <c r="D201" s="389"/>
      <c r="E201" s="390"/>
      <c r="F201" s="583">
        <v>252416438</v>
      </c>
      <c r="G201" s="583">
        <v>255375342</v>
      </c>
      <c r="H201" s="583">
        <v>250000000</v>
      </c>
      <c r="I201" s="584">
        <v>1.021501368</v>
      </c>
      <c r="J201" s="585">
        <v>47282</v>
      </c>
      <c r="K201" s="103"/>
      <c r="L201" s="103"/>
      <c r="M201" s="103"/>
      <c r="N201" s="103"/>
      <c r="O201" s="103"/>
      <c r="P201" s="103"/>
      <c r="Q201" s="103"/>
      <c r="R201" s="103"/>
      <c r="S201" s="103"/>
    </row>
    <row r="202" spans="1:19" s="33" customFormat="1" ht="15" customHeight="1">
      <c r="A202" s="472"/>
      <c r="B202" s="386" t="s">
        <v>559</v>
      </c>
      <c r="C202" s="386" t="s">
        <v>666</v>
      </c>
      <c r="D202" s="389"/>
      <c r="E202" s="390"/>
      <c r="F202" s="583">
        <v>333645370</v>
      </c>
      <c r="G202" s="583">
        <v>337095452</v>
      </c>
      <c r="H202" s="583">
        <v>330000000</v>
      </c>
      <c r="I202" s="584">
        <v>1.0215013696969697</v>
      </c>
      <c r="J202" s="585">
        <v>47282</v>
      </c>
      <c r="K202" s="103"/>
      <c r="L202" s="103"/>
      <c r="M202" s="103"/>
      <c r="N202" s="103"/>
      <c r="O202" s="103"/>
      <c r="P202" s="103"/>
      <c r="Q202" s="103"/>
      <c r="R202" s="103"/>
      <c r="S202" s="103"/>
    </row>
    <row r="203" spans="1:19" s="33" customFormat="1" ht="15" customHeight="1">
      <c r="A203" s="472"/>
      <c r="B203" s="386" t="s">
        <v>559</v>
      </c>
      <c r="C203" s="386" t="s">
        <v>666</v>
      </c>
      <c r="D203" s="389"/>
      <c r="E203" s="390"/>
      <c r="F203" s="583">
        <v>253106849</v>
      </c>
      <c r="G203" s="583">
        <v>255375342</v>
      </c>
      <c r="H203" s="583">
        <v>250000000</v>
      </c>
      <c r="I203" s="584">
        <v>1.021501368</v>
      </c>
      <c r="J203" s="585">
        <v>47282</v>
      </c>
      <c r="K203" s="103"/>
      <c r="L203" s="103"/>
      <c r="M203" s="103"/>
      <c r="N203" s="103"/>
      <c r="O203" s="103"/>
      <c r="P203" s="103"/>
      <c r="Q203" s="103"/>
      <c r="R203" s="103"/>
      <c r="S203" s="103"/>
    </row>
    <row r="204" spans="1:19" s="33" customFormat="1" ht="15" customHeight="1">
      <c r="A204" s="472"/>
      <c r="B204" s="386" t="s">
        <v>559</v>
      </c>
      <c r="C204" s="386" t="s">
        <v>666</v>
      </c>
      <c r="D204" s="389"/>
      <c r="E204" s="390"/>
      <c r="F204" s="583">
        <v>254487671</v>
      </c>
      <c r="G204" s="583">
        <v>255375342</v>
      </c>
      <c r="H204" s="583">
        <v>250000000</v>
      </c>
      <c r="I204" s="584">
        <v>1.021501368</v>
      </c>
      <c r="J204" s="585">
        <v>47282</v>
      </c>
      <c r="K204" s="103"/>
      <c r="L204" s="103"/>
      <c r="M204" s="103"/>
      <c r="N204" s="103"/>
      <c r="O204" s="103"/>
      <c r="P204" s="103"/>
      <c r="Q204" s="103"/>
      <c r="R204" s="103"/>
      <c r="S204" s="103"/>
    </row>
    <row r="205" spans="1:19" s="33" customFormat="1" ht="15" customHeight="1">
      <c r="A205" s="472"/>
      <c r="B205" s="386" t="s">
        <v>559</v>
      </c>
      <c r="C205" s="386" t="s">
        <v>666</v>
      </c>
      <c r="D205" s="389"/>
      <c r="E205" s="390"/>
      <c r="F205" s="583">
        <v>510356164</v>
      </c>
      <c r="G205" s="583">
        <v>510750685</v>
      </c>
      <c r="H205" s="583">
        <v>500000000</v>
      </c>
      <c r="I205" s="584">
        <v>1.02150137</v>
      </c>
      <c r="J205" s="585">
        <v>47282</v>
      </c>
      <c r="K205" s="103"/>
      <c r="L205" s="103"/>
      <c r="M205" s="103"/>
      <c r="N205" s="103"/>
      <c r="O205" s="103"/>
      <c r="P205" s="103"/>
      <c r="Q205" s="103"/>
      <c r="R205" s="103"/>
      <c r="S205" s="103"/>
    </row>
    <row r="206" spans="1:19" s="33" customFormat="1" ht="15" customHeight="1">
      <c r="A206" s="472"/>
      <c r="B206" s="386" t="s">
        <v>668</v>
      </c>
      <c r="C206" s="386" t="s">
        <v>666</v>
      </c>
      <c r="D206" s="389"/>
      <c r="E206" s="390"/>
      <c r="F206" s="583">
        <v>33990891</v>
      </c>
      <c r="G206" s="583">
        <v>33716054</v>
      </c>
      <c r="H206" s="583">
        <v>33000000</v>
      </c>
      <c r="I206" s="584">
        <v>1.0216986060606061</v>
      </c>
      <c r="J206" s="585">
        <v>47655</v>
      </c>
      <c r="K206" s="103"/>
      <c r="L206" s="103"/>
      <c r="M206" s="103"/>
      <c r="N206" s="103"/>
      <c r="O206" s="103"/>
      <c r="P206" s="103"/>
      <c r="Q206" s="103"/>
      <c r="R206" s="103"/>
      <c r="S206" s="103"/>
    </row>
    <row r="207" spans="1:19" s="33" customFormat="1" ht="15" customHeight="1">
      <c r="A207" s="472"/>
      <c r="B207" s="386" t="s">
        <v>669</v>
      </c>
      <c r="C207" s="386" t="s">
        <v>667</v>
      </c>
      <c r="D207" s="389"/>
      <c r="E207" s="390"/>
      <c r="F207" s="583">
        <v>295444989</v>
      </c>
      <c r="G207" s="583">
        <v>292661985</v>
      </c>
      <c r="H207" s="583">
        <v>289000000</v>
      </c>
      <c r="I207" s="584">
        <v>1.0126712283737025</v>
      </c>
      <c r="J207" s="585">
        <v>47973</v>
      </c>
      <c r="K207" s="103"/>
      <c r="L207" s="103"/>
      <c r="M207" s="103"/>
      <c r="N207" s="103"/>
      <c r="O207" s="103"/>
      <c r="P207" s="103"/>
      <c r="Q207" s="103"/>
      <c r="R207" s="103"/>
      <c r="S207" s="103"/>
    </row>
    <row r="208" spans="1:19" s="33" customFormat="1" ht="18.600000000000001" customHeight="1">
      <c r="A208" s="472"/>
      <c r="B208" s="660" t="s">
        <v>389</v>
      </c>
      <c r="C208" s="661"/>
      <c r="D208" s="661"/>
      <c r="E208" s="662"/>
      <c r="F208" s="589">
        <v>19025783997</v>
      </c>
      <c r="G208" s="589">
        <v>10297766862</v>
      </c>
      <c r="H208" s="589">
        <v>10092000000</v>
      </c>
      <c r="I208" s="584"/>
      <c r="J208" s="585"/>
      <c r="K208" s="329"/>
      <c r="L208" s="329"/>
      <c r="M208" s="103"/>
      <c r="N208" s="103"/>
      <c r="O208" s="103"/>
      <c r="P208" s="103"/>
      <c r="Q208" s="103"/>
      <c r="R208" s="103"/>
      <c r="S208" s="103"/>
    </row>
    <row r="209" spans="1:19" s="33" customFormat="1" ht="10.199999999999999" customHeight="1">
      <c r="A209" s="472"/>
      <c r="B209" s="387"/>
      <c r="C209" s="154"/>
      <c r="D209" s="388"/>
      <c r="E209" s="388"/>
      <c r="F209" s="590"/>
      <c r="G209" s="591"/>
      <c r="H209" s="591"/>
      <c r="I209" s="592"/>
      <c r="J209" s="593"/>
      <c r="K209" s="103"/>
      <c r="L209" s="103"/>
      <c r="M209" s="103"/>
      <c r="N209" s="103"/>
      <c r="O209" s="103"/>
      <c r="P209" s="103"/>
      <c r="Q209" s="103"/>
      <c r="R209" s="103"/>
      <c r="S209" s="103"/>
    </row>
    <row r="210" spans="1:19" s="33" customFormat="1" ht="18.600000000000001" customHeight="1">
      <c r="A210" s="472"/>
      <c r="B210" s="353"/>
      <c r="C210" s="353"/>
      <c r="D210" s="353"/>
      <c r="E210" s="351"/>
      <c r="F210" s="589"/>
      <c r="G210" s="589"/>
      <c r="H210" s="589"/>
      <c r="I210" s="584"/>
      <c r="J210" s="585"/>
      <c r="K210" s="103"/>
      <c r="L210" s="103"/>
      <c r="M210" s="103"/>
      <c r="N210" s="103"/>
      <c r="O210" s="103"/>
      <c r="P210" s="103"/>
      <c r="Q210" s="103"/>
      <c r="R210" s="103"/>
      <c r="S210" s="103"/>
    </row>
    <row r="211" spans="1:19" s="33" customFormat="1" ht="18.600000000000001" customHeight="1">
      <c r="A211" s="472"/>
      <c r="B211" s="660" t="s">
        <v>684</v>
      </c>
      <c r="C211" s="661"/>
      <c r="D211" s="661"/>
      <c r="E211" s="662"/>
      <c r="F211" s="589">
        <v>43211532203</v>
      </c>
      <c r="G211" s="589">
        <v>34006428192</v>
      </c>
      <c r="H211" s="589">
        <v>33094000000</v>
      </c>
      <c r="I211" s="584"/>
      <c r="J211" s="585"/>
      <c r="K211" s="328"/>
      <c r="L211" s="103"/>
      <c r="M211" s="103"/>
      <c r="N211" s="103"/>
      <c r="O211" s="103"/>
      <c r="P211" s="103"/>
      <c r="Q211" s="103"/>
      <c r="R211" s="103"/>
      <c r="S211" s="103"/>
    </row>
    <row r="212" spans="1:19" s="33" customFormat="1" ht="18.600000000000001" customHeight="1">
      <c r="A212" s="472"/>
      <c r="B212" s="694" t="s">
        <v>617</v>
      </c>
      <c r="C212" s="695"/>
      <c r="D212" s="695"/>
      <c r="E212" s="696"/>
      <c r="F212" s="594">
        <v>40772114710</v>
      </c>
      <c r="G212" s="594">
        <v>31462210454.999992</v>
      </c>
      <c r="H212" s="594">
        <v>30684000000</v>
      </c>
      <c r="I212" s="594">
        <v>0</v>
      </c>
      <c r="J212" s="595">
        <v>0</v>
      </c>
      <c r="K212" s="330"/>
      <c r="L212" s="103"/>
      <c r="M212" s="103"/>
      <c r="N212" s="103"/>
      <c r="O212" s="103"/>
      <c r="P212" s="103"/>
      <c r="Q212" s="103"/>
      <c r="R212" s="103"/>
      <c r="S212" s="103"/>
    </row>
    <row r="213" spans="1:19" s="33" customFormat="1">
      <c r="A213" s="472"/>
      <c r="B213" s="8"/>
      <c r="D213" s="331"/>
      <c r="E213" s="103"/>
      <c r="F213" s="328"/>
      <c r="G213" s="313"/>
      <c r="H213" s="328"/>
      <c r="I213" s="149"/>
      <c r="J213" s="103"/>
      <c r="K213" s="103"/>
      <c r="L213" s="103"/>
      <c r="M213" s="103"/>
      <c r="N213" s="103"/>
      <c r="O213" s="103"/>
      <c r="P213" s="103"/>
      <c r="Q213" s="103"/>
      <c r="R213" s="103"/>
      <c r="S213" s="103"/>
    </row>
    <row r="214" spans="1:19" ht="15.6">
      <c r="A214" s="473"/>
      <c r="B214" s="9" t="s">
        <v>390</v>
      </c>
      <c r="C214" s="8"/>
      <c r="D214" s="8"/>
      <c r="E214" s="27"/>
      <c r="F214" s="76"/>
      <c r="G214" s="76"/>
      <c r="H214" s="76"/>
      <c r="I214" s="86"/>
      <c r="J214" s="76"/>
      <c r="K214" s="76"/>
      <c r="L214" s="64"/>
      <c r="M214" s="76"/>
      <c r="N214" s="76"/>
      <c r="O214" s="76"/>
      <c r="P214" s="76"/>
      <c r="Q214" s="76"/>
      <c r="R214" s="76"/>
      <c r="S214" s="76"/>
    </row>
    <row r="215" spans="1:19" ht="15.6">
      <c r="A215" s="473"/>
      <c r="B215" s="36" t="s">
        <v>391</v>
      </c>
      <c r="C215" s="8"/>
      <c r="D215" s="8"/>
      <c r="E215" s="27"/>
      <c r="F215" s="76"/>
      <c r="G215" s="330"/>
      <c r="H215" s="76"/>
      <c r="I215" s="86"/>
      <c r="J215" s="76"/>
      <c r="K215" s="76"/>
      <c r="L215" s="64"/>
      <c r="M215" s="76"/>
      <c r="N215" s="76"/>
      <c r="O215" s="76"/>
      <c r="P215" s="76"/>
      <c r="Q215" s="76"/>
      <c r="R215" s="76"/>
      <c r="S215" s="76"/>
    </row>
    <row r="216" spans="1:19" ht="15.6">
      <c r="A216" s="473"/>
      <c r="B216" s="8"/>
      <c r="D216" s="332"/>
      <c r="E216" s="8"/>
      <c r="F216" s="64"/>
      <c r="G216" s="64"/>
      <c r="H216" s="64"/>
      <c r="I216" s="86"/>
      <c r="J216" s="76"/>
      <c r="K216" s="76"/>
      <c r="L216" s="76"/>
      <c r="M216" s="76"/>
      <c r="N216" s="76"/>
      <c r="O216" s="76"/>
      <c r="P216" s="76"/>
      <c r="Q216" s="76"/>
    </row>
    <row r="217" spans="1:19" ht="15.6">
      <c r="A217" s="473"/>
      <c r="B217" s="628" t="s">
        <v>370</v>
      </c>
      <c r="C217" s="628"/>
      <c r="D217" s="187">
        <v>46112</v>
      </c>
      <c r="E217" s="187">
        <v>46022</v>
      </c>
      <c r="F217" s="64"/>
      <c r="G217" s="64"/>
      <c r="H217" s="64"/>
      <c r="I217" s="86"/>
      <c r="J217" s="76"/>
      <c r="K217" s="76"/>
      <c r="L217" s="76"/>
      <c r="M217" s="76"/>
      <c r="N217" s="76"/>
      <c r="O217" s="76"/>
      <c r="P217" s="76"/>
      <c r="Q217" s="76"/>
    </row>
    <row r="218" spans="1:19">
      <c r="A218" s="473"/>
      <c r="B218" s="667" t="s">
        <v>392</v>
      </c>
      <c r="C218" s="681"/>
      <c r="D218" s="567">
        <v>0</v>
      </c>
      <c r="E218" s="413">
        <v>33000000</v>
      </c>
      <c r="F218" s="414"/>
      <c r="G218" s="414"/>
      <c r="H218" s="64"/>
      <c r="I218" s="86"/>
      <c r="J218" s="76"/>
      <c r="K218" s="76"/>
      <c r="L218" s="76"/>
      <c r="M218" s="76"/>
      <c r="N218" s="76"/>
      <c r="O218" s="76"/>
      <c r="P218" s="76"/>
      <c r="Q218" s="76"/>
    </row>
    <row r="219" spans="1:19" ht="15.6">
      <c r="A219" s="473"/>
      <c r="B219" s="682" t="s">
        <v>374</v>
      </c>
      <c r="C219" s="682"/>
      <c r="D219" s="596">
        <v>0</v>
      </c>
      <c r="E219" s="597">
        <v>33000000</v>
      </c>
      <c r="F219" s="414"/>
      <c r="G219" s="414">
        <f>+E219-'Balance General'!E27</f>
        <v>0</v>
      </c>
      <c r="H219" s="64"/>
      <c r="I219" s="86"/>
      <c r="J219" s="76"/>
      <c r="K219" s="76"/>
      <c r="L219" s="76"/>
      <c r="M219" s="76"/>
      <c r="N219" s="76"/>
      <c r="O219" s="76"/>
      <c r="P219" s="76"/>
      <c r="Q219" s="76"/>
    </row>
    <row r="220" spans="1:19" ht="15.6">
      <c r="A220" s="473"/>
      <c r="B220" s="8"/>
      <c r="D220" s="415"/>
      <c r="E220" s="416"/>
      <c r="F220" s="414"/>
      <c r="G220" s="414"/>
      <c r="H220" s="64"/>
      <c r="I220" s="86"/>
      <c r="J220" s="76"/>
      <c r="K220" s="76"/>
      <c r="L220" s="76"/>
      <c r="M220" s="76"/>
      <c r="N220" s="76"/>
      <c r="O220" s="76"/>
      <c r="P220" s="76"/>
      <c r="Q220" s="76"/>
    </row>
    <row r="221" spans="1:19" ht="15.6" customHeight="1">
      <c r="A221" s="467"/>
      <c r="B221" s="13" t="s">
        <v>393</v>
      </c>
      <c r="C221" s="13"/>
      <c r="D221" s="417"/>
      <c r="E221" s="418"/>
      <c r="F221" s="414"/>
      <c r="G221" s="414"/>
      <c r="H221" s="64"/>
      <c r="I221" s="86"/>
      <c r="J221" s="76"/>
      <c r="K221" s="76"/>
      <c r="L221" s="76"/>
      <c r="M221" s="76"/>
      <c r="N221" s="76"/>
      <c r="O221" s="76"/>
      <c r="P221" s="76"/>
      <c r="Q221" s="76"/>
    </row>
    <row r="222" spans="1:19">
      <c r="A222" s="467"/>
      <c r="B222" s="16"/>
      <c r="C222" s="16"/>
      <c r="D222" s="419"/>
      <c r="E222" s="416"/>
      <c r="F222" s="414"/>
      <c r="G222" s="171"/>
      <c r="H222" s="171"/>
      <c r="I222" s="96"/>
      <c r="J222" s="76"/>
      <c r="K222" s="76"/>
      <c r="L222" s="76"/>
      <c r="M222" s="76"/>
      <c r="N222" s="76"/>
      <c r="O222" s="76"/>
      <c r="P222" s="76"/>
      <c r="Q222" s="76"/>
    </row>
    <row r="223" spans="1:19" ht="15.6">
      <c r="A223" s="467"/>
      <c r="B223" s="628" t="s">
        <v>370</v>
      </c>
      <c r="C223" s="628"/>
      <c r="D223" s="187">
        <v>46112</v>
      </c>
      <c r="E223" s="187">
        <v>46022</v>
      </c>
      <c r="F223" s="414"/>
      <c r="G223" s="171"/>
      <c r="H223" s="171"/>
      <c r="I223" s="96"/>
      <c r="J223" s="76"/>
      <c r="K223" s="76"/>
      <c r="L223" s="76"/>
      <c r="M223" s="76"/>
      <c r="N223" s="76"/>
      <c r="O223" s="76"/>
      <c r="P223" s="76"/>
      <c r="Q223" s="76"/>
    </row>
    <row r="224" spans="1:19" hidden="1">
      <c r="A224" s="467">
        <v>11202201</v>
      </c>
      <c r="B224" s="667" t="s">
        <v>392</v>
      </c>
      <c r="C224" s="681"/>
      <c r="D224" s="137" t="e">
        <f>+SUMIF(#REF!,A224,#REF!)</f>
        <v>#REF!</v>
      </c>
      <c r="E224" s="420">
        <v>0</v>
      </c>
      <c r="F224" s="421"/>
      <c r="G224" s="421"/>
      <c r="H224" s="64"/>
      <c r="I224" s="86"/>
      <c r="J224" s="76"/>
      <c r="K224" s="76"/>
      <c r="L224" s="76"/>
      <c r="M224" s="76"/>
      <c r="N224" s="76"/>
      <c r="O224" s="76"/>
      <c r="P224" s="76"/>
      <c r="Q224" s="76"/>
    </row>
    <row r="225" spans="1:21">
      <c r="A225" s="467" t="s">
        <v>394</v>
      </c>
      <c r="B225" s="667" t="s">
        <v>395</v>
      </c>
      <c r="C225" s="681"/>
      <c r="D225" s="567">
        <v>126898854</v>
      </c>
      <c r="E225" s="598">
        <v>216737321</v>
      </c>
      <c r="F225" s="175"/>
      <c r="G225" s="421"/>
      <c r="H225" s="171"/>
      <c r="I225" s="96"/>
      <c r="J225" s="76"/>
      <c r="K225" s="76"/>
      <c r="L225" s="76"/>
      <c r="M225" s="76"/>
      <c r="N225" s="76"/>
      <c r="O225" s="76"/>
      <c r="P225" s="76"/>
      <c r="Q225" s="76"/>
    </row>
    <row r="226" spans="1:21">
      <c r="A226" s="467" t="s">
        <v>396</v>
      </c>
      <c r="B226" s="667" t="s">
        <v>397</v>
      </c>
      <c r="C226" s="681"/>
      <c r="D226" s="567">
        <v>109704121</v>
      </c>
      <c r="E226" s="598">
        <v>119464277</v>
      </c>
      <c r="F226" s="175"/>
      <c r="G226" s="421"/>
      <c r="H226" s="171"/>
      <c r="I226" s="96"/>
      <c r="J226" s="76"/>
      <c r="K226" s="76"/>
      <c r="L226" s="76"/>
      <c r="M226" s="76"/>
      <c r="N226" s="76"/>
      <c r="O226" s="76"/>
      <c r="P226" s="76"/>
      <c r="Q226" s="76"/>
    </row>
    <row r="227" spans="1:21" ht="15.6">
      <c r="A227" s="467"/>
      <c r="B227" s="664" t="s">
        <v>374</v>
      </c>
      <c r="C227" s="664"/>
      <c r="D227" s="597">
        <v>236602975</v>
      </c>
      <c r="E227" s="597">
        <v>336201598</v>
      </c>
      <c r="F227" s="421"/>
      <c r="G227" s="421">
        <f>+E227-'Balance General'!E30</f>
        <v>0</v>
      </c>
      <c r="H227" s="171"/>
      <c r="I227" s="96"/>
      <c r="J227" s="76"/>
      <c r="K227" s="76"/>
      <c r="L227" s="76"/>
      <c r="M227" s="76"/>
      <c r="N227" s="76"/>
      <c r="O227" s="76"/>
      <c r="P227" s="76"/>
      <c r="Q227" s="76"/>
    </row>
    <row r="228" spans="1:21" ht="16.5" customHeight="1">
      <c r="A228" s="467"/>
      <c r="B228" s="15"/>
      <c r="C228" s="15"/>
      <c r="D228" s="422"/>
      <c r="E228" s="423"/>
      <c r="F228" s="175"/>
      <c r="G228" s="421"/>
      <c r="H228" s="171"/>
      <c r="I228" s="96"/>
      <c r="J228" s="76"/>
      <c r="K228" s="76"/>
      <c r="L228" s="76"/>
      <c r="M228" s="76"/>
      <c r="N228" s="76"/>
      <c r="O228" s="76"/>
      <c r="P228" s="76"/>
      <c r="Q228" s="76"/>
    </row>
    <row r="229" spans="1:21" ht="15.6">
      <c r="A229" s="467"/>
      <c r="B229" s="9" t="s">
        <v>398</v>
      </c>
      <c r="D229" s="73"/>
      <c r="E229" s="8"/>
      <c r="F229" s="64"/>
      <c r="G229" s="171"/>
      <c r="H229" s="96"/>
      <c r="I229" s="96"/>
      <c r="J229" s="76"/>
      <c r="K229" s="76"/>
      <c r="L229" s="76"/>
      <c r="M229" s="76"/>
      <c r="N229" s="76"/>
      <c r="O229" s="76"/>
      <c r="P229" s="76"/>
      <c r="Q229" s="76"/>
    </row>
    <row r="230" spans="1:21">
      <c r="A230" s="467"/>
      <c r="B230" s="147" t="s">
        <v>399</v>
      </c>
      <c r="C230" s="16"/>
      <c r="D230" s="16"/>
      <c r="E230" s="8"/>
      <c r="F230" s="76"/>
      <c r="G230" s="76"/>
      <c r="H230" s="76"/>
      <c r="K230" s="76"/>
      <c r="L230" s="76"/>
      <c r="M230" s="76"/>
      <c r="N230" s="76"/>
      <c r="O230" s="76"/>
      <c r="P230" s="76"/>
      <c r="Q230" s="76"/>
    </row>
    <row r="231" spans="1:21">
      <c r="A231" s="467"/>
      <c r="B231" s="147"/>
      <c r="C231" s="16"/>
      <c r="D231" s="16"/>
      <c r="E231" s="8"/>
      <c r="F231" s="76"/>
      <c r="G231" s="76"/>
      <c r="H231" s="76"/>
      <c r="K231" s="76"/>
      <c r="L231" s="76"/>
      <c r="M231" s="76"/>
      <c r="N231" s="76"/>
      <c r="O231" s="76"/>
      <c r="P231" s="76"/>
      <c r="Q231" s="76"/>
    </row>
    <row r="232" spans="1:21" ht="15.6" hidden="1">
      <c r="A232" s="467"/>
      <c r="B232" s="628" t="s">
        <v>370</v>
      </c>
      <c r="C232" s="628"/>
      <c r="D232" s="187">
        <v>46112</v>
      </c>
      <c r="E232" s="187">
        <v>46022</v>
      </c>
      <c r="F232" s="76"/>
      <c r="G232" s="76"/>
      <c r="H232" s="76"/>
      <c r="K232" s="76"/>
      <c r="L232" s="76"/>
      <c r="M232" s="76"/>
      <c r="N232" s="76"/>
      <c r="O232" s="76"/>
      <c r="P232" s="76"/>
      <c r="Q232" s="76"/>
    </row>
    <row r="233" spans="1:21" hidden="1">
      <c r="A233" s="467"/>
      <c r="B233" s="667" t="s">
        <v>682</v>
      </c>
      <c r="C233" s="681"/>
      <c r="D233" s="137">
        <v>0</v>
      </c>
      <c r="E233" s="137">
        <v>0</v>
      </c>
      <c r="F233" s="76"/>
      <c r="G233" s="76"/>
      <c r="H233" s="76"/>
      <c r="K233" s="76"/>
      <c r="L233" s="76"/>
      <c r="M233" s="76"/>
      <c r="N233" s="76"/>
      <c r="O233" s="76"/>
      <c r="P233" s="76"/>
      <c r="Q233" s="76"/>
    </row>
    <row r="234" spans="1:21" ht="15.6" hidden="1">
      <c r="A234" s="467"/>
      <c r="B234" s="664" t="s">
        <v>374</v>
      </c>
      <c r="C234" s="664"/>
      <c r="D234" s="143">
        <v>0</v>
      </c>
      <c r="E234" s="350">
        <v>0</v>
      </c>
      <c r="F234" s="76"/>
      <c r="G234" s="76"/>
      <c r="H234" s="76"/>
      <c r="K234" s="76"/>
      <c r="L234" s="76"/>
      <c r="M234" s="76"/>
      <c r="N234" s="76"/>
      <c r="O234" s="76"/>
      <c r="P234" s="76"/>
      <c r="Q234" s="76"/>
    </row>
    <row r="235" spans="1:21" ht="15.6">
      <c r="A235" s="467"/>
      <c r="B235" s="58" t="s">
        <v>400</v>
      </c>
    </row>
    <row r="236" spans="1:21">
      <c r="A236" s="467"/>
      <c r="B236" s="693" t="s">
        <v>401</v>
      </c>
      <c r="C236" s="693"/>
      <c r="D236" s="693"/>
    </row>
    <row r="237" spans="1:21">
      <c r="A237" s="467"/>
      <c r="B237" s="15"/>
      <c r="C237" s="15"/>
      <c r="D237" s="15"/>
    </row>
    <row r="238" spans="1:21" ht="24" customHeight="1">
      <c r="A238" s="467"/>
      <c r="B238" s="182" t="s">
        <v>210</v>
      </c>
      <c r="C238" s="716" t="s">
        <v>508</v>
      </c>
      <c r="D238" s="717"/>
      <c r="E238" s="717"/>
      <c r="F238" s="717"/>
      <c r="G238" s="718"/>
      <c r="H238" s="716" t="s">
        <v>509</v>
      </c>
      <c r="I238" s="717"/>
      <c r="J238" s="717"/>
      <c r="K238" s="717"/>
      <c r="L238" s="718"/>
      <c r="M238" s="182"/>
      <c r="N238" s="76"/>
      <c r="O238" s="76"/>
      <c r="P238" s="76"/>
      <c r="Q238" s="76"/>
      <c r="R238" s="76"/>
      <c r="S238" s="76"/>
      <c r="T238" s="76"/>
      <c r="U238" s="76"/>
    </row>
    <row r="239" spans="1:21" ht="62.4">
      <c r="A239" s="467"/>
      <c r="B239" s="25"/>
      <c r="C239" s="182" t="s">
        <v>402</v>
      </c>
      <c r="D239" s="182" t="s">
        <v>403</v>
      </c>
      <c r="E239" s="182" t="s">
        <v>404</v>
      </c>
      <c r="F239" s="182" t="s">
        <v>405</v>
      </c>
      <c r="G239" s="182" t="s">
        <v>406</v>
      </c>
      <c r="H239" s="182" t="s">
        <v>407</v>
      </c>
      <c r="I239" s="182" t="s">
        <v>403</v>
      </c>
      <c r="J239" s="182" t="s">
        <v>404</v>
      </c>
      <c r="K239" s="182" t="s">
        <v>405</v>
      </c>
      <c r="L239" s="182" t="s">
        <v>408</v>
      </c>
      <c r="M239" s="182" t="s">
        <v>409</v>
      </c>
      <c r="N239" s="76"/>
      <c r="O239" s="76"/>
      <c r="P239" s="76"/>
      <c r="Q239" s="76"/>
      <c r="R239" s="76"/>
      <c r="S239" s="76"/>
      <c r="T239" s="76"/>
      <c r="U239" s="76"/>
    </row>
    <row r="240" spans="1:21" ht="18.600000000000001" customHeight="1">
      <c r="A240" s="474">
        <v>12701104</v>
      </c>
      <c r="B240" s="333" t="s">
        <v>214</v>
      </c>
      <c r="C240" s="599">
        <v>44744705</v>
      </c>
      <c r="D240" s="599">
        <v>0</v>
      </c>
      <c r="E240" s="599">
        <v>0</v>
      </c>
      <c r="F240" s="599">
        <v>0</v>
      </c>
      <c r="G240" s="599">
        <v>44744705</v>
      </c>
      <c r="H240" s="599">
        <v>-40270234</v>
      </c>
      <c r="I240" s="599">
        <v>0</v>
      </c>
      <c r="J240" s="599">
        <v>0</v>
      </c>
      <c r="K240" s="599">
        <v>0</v>
      </c>
      <c r="L240" s="599">
        <v>-40270234</v>
      </c>
      <c r="M240" s="599">
        <v>4474471</v>
      </c>
      <c r="N240" s="334"/>
      <c r="O240" s="334"/>
      <c r="P240" s="76"/>
      <c r="Q240" s="76"/>
      <c r="R240" s="76"/>
      <c r="S240" s="76"/>
      <c r="T240" s="76"/>
      <c r="U240" s="76"/>
    </row>
    <row r="241" spans="1:21" s="94" customFormat="1" ht="18.600000000000001" customHeight="1">
      <c r="A241" s="467"/>
      <c r="B241" s="140" t="s">
        <v>684</v>
      </c>
      <c r="C241" s="573">
        <v>44744705</v>
      </c>
      <c r="D241" s="573">
        <v>0</v>
      </c>
      <c r="E241" s="573">
        <v>0</v>
      </c>
      <c r="F241" s="573">
        <v>0</v>
      </c>
      <c r="G241" s="573">
        <v>44744705</v>
      </c>
      <c r="H241" s="573">
        <v>-40270234</v>
      </c>
      <c r="I241" s="573">
        <v>0</v>
      </c>
      <c r="J241" s="573">
        <v>0</v>
      </c>
      <c r="K241" s="573">
        <v>0</v>
      </c>
      <c r="L241" s="573">
        <v>-40270234</v>
      </c>
      <c r="M241" s="573">
        <v>4474471</v>
      </c>
      <c r="N241" s="134"/>
      <c r="O241" s="105"/>
      <c r="P241" s="105"/>
      <c r="Q241" s="105"/>
      <c r="R241" s="105"/>
      <c r="S241" s="105"/>
      <c r="T241" s="105"/>
      <c r="U241" s="105"/>
    </row>
    <row r="242" spans="1:21" s="94" customFormat="1" ht="18.600000000000001" customHeight="1">
      <c r="A242" s="467"/>
      <c r="B242" s="140" t="s">
        <v>617</v>
      </c>
      <c r="C242" s="600">
        <v>44744705</v>
      </c>
      <c r="D242" s="600">
        <v>0</v>
      </c>
      <c r="E242" s="600">
        <v>0</v>
      </c>
      <c r="F242" s="600">
        <v>0</v>
      </c>
      <c r="G242" s="600">
        <v>44744705</v>
      </c>
      <c r="H242" s="573">
        <v>-40270234</v>
      </c>
      <c r="I242" s="600">
        <v>0</v>
      </c>
      <c r="J242" s="600">
        <v>0</v>
      </c>
      <c r="K242" s="596">
        <v>0</v>
      </c>
      <c r="L242" s="596">
        <v>-40270234</v>
      </c>
      <c r="M242" s="596">
        <v>4474471</v>
      </c>
      <c r="N242" s="105"/>
      <c r="O242" s="105"/>
      <c r="P242" s="105"/>
      <c r="Q242" s="105"/>
      <c r="R242" s="105"/>
      <c r="S242" s="105"/>
      <c r="T242" s="105"/>
      <c r="U242" s="105"/>
    </row>
    <row r="243" spans="1:21" s="94" customFormat="1" ht="15.6">
      <c r="A243" s="467"/>
      <c r="B243" s="172"/>
      <c r="C243" s="424"/>
      <c r="D243" s="424"/>
      <c r="E243" s="424"/>
      <c r="F243" s="424"/>
      <c r="G243" s="452">
        <f>+G242-'Balance General'!D52</f>
        <v>0</v>
      </c>
      <c r="H243" s="424"/>
      <c r="I243" s="424"/>
      <c r="J243" s="424"/>
      <c r="K243" s="173"/>
      <c r="L243" s="192"/>
      <c r="M243" s="173"/>
      <c r="N243" s="105"/>
      <c r="O243" s="105"/>
      <c r="P243" s="105"/>
      <c r="Q243" s="105"/>
      <c r="R243" s="105"/>
      <c r="S243" s="105"/>
      <c r="T243" s="105"/>
      <c r="U243" s="105"/>
    </row>
    <row r="244" spans="1:21" ht="15.6">
      <c r="A244" s="467"/>
      <c r="B244" s="36" t="s">
        <v>410</v>
      </c>
      <c r="C244" s="425"/>
      <c r="D244" s="425"/>
      <c r="E244" s="425"/>
      <c r="F244" s="425"/>
      <c r="G244" s="453">
        <f>+G242-'Balance General'!E52</f>
        <v>0</v>
      </c>
      <c r="H244" s="425"/>
      <c r="I244" s="426"/>
      <c r="J244" s="425"/>
      <c r="L244" s="104"/>
    </row>
    <row r="245" spans="1:21">
      <c r="A245" s="467"/>
      <c r="B245" s="693" t="s">
        <v>401</v>
      </c>
      <c r="C245" s="693"/>
      <c r="D245" s="693"/>
      <c r="H245" s="75"/>
    </row>
    <row r="246" spans="1:21">
      <c r="A246" s="467"/>
      <c r="B246" s="15"/>
      <c r="C246" s="15"/>
      <c r="D246" s="15"/>
    </row>
    <row r="247" spans="1:21" ht="28.95" customHeight="1">
      <c r="A247" s="467"/>
      <c r="B247" s="182" t="s">
        <v>337</v>
      </c>
      <c r="C247" s="182" t="s">
        <v>411</v>
      </c>
      <c r="D247" s="182" t="s">
        <v>412</v>
      </c>
      <c r="E247" s="182" t="s">
        <v>413</v>
      </c>
      <c r="F247" s="182" t="s">
        <v>414</v>
      </c>
      <c r="G247" s="64"/>
    </row>
    <row r="248" spans="1:21" s="94" customFormat="1" ht="18.600000000000001" customHeight="1">
      <c r="A248" s="467">
        <v>12801401</v>
      </c>
      <c r="B248" s="293" t="s">
        <v>216</v>
      </c>
      <c r="C248" s="413">
        <v>82784316</v>
      </c>
      <c r="D248" s="137"/>
      <c r="E248" s="281">
        <v>-51740190</v>
      </c>
      <c r="F248" s="137">
        <v>31044126</v>
      </c>
      <c r="G248" s="175"/>
      <c r="H248" s="59"/>
      <c r="I248" s="60"/>
      <c r="J248" s="59"/>
      <c r="K248" s="59"/>
      <c r="L248" s="59"/>
    </row>
    <row r="249" spans="1:21" s="94" customFormat="1" ht="18.600000000000001" customHeight="1">
      <c r="A249" s="467"/>
      <c r="B249" s="140" t="s">
        <v>684</v>
      </c>
      <c r="C249" s="136">
        <v>82784316</v>
      </c>
      <c r="D249" s="137">
        <v>0</v>
      </c>
      <c r="E249" s="136">
        <v>-51740190</v>
      </c>
      <c r="F249" s="136">
        <v>31044126</v>
      </c>
      <c r="G249" s="175"/>
      <c r="H249" s="59"/>
      <c r="I249" s="60"/>
      <c r="J249" s="59"/>
      <c r="K249" s="59"/>
      <c r="L249" s="59"/>
    </row>
    <row r="250" spans="1:21" s="94" customFormat="1" ht="18.600000000000001" customHeight="1">
      <c r="A250" s="467"/>
      <c r="B250" s="140" t="s">
        <v>617</v>
      </c>
      <c r="C250" s="136">
        <v>82784316</v>
      </c>
      <c r="D250" s="137">
        <v>0</v>
      </c>
      <c r="E250" s="136">
        <v>-41392152</v>
      </c>
      <c r="F250" s="136">
        <v>41392163.5</v>
      </c>
      <c r="G250" s="175"/>
      <c r="H250" s="59"/>
      <c r="I250" s="60"/>
      <c r="J250" s="59"/>
      <c r="K250" s="59"/>
      <c r="L250" s="59"/>
    </row>
    <row r="251" spans="1:21" ht="15.6">
      <c r="A251" s="473"/>
      <c r="B251" s="336"/>
      <c r="C251" s="427"/>
      <c r="D251" s="337"/>
      <c r="E251" s="75"/>
      <c r="F251" s="75"/>
      <c r="G251" s="414"/>
    </row>
    <row r="252" spans="1:21" s="94" customFormat="1" ht="15.6">
      <c r="A252" s="467"/>
      <c r="B252" s="174" t="s">
        <v>415</v>
      </c>
      <c r="C252" s="135"/>
      <c r="D252" s="135"/>
      <c r="E252" s="135"/>
      <c r="F252" s="135"/>
      <c r="G252" s="175"/>
      <c r="H252" s="59"/>
      <c r="I252" s="60"/>
      <c r="J252" s="59"/>
      <c r="K252" s="59"/>
      <c r="L252" s="59"/>
    </row>
    <row r="253" spans="1:21">
      <c r="A253" s="467"/>
      <c r="B253" s="693" t="s">
        <v>401</v>
      </c>
      <c r="C253" s="693"/>
      <c r="D253" s="693"/>
      <c r="E253" s="75"/>
      <c r="G253" s="175"/>
    </row>
    <row r="254" spans="1:21">
      <c r="A254" s="467"/>
      <c r="B254" s="15"/>
      <c r="C254" s="15"/>
      <c r="D254" s="15"/>
      <c r="E254" s="75"/>
      <c r="G254" s="99"/>
    </row>
    <row r="255" spans="1:21" ht="27" customHeight="1">
      <c r="A255" s="467"/>
      <c r="B255" s="182" t="s">
        <v>337</v>
      </c>
      <c r="C255" s="182" t="s">
        <v>411</v>
      </c>
      <c r="D255" s="182" t="s">
        <v>412</v>
      </c>
      <c r="E255" s="182" t="s">
        <v>413</v>
      </c>
      <c r="F255" s="182" t="s">
        <v>414</v>
      </c>
      <c r="G255" s="99"/>
    </row>
    <row r="256" spans="1:21" s="94" customFormat="1" ht="18.600000000000001" customHeight="1">
      <c r="A256" s="463">
        <v>12801203</v>
      </c>
      <c r="B256" s="379" t="s">
        <v>215</v>
      </c>
      <c r="C256" s="601">
        <v>130530172</v>
      </c>
      <c r="D256" s="601">
        <v>0</v>
      </c>
      <c r="E256" s="602">
        <v>-14215226</v>
      </c>
      <c r="F256" s="601">
        <v>116314946</v>
      </c>
      <c r="G256" s="99"/>
      <c r="H256" s="59"/>
      <c r="I256" s="60"/>
      <c r="J256" s="59"/>
      <c r="K256" s="59"/>
      <c r="L256" s="59"/>
      <c r="M256" s="151"/>
    </row>
    <row r="257" spans="1:13" s="94" customFormat="1" ht="18.600000000000001" customHeight="1">
      <c r="A257" s="463">
        <v>12801202</v>
      </c>
      <c r="B257" s="379" t="s">
        <v>416</v>
      </c>
      <c r="C257" s="601">
        <v>135580554</v>
      </c>
      <c r="D257" s="601">
        <v>0</v>
      </c>
      <c r="E257" s="602">
        <v>-7955068</v>
      </c>
      <c r="F257" s="601">
        <v>127625486</v>
      </c>
      <c r="G257" s="99"/>
      <c r="H257" s="59"/>
      <c r="I257" s="60"/>
      <c r="J257" s="59"/>
      <c r="K257" s="59"/>
      <c r="L257" s="59"/>
      <c r="M257" s="151"/>
    </row>
    <row r="258" spans="1:13" s="94" customFormat="1" ht="18.600000000000001" customHeight="1">
      <c r="A258" s="467"/>
      <c r="B258" s="140" t="s">
        <v>684</v>
      </c>
      <c r="C258" s="603">
        <v>266110726</v>
      </c>
      <c r="D258" s="603">
        <v>0</v>
      </c>
      <c r="E258" s="603">
        <v>-22170294</v>
      </c>
      <c r="F258" s="603">
        <v>243940432</v>
      </c>
      <c r="G258" s="175"/>
      <c r="H258" s="59"/>
      <c r="I258" s="60"/>
      <c r="J258" s="59"/>
      <c r="K258" s="59"/>
      <c r="L258" s="59"/>
      <c r="M258" s="151"/>
    </row>
    <row r="259" spans="1:13" s="94" customFormat="1" ht="18.600000000000001" customHeight="1">
      <c r="A259" s="467"/>
      <c r="B259" s="140" t="s">
        <v>617</v>
      </c>
      <c r="C259" s="603">
        <v>228349085</v>
      </c>
      <c r="D259" s="603">
        <v>105369010</v>
      </c>
      <c r="E259" s="603">
        <v>-67607369</v>
      </c>
      <c r="F259" s="603">
        <v>266110726</v>
      </c>
      <c r="G259" s="175"/>
      <c r="H259" s="59"/>
      <c r="I259" s="60"/>
      <c r="J259" s="59"/>
      <c r="K259" s="59"/>
      <c r="L259" s="59"/>
      <c r="M259" s="151"/>
    </row>
    <row r="260" spans="1:13">
      <c r="A260" s="473"/>
      <c r="B260" s="693"/>
      <c r="C260" s="693"/>
      <c r="D260" s="693"/>
      <c r="E260" s="693"/>
      <c r="F260" s="693"/>
      <c r="G260" s="454"/>
      <c r="M260" s="338"/>
    </row>
    <row r="261" spans="1:13" ht="28.95" customHeight="1">
      <c r="A261" s="467"/>
      <c r="B261" s="737" t="s">
        <v>543</v>
      </c>
      <c r="C261" s="738"/>
      <c r="D261" s="738"/>
      <c r="E261" s="739"/>
      <c r="F261" s="182" t="s">
        <v>414</v>
      </c>
      <c r="G261" s="99"/>
      <c r="M261" s="151"/>
    </row>
    <row r="262" spans="1:13" s="94" customFormat="1" ht="18.600000000000001" customHeight="1">
      <c r="A262" s="467"/>
      <c r="B262" s="685" t="s">
        <v>684</v>
      </c>
      <c r="C262" s="686"/>
      <c r="D262" s="686"/>
      <c r="E262" s="687"/>
      <c r="F262" s="560">
        <v>274984558</v>
      </c>
      <c r="G262" s="175"/>
      <c r="H262" s="59"/>
      <c r="I262" s="60"/>
      <c r="J262" s="59"/>
      <c r="K262" s="59"/>
      <c r="L262" s="59"/>
      <c r="M262" s="151"/>
    </row>
    <row r="263" spans="1:13" s="94" customFormat="1" ht="18.600000000000001" customHeight="1">
      <c r="A263" s="467"/>
      <c r="B263" s="685" t="s">
        <v>617</v>
      </c>
      <c r="C263" s="686"/>
      <c r="D263" s="686"/>
      <c r="E263" s="687"/>
      <c r="F263" s="560">
        <v>307502889.5</v>
      </c>
      <c r="G263" s="175"/>
      <c r="H263" s="105"/>
      <c r="I263" s="151"/>
      <c r="J263" s="151"/>
      <c r="K263" s="151"/>
      <c r="L263" s="151"/>
      <c r="M263" s="151"/>
    </row>
    <row r="264" spans="1:13" s="94" customFormat="1">
      <c r="A264" s="467"/>
      <c r="B264" s="141"/>
      <c r="C264" s="141"/>
      <c r="D264" s="141"/>
      <c r="E264" s="141"/>
      <c r="F264" s="141"/>
      <c r="G264" s="175"/>
      <c r="H264" s="105"/>
      <c r="I264" s="151"/>
      <c r="J264" s="151"/>
      <c r="K264" s="151"/>
      <c r="L264" s="151"/>
      <c r="M264" s="151"/>
    </row>
    <row r="265" spans="1:13" ht="15.6">
      <c r="A265" s="467"/>
      <c r="B265" s="634" t="s">
        <v>417</v>
      </c>
      <c r="C265" s="634"/>
      <c r="D265" s="634"/>
      <c r="E265" s="634"/>
      <c r="F265" s="634"/>
      <c r="G265" s="64"/>
      <c r="H265" s="76"/>
      <c r="I265" s="129"/>
      <c r="J265" s="64"/>
      <c r="K265" s="76"/>
    </row>
    <row r="266" spans="1:13" ht="12.75" customHeight="1">
      <c r="A266" s="467"/>
      <c r="B266" s="15" t="s">
        <v>418</v>
      </c>
      <c r="D266" s="77"/>
      <c r="G266" s="414"/>
      <c r="H266" s="198"/>
      <c r="I266" s="96"/>
      <c r="J266" s="64"/>
      <c r="K266" s="76"/>
    </row>
    <row r="267" spans="1:13" ht="15.6">
      <c r="A267" s="467"/>
      <c r="B267" s="78"/>
      <c r="D267" s="77"/>
      <c r="G267" s="96"/>
      <c r="H267" s="76"/>
      <c r="I267" s="86"/>
      <c r="J267" s="64"/>
      <c r="K267" s="64"/>
    </row>
    <row r="268" spans="1:13" ht="24.6" customHeight="1">
      <c r="A268" s="467"/>
      <c r="B268" s="627" t="s">
        <v>337</v>
      </c>
      <c r="C268" s="627"/>
      <c r="D268" s="188" t="s">
        <v>426</v>
      </c>
      <c r="E268" s="188" t="s">
        <v>427</v>
      </c>
      <c r="F268" s="76"/>
      <c r="G268" s="64"/>
      <c r="H268" s="64"/>
      <c r="I268" s="68"/>
      <c r="J268" s="64"/>
      <c r="K268" s="76"/>
      <c r="L268" s="76"/>
    </row>
    <row r="269" spans="1:13" ht="18.600000000000001" hidden="1" customHeight="1">
      <c r="A269" s="463">
        <v>11211102</v>
      </c>
      <c r="B269" s="740" t="s">
        <v>419</v>
      </c>
      <c r="C269" s="740"/>
      <c r="D269" s="66" t="e">
        <f>+SUMIF(#REF!,A269,#REF!)</f>
        <v>#REF!</v>
      </c>
      <c r="E269" s="71">
        <v>0</v>
      </c>
      <c r="F269" s="76"/>
      <c r="G269" s="64"/>
      <c r="H269" s="64"/>
      <c r="I269" s="68"/>
      <c r="J269" s="64"/>
      <c r="K269" s="76"/>
      <c r="L269" s="76"/>
    </row>
    <row r="270" spans="1:13" ht="18.600000000000001" customHeight="1">
      <c r="A270" s="474">
        <v>11211101</v>
      </c>
      <c r="B270" s="715" t="s">
        <v>510</v>
      </c>
      <c r="C270" s="715"/>
      <c r="D270" s="570">
        <v>469634936</v>
      </c>
      <c r="E270" s="570">
        <v>0</v>
      </c>
      <c r="F270" s="76"/>
      <c r="G270" s="64"/>
      <c r="H270" s="64"/>
      <c r="I270" s="68"/>
      <c r="J270" s="64"/>
      <c r="K270" s="76"/>
      <c r="L270" s="76"/>
    </row>
    <row r="271" spans="1:13" ht="18.600000000000001" customHeight="1">
      <c r="A271" s="474">
        <v>11901304</v>
      </c>
      <c r="B271" s="715" t="s">
        <v>283</v>
      </c>
      <c r="C271" s="715"/>
      <c r="D271" s="570">
        <v>33197868</v>
      </c>
      <c r="E271" s="570">
        <v>0</v>
      </c>
      <c r="F271" s="76"/>
      <c r="G271" s="64"/>
      <c r="H271" s="64"/>
      <c r="I271" s="68"/>
      <c r="J271" s="64"/>
      <c r="K271" s="76"/>
      <c r="L271" s="76"/>
    </row>
    <row r="272" spans="1:13" ht="18.600000000000001" customHeight="1">
      <c r="A272" s="475">
        <v>11901309</v>
      </c>
      <c r="B272" s="715" t="s">
        <v>577</v>
      </c>
      <c r="C272" s="715"/>
      <c r="D272" s="570">
        <v>10122899</v>
      </c>
      <c r="E272" s="570">
        <v>0</v>
      </c>
      <c r="F272" s="312"/>
      <c r="G272" s="312"/>
      <c r="H272" s="76"/>
      <c r="I272" s="86"/>
      <c r="J272" s="76"/>
      <c r="K272" s="76"/>
      <c r="L272" s="76"/>
    </row>
    <row r="273" spans="1:12" ht="18.600000000000001" customHeight="1">
      <c r="A273" s="474">
        <v>11901305</v>
      </c>
      <c r="B273" s="715" t="s">
        <v>284</v>
      </c>
      <c r="C273" s="715"/>
      <c r="D273" s="570">
        <v>9516152</v>
      </c>
      <c r="E273" s="570">
        <v>0</v>
      </c>
      <c r="F273" s="64"/>
      <c r="G273" s="64"/>
      <c r="H273" s="64"/>
      <c r="I273" s="68"/>
      <c r="J273" s="64"/>
      <c r="K273" s="76"/>
      <c r="L273" s="76"/>
    </row>
    <row r="274" spans="1:12" ht="18.600000000000001" customHeight="1">
      <c r="A274" s="474">
        <v>11901303</v>
      </c>
      <c r="B274" s="715" t="s">
        <v>282</v>
      </c>
      <c r="C274" s="715"/>
      <c r="D274" s="570">
        <v>3810744</v>
      </c>
      <c r="E274" s="570">
        <v>0</v>
      </c>
      <c r="F274" s="76"/>
      <c r="G274" s="64"/>
      <c r="H274" s="64"/>
      <c r="I274" s="68"/>
      <c r="J274" s="64"/>
      <c r="K274" s="76"/>
      <c r="L274" s="76"/>
    </row>
    <row r="275" spans="1:12" ht="18.600000000000001" customHeight="1">
      <c r="A275" s="475">
        <v>11901310</v>
      </c>
      <c r="B275" s="715" t="s">
        <v>578</v>
      </c>
      <c r="C275" s="715"/>
      <c r="D275" s="570">
        <v>3010554</v>
      </c>
      <c r="E275" s="570">
        <v>0</v>
      </c>
      <c r="F275" s="312"/>
      <c r="G275" s="312"/>
      <c r="H275" s="76"/>
      <c r="I275" s="86"/>
      <c r="J275" s="76"/>
      <c r="K275" s="76"/>
      <c r="L275" s="76"/>
    </row>
    <row r="276" spans="1:12" ht="18.600000000000001" customHeight="1">
      <c r="A276" s="474">
        <v>11407101</v>
      </c>
      <c r="B276" s="715" t="s">
        <v>420</v>
      </c>
      <c r="C276" s="715"/>
      <c r="D276" s="570">
        <v>978414</v>
      </c>
      <c r="E276" s="570">
        <v>0</v>
      </c>
      <c r="F276" s="76"/>
      <c r="G276" s="64"/>
      <c r="H276" s="64"/>
      <c r="I276" s="68"/>
      <c r="J276" s="64"/>
      <c r="K276" s="76"/>
      <c r="L276" s="76"/>
    </row>
    <row r="277" spans="1:12" ht="18.600000000000001" customHeight="1">
      <c r="A277" s="474">
        <v>11212101</v>
      </c>
      <c r="B277" s="741" t="s">
        <v>279</v>
      </c>
      <c r="C277" s="741"/>
      <c r="D277" s="570">
        <v>220000</v>
      </c>
      <c r="E277" s="570">
        <v>0</v>
      </c>
      <c r="F277" s="64"/>
      <c r="H277" s="340"/>
      <c r="I277" s="340"/>
      <c r="J277" s="42"/>
    </row>
    <row r="278" spans="1:12" ht="18.600000000000001" hidden="1" customHeight="1">
      <c r="A278" s="475">
        <v>11901311</v>
      </c>
      <c r="B278" s="715" t="s">
        <v>606</v>
      </c>
      <c r="C278" s="715"/>
      <c r="D278" s="570">
        <v>0</v>
      </c>
      <c r="E278" s="570">
        <v>0</v>
      </c>
      <c r="F278" s="454"/>
      <c r="G278" s="312"/>
      <c r="H278" s="76"/>
      <c r="I278" s="86"/>
      <c r="J278" s="76"/>
      <c r="K278" s="76"/>
      <c r="L278" s="76"/>
    </row>
    <row r="279" spans="1:12" ht="18.600000000000001" hidden="1" customHeight="1">
      <c r="A279" s="474" t="s">
        <v>421</v>
      </c>
      <c r="B279" s="715" t="s">
        <v>211</v>
      </c>
      <c r="C279" s="715"/>
      <c r="D279" s="570">
        <v>0</v>
      </c>
      <c r="E279" s="570">
        <v>0</v>
      </c>
      <c r="F279" s="64"/>
      <c r="G279" s="64"/>
      <c r="H279" s="64"/>
      <c r="I279" s="68"/>
      <c r="J279" s="64"/>
      <c r="K279" s="76"/>
      <c r="L279" s="76"/>
    </row>
    <row r="280" spans="1:12" ht="18.600000000000001" hidden="1" customHeight="1">
      <c r="A280" s="474">
        <v>11901306</v>
      </c>
      <c r="B280" s="715" t="s">
        <v>212</v>
      </c>
      <c r="C280" s="715"/>
      <c r="D280" s="570">
        <v>0</v>
      </c>
      <c r="E280" s="570">
        <v>0</v>
      </c>
      <c r="F280" s="64"/>
      <c r="G280" s="76"/>
      <c r="H280" s="76"/>
      <c r="I280" s="86"/>
      <c r="J280" s="76"/>
      <c r="K280" s="76"/>
      <c r="L280" s="76"/>
    </row>
    <row r="281" spans="1:12" ht="18.600000000000001" hidden="1" customHeight="1">
      <c r="A281" s="475">
        <v>11901307</v>
      </c>
      <c r="B281" s="715" t="s">
        <v>213</v>
      </c>
      <c r="C281" s="715"/>
      <c r="D281" s="570">
        <v>0</v>
      </c>
      <c r="E281" s="570">
        <v>0</v>
      </c>
      <c r="F281" s="454"/>
      <c r="G281" s="312"/>
      <c r="H281" s="76"/>
      <c r="I281" s="86"/>
      <c r="J281" s="76"/>
      <c r="K281" s="76"/>
      <c r="L281" s="76"/>
    </row>
    <row r="282" spans="1:12" ht="18.600000000000001" customHeight="1">
      <c r="A282" s="473"/>
      <c r="B282" s="660" t="s">
        <v>684</v>
      </c>
      <c r="C282" s="662"/>
      <c r="D282" s="573">
        <v>530491567</v>
      </c>
      <c r="E282" s="573">
        <v>0</v>
      </c>
      <c r="F282" s="455"/>
      <c r="G282" s="312"/>
      <c r="H282" s="76"/>
      <c r="I282" s="86"/>
      <c r="J282" s="104"/>
      <c r="K282" s="76"/>
      <c r="L282" s="76"/>
    </row>
    <row r="283" spans="1:12" ht="18.600000000000001" customHeight="1">
      <c r="A283" s="473"/>
      <c r="B283" s="660" t="s">
        <v>617</v>
      </c>
      <c r="C283" s="662"/>
      <c r="D283" s="573">
        <v>523509254</v>
      </c>
      <c r="E283" s="573">
        <v>0</v>
      </c>
      <c r="F283" s="456"/>
      <c r="G283" s="312"/>
      <c r="H283" s="76"/>
      <c r="I283" s="86"/>
      <c r="J283" s="104"/>
      <c r="K283" s="76"/>
      <c r="L283" s="76"/>
    </row>
    <row r="284" spans="1:12" ht="15.6">
      <c r="A284" s="467"/>
      <c r="B284" s="202"/>
      <c r="C284" s="94"/>
      <c r="D284" s="138"/>
      <c r="E284" s="99"/>
      <c r="F284" s="99"/>
      <c r="G284" s="76"/>
      <c r="H284" s="76"/>
      <c r="I284" s="86"/>
      <c r="J284" s="76"/>
      <c r="K284" s="64"/>
      <c r="L284" s="76"/>
    </row>
    <row r="285" spans="1:12" ht="15.6">
      <c r="A285" s="467"/>
      <c r="B285" s="730" t="s">
        <v>422</v>
      </c>
      <c r="C285" s="730"/>
      <c r="D285" s="730"/>
      <c r="E285" s="730"/>
      <c r="F285" s="64"/>
      <c r="G285" s="76"/>
      <c r="H285" s="76"/>
      <c r="I285" s="86"/>
      <c r="J285" s="76"/>
      <c r="K285" s="64"/>
      <c r="L285" s="76"/>
    </row>
    <row r="286" spans="1:12" ht="15.6">
      <c r="A286" s="467"/>
      <c r="B286" s="94" t="s">
        <v>423</v>
      </c>
      <c r="C286" s="94"/>
      <c r="D286" s="138"/>
      <c r="E286" s="99"/>
      <c r="F286" s="64"/>
      <c r="G286" s="76"/>
      <c r="H286" s="76"/>
      <c r="I286" s="86"/>
      <c r="J286" s="76"/>
      <c r="K286" s="64"/>
      <c r="L286" s="76"/>
    </row>
    <row r="287" spans="1:12" ht="15.6">
      <c r="A287" s="467"/>
      <c r="B287" s="58"/>
      <c r="D287" s="77"/>
      <c r="E287" s="64"/>
      <c r="F287" s="76"/>
      <c r="G287" s="76"/>
      <c r="H287" s="76"/>
      <c r="I287" s="86"/>
      <c r="J287" s="76"/>
      <c r="K287" s="64"/>
      <c r="L287" s="76"/>
    </row>
    <row r="288" spans="1:12" ht="15.6">
      <c r="A288" s="467"/>
      <c r="B288" s="58" t="s">
        <v>424</v>
      </c>
      <c r="D288" s="77"/>
      <c r="E288" s="64"/>
      <c r="F288" s="76"/>
      <c r="G288" s="76"/>
      <c r="H288" s="76"/>
      <c r="I288" s="86"/>
      <c r="J288" s="76"/>
      <c r="K288" s="64"/>
      <c r="L288" s="76"/>
    </row>
    <row r="289" spans="1:11" ht="15.6">
      <c r="A289" s="467"/>
      <c r="B289" s="59" t="s">
        <v>401</v>
      </c>
      <c r="C289" s="79"/>
      <c r="D289" s="77"/>
      <c r="E289" s="64"/>
      <c r="F289" s="76"/>
      <c r="G289" s="76"/>
      <c r="H289" s="76"/>
      <c r="I289" s="86"/>
      <c r="J289" s="76"/>
      <c r="K289" s="64"/>
    </row>
    <row r="290" spans="1:11" ht="15.6">
      <c r="A290" s="467"/>
      <c r="C290" s="79"/>
      <c r="D290" s="77"/>
      <c r="E290" s="64"/>
      <c r="F290" s="76"/>
      <c r="G290" s="76"/>
      <c r="H290" s="76"/>
      <c r="I290" s="86"/>
      <c r="J290" s="76"/>
      <c r="K290" s="64"/>
    </row>
    <row r="291" spans="1:11" ht="20.399999999999999" customHeight="1">
      <c r="A291" s="467"/>
      <c r="B291" s="182" t="s">
        <v>337</v>
      </c>
      <c r="C291" s="193" t="s">
        <v>426</v>
      </c>
      <c r="D291" s="181" t="s">
        <v>427</v>
      </c>
      <c r="E291" s="76"/>
      <c r="F291" s="76"/>
      <c r="G291" s="76"/>
      <c r="H291" s="76"/>
      <c r="I291" s="86"/>
      <c r="J291" s="76"/>
      <c r="K291" s="64"/>
    </row>
    <row r="292" spans="1:11" s="94" customFormat="1" ht="18.600000000000001" hidden="1" customHeight="1">
      <c r="A292" s="467"/>
      <c r="B292" s="297" t="s">
        <v>301</v>
      </c>
      <c r="C292" s="341">
        <v>0</v>
      </c>
      <c r="D292" s="266">
        <v>0</v>
      </c>
      <c r="E292" s="105"/>
      <c r="F292" s="105"/>
      <c r="G292" s="105"/>
      <c r="H292" s="105"/>
      <c r="I292" s="127"/>
      <c r="J292" s="105"/>
      <c r="K292" s="99"/>
    </row>
    <row r="293" spans="1:11" s="94" customFormat="1" ht="18.600000000000001" customHeight="1">
      <c r="A293" s="467"/>
      <c r="B293" s="297" t="s">
        <v>428</v>
      </c>
      <c r="C293" s="604">
        <v>8623628</v>
      </c>
      <c r="D293" s="605">
        <v>0</v>
      </c>
      <c r="E293" s="105"/>
      <c r="F293" s="105"/>
      <c r="G293" s="105"/>
      <c r="H293" s="105"/>
      <c r="I293" s="127"/>
      <c r="J293" s="105"/>
      <c r="K293" s="99"/>
    </row>
    <row r="294" spans="1:11" s="94" customFormat="1" ht="18.600000000000001" customHeight="1">
      <c r="A294" s="467"/>
      <c r="B294" s="335" t="s">
        <v>684</v>
      </c>
      <c r="C294" s="606">
        <v>8623628</v>
      </c>
      <c r="D294" s="603">
        <v>0</v>
      </c>
      <c r="E294" s="134"/>
      <c r="F294" s="241"/>
      <c r="G294" s="105"/>
      <c r="H294" s="105"/>
      <c r="I294" s="127"/>
      <c r="J294" s="105"/>
    </row>
    <row r="295" spans="1:11" s="94" customFormat="1" ht="18.600000000000001" customHeight="1">
      <c r="A295" s="467"/>
      <c r="B295" s="335" t="s">
        <v>617</v>
      </c>
      <c r="C295" s="607">
        <v>25877969</v>
      </c>
      <c r="D295" s="608">
        <v>0</v>
      </c>
      <c r="E295" s="183"/>
      <c r="F295" s="105"/>
      <c r="G295" s="105"/>
      <c r="H295" s="105"/>
      <c r="I295" s="127"/>
      <c r="J295" s="105"/>
    </row>
    <row r="296" spans="1:11" ht="15.6">
      <c r="A296" s="467"/>
      <c r="B296" s="58"/>
      <c r="C296" s="428"/>
      <c r="D296" s="77"/>
      <c r="E296" s="76"/>
      <c r="F296" s="76"/>
      <c r="G296" s="76"/>
      <c r="H296" s="76"/>
      <c r="I296" s="86"/>
      <c r="J296" s="76"/>
      <c r="K296" s="64"/>
    </row>
    <row r="297" spans="1:11" ht="15.6">
      <c r="A297" s="467"/>
      <c r="B297" s="58" t="s">
        <v>425</v>
      </c>
      <c r="C297" s="342"/>
      <c r="D297" s="77"/>
      <c r="E297" s="76"/>
      <c r="F297" s="76"/>
      <c r="G297" s="76"/>
      <c r="H297" s="76"/>
      <c r="I297" s="86"/>
      <c r="J297" s="76"/>
      <c r="K297" s="64"/>
    </row>
    <row r="298" spans="1:11" ht="15.6">
      <c r="A298" s="467"/>
      <c r="B298" s="59" t="s">
        <v>401</v>
      </c>
      <c r="C298" s="284"/>
      <c r="D298" s="77"/>
      <c r="E298" s="76"/>
      <c r="F298" s="76"/>
      <c r="G298" s="76"/>
      <c r="H298" s="76"/>
      <c r="I298" s="86"/>
      <c r="J298" s="76"/>
      <c r="K298" s="64"/>
    </row>
    <row r="299" spans="1:11" ht="15.6">
      <c r="A299" s="467"/>
      <c r="C299" s="284"/>
      <c r="D299" s="77"/>
      <c r="E299" s="76"/>
      <c r="F299" s="76"/>
      <c r="G299" s="76"/>
      <c r="H299" s="76"/>
      <c r="I299" s="86"/>
      <c r="J299" s="76"/>
      <c r="K299" s="64"/>
    </row>
    <row r="300" spans="1:11" ht="20.399999999999999" customHeight="1">
      <c r="A300" s="467"/>
      <c r="B300" s="182" t="s">
        <v>337</v>
      </c>
      <c r="C300" s="294" t="s">
        <v>426</v>
      </c>
      <c r="D300" s="181" t="s">
        <v>427</v>
      </c>
      <c r="E300" s="76"/>
      <c r="F300" s="76"/>
      <c r="G300" s="76"/>
      <c r="H300" s="76"/>
      <c r="I300" s="86"/>
      <c r="J300" s="76"/>
      <c r="K300" s="64"/>
    </row>
    <row r="301" spans="1:11" s="94" customFormat="1" ht="18.600000000000001" customHeight="1">
      <c r="A301" s="463">
        <v>51101401</v>
      </c>
      <c r="B301" s="297" t="s">
        <v>430</v>
      </c>
      <c r="C301" s="604">
        <v>125798095</v>
      </c>
      <c r="D301" s="605">
        <v>0</v>
      </c>
      <c r="E301" s="105"/>
      <c r="F301" s="105"/>
      <c r="G301" s="105"/>
      <c r="H301" s="105"/>
      <c r="I301" s="127"/>
      <c r="J301" s="105"/>
      <c r="K301" s="99"/>
    </row>
    <row r="302" spans="1:11" s="94" customFormat="1" ht="18.600000000000001" customHeight="1">
      <c r="A302" s="467"/>
      <c r="B302" s="297" t="s">
        <v>582</v>
      </c>
      <c r="C302" s="604">
        <v>404209</v>
      </c>
      <c r="D302" s="605">
        <v>0</v>
      </c>
      <c r="F302" s="105"/>
      <c r="G302" s="105"/>
      <c r="H302" s="105"/>
      <c r="I302" s="127"/>
      <c r="J302" s="105"/>
      <c r="K302" s="99"/>
    </row>
    <row r="303" spans="1:11" s="94" customFormat="1" ht="18.600000000000001" hidden="1" customHeight="1">
      <c r="A303" s="467"/>
      <c r="B303" s="297" t="s">
        <v>672</v>
      </c>
      <c r="C303" s="604">
        <v>0</v>
      </c>
      <c r="D303" s="605">
        <v>0</v>
      </c>
      <c r="E303" s="105"/>
      <c r="F303" s="105"/>
      <c r="G303" s="105"/>
      <c r="H303" s="105"/>
      <c r="I303" s="127"/>
      <c r="J303" s="105"/>
      <c r="K303" s="99"/>
    </row>
    <row r="304" spans="1:11" s="94" customFormat="1" ht="18.600000000000001" hidden="1" customHeight="1">
      <c r="A304" s="464">
        <v>21103102</v>
      </c>
      <c r="B304" s="297" t="s">
        <v>671</v>
      </c>
      <c r="C304" s="604">
        <v>0</v>
      </c>
      <c r="D304" s="605">
        <v>0</v>
      </c>
      <c r="E304" s="105"/>
      <c r="F304" s="105"/>
      <c r="G304" s="105"/>
      <c r="H304" s="105"/>
      <c r="I304" s="127"/>
      <c r="J304" s="105"/>
      <c r="K304" s="99"/>
    </row>
    <row r="305" spans="1:11" s="94" customFormat="1" ht="18.600000000000001" hidden="1" customHeight="1">
      <c r="A305" s="463">
        <v>51302106</v>
      </c>
      <c r="B305" s="297" t="s">
        <v>429</v>
      </c>
      <c r="C305" s="604">
        <v>0</v>
      </c>
      <c r="D305" s="605">
        <v>0</v>
      </c>
      <c r="E305" s="105"/>
      <c r="F305" s="105"/>
      <c r="G305" s="105"/>
      <c r="H305" s="105"/>
      <c r="I305" s="127"/>
      <c r="J305" s="105"/>
      <c r="K305" s="99"/>
    </row>
    <row r="306" spans="1:11" s="94" customFormat="1" ht="18.600000000000001" hidden="1" customHeight="1">
      <c r="A306" s="467"/>
      <c r="B306" s="297" t="s">
        <v>583</v>
      </c>
      <c r="C306" s="604">
        <v>0</v>
      </c>
      <c r="D306" s="605">
        <v>0</v>
      </c>
      <c r="E306" s="105"/>
      <c r="F306" s="105"/>
      <c r="G306" s="105"/>
      <c r="H306" s="105"/>
      <c r="I306" s="127"/>
      <c r="J306" s="105"/>
      <c r="K306" s="99"/>
    </row>
    <row r="307" spans="1:11" s="94" customFormat="1" ht="18.600000000000001" hidden="1" customHeight="1">
      <c r="A307" s="467"/>
      <c r="B307" s="297" t="s">
        <v>670</v>
      </c>
      <c r="C307" s="604">
        <v>0</v>
      </c>
      <c r="D307" s="605">
        <v>0</v>
      </c>
      <c r="F307" s="105"/>
      <c r="G307" s="105"/>
      <c r="H307" s="105"/>
      <c r="I307" s="127"/>
      <c r="J307" s="105"/>
      <c r="K307" s="99"/>
    </row>
    <row r="308" spans="1:11" s="94" customFormat="1" ht="18.600000000000001" hidden="1" customHeight="1">
      <c r="A308" s="464">
        <v>21103101</v>
      </c>
      <c r="B308" s="298" t="s">
        <v>511</v>
      </c>
      <c r="C308" s="604">
        <v>0</v>
      </c>
      <c r="D308" s="605">
        <v>0</v>
      </c>
      <c r="F308" s="105"/>
      <c r="G308" s="105"/>
      <c r="H308" s="105"/>
      <c r="I308" s="127"/>
      <c r="J308" s="105"/>
      <c r="K308" s="99"/>
    </row>
    <row r="309" spans="1:11" s="94" customFormat="1" ht="18.600000000000001" hidden="1" customHeight="1">
      <c r="A309" s="463">
        <v>21102104</v>
      </c>
      <c r="B309" s="100" t="s">
        <v>432</v>
      </c>
      <c r="C309" s="604">
        <v>0</v>
      </c>
      <c r="D309" s="605">
        <v>0</v>
      </c>
      <c r="F309" s="105"/>
      <c r="G309" s="105"/>
      <c r="H309" s="105"/>
      <c r="I309" s="127"/>
      <c r="J309" s="105"/>
    </row>
    <row r="310" spans="1:11" s="94" customFormat="1" ht="18.600000000000001" customHeight="1">
      <c r="A310" s="467"/>
      <c r="B310" s="335" t="s">
        <v>684</v>
      </c>
      <c r="C310" s="609">
        <v>126202304</v>
      </c>
      <c r="D310" s="603">
        <v>0</v>
      </c>
      <c r="E310" s="175"/>
      <c r="F310" s="241"/>
      <c r="G310" s="105"/>
      <c r="H310" s="105"/>
      <c r="I310" s="127"/>
      <c r="J310" s="105"/>
    </row>
    <row r="311" spans="1:11" s="94" customFormat="1" ht="18.600000000000001" customHeight="1">
      <c r="A311" s="467"/>
      <c r="B311" s="335" t="s">
        <v>617</v>
      </c>
      <c r="C311" s="610">
        <v>142431798</v>
      </c>
      <c r="D311" s="608">
        <v>0</v>
      </c>
      <c r="E311" s="421"/>
      <c r="F311" s="105"/>
      <c r="G311" s="105"/>
      <c r="H311" s="105"/>
      <c r="I311" s="127"/>
      <c r="J311" s="105"/>
    </row>
    <row r="312" spans="1:11" ht="15.6">
      <c r="A312" s="467"/>
      <c r="C312" s="429"/>
      <c r="D312" s="77"/>
      <c r="E312" s="64"/>
      <c r="F312" s="76"/>
      <c r="G312" s="76"/>
      <c r="H312" s="76"/>
      <c r="I312" s="86"/>
      <c r="J312" s="76"/>
    </row>
    <row r="313" spans="1:11" ht="15.6">
      <c r="A313" s="467"/>
      <c r="B313" s="731" t="s">
        <v>512</v>
      </c>
      <c r="C313" s="731"/>
      <c r="D313" s="731"/>
      <c r="F313" s="76"/>
      <c r="G313" s="76"/>
      <c r="H313" s="76"/>
      <c r="I313" s="86"/>
      <c r="J313" s="76"/>
    </row>
    <row r="314" spans="1:11">
      <c r="A314" s="467"/>
      <c r="B314" s="59" t="s">
        <v>401</v>
      </c>
      <c r="C314" s="81"/>
      <c r="D314" s="81"/>
      <c r="F314" s="76"/>
      <c r="G314" s="76"/>
      <c r="H314" s="76"/>
      <c r="I314" s="86"/>
      <c r="J314" s="76"/>
    </row>
    <row r="315" spans="1:11" ht="15.6">
      <c r="A315" s="467"/>
      <c r="B315" s="101"/>
      <c r="C315" s="81"/>
      <c r="D315" s="81"/>
      <c r="F315" s="76"/>
      <c r="G315" s="76"/>
      <c r="H315" s="76"/>
      <c r="I315" s="86"/>
      <c r="J315" s="76"/>
    </row>
    <row r="316" spans="1:11" ht="15.6">
      <c r="A316" s="467"/>
      <c r="B316" s="182" t="s">
        <v>337</v>
      </c>
      <c r="C316" s="716" t="s">
        <v>426</v>
      </c>
      <c r="D316" s="718"/>
      <c r="E316" s="182" t="s">
        <v>427</v>
      </c>
      <c r="F316" s="76"/>
      <c r="G316" s="76"/>
      <c r="H316" s="76"/>
      <c r="I316" s="86"/>
      <c r="J316" s="76"/>
    </row>
    <row r="317" spans="1:11" ht="18.600000000000001" hidden="1" customHeight="1">
      <c r="A317" s="463">
        <v>21101101</v>
      </c>
      <c r="B317" s="100" t="s">
        <v>431</v>
      </c>
      <c r="C317" s="282"/>
      <c r="D317" s="283" t="e">
        <f>+SUMIF(#REF!,B317,#REF!)</f>
        <v>#REF!</v>
      </c>
      <c r="E317" s="267">
        <v>0</v>
      </c>
      <c r="F317" s="105"/>
      <c r="G317" s="76"/>
      <c r="H317" s="76"/>
      <c r="I317" s="86"/>
      <c r="J317" s="76"/>
    </row>
    <row r="318" spans="1:11" ht="18.600000000000001" customHeight="1">
      <c r="A318" s="463">
        <v>21401108</v>
      </c>
      <c r="B318" s="343" t="s">
        <v>434</v>
      </c>
      <c r="C318" s="683">
        <v>1037796939</v>
      </c>
      <c r="D318" s="684"/>
      <c r="E318" s="413">
        <v>0</v>
      </c>
      <c r="F318" s="105"/>
      <c r="G318" s="76"/>
      <c r="H318" s="76"/>
      <c r="I318" s="86"/>
      <c r="J318" s="76"/>
    </row>
    <row r="319" spans="1:11" ht="18.600000000000001" hidden="1" customHeight="1">
      <c r="A319" s="463">
        <v>21401101</v>
      </c>
      <c r="B319" s="343" t="s">
        <v>433</v>
      </c>
      <c r="C319" s="611"/>
      <c r="D319" s="612">
        <v>0</v>
      </c>
      <c r="E319" s="413">
        <v>0</v>
      </c>
      <c r="F319" s="105"/>
      <c r="G319" s="76"/>
      <c r="H319" s="76"/>
      <c r="I319" s="86"/>
      <c r="J319" s="76"/>
    </row>
    <row r="320" spans="1:11" ht="18.600000000000001" customHeight="1">
      <c r="A320" s="463">
        <v>21403112</v>
      </c>
      <c r="B320" s="343" t="s">
        <v>222</v>
      </c>
      <c r="C320" s="683">
        <v>87564936</v>
      </c>
      <c r="D320" s="684"/>
      <c r="E320" s="413">
        <v>0</v>
      </c>
      <c r="F320" s="105"/>
      <c r="G320" s="76"/>
      <c r="H320" s="76"/>
      <c r="I320" s="86"/>
      <c r="J320" s="76"/>
    </row>
    <row r="321" spans="1:11" ht="18.600000000000001" customHeight="1">
      <c r="A321" s="463" t="s">
        <v>435</v>
      </c>
      <c r="B321" s="343" t="s">
        <v>287</v>
      </c>
      <c r="C321" s="683">
        <v>26166667</v>
      </c>
      <c r="D321" s="684"/>
      <c r="E321" s="413">
        <v>0</v>
      </c>
      <c r="F321" s="105"/>
      <c r="G321" s="76"/>
      <c r="H321" s="76"/>
      <c r="I321" s="86"/>
      <c r="J321" s="76"/>
    </row>
    <row r="322" spans="1:11" ht="18.600000000000001" customHeight="1">
      <c r="A322" s="463">
        <v>21403111</v>
      </c>
      <c r="B322" s="343" t="s">
        <v>221</v>
      </c>
      <c r="C322" s="683">
        <v>17672197</v>
      </c>
      <c r="D322" s="684"/>
      <c r="E322" s="413">
        <v>0</v>
      </c>
      <c r="F322" s="105"/>
      <c r="G322" s="76"/>
      <c r="H322" s="76"/>
      <c r="I322" s="86"/>
      <c r="J322" s="76"/>
    </row>
    <row r="323" spans="1:11" ht="18.600000000000001" customHeight="1">
      <c r="A323" s="463">
        <v>21403101</v>
      </c>
      <c r="B323" s="343" t="s">
        <v>439</v>
      </c>
      <c r="C323" s="683">
        <v>15379710</v>
      </c>
      <c r="D323" s="684"/>
      <c r="E323" s="413">
        <v>0</v>
      </c>
      <c r="F323" s="105"/>
      <c r="G323" s="76"/>
      <c r="H323" s="76"/>
      <c r="I323" s="86"/>
      <c r="J323" s="76"/>
    </row>
    <row r="324" spans="1:11" ht="18.600000000000001" customHeight="1">
      <c r="A324" s="463" t="s">
        <v>436</v>
      </c>
      <c r="B324" s="343" t="s">
        <v>218</v>
      </c>
      <c r="C324" s="683">
        <v>14500000</v>
      </c>
      <c r="D324" s="684"/>
      <c r="E324" s="413">
        <v>0</v>
      </c>
      <c r="F324" s="105"/>
      <c r="G324" s="76"/>
      <c r="H324" s="76"/>
      <c r="I324" s="86"/>
      <c r="J324" s="76"/>
    </row>
    <row r="325" spans="1:11" ht="18.600000000000001" customHeight="1">
      <c r="A325" s="463">
        <v>21401103</v>
      </c>
      <c r="B325" s="343" t="s">
        <v>303</v>
      </c>
      <c r="C325" s="683">
        <v>14407500</v>
      </c>
      <c r="D325" s="684"/>
      <c r="E325" s="413">
        <v>0</v>
      </c>
      <c r="F325" s="105"/>
      <c r="G325" s="76"/>
      <c r="H325" s="76"/>
      <c r="I325" s="86"/>
      <c r="J325" s="76"/>
    </row>
    <row r="326" spans="1:11" ht="18.600000000000001" customHeight="1">
      <c r="A326" s="463">
        <v>21401105</v>
      </c>
      <c r="B326" s="343" t="s">
        <v>286</v>
      </c>
      <c r="C326" s="683">
        <v>13541666</v>
      </c>
      <c r="D326" s="684"/>
      <c r="E326" s="413">
        <v>0</v>
      </c>
      <c r="F326" s="105"/>
      <c r="G326" s="76"/>
      <c r="H326" s="76"/>
      <c r="I326" s="86"/>
      <c r="J326" s="76"/>
    </row>
    <row r="327" spans="1:11" ht="18.600000000000001" customHeight="1">
      <c r="A327" s="463">
        <v>21401114</v>
      </c>
      <c r="B327" s="343" t="s">
        <v>579</v>
      </c>
      <c r="C327" s="683">
        <v>7749999</v>
      </c>
      <c r="D327" s="684"/>
      <c r="E327" s="413">
        <v>0</v>
      </c>
      <c r="F327" s="105"/>
      <c r="G327" s="76"/>
      <c r="H327" s="76"/>
      <c r="I327" s="86"/>
      <c r="J327" s="76"/>
    </row>
    <row r="328" spans="1:11" ht="18.600000000000001" customHeight="1">
      <c r="A328" s="463">
        <v>21401102</v>
      </c>
      <c r="B328" s="343" t="s">
        <v>285</v>
      </c>
      <c r="C328" s="683">
        <v>6333333</v>
      </c>
      <c r="D328" s="684"/>
      <c r="E328" s="413">
        <v>0</v>
      </c>
      <c r="F328" s="105"/>
      <c r="G328" s="76"/>
      <c r="H328" s="76"/>
      <c r="I328" s="86"/>
      <c r="J328" s="76"/>
    </row>
    <row r="329" spans="1:11" ht="18.600000000000001" customHeight="1">
      <c r="A329" s="463">
        <v>21403115</v>
      </c>
      <c r="B329" s="343" t="s">
        <v>555</v>
      </c>
      <c r="C329" s="683">
        <v>1667198</v>
      </c>
      <c r="D329" s="684"/>
      <c r="E329" s="413">
        <v>0</v>
      </c>
      <c r="F329" s="105"/>
      <c r="G329" s="76"/>
      <c r="H329" s="76"/>
      <c r="I329" s="86"/>
      <c r="J329" s="76"/>
    </row>
    <row r="330" spans="1:11" ht="18.600000000000001" customHeight="1">
      <c r="A330" s="463">
        <v>21403107</v>
      </c>
      <c r="B330" s="343" t="s">
        <v>219</v>
      </c>
      <c r="C330" s="683">
        <v>978112</v>
      </c>
      <c r="D330" s="684"/>
      <c r="E330" s="413">
        <v>0</v>
      </c>
      <c r="F330" s="105"/>
      <c r="G330" s="76"/>
      <c r="H330" s="76"/>
      <c r="I330" s="86"/>
      <c r="J330" s="76"/>
    </row>
    <row r="331" spans="1:11" ht="18.600000000000001" hidden="1" customHeight="1">
      <c r="A331" s="463" t="s">
        <v>438</v>
      </c>
      <c r="B331" s="343" t="s">
        <v>223</v>
      </c>
      <c r="C331" s="683">
        <v>0</v>
      </c>
      <c r="D331" s="684"/>
      <c r="E331" s="413">
        <v>0</v>
      </c>
      <c r="F331" s="105"/>
      <c r="G331" s="76"/>
      <c r="H331" s="76"/>
      <c r="I331" s="86"/>
      <c r="J331" s="76"/>
    </row>
    <row r="332" spans="1:11" ht="18.600000000000001" hidden="1" customHeight="1">
      <c r="A332" s="463">
        <v>21401107</v>
      </c>
      <c r="B332" s="343" t="s">
        <v>494</v>
      </c>
      <c r="C332" s="683">
        <v>0</v>
      </c>
      <c r="D332" s="684"/>
      <c r="E332" s="413">
        <v>0</v>
      </c>
      <c r="F332" s="105"/>
      <c r="G332" s="76"/>
      <c r="H332" s="76"/>
      <c r="I332" s="86"/>
      <c r="J332" s="76"/>
    </row>
    <row r="333" spans="1:11" ht="18.600000000000001" hidden="1" customHeight="1">
      <c r="A333" s="463">
        <v>21401111</v>
      </c>
      <c r="B333" s="343" t="s">
        <v>217</v>
      </c>
      <c r="C333" s="683">
        <v>0</v>
      </c>
      <c r="D333" s="684"/>
      <c r="E333" s="413">
        <v>0</v>
      </c>
      <c r="F333" s="105"/>
      <c r="G333" s="76"/>
      <c r="H333" s="76"/>
      <c r="I333" s="86"/>
      <c r="J333" s="76"/>
    </row>
    <row r="334" spans="1:11" ht="18.600000000000001" hidden="1" customHeight="1">
      <c r="A334" s="463" t="s">
        <v>437</v>
      </c>
      <c r="B334" s="343" t="s">
        <v>220</v>
      </c>
      <c r="C334" s="683">
        <v>0</v>
      </c>
      <c r="D334" s="684"/>
      <c r="E334" s="413">
        <v>0</v>
      </c>
      <c r="F334" s="105"/>
      <c r="G334" s="76"/>
      <c r="H334" s="76"/>
      <c r="I334" s="86"/>
      <c r="J334" s="76"/>
    </row>
    <row r="335" spans="1:11" ht="18.600000000000001" hidden="1" customHeight="1">
      <c r="A335" s="463">
        <v>21403114</v>
      </c>
      <c r="B335" s="343" t="s">
        <v>554</v>
      </c>
      <c r="C335" s="683">
        <v>0</v>
      </c>
      <c r="D335" s="684"/>
      <c r="E335" s="413">
        <v>0</v>
      </c>
      <c r="F335" s="105"/>
      <c r="G335" s="76"/>
      <c r="H335" s="76"/>
      <c r="I335" s="86"/>
      <c r="J335" s="76"/>
    </row>
    <row r="336" spans="1:11" ht="18.600000000000001" hidden="1" customHeight="1">
      <c r="A336" s="463">
        <v>21403201</v>
      </c>
      <c r="B336" s="343" t="s">
        <v>440</v>
      </c>
      <c r="C336" s="683">
        <v>0</v>
      </c>
      <c r="D336" s="684"/>
      <c r="E336" s="413">
        <v>0</v>
      </c>
      <c r="F336" s="105"/>
      <c r="G336" s="76"/>
      <c r="H336" s="76"/>
      <c r="I336" s="86"/>
      <c r="J336" s="76"/>
      <c r="K336" s="64"/>
    </row>
    <row r="337" spans="1:13" ht="18.600000000000001" hidden="1" customHeight="1">
      <c r="A337" s="463" t="s">
        <v>441</v>
      </c>
      <c r="B337" s="343" t="s">
        <v>224</v>
      </c>
      <c r="C337" s="683">
        <v>0</v>
      </c>
      <c r="D337" s="684"/>
      <c r="E337" s="413">
        <v>0</v>
      </c>
      <c r="F337" s="105"/>
      <c r="G337" s="76"/>
      <c r="H337" s="76"/>
      <c r="I337" s="86"/>
      <c r="J337" s="76"/>
      <c r="K337" s="64"/>
    </row>
    <row r="338" spans="1:13" ht="18.600000000000001" customHeight="1">
      <c r="A338" s="467"/>
      <c r="B338" s="335" t="s">
        <v>684</v>
      </c>
      <c r="C338" s="707">
        <v>1243758257</v>
      </c>
      <c r="D338" s="708"/>
      <c r="E338" s="413">
        <v>0</v>
      </c>
      <c r="F338" s="175"/>
      <c r="G338" s="104"/>
      <c r="H338" s="76"/>
      <c r="I338" s="86"/>
      <c r="J338" s="104"/>
      <c r="K338" s="64"/>
    </row>
    <row r="339" spans="1:13" ht="18.600000000000001" customHeight="1">
      <c r="A339" s="467"/>
      <c r="B339" s="335" t="s">
        <v>617</v>
      </c>
      <c r="C339" s="707">
        <v>844238005</v>
      </c>
      <c r="D339" s="708"/>
      <c r="E339" s="613">
        <v>0</v>
      </c>
      <c r="F339" s="175"/>
      <c r="G339" s="76"/>
      <c r="H339" s="76"/>
      <c r="I339" s="86"/>
      <c r="J339" s="104"/>
      <c r="K339" s="64"/>
    </row>
    <row r="340" spans="1:13" ht="15.6">
      <c r="A340" s="467"/>
      <c r="C340" s="139"/>
      <c r="D340" s="138"/>
      <c r="E340" s="94"/>
      <c r="F340" s="105"/>
      <c r="G340" s="76"/>
      <c r="H340" s="76"/>
      <c r="I340" s="86"/>
      <c r="J340" s="76"/>
      <c r="K340" s="64"/>
    </row>
    <row r="341" spans="1:13" s="58" customFormat="1" ht="15.6">
      <c r="A341" s="466"/>
      <c r="B341" s="130" t="s">
        <v>551</v>
      </c>
      <c r="E341" s="202"/>
      <c r="F341" s="144"/>
      <c r="G341" s="144"/>
      <c r="H341" s="202"/>
      <c r="I341" s="251"/>
      <c r="J341" s="125"/>
      <c r="K341" s="125"/>
      <c r="L341" s="125"/>
      <c r="M341" s="125"/>
    </row>
    <row r="342" spans="1:13">
      <c r="A342" s="467"/>
      <c r="B342" s="59" t="s">
        <v>401</v>
      </c>
      <c r="I342" s="176"/>
    </row>
    <row r="343" spans="1:13">
      <c r="A343" s="467"/>
      <c r="I343" s="148"/>
    </row>
    <row r="344" spans="1:13" ht="15.6">
      <c r="A344" s="467"/>
      <c r="B344" s="716" t="s">
        <v>522</v>
      </c>
      <c r="C344" s="717"/>
      <c r="D344" s="718"/>
      <c r="E344" s="182" t="s">
        <v>523</v>
      </c>
      <c r="F344" s="182" t="s">
        <v>524</v>
      </c>
      <c r="G344" s="182" t="s">
        <v>525</v>
      </c>
      <c r="H344" s="182" t="s">
        <v>526</v>
      </c>
      <c r="I344" s="176"/>
      <c r="K344" s="76"/>
    </row>
    <row r="345" spans="1:13" s="94" customFormat="1">
      <c r="A345" s="463">
        <v>21101101</v>
      </c>
      <c r="B345" s="646" t="s">
        <v>514</v>
      </c>
      <c r="C345" s="646"/>
      <c r="D345" s="646"/>
      <c r="E345" s="290" t="s">
        <v>515</v>
      </c>
      <c r="F345" s="290" t="s">
        <v>516</v>
      </c>
      <c r="G345" s="614">
        <v>1842124678</v>
      </c>
      <c r="H345" s="614">
        <v>7723821335</v>
      </c>
      <c r="I345" s="99"/>
      <c r="K345" s="105"/>
    </row>
    <row r="346" spans="1:13" s="94" customFormat="1" ht="18.600000000000001" customHeight="1">
      <c r="A346" s="463">
        <v>21103102</v>
      </c>
      <c r="B346" s="646" t="s">
        <v>518</v>
      </c>
      <c r="C346" s="646"/>
      <c r="D346" s="646"/>
      <c r="E346" s="290" t="s">
        <v>515</v>
      </c>
      <c r="F346" s="290" t="s">
        <v>516</v>
      </c>
      <c r="G346" s="614">
        <v>1594556469</v>
      </c>
      <c r="H346" s="614">
        <v>6531181103</v>
      </c>
      <c r="I346" s="99"/>
      <c r="K346" s="105"/>
    </row>
    <row r="347" spans="1:13" s="94" customFormat="1" ht="18.600000000000001" customHeight="1">
      <c r="A347" s="463">
        <v>21103101</v>
      </c>
      <c r="B347" s="646" t="s">
        <v>514</v>
      </c>
      <c r="C347" s="646"/>
      <c r="D347" s="646"/>
      <c r="E347" s="290" t="s">
        <v>515</v>
      </c>
      <c r="F347" s="290" t="s">
        <v>517</v>
      </c>
      <c r="G347" s="614">
        <v>0</v>
      </c>
      <c r="H347" s="614">
        <v>41437480</v>
      </c>
      <c r="I347" s="99"/>
      <c r="K347" s="105"/>
    </row>
    <row r="348" spans="1:13" s="94" customFormat="1" ht="18.600000000000001" customHeight="1">
      <c r="A348" s="463">
        <v>21103102</v>
      </c>
      <c r="B348" s="646" t="s">
        <v>50</v>
      </c>
      <c r="C348" s="646"/>
      <c r="D348" s="646"/>
      <c r="E348" s="290" t="s">
        <v>519</v>
      </c>
      <c r="F348" s="290" t="s">
        <v>520</v>
      </c>
      <c r="G348" s="614">
        <v>-720000000</v>
      </c>
      <c r="H348" s="614">
        <v>-2400000000</v>
      </c>
      <c r="I348" s="99"/>
      <c r="K348" s="105"/>
    </row>
    <row r="349" spans="1:13" s="94" customFormat="1" ht="18.600000000000001" customHeight="1">
      <c r="A349" s="463">
        <v>21401101</v>
      </c>
      <c r="B349" s="646" t="s">
        <v>50</v>
      </c>
      <c r="C349" s="646"/>
      <c r="D349" s="646"/>
      <c r="E349" s="290" t="s">
        <v>519</v>
      </c>
      <c r="F349" s="290" t="s">
        <v>296</v>
      </c>
      <c r="G349" s="614">
        <v>-318805527</v>
      </c>
      <c r="H349" s="614">
        <v>-1580499037</v>
      </c>
      <c r="I349" s="99"/>
      <c r="K349" s="105"/>
    </row>
    <row r="350" spans="1:13" s="94" customFormat="1" ht="18.600000000000001" customHeight="1">
      <c r="A350" s="463">
        <v>21401102</v>
      </c>
      <c r="B350" s="636" t="s">
        <v>50</v>
      </c>
      <c r="C350" s="636"/>
      <c r="D350" s="636"/>
      <c r="E350" s="344" t="s">
        <v>519</v>
      </c>
      <c r="F350" s="344" t="s">
        <v>521</v>
      </c>
      <c r="G350" s="615">
        <v>-16362897</v>
      </c>
      <c r="H350" s="614">
        <v>-103318825</v>
      </c>
      <c r="I350" s="99"/>
      <c r="K350" s="105"/>
    </row>
    <row r="351" spans="1:13" s="94" customFormat="1" ht="18.600000000000001" customHeight="1">
      <c r="A351" s="463"/>
      <c r="B351" s="57"/>
      <c r="C351" s="57"/>
      <c r="D351" s="57"/>
      <c r="E351" s="345"/>
      <c r="F351" s="87"/>
      <c r="G351" s="104"/>
      <c r="H351" s="105"/>
      <c r="I351" s="457"/>
      <c r="K351" s="105"/>
      <c r="L351" s="105"/>
      <c r="M351" s="105"/>
    </row>
    <row r="352" spans="1:13" s="76" customFormat="1" ht="15.6">
      <c r="A352" s="467"/>
      <c r="B352" s="84" t="s">
        <v>527</v>
      </c>
      <c r="C352" s="85"/>
      <c r="D352" s="85"/>
      <c r="E352" s="85"/>
      <c r="F352" s="85"/>
      <c r="I352" s="176"/>
      <c r="J352" s="59"/>
    </row>
    <row r="353" spans="1:18">
      <c r="A353" s="467"/>
      <c r="B353" s="59" t="s">
        <v>401</v>
      </c>
      <c r="C353" s="80"/>
      <c r="D353" s="80"/>
      <c r="G353" s="76"/>
      <c r="H353" s="76"/>
      <c r="K353" s="76"/>
      <c r="L353" s="76"/>
      <c r="M353" s="76"/>
    </row>
    <row r="354" spans="1:18">
      <c r="A354" s="467"/>
      <c r="C354" s="80"/>
      <c r="D354" s="80"/>
      <c r="E354" s="268"/>
      <c r="G354" s="76"/>
      <c r="H354" s="76"/>
      <c r="I354" s="86"/>
      <c r="J354" s="76"/>
      <c r="K354" s="76"/>
      <c r="L354" s="76"/>
      <c r="M354" s="76"/>
      <c r="N354" s="76"/>
      <c r="O354" s="76"/>
      <c r="P354" s="76"/>
      <c r="Q354" s="76"/>
      <c r="R354" s="76"/>
    </row>
    <row r="355" spans="1:18" ht="31.2">
      <c r="A355" s="467"/>
      <c r="B355" s="716" t="s">
        <v>530</v>
      </c>
      <c r="C355" s="717"/>
      <c r="D355" s="718"/>
      <c r="E355" s="182" t="s">
        <v>531</v>
      </c>
      <c r="F355" s="182" t="s">
        <v>532</v>
      </c>
      <c r="G355" s="182" t="s">
        <v>533</v>
      </c>
      <c r="H355" s="182" t="s">
        <v>534</v>
      </c>
      <c r="I355" s="86"/>
      <c r="J355" s="76"/>
      <c r="K355" s="76"/>
      <c r="L355" s="76"/>
      <c r="M355" s="76"/>
      <c r="N355" s="76"/>
      <c r="O355" s="76"/>
      <c r="P355" s="76"/>
      <c r="Q355" s="76"/>
      <c r="R355" s="76"/>
    </row>
    <row r="356" spans="1:18" s="94" customFormat="1">
      <c r="A356" s="467"/>
      <c r="B356" s="701" t="s">
        <v>50</v>
      </c>
      <c r="C356" s="702"/>
      <c r="D356" s="703"/>
      <c r="E356" s="616">
        <v>0</v>
      </c>
      <c r="F356" s="616">
        <v>-1062187067</v>
      </c>
      <c r="G356" s="616">
        <v>-1062187067</v>
      </c>
      <c r="H356" s="616">
        <v>-489662792</v>
      </c>
      <c r="I356" s="127"/>
      <c r="J356" s="105"/>
      <c r="K356" s="105"/>
      <c r="L356" s="105"/>
      <c r="M356" s="105"/>
      <c r="N356" s="105"/>
      <c r="O356" s="105"/>
      <c r="P356" s="105"/>
      <c r="Q356" s="105"/>
      <c r="R356" s="105"/>
    </row>
    <row r="357" spans="1:18" s="94" customFormat="1">
      <c r="A357" s="467"/>
      <c r="B357" s="354" t="s">
        <v>84</v>
      </c>
      <c r="C357" s="206"/>
      <c r="D357" s="207"/>
      <c r="E357" s="616">
        <v>0</v>
      </c>
      <c r="F357" s="616">
        <v>-30000000</v>
      </c>
      <c r="G357" s="616">
        <v>-30000000</v>
      </c>
      <c r="H357" s="616">
        <v>-30000000</v>
      </c>
      <c r="I357" s="127"/>
      <c r="J357" s="105"/>
      <c r="K357" s="105"/>
      <c r="L357" s="105"/>
      <c r="M357" s="105"/>
      <c r="N357" s="105"/>
      <c r="O357" s="105"/>
      <c r="P357" s="105"/>
      <c r="Q357" s="105"/>
      <c r="R357" s="105"/>
    </row>
    <row r="358" spans="1:18" s="94" customFormat="1">
      <c r="A358" s="467"/>
      <c r="B358" s="354" t="s">
        <v>540</v>
      </c>
      <c r="C358" s="206"/>
      <c r="D358" s="207"/>
      <c r="E358" s="616">
        <v>0</v>
      </c>
      <c r="F358" s="616">
        <v>-21000000</v>
      </c>
      <c r="G358" s="616">
        <v>-21000000</v>
      </c>
      <c r="H358" s="616">
        <v>-21000000</v>
      </c>
      <c r="I358" s="127"/>
      <c r="J358" s="105"/>
      <c r="K358" s="105"/>
      <c r="L358" s="105"/>
      <c r="M358" s="105"/>
      <c r="N358" s="105"/>
      <c r="O358" s="105"/>
      <c r="P358" s="105"/>
      <c r="Q358" s="105"/>
      <c r="R358" s="105"/>
    </row>
    <row r="359" spans="1:18" s="94" customFormat="1">
      <c r="A359" s="467"/>
      <c r="B359" s="701" t="s">
        <v>30</v>
      </c>
      <c r="C359" s="702"/>
      <c r="D359" s="703"/>
      <c r="E359" s="616">
        <v>2232205</v>
      </c>
      <c r="F359" s="616">
        <v>-21000000</v>
      </c>
      <c r="G359" s="616">
        <v>-18767795</v>
      </c>
      <c r="H359" s="616">
        <v>-21000000</v>
      </c>
      <c r="I359" s="127"/>
      <c r="J359" s="105"/>
      <c r="K359" s="105"/>
      <c r="L359" s="105"/>
      <c r="M359" s="105"/>
      <c r="N359" s="105"/>
      <c r="O359" s="105"/>
      <c r="P359" s="105"/>
      <c r="Q359" s="105"/>
      <c r="R359" s="105"/>
    </row>
    <row r="360" spans="1:18" s="94" customFormat="1" ht="15.6">
      <c r="A360" s="467"/>
      <c r="B360" s="660" t="s">
        <v>684</v>
      </c>
      <c r="C360" s="661"/>
      <c r="D360" s="662"/>
      <c r="E360" s="617">
        <v>2232205</v>
      </c>
      <c r="F360" s="617">
        <v>-1134187067</v>
      </c>
      <c r="G360" s="617">
        <v>-1131954862</v>
      </c>
      <c r="H360" s="616">
        <v>0</v>
      </c>
      <c r="I360" s="127"/>
      <c r="J360" s="105"/>
      <c r="K360" s="105"/>
      <c r="L360" s="105"/>
      <c r="M360" s="105"/>
      <c r="N360" s="105"/>
      <c r="O360" s="105"/>
      <c r="P360" s="105"/>
      <c r="Q360" s="105"/>
      <c r="R360" s="105"/>
    </row>
    <row r="361" spans="1:18" s="94" customFormat="1" ht="15.6">
      <c r="A361" s="467"/>
      <c r="B361" s="660" t="s">
        <v>683</v>
      </c>
      <c r="C361" s="661"/>
      <c r="D361" s="662"/>
      <c r="E361" s="618">
        <v>2895375</v>
      </c>
      <c r="F361" s="617">
        <v>-1056157059</v>
      </c>
      <c r="G361" s="619">
        <v>0</v>
      </c>
      <c r="H361" s="619">
        <v>-1053261684</v>
      </c>
      <c r="I361" s="127"/>
      <c r="J361" s="105"/>
      <c r="K361" s="105"/>
      <c r="L361" s="105"/>
      <c r="M361" s="105"/>
      <c r="N361" s="105"/>
      <c r="O361" s="105"/>
      <c r="P361" s="105"/>
      <c r="Q361" s="105"/>
      <c r="R361" s="105"/>
    </row>
    <row r="362" spans="1:18" s="94" customFormat="1" ht="15.6">
      <c r="A362" s="467"/>
      <c r="B362" s="367"/>
      <c r="C362" s="365"/>
      <c r="D362" s="365"/>
      <c r="E362" s="430"/>
      <c r="F362" s="431"/>
      <c r="G362" s="431"/>
      <c r="H362" s="194"/>
      <c r="I362" s="127"/>
      <c r="J362" s="105"/>
      <c r="K362" s="105"/>
      <c r="L362" s="105"/>
      <c r="M362" s="105"/>
      <c r="N362" s="105"/>
      <c r="O362" s="105"/>
      <c r="P362" s="105"/>
      <c r="Q362" s="105"/>
      <c r="R362" s="105"/>
    </row>
    <row r="363" spans="1:18" ht="15.6">
      <c r="A363" s="467"/>
      <c r="C363" s="80"/>
      <c r="D363" s="80"/>
      <c r="E363" s="195"/>
      <c r="F363" s="203"/>
      <c r="G363" s="76"/>
      <c r="H363" s="76"/>
      <c r="I363" s="86"/>
      <c r="J363" s="76"/>
      <c r="K363" s="76"/>
      <c r="L363" s="76"/>
      <c r="M363" s="76"/>
      <c r="N363" s="76"/>
      <c r="O363" s="76"/>
      <c r="P363" s="76"/>
      <c r="Q363" s="76"/>
      <c r="R363" s="76"/>
    </row>
    <row r="364" spans="1:18" s="94" customFormat="1" ht="18.600000000000001" customHeight="1">
      <c r="A364" s="463"/>
      <c r="B364" s="155"/>
      <c r="C364" s="155"/>
      <c r="D364" s="155"/>
      <c r="E364" s="194"/>
      <c r="F364" s="177"/>
      <c r="G364" s="99"/>
      <c r="H364" s="105"/>
      <c r="I364" s="127"/>
      <c r="J364" s="105"/>
      <c r="K364" s="105"/>
      <c r="L364" s="105"/>
      <c r="M364" s="105"/>
      <c r="N364" s="105"/>
      <c r="O364" s="105"/>
      <c r="P364" s="105"/>
      <c r="Q364" s="105"/>
      <c r="R364" s="105"/>
    </row>
    <row r="365" spans="1:18" ht="15.6">
      <c r="A365" s="467"/>
      <c r="B365" s="51" t="s">
        <v>528</v>
      </c>
      <c r="C365" s="80"/>
      <c r="D365" s="80"/>
      <c r="F365" s="27"/>
      <c r="G365" s="27"/>
      <c r="H365" s="106"/>
      <c r="I365" s="107"/>
      <c r="J365" s="76"/>
      <c r="K365" s="64"/>
    </row>
    <row r="366" spans="1:18">
      <c r="A366" s="467"/>
      <c r="B366" s="693" t="s">
        <v>442</v>
      </c>
      <c r="C366" s="693"/>
      <c r="F366" s="76"/>
      <c r="G366" s="27"/>
      <c r="H366" s="106"/>
      <c r="I366" s="107"/>
      <c r="J366" s="76"/>
      <c r="K366" s="76"/>
    </row>
    <row r="367" spans="1:18">
      <c r="A367" s="467"/>
      <c r="B367" s="78"/>
      <c r="C367" s="83"/>
      <c r="G367" s="81"/>
      <c r="H367" s="82"/>
      <c r="I367" s="107"/>
      <c r="J367" s="76"/>
    </row>
    <row r="368" spans="1:18" ht="31.2">
      <c r="A368" s="467"/>
      <c r="B368" s="709" t="s">
        <v>337</v>
      </c>
      <c r="C368" s="710"/>
      <c r="D368" s="711"/>
      <c r="E368" s="182" t="s">
        <v>443</v>
      </c>
      <c r="F368" s="735" t="s">
        <v>444</v>
      </c>
      <c r="G368" s="735" t="s">
        <v>445</v>
      </c>
      <c r="H368" s="735" t="s">
        <v>446</v>
      </c>
      <c r="I368" s="96"/>
      <c r="J368" s="76"/>
      <c r="K368" s="76"/>
      <c r="L368" s="76"/>
      <c r="M368" s="76"/>
    </row>
    <row r="369" spans="1:13" ht="15.6">
      <c r="A369" s="467"/>
      <c r="B369" s="712"/>
      <c r="C369" s="713"/>
      <c r="D369" s="714"/>
      <c r="E369" s="182" t="s">
        <v>447</v>
      </c>
      <c r="F369" s="736"/>
      <c r="G369" s="736"/>
      <c r="H369" s="736"/>
      <c r="I369" s="96"/>
      <c r="J369" s="76"/>
      <c r="K369" s="76"/>
      <c r="L369" s="76"/>
      <c r="M369" s="76"/>
    </row>
    <row r="370" spans="1:13" s="94" customFormat="1" ht="18.600000000000001" customHeight="1">
      <c r="A370" s="463">
        <v>30111101</v>
      </c>
      <c r="B370" s="698" t="s">
        <v>38</v>
      </c>
      <c r="C370" s="699"/>
      <c r="D370" s="700"/>
      <c r="E370" s="620">
        <v>10000000000</v>
      </c>
      <c r="F370" s="620">
        <v>0</v>
      </c>
      <c r="G370" s="620">
        <v>0</v>
      </c>
      <c r="H370" s="543">
        <v>10000000000</v>
      </c>
      <c r="I370" s="458"/>
      <c r="J370" s="105"/>
      <c r="K370" s="105"/>
      <c r="L370" s="105"/>
      <c r="M370" s="105"/>
    </row>
    <row r="371" spans="1:13" s="94" customFormat="1" ht="18.600000000000001" hidden="1" customHeight="1">
      <c r="A371" s="467"/>
      <c r="B371" s="698" t="s">
        <v>448</v>
      </c>
      <c r="C371" s="699"/>
      <c r="D371" s="700"/>
      <c r="E371" s="620">
        <v>0</v>
      </c>
      <c r="F371" s="620">
        <v>0</v>
      </c>
      <c r="G371" s="620">
        <v>0</v>
      </c>
      <c r="H371" s="543">
        <v>0</v>
      </c>
      <c r="I371" s="458"/>
      <c r="J371" s="105"/>
      <c r="K371" s="105"/>
      <c r="L371" s="105"/>
      <c r="M371" s="105"/>
    </row>
    <row r="372" spans="1:13" s="94" customFormat="1" ht="18.600000000000001" hidden="1" customHeight="1">
      <c r="A372" s="467"/>
      <c r="B372" s="698" t="s">
        <v>449</v>
      </c>
      <c r="C372" s="699"/>
      <c r="D372" s="700"/>
      <c r="E372" s="620">
        <v>0</v>
      </c>
      <c r="F372" s="620">
        <v>0</v>
      </c>
      <c r="G372" s="620">
        <v>0</v>
      </c>
      <c r="H372" s="543">
        <v>0</v>
      </c>
      <c r="I372" s="458"/>
      <c r="J372" s="105"/>
      <c r="K372" s="105"/>
      <c r="L372" s="105"/>
      <c r="M372" s="105"/>
    </row>
    <row r="373" spans="1:13" s="94" customFormat="1" ht="18.600000000000001" customHeight="1">
      <c r="A373" s="464">
        <v>30211101</v>
      </c>
      <c r="B373" s="698" t="s">
        <v>495</v>
      </c>
      <c r="C373" s="699"/>
      <c r="D373" s="700"/>
      <c r="E373" s="620">
        <v>672199726</v>
      </c>
      <c r="F373" s="620">
        <v>0</v>
      </c>
      <c r="G373" s="620">
        <v>0</v>
      </c>
      <c r="H373" s="543">
        <v>672199726</v>
      </c>
      <c r="I373" s="458"/>
      <c r="J373" s="105"/>
      <c r="K373" s="105"/>
      <c r="L373" s="105"/>
      <c r="M373" s="105"/>
    </row>
    <row r="374" spans="1:13" s="94" customFormat="1" ht="18.600000000000001" customHeight="1">
      <c r="A374" s="464">
        <v>30211103</v>
      </c>
      <c r="B374" s="698" t="s">
        <v>496</v>
      </c>
      <c r="C374" s="699"/>
      <c r="D374" s="700"/>
      <c r="E374" s="620">
        <v>12406140268</v>
      </c>
      <c r="F374" s="620">
        <v>0</v>
      </c>
      <c r="G374" s="620">
        <v>0</v>
      </c>
      <c r="H374" s="543">
        <v>12406140268</v>
      </c>
      <c r="I374" s="458"/>
      <c r="J374" s="105"/>
      <c r="K374" s="105"/>
      <c r="L374" s="105"/>
      <c r="M374" s="105"/>
    </row>
    <row r="375" spans="1:13" s="94" customFormat="1" ht="18.600000000000001" customHeight="1">
      <c r="A375" s="463">
        <v>30311101</v>
      </c>
      <c r="B375" s="698" t="s">
        <v>450</v>
      </c>
      <c r="C375" s="699"/>
      <c r="D375" s="700"/>
      <c r="E375" s="620">
        <v>0</v>
      </c>
      <c r="F375" s="620">
        <v>7668176288</v>
      </c>
      <c r="G375" s="620">
        <v>0</v>
      </c>
      <c r="H375" s="543">
        <v>7668176288</v>
      </c>
      <c r="I375" s="458"/>
      <c r="J375" s="105"/>
      <c r="K375" s="105"/>
      <c r="L375" s="105"/>
      <c r="M375" s="105"/>
    </row>
    <row r="376" spans="1:13" s="94" customFormat="1" ht="18.600000000000001" customHeight="1">
      <c r="A376" s="463">
        <v>30311102</v>
      </c>
      <c r="B376" s="698" t="s">
        <v>451</v>
      </c>
      <c r="C376" s="699"/>
      <c r="D376" s="700"/>
      <c r="E376" s="620">
        <v>7668176288</v>
      </c>
      <c r="F376" s="620">
        <v>1771253935</v>
      </c>
      <c r="G376" s="621">
        <v>-7668176288</v>
      </c>
      <c r="H376" s="543">
        <v>1771253935</v>
      </c>
      <c r="I376" s="458"/>
      <c r="J376" s="183"/>
      <c r="K376" s="105"/>
      <c r="L376" s="105"/>
      <c r="M376" s="105"/>
    </row>
    <row r="377" spans="1:13" s="94" customFormat="1" ht="18.600000000000001" customHeight="1">
      <c r="A377" s="467"/>
      <c r="B377" s="660" t="s">
        <v>374</v>
      </c>
      <c r="C377" s="661"/>
      <c r="D377" s="662"/>
      <c r="E377" s="622">
        <v>30746516282</v>
      </c>
      <c r="F377" s="622">
        <v>9439430223</v>
      </c>
      <c r="G377" s="622">
        <v>-7668176288</v>
      </c>
      <c r="H377" s="622">
        <v>32517770217</v>
      </c>
      <c r="I377" s="458"/>
      <c r="J377" s="151"/>
      <c r="K377" s="105"/>
      <c r="L377" s="105"/>
      <c r="M377" s="105"/>
    </row>
    <row r="378" spans="1:13" s="94" customFormat="1" ht="15.6">
      <c r="A378" s="467"/>
      <c r="B378" s="257"/>
      <c r="C378" s="152"/>
      <c r="D378" s="152"/>
      <c r="E378" s="408"/>
      <c r="F378" s="408"/>
      <c r="G378" s="409"/>
      <c r="H378" s="410"/>
      <c r="I378" s="458"/>
      <c r="J378" s="296"/>
      <c r="K378" s="105"/>
      <c r="L378" s="105"/>
      <c r="M378" s="105"/>
    </row>
    <row r="379" spans="1:13">
      <c r="A379" s="467"/>
      <c r="E379" s="409"/>
      <c r="F379" s="409"/>
      <c r="G379" s="411"/>
      <c r="H379" s="412"/>
      <c r="I379" s="411"/>
      <c r="J379" s="105"/>
      <c r="K379" s="76"/>
      <c r="L379" s="76"/>
      <c r="M379" s="76"/>
    </row>
    <row r="380" spans="1:13" ht="15.6">
      <c r="A380" s="467"/>
      <c r="B380" s="36" t="s">
        <v>529</v>
      </c>
      <c r="C380" s="83"/>
      <c r="E380" s="94"/>
      <c r="F380" s="94"/>
      <c r="G380" s="105"/>
      <c r="H380" s="105"/>
      <c r="I380" s="146"/>
      <c r="J380" s="105"/>
      <c r="K380" s="76"/>
      <c r="L380" s="76"/>
      <c r="M380" s="76"/>
    </row>
    <row r="381" spans="1:13">
      <c r="A381" s="467"/>
      <c r="B381" s="693" t="s">
        <v>452</v>
      </c>
      <c r="C381" s="693"/>
      <c r="D381" s="693"/>
      <c r="E381" s="693"/>
      <c r="F381" s="693"/>
      <c r="G381" s="76"/>
      <c r="H381" s="76"/>
      <c r="I381" s="68"/>
      <c r="J381" s="76"/>
      <c r="K381" s="76"/>
      <c r="L381" s="76"/>
      <c r="M381" s="76"/>
    </row>
    <row r="382" spans="1:13" ht="15.6">
      <c r="A382" s="467"/>
      <c r="B382" s="51"/>
      <c r="C382" s="87"/>
      <c r="D382" s="87"/>
      <c r="G382" s="76"/>
      <c r="H382" s="76"/>
      <c r="I382" s="68"/>
      <c r="J382" s="76"/>
      <c r="K382" s="76"/>
      <c r="L382" s="76"/>
      <c r="M382" s="76"/>
    </row>
    <row r="383" spans="1:13" ht="15.6">
      <c r="A383" s="466"/>
      <c r="B383" s="36" t="s">
        <v>455</v>
      </c>
      <c r="C383" s="74"/>
      <c r="G383" s="76"/>
      <c r="H383" s="76"/>
      <c r="I383" s="86"/>
      <c r="J383" s="76"/>
      <c r="K383" s="76"/>
      <c r="L383" s="76"/>
      <c r="M383" s="76"/>
    </row>
    <row r="384" spans="1:13" ht="15.6">
      <c r="A384" s="466"/>
      <c r="B384" s="58"/>
      <c r="C384" s="74"/>
      <c r="G384" s="76"/>
      <c r="H384" s="76"/>
      <c r="I384" s="86"/>
      <c r="J384" s="76"/>
      <c r="K384" s="76"/>
      <c r="L384" s="76"/>
      <c r="M384" s="76"/>
    </row>
    <row r="385" spans="1:13" ht="15.6">
      <c r="A385" s="467"/>
      <c r="B385" s="36" t="s">
        <v>456</v>
      </c>
      <c r="F385" s="75"/>
      <c r="G385" s="76"/>
      <c r="H385" s="76"/>
      <c r="I385" s="86"/>
      <c r="J385" s="76"/>
      <c r="K385" s="76"/>
      <c r="L385" s="76"/>
      <c r="M385" s="76"/>
    </row>
    <row r="386" spans="1:13">
      <c r="A386" s="467"/>
      <c r="B386" s="59" t="s">
        <v>401</v>
      </c>
      <c r="C386" s="8"/>
      <c r="D386" s="8"/>
      <c r="E386" s="64"/>
      <c r="F386" s="64"/>
      <c r="G386" s="76"/>
      <c r="H386" s="76"/>
      <c r="I386" s="86"/>
      <c r="J386" s="76"/>
      <c r="K386" s="76"/>
      <c r="L386" s="76"/>
      <c r="M386" s="76"/>
    </row>
    <row r="387" spans="1:13" ht="15.6">
      <c r="A387" s="467"/>
      <c r="B387" s="36"/>
      <c r="C387" s="8"/>
      <c r="D387" s="8"/>
      <c r="E387" s="64"/>
      <c r="F387" s="64"/>
      <c r="G387" s="76"/>
      <c r="H387" s="76"/>
      <c r="I387" s="86"/>
      <c r="J387" s="76"/>
      <c r="K387" s="76"/>
      <c r="L387" s="76"/>
      <c r="M387" s="76"/>
    </row>
    <row r="388" spans="1:13" ht="18.600000000000001" customHeight="1">
      <c r="A388" s="467"/>
      <c r="B388" s="627" t="s">
        <v>337</v>
      </c>
      <c r="C388" s="627"/>
      <c r="D388" s="627"/>
      <c r="E388" s="188">
        <v>46112</v>
      </c>
      <c r="F388" s="188">
        <v>45747</v>
      </c>
      <c r="G388" s="76"/>
      <c r="H388" s="76"/>
      <c r="I388" s="86"/>
      <c r="J388" s="76"/>
      <c r="K388" s="76"/>
      <c r="L388" s="76"/>
      <c r="M388" s="76"/>
    </row>
    <row r="389" spans="1:13" s="94" customFormat="1" ht="18.600000000000001" customHeight="1">
      <c r="A389" s="463">
        <v>41201301</v>
      </c>
      <c r="B389" s="666" t="s">
        <v>290</v>
      </c>
      <c r="C389" s="666"/>
      <c r="D389" s="666"/>
      <c r="E389" s="620">
        <v>1842124678</v>
      </c>
      <c r="F389" s="623">
        <v>2799547095</v>
      </c>
      <c r="I389" s="196"/>
      <c r="J389" s="105"/>
      <c r="K389" s="105"/>
      <c r="L389" s="105"/>
      <c r="M389" s="105"/>
    </row>
    <row r="390" spans="1:13" s="94" customFormat="1" ht="18.600000000000001" customHeight="1">
      <c r="A390" s="463">
        <v>41201302</v>
      </c>
      <c r="B390" s="666" t="s">
        <v>457</v>
      </c>
      <c r="C390" s="666"/>
      <c r="D390" s="666"/>
      <c r="E390" s="620">
        <v>1594556469</v>
      </c>
      <c r="F390" s="623">
        <v>1396177241</v>
      </c>
      <c r="I390" s="196"/>
      <c r="J390" s="105"/>
      <c r="K390" s="105"/>
      <c r="L390" s="105"/>
    </row>
    <row r="391" spans="1:13" s="94" customFormat="1" ht="18.600000000000001" customHeight="1">
      <c r="A391" s="467"/>
      <c r="B391" s="694" t="s">
        <v>684</v>
      </c>
      <c r="C391" s="695"/>
      <c r="D391" s="696"/>
      <c r="E391" s="543">
        <v>3436681147</v>
      </c>
      <c r="F391" s="543">
        <v>0</v>
      </c>
      <c r="G391" s="175"/>
      <c r="I391" s="196"/>
      <c r="J391" s="134"/>
      <c r="K391" s="105"/>
      <c r="L391" s="105"/>
    </row>
    <row r="392" spans="1:13" s="94" customFormat="1" ht="18.600000000000001" customHeight="1">
      <c r="A392" s="467"/>
      <c r="B392" s="660" t="s">
        <v>683</v>
      </c>
      <c r="C392" s="661"/>
      <c r="D392" s="662"/>
      <c r="E392" s="543">
        <v>0</v>
      </c>
      <c r="F392" s="624">
        <v>4195724336</v>
      </c>
      <c r="G392" s="175"/>
      <c r="I392" s="196"/>
      <c r="J392" s="105"/>
      <c r="K392" s="105"/>
      <c r="L392" s="105"/>
    </row>
    <row r="393" spans="1:13" s="94" customFormat="1" ht="15.6">
      <c r="A393" s="467"/>
      <c r="B393" s="172"/>
      <c r="C393" s="177"/>
      <c r="D393" s="177"/>
      <c r="E393" s="135"/>
      <c r="F393" s="99"/>
      <c r="G393" s="99"/>
      <c r="I393" s="196"/>
      <c r="J393" s="105"/>
      <c r="K393" s="105"/>
      <c r="L393" s="105"/>
    </row>
    <row r="394" spans="1:13" ht="15.6">
      <c r="A394" s="467"/>
      <c r="B394" s="36" t="s">
        <v>458</v>
      </c>
      <c r="F394" s="64"/>
      <c r="G394" s="64"/>
      <c r="H394" s="76"/>
      <c r="I394" s="86"/>
      <c r="J394" s="76"/>
      <c r="K394" s="76"/>
      <c r="L394" s="76"/>
    </row>
    <row r="395" spans="1:13">
      <c r="A395" s="467"/>
      <c r="B395" s="59" t="s">
        <v>401</v>
      </c>
      <c r="C395" s="8"/>
      <c r="D395" s="8"/>
      <c r="F395" s="64"/>
      <c r="G395" s="64"/>
      <c r="H395" s="76"/>
      <c r="I395" s="86"/>
      <c r="J395" s="76"/>
      <c r="K395" s="76"/>
      <c r="L395" s="76"/>
    </row>
    <row r="396" spans="1:13" ht="15.6">
      <c r="A396" s="467"/>
      <c r="B396" s="36"/>
      <c r="C396" s="8"/>
      <c r="D396" s="8"/>
      <c r="F396" s="64"/>
      <c r="G396" s="64"/>
      <c r="H396" s="76"/>
      <c r="I396" s="86"/>
      <c r="J396" s="76"/>
      <c r="K396" s="76"/>
      <c r="L396" s="76"/>
    </row>
    <row r="397" spans="1:13" ht="18.600000000000001" customHeight="1">
      <c r="A397" s="467"/>
      <c r="B397" s="627" t="s">
        <v>337</v>
      </c>
      <c r="C397" s="627"/>
      <c r="D397" s="627"/>
      <c r="E397" s="188">
        <v>46112</v>
      </c>
      <c r="F397" s="188">
        <v>45747</v>
      </c>
      <c r="G397" s="64"/>
      <c r="H397" s="76"/>
      <c r="I397" s="86"/>
      <c r="J397" s="76"/>
      <c r="K397" s="76"/>
      <c r="L397" s="76"/>
    </row>
    <row r="398" spans="1:13" s="94" customFormat="1" ht="18.600000000000001" customHeight="1">
      <c r="A398" s="463">
        <v>41301107</v>
      </c>
      <c r="B398" s="220" t="s">
        <v>461</v>
      </c>
      <c r="C398" s="291"/>
      <c r="D398" s="292"/>
      <c r="E398" s="625">
        <v>260704726</v>
      </c>
      <c r="F398" s="620">
        <v>390809877</v>
      </c>
      <c r="G398" s="99"/>
      <c r="H398" s="76"/>
      <c r="I398" s="86"/>
      <c r="J398" s="76"/>
      <c r="K398" s="76"/>
      <c r="L398" s="105"/>
    </row>
    <row r="399" spans="1:13" s="94" customFormat="1" ht="18.600000000000001" customHeight="1">
      <c r="A399" s="463">
        <v>41301105</v>
      </c>
      <c r="B399" s="689" t="s">
        <v>459</v>
      </c>
      <c r="C399" s="690"/>
      <c r="D399" s="691"/>
      <c r="E399" s="625">
        <v>206069178</v>
      </c>
      <c r="F399" s="620">
        <v>94640000</v>
      </c>
      <c r="G399" s="99"/>
      <c r="H399" s="76"/>
      <c r="I399" s="86"/>
      <c r="J399" s="76"/>
      <c r="K399" s="76"/>
      <c r="L399" s="105"/>
    </row>
    <row r="400" spans="1:13" s="94" customFormat="1" ht="18.600000000000001" customHeight="1">
      <c r="A400" s="463">
        <v>41301103</v>
      </c>
      <c r="B400" s="689" t="s">
        <v>291</v>
      </c>
      <c r="C400" s="690"/>
      <c r="D400" s="691"/>
      <c r="E400" s="625">
        <v>160308616</v>
      </c>
      <c r="F400" s="620">
        <v>58257863</v>
      </c>
      <c r="G400" s="99"/>
      <c r="H400" s="76"/>
      <c r="I400" s="86"/>
      <c r="J400" s="76"/>
      <c r="K400" s="76"/>
      <c r="L400" s="105"/>
    </row>
    <row r="401" spans="1:12" s="94" customFormat="1" ht="18.600000000000001" customHeight="1">
      <c r="A401" s="463">
        <v>41301109</v>
      </c>
      <c r="B401" s="220" t="s">
        <v>292</v>
      </c>
      <c r="C401" s="291"/>
      <c r="D401" s="292"/>
      <c r="E401" s="625">
        <v>55988384</v>
      </c>
      <c r="F401" s="620">
        <v>3373151</v>
      </c>
      <c r="G401" s="459"/>
      <c r="H401" s="76"/>
      <c r="I401" s="86"/>
      <c r="J401" s="76"/>
      <c r="K401" s="76"/>
      <c r="L401" s="105"/>
    </row>
    <row r="402" spans="1:12" s="94" customFormat="1" ht="18.600000000000001" customHeight="1">
      <c r="A402" s="463">
        <v>41302117</v>
      </c>
      <c r="B402" s="220" t="s">
        <v>460</v>
      </c>
      <c r="C402" s="291"/>
      <c r="D402" s="292"/>
      <c r="E402" s="625">
        <v>1943277</v>
      </c>
      <c r="F402" s="620">
        <v>656353</v>
      </c>
      <c r="G402" s="99"/>
      <c r="H402" s="76"/>
      <c r="I402" s="86"/>
      <c r="J402" s="76"/>
      <c r="K402" s="76"/>
      <c r="L402" s="105"/>
    </row>
    <row r="403" spans="1:12" s="94" customFormat="1" ht="18.600000000000001" customHeight="1">
      <c r="A403" s="463">
        <v>41302111</v>
      </c>
      <c r="B403" s="220" t="s">
        <v>576</v>
      </c>
      <c r="C403" s="291"/>
      <c r="D403" s="292"/>
      <c r="E403" s="625">
        <v>133104</v>
      </c>
      <c r="F403" s="620">
        <v>133104</v>
      </c>
      <c r="G403" s="99"/>
      <c r="H403" s="76"/>
      <c r="I403" s="86"/>
      <c r="J403" s="76"/>
      <c r="K403" s="76"/>
      <c r="L403" s="105"/>
    </row>
    <row r="404" spans="1:12" s="94" customFormat="1" ht="18.600000000000001" customHeight="1">
      <c r="A404" s="463">
        <v>41302119</v>
      </c>
      <c r="B404" s="220" t="s">
        <v>227</v>
      </c>
      <c r="C404" s="291"/>
      <c r="D404" s="292"/>
      <c r="E404" s="625">
        <v>3623</v>
      </c>
      <c r="F404" s="620">
        <v>3594</v>
      </c>
      <c r="G404" s="99"/>
      <c r="H404" s="76"/>
      <c r="I404" s="86"/>
      <c r="J404" s="76"/>
      <c r="K404" s="76"/>
      <c r="L404" s="105"/>
    </row>
    <row r="405" spans="1:12" s="94" customFormat="1" ht="18.600000000000001" customHeight="1">
      <c r="A405" s="463">
        <v>41302317</v>
      </c>
      <c r="B405" s="220" t="s">
        <v>293</v>
      </c>
      <c r="C405" s="206"/>
      <c r="D405" s="207"/>
      <c r="E405" s="625">
        <v>0</v>
      </c>
      <c r="F405" s="620">
        <v>32276927</v>
      </c>
      <c r="G405" s="99"/>
      <c r="H405" s="76"/>
      <c r="I405" s="86"/>
      <c r="J405" s="76"/>
      <c r="K405" s="76"/>
      <c r="L405" s="105"/>
    </row>
    <row r="406" spans="1:12" s="94" customFormat="1" ht="18.600000000000001" hidden="1" customHeight="1">
      <c r="A406" s="463" t="s">
        <v>564</v>
      </c>
      <c r="B406" s="220" t="s">
        <v>565</v>
      </c>
      <c r="C406" s="206"/>
      <c r="D406" s="207"/>
      <c r="E406" s="625">
        <v>0</v>
      </c>
      <c r="F406" s="620">
        <v>0</v>
      </c>
      <c r="G406" s="99"/>
      <c r="H406" s="76"/>
      <c r="I406" s="86"/>
      <c r="J406" s="76"/>
      <c r="K406" s="76"/>
      <c r="L406" s="105"/>
    </row>
    <row r="407" spans="1:12" s="94" customFormat="1" ht="18.600000000000001" hidden="1" customHeight="1">
      <c r="A407" s="463" t="s">
        <v>618</v>
      </c>
      <c r="B407" s="689" t="s">
        <v>552</v>
      </c>
      <c r="C407" s="690"/>
      <c r="D407" s="691"/>
      <c r="E407" s="625">
        <v>0</v>
      </c>
      <c r="F407" s="620">
        <v>0</v>
      </c>
      <c r="G407" s="99"/>
      <c r="H407" s="76"/>
      <c r="I407" s="86"/>
      <c r="J407" s="76"/>
      <c r="K407" s="76"/>
      <c r="L407" s="105"/>
    </row>
    <row r="408" spans="1:12" s="94" customFormat="1" ht="18.600000000000001" hidden="1" customHeight="1">
      <c r="A408" s="463" t="s">
        <v>619</v>
      </c>
      <c r="B408" s="689" t="s">
        <v>552</v>
      </c>
      <c r="C408" s="690"/>
      <c r="D408" s="691"/>
      <c r="E408" s="625">
        <v>0</v>
      </c>
      <c r="F408" s="620">
        <v>0</v>
      </c>
      <c r="G408" s="99"/>
      <c r="H408" s="76"/>
      <c r="I408" s="86"/>
      <c r="J408" s="76"/>
      <c r="K408" s="76"/>
      <c r="L408" s="105"/>
    </row>
    <row r="409" spans="1:12" s="94" customFormat="1" ht="18.600000000000001" hidden="1" customHeight="1">
      <c r="A409" s="463">
        <v>41301101</v>
      </c>
      <c r="B409" s="689" t="s">
        <v>552</v>
      </c>
      <c r="C409" s="690"/>
      <c r="D409" s="691"/>
      <c r="E409" s="625">
        <v>0</v>
      </c>
      <c r="F409" s="620">
        <v>0</v>
      </c>
      <c r="G409" s="99"/>
      <c r="H409" s="76"/>
      <c r="I409" s="86"/>
      <c r="J409" s="76"/>
      <c r="K409" s="76"/>
      <c r="L409" s="105"/>
    </row>
    <row r="410" spans="1:12" s="94" customFormat="1" ht="18.600000000000001" hidden="1" customHeight="1">
      <c r="A410" s="463">
        <v>41302113</v>
      </c>
      <c r="B410" s="220" t="s">
        <v>553</v>
      </c>
      <c r="C410" s="291"/>
      <c r="D410" s="292"/>
      <c r="E410" s="625">
        <v>0</v>
      </c>
      <c r="F410" s="620">
        <v>0</v>
      </c>
      <c r="G410" s="99"/>
      <c r="H410" s="76"/>
      <c r="I410" s="86"/>
      <c r="J410" s="76"/>
      <c r="K410" s="76"/>
      <c r="L410" s="105"/>
    </row>
    <row r="411" spans="1:12" s="94" customFormat="1" ht="18.600000000000001" hidden="1" customHeight="1">
      <c r="A411" s="463">
        <v>41302313</v>
      </c>
      <c r="B411" s="220" t="s">
        <v>225</v>
      </c>
      <c r="C411" s="206"/>
      <c r="D411" s="207"/>
      <c r="E411" s="625">
        <v>0</v>
      </c>
      <c r="F411" s="620">
        <v>0</v>
      </c>
      <c r="G411" s="99"/>
      <c r="H411" s="76"/>
      <c r="I411" s="86"/>
      <c r="J411" s="76"/>
      <c r="K411" s="76"/>
      <c r="L411" s="105"/>
    </row>
    <row r="412" spans="1:12" s="94" customFormat="1" ht="18.600000000000001" hidden="1" customHeight="1">
      <c r="A412" s="463">
        <v>41302315</v>
      </c>
      <c r="B412" s="220" t="s">
        <v>226</v>
      </c>
      <c r="C412" s="206"/>
      <c r="D412" s="207"/>
      <c r="E412" s="625">
        <v>0</v>
      </c>
      <c r="F412" s="620">
        <v>0</v>
      </c>
      <c r="G412" s="99"/>
      <c r="H412" s="76"/>
      <c r="I412" s="86"/>
      <c r="J412" s="76"/>
      <c r="K412" s="76"/>
      <c r="L412" s="105"/>
    </row>
    <row r="413" spans="1:12" s="94" customFormat="1" ht="18.600000000000001" hidden="1" customHeight="1">
      <c r="A413" s="463">
        <v>41302319</v>
      </c>
      <c r="B413" s="220" t="s">
        <v>227</v>
      </c>
      <c r="C413" s="206"/>
      <c r="D413" s="207"/>
      <c r="E413" s="625">
        <v>0</v>
      </c>
      <c r="F413" s="620">
        <v>0</v>
      </c>
      <c r="G413" s="99"/>
      <c r="H413" s="76"/>
      <c r="I413" s="86"/>
      <c r="J413" s="76"/>
      <c r="K413" s="76"/>
      <c r="L413" s="105"/>
    </row>
    <row r="414" spans="1:12" s="94" customFormat="1" ht="18.600000000000001" hidden="1" customHeight="1">
      <c r="A414" s="463">
        <v>41302329</v>
      </c>
      <c r="B414" s="220" t="s">
        <v>552</v>
      </c>
      <c r="C414" s="206"/>
      <c r="D414" s="207"/>
      <c r="E414" s="625">
        <v>0</v>
      </c>
      <c r="F414" s="620">
        <v>0</v>
      </c>
      <c r="G414" s="99"/>
      <c r="H414" s="76"/>
      <c r="I414" s="86"/>
      <c r="J414" s="76"/>
      <c r="K414" s="76"/>
      <c r="L414" s="105"/>
    </row>
    <row r="415" spans="1:12" s="94" customFormat="1" ht="18.600000000000001" hidden="1" customHeight="1">
      <c r="A415" s="463" t="s">
        <v>560</v>
      </c>
      <c r="B415" s="220" t="s">
        <v>561</v>
      </c>
      <c r="C415" s="206"/>
      <c r="D415" s="207"/>
      <c r="E415" s="625">
        <v>0</v>
      </c>
      <c r="F415" s="620">
        <v>0</v>
      </c>
      <c r="G415" s="99"/>
      <c r="H415" s="76"/>
      <c r="I415" s="86"/>
      <c r="J415" s="76"/>
      <c r="K415" s="76"/>
      <c r="L415" s="105"/>
    </row>
    <row r="416" spans="1:12" s="94" customFormat="1" ht="18.600000000000001" hidden="1" customHeight="1">
      <c r="A416" s="463" t="s">
        <v>562</v>
      </c>
      <c r="B416" s="220" t="s">
        <v>563</v>
      </c>
      <c r="C416" s="206"/>
      <c r="D416" s="207"/>
      <c r="E416" s="625">
        <v>0</v>
      </c>
      <c r="F416" s="620">
        <v>0</v>
      </c>
      <c r="G416" s="99"/>
      <c r="H416" s="76"/>
      <c r="I416" s="86"/>
      <c r="J416" s="76"/>
      <c r="K416" s="76"/>
      <c r="L416" s="105"/>
    </row>
    <row r="417" spans="1:12" s="94" customFormat="1" ht="18.600000000000001" customHeight="1">
      <c r="A417" s="467"/>
      <c r="B417" s="694" t="s">
        <v>684</v>
      </c>
      <c r="C417" s="695"/>
      <c r="D417" s="696"/>
      <c r="E417" s="543">
        <v>685150908</v>
      </c>
      <c r="F417" s="620">
        <v>0</v>
      </c>
      <c r="G417" s="175"/>
      <c r="H417" s="76"/>
      <c r="I417" s="86"/>
      <c r="J417" s="76"/>
      <c r="K417" s="76"/>
      <c r="L417" s="105"/>
    </row>
    <row r="418" spans="1:12" s="94" customFormat="1" ht="18.600000000000001" customHeight="1">
      <c r="A418" s="467"/>
      <c r="B418" s="660" t="s">
        <v>683</v>
      </c>
      <c r="C418" s="661"/>
      <c r="D418" s="662"/>
      <c r="E418" s="543">
        <v>0</v>
      </c>
      <c r="F418" s="543">
        <v>580150869</v>
      </c>
      <c r="G418" s="175"/>
      <c r="H418" s="105"/>
      <c r="I418" s="127"/>
      <c r="J418" s="105"/>
      <c r="K418" s="105"/>
      <c r="L418" s="105"/>
    </row>
    <row r="419" spans="1:12" s="94" customFormat="1">
      <c r="A419" s="467"/>
      <c r="B419" s="178"/>
      <c r="C419" s="179"/>
      <c r="D419" s="179"/>
      <c r="E419" s="432" t="e">
        <f>+#REF!</f>
        <v>#REF!</v>
      </c>
      <c r="F419" s="432"/>
      <c r="G419" s="175"/>
      <c r="H419" s="105"/>
      <c r="I419" s="127"/>
      <c r="J419" s="105"/>
      <c r="K419" s="105"/>
      <c r="L419" s="105"/>
    </row>
    <row r="420" spans="1:12" ht="15.6">
      <c r="A420" s="467"/>
      <c r="B420" s="634" t="s">
        <v>462</v>
      </c>
      <c r="C420" s="634"/>
      <c r="D420" s="634"/>
      <c r="E420" s="432" t="e">
        <f>+E419-E417</f>
        <v>#REF!</v>
      </c>
      <c r="F420" s="432"/>
      <c r="G420" s="99"/>
      <c r="H420" s="76"/>
      <c r="I420" s="86"/>
      <c r="J420" s="76"/>
      <c r="K420" s="76"/>
      <c r="L420" s="76"/>
    </row>
    <row r="421" spans="1:12">
      <c r="A421" s="467"/>
      <c r="B421" s="59" t="s">
        <v>401</v>
      </c>
      <c r="D421" s="88"/>
      <c r="E421" s="94"/>
      <c r="F421" s="99"/>
      <c r="G421" s="99"/>
      <c r="H421" s="76"/>
      <c r="I421" s="86"/>
      <c r="J421" s="76"/>
      <c r="K421" s="76"/>
      <c r="L421" s="76"/>
    </row>
    <row r="422" spans="1:12" ht="15.6">
      <c r="A422" s="467"/>
      <c r="B422" s="51"/>
      <c r="C422" s="87"/>
      <c r="D422" s="87"/>
      <c r="E422" s="94"/>
      <c r="F422" s="99"/>
      <c r="G422" s="99"/>
      <c r="H422" s="76"/>
      <c r="I422" s="86"/>
      <c r="J422" s="76"/>
      <c r="K422" s="76"/>
      <c r="L422" s="76"/>
    </row>
    <row r="423" spans="1:12" ht="15.6">
      <c r="A423" s="467"/>
      <c r="B423" s="627" t="s">
        <v>337</v>
      </c>
      <c r="C423" s="627"/>
      <c r="D423" s="627"/>
      <c r="E423" s="188">
        <v>46112</v>
      </c>
      <c r="F423" s="188">
        <v>45747</v>
      </c>
      <c r="G423" s="64"/>
      <c r="H423" s="64"/>
      <c r="I423" s="86"/>
      <c r="J423" s="76"/>
      <c r="K423" s="76"/>
      <c r="L423" s="76"/>
    </row>
    <row r="424" spans="1:12" s="94" customFormat="1">
      <c r="A424" s="463">
        <v>41601103</v>
      </c>
      <c r="B424" s="704" t="s">
        <v>228</v>
      </c>
      <c r="C424" s="705"/>
      <c r="D424" s="668"/>
      <c r="E424" s="625">
        <v>0</v>
      </c>
      <c r="F424" s="620">
        <v>67249491</v>
      </c>
      <c r="G424" s="99"/>
      <c r="H424" s="99"/>
      <c r="I424" s="127"/>
      <c r="J424" s="105"/>
      <c r="K424" s="105"/>
      <c r="L424" s="105"/>
    </row>
    <row r="425" spans="1:12" s="94" customFormat="1" ht="15.6">
      <c r="A425" s="467"/>
      <c r="B425" s="694" t="s">
        <v>684</v>
      </c>
      <c r="C425" s="695"/>
      <c r="D425" s="696"/>
      <c r="E425" s="542">
        <v>0</v>
      </c>
      <c r="F425" s="542">
        <v>0</v>
      </c>
      <c r="G425" s="175"/>
      <c r="H425" s="99"/>
      <c r="I425" s="127"/>
      <c r="J425" s="105"/>
      <c r="K425" s="105"/>
      <c r="L425" s="105"/>
    </row>
    <row r="426" spans="1:12" s="94" customFormat="1" ht="15.6">
      <c r="A426" s="467"/>
      <c r="B426" s="660" t="s">
        <v>683</v>
      </c>
      <c r="C426" s="661"/>
      <c r="D426" s="662"/>
      <c r="E426" s="542">
        <v>0</v>
      </c>
      <c r="F426" s="542">
        <v>67249491</v>
      </c>
      <c r="G426" s="175"/>
      <c r="H426" s="99"/>
      <c r="I426" s="127"/>
      <c r="J426" s="105"/>
      <c r="K426" s="105"/>
      <c r="L426" s="105"/>
    </row>
    <row r="427" spans="1:12" ht="15.6">
      <c r="A427" s="467"/>
      <c r="B427" s="51"/>
      <c r="C427" s="87"/>
      <c r="D427" s="87"/>
      <c r="E427" s="346"/>
      <c r="F427" s="64"/>
      <c r="G427" s="99"/>
      <c r="H427" s="99"/>
      <c r="I427" s="86"/>
      <c r="J427" s="76"/>
      <c r="K427" s="76"/>
      <c r="L427" s="76"/>
    </row>
    <row r="428" spans="1:12" ht="15.6">
      <c r="A428" s="467"/>
      <c r="B428" s="36" t="s">
        <v>463</v>
      </c>
      <c r="E428" s="94"/>
      <c r="F428" s="99"/>
      <c r="G428" s="99"/>
      <c r="H428" s="99"/>
      <c r="I428" s="86"/>
      <c r="J428" s="76"/>
      <c r="K428" s="76"/>
      <c r="L428" s="76"/>
    </row>
    <row r="429" spans="1:12">
      <c r="A429" s="467"/>
      <c r="B429" s="59" t="s">
        <v>401</v>
      </c>
      <c r="C429" s="8"/>
      <c r="D429" s="8"/>
      <c r="E429" s="94"/>
      <c r="F429" s="99"/>
      <c r="G429" s="99"/>
      <c r="H429" s="99"/>
      <c r="I429" s="86"/>
      <c r="J429" s="76"/>
      <c r="K429" s="76"/>
      <c r="L429" s="76"/>
    </row>
    <row r="430" spans="1:12" ht="15.6">
      <c r="A430" s="467"/>
      <c r="B430" s="36"/>
      <c r="C430" s="8"/>
      <c r="D430" s="8"/>
      <c r="E430" s="94"/>
      <c r="F430" s="99"/>
      <c r="G430" s="99"/>
      <c r="H430" s="99"/>
      <c r="I430" s="86"/>
      <c r="J430" s="76"/>
      <c r="K430" s="76"/>
      <c r="L430" s="76"/>
    </row>
    <row r="431" spans="1:12" ht="18.600000000000001" customHeight="1">
      <c r="A431" s="467"/>
      <c r="B431" s="627" t="s">
        <v>337</v>
      </c>
      <c r="C431" s="627"/>
      <c r="D431" s="627"/>
      <c r="E431" s="188">
        <v>46112</v>
      </c>
      <c r="F431" s="188">
        <v>45747</v>
      </c>
      <c r="G431" s="64"/>
      <c r="H431" s="64"/>
      <c r="I431" s="86"/>
      <c r="J431" s="76"/>
      <c r="K431" s="76"/>
      <c r="L431" s="76"/>
    </row>
    <row r="432" spans="1:12" s="94" customFormat="1" ht="18.600000000000001" customHeight="1">
      <c r="A432" s="463" t="s">
        <v>536</v>
      </c>
      <c r="B432" s="697" t="s">
        <v>535</v>
      </c>
      <c r="C432" s="697"/>
      <c r="D432" s="697"/>
      <c r="E432" s="625">
        <v>68181819</v>
      </c>
      <c r="F432" s="623">
        <v>2895375</v>
      </c>
      <c r="G432" s="99"/>
      <c r="H432" s="64"/>
      <c r="I432" s="86"/>
      <c r="J432" s="76"/>
      <c r="K432" s="76"/>
      <c r="L432" s="105"/>
    </row>
    <row r="433" spans="1:12" s="94" customFormat="1" ht="18.600000000000001" customHeight="1">
      <c r="A433" s="463">
        <v>42201101</v>
      </c>
      <c r="B433" s="697" t="s">
        <v>464</v>
      </c>
      <c r="C433" s="697"/>
      <c r="D433" s="697"/>
      <c r="E433" s="625">
        <v>17061326</v>
      </c>
      <c r="F433" s="623">
        <v>7239793</v>
      </c>
      <c r="G433" s="99"/>
      <c r="H433" s="64"/>
      <c r="I433" s="86"/>
      <c r="J433" s="76"/>
      <c r="K433" s="76"/>
      <c r="L433" s="105"/>
    </row>
    <row r="434" spans="1:12" s="94" customFormat="1" ht="18.600000000000001" customHeight="1">
      <c r="A434" s="463">
        <v>41601106</v>
      </c>
      <c r="B434" s="697" t="s">
        <v>686</v>
      </c>
      <c r="C434" s="697"/>
      <c r="D434" s="697"/>
      <c r="E434" s="625">
        <v>15000000</v>
      </c>
      <c r="F434" s="623">
        <v>0</v>
      </c>
      <c r="G434" s="99"/>
      <c r="H434" s="64"/>
      <c r="I434" s="86"/>
      <c r="J434" s="76"/>
      <c r="K434" s="76"/>
      <c r="L434" s="105"/>
    </row>
    <row r="435" spans="1:12" s="94" customFormat="1" ht="18.600000000000001" customHeight="1">
      <c r="A435" s="463">
        <v>42201102</v>
      </c>
      <c r="B435" s="697" t="s">
        <v>465</v>
      </c>
      <c r="C435" s="697"/>
      <c r="D435" s="697"/>
      <c r="E435" s="625">
        <v>11861248</v>
      </c>
      <c r="F435" s="623">
        <v>239013</v>
      </c>
      <c r="G435" s="99"/>
      <c r="H435" s="64"/>
      <c r="I435" s="86"/>
      <c r="J435" s="76"/>
      <c r="K435" s="76"/>
      <c r="L435" s="105"/>
    </row>
    <row r="436" spans="1:12" s="94" customFormat="1" ht="18.600000000000001" customHeight="1">
      <c r="A436" s="467">
        <v>41601104</v>
      </c>
      <c r="B436" s="697" t="s">
        <v>497</v>
      </c>
      <c r="C436" s="697"/>
      <c r="D436" s="697"/>
      <c r="E436" s="625">
        <v>4092561</v>
      </c>
      <c r="F436" s="623">
        <v>6139993</v>
      </c>
      <c r="G436" s="99"/>
      <c r="H436" s="64"/>
      <c r="I436" s="86"/>
      <c r="J436" s="76"/>
      <c r="K436" s="76"/>
      <c r="L436" s="105"/>
    </row>
    <row r="437" spans="1:12" s="94" customFormat="1" ht="18.600000000000001" customHeight="1">
      <c r="A437" s="463">
        <v>48101103</v>
      </c>
      <c r="B437" s="697" t="s">
        <v>295</v>
      </c>
      <c r="C437" s="697"/>
      <c r="D437" s="697"/>
      <c r="E437" s="625">
        <v>3833334</v>
      </c>
      <c r="F437" s="623">
        <v>3593669</v>
      </c>
      <c r="G437" s="99"/>
      <c r="H437" s="64"/>
      <c r="I437" s="86"/>
      <c r="J437" s="76"/>
      <c r="K437" s="76"/>
      <c r="L437" s="105"/>
    </row>
    <row r="438" spans="1:12" s="94" customFormat="1" ht="18.600000000000001" customHeight="1">
      <c r="A438" s="463">
        <v>41601105</v>
      </c>
      <c r="B438" s="697" t="s">
        <v>685</v>
      </c>
      <c r="C438" s="697"/>
      <c r="D438" s="697"/>
      <c r="E438" s="625">
        <v>2232205</v>
      </c>
      <c r="F438" s="623">
        <v>0</v>
      </c>
      <c r="G438" s="99"/>
      <c r="H438" s="64"/>
      <c r="I438" s="86"/>
      <c r="J438" s="76"/>
      <c r="K438" s="76"/>
      <c r="L438" s="105"/>
    </row>
    <row r="439" spans="1:12" s="94" customFormat="1" ht="18.600000000000001" customHeight="1">
      <c r="A439" s="463">
        <v>48101102</v>
      </c>
      <c r="B439" s="697" t="s">
        <v>294</v>
      </c>
      <c r="C439" s="697"/>
      <c r="D439" s="697"/>
      <c r="E439" s="625">
        <v>115</v>
      </c>
      <c r="F439" s="623">
        <v>121</v>
      </c>
      <c r="G439" s="99"/>
      <c r="H439" s="64"/>
      <c r="I439" s="86"/>
      <c r="J439" s="76"/>
      <c r="K439" s="76"/>
      <c r="L439" s="105"/>
    </row>
    <row r="440" spans="1:12" s="94" customFormat="1" ht="18.600000000000001" customHeight="1">
      <c r="A440" s="467">
        <v>41201202</v>
      </c>
      <c r="B440" s="701" t="s">
        <v>537</v>
      </c>
      <c r="C440" s="702"/>
      <c r="D440" s="703"/>
      <c r="E440" s="625">
        <v>0</v>
      </c>
      <c r="F440" s="623">
        <v>27358027</v>
      </c>
      <c r="G440" s="99"/>
      <c r="H440" s="64"/>
      <c r="I440" s="86"/>
      <c r="J440" s="76"/>
      <c r="K440" s="76"/>
      <c r="L440" s="105"/>
    </row>
    <row r="441" spans="1:12" s="94" customFormat="1" ht="18.600000000000001" hidden="1" customHeight="1">
      <c r="A441" s="467" t="s">
        <v>673</v>
      </c>
      <c r="B441" s="697" t="s">
        <v>497</v>
      </c>
      <c r="C441" s="697"/>
      <c r="D441" s="697"/>
      <c r="E441" s="625">
        <v>0</v>
      </c>
      <c r="F441" s="620">
        <v>0</v>
      </c>
      <c r="G441" s="99"/>
      <c r="H441" s="64"/>
      <c r="I441" s="86"/>
      <c r="J441" s="76"/>
      <c r="K441" s="76"/>
      <c r="L441" s="105"/>
    </row>
    <row r="442" spans="1:12" s="94" customFormat="1" ht="18.600000000000001" hidden="1" customHeight="1">
      <c r="A442" s="463"/>
      <c r="B442" s="701" t="s">
        <v>550</v>
      </c>
      <c r="C442" s="702"/>
      <c r="D442" s="703"/>
      <c r="E442" s="625">
        <v>0</v>
      </c>
      <c r="F442" s="620">
        <v>0</v>
      </c>
      <c r="G442" s="99"/>
      <c r="H442" s="99"/>
      <c r="I442" s="127"/>
      <c r="J442" s="105"/>
      <c r="K442" s="105"/>
      <c r="L442" s="105"/>
    </row>
    <row r="443" spans="1:12" s="94" customFormat="1" ht="15" hidden="1" customHeight="1">
      <c r="A443" s="467">
        <v>48101105</v>
      </c>
      <c r="B443" s="704" t="s">
        <v>308</v>
      </c>
      <c r="C443" s="705"/>
      <c r="D443" s="668"/>
      <c r="E443" s="625">
        <v>0</v>
      </c>
      <c r="F443" s="620">
        <v>0</v>
      </c>
      <c r="G443" s="99"/>
      <c r="H443" s="99"/>
      <c r="I443" s="146"/>
      <c r="J443" s="105"/>
      <c r="K443" s="105"/>
      <c r="L443" s="105"/>
    </row>
    <row r="444" spans="1:12" s="94" customFormat="1" ht="18.600000000000001" customHeight="1">
      <c r="A444" s="467"/>
      <c r="B444" s="694" t="s">
        <v>684</v>
      </c>
      <c r="C444" s="695"/>
      <c r="D444" s="696"/>
      <c r="E444" s="542">
        <v>122262608</v>
      </c>
      <c r="F444" s="620">
        <v>0</v>
      </c>
      <c r="G444" s="421"/>
      <c r="H444" s="99"/>
      <c r="I444" s="146"/>
      <c r="J444" s="134"/>
      <c r="K444" s="105"/>
      <c r="L444" s="105"/>
    </row>
    <row r="445" spans="1:12" s="94" customFormat="1" ht="18.600000000000001" customHeight="1">
      <c r="A445" s="467"/>
      <c r="B445" s="660" t="s">
        <v>683</v>
      </c>
      <c r="C445" s="661"/>
      <c r="D445" s="662"/>
      <c r="E445" s="542">
        <v>0</v>
      </c>
      <c r="F445" s="543">
        <v>47465991</v>
      </c>
      <c r="G445" s="175"/>
      <c r="H445" s="175">
        <f>+F445-'Estado de Resultados'!E16</f>
        <v>0</v>
      </c>
      <c r="I445" s="146"/>
      <c r="J445" s="105"/>
      <c r="K445" s="105"/>
      <c r="L445" s="105"/>
    </row>
    <row r="446" spans="1:12">
      <c r="A446" s="467"/>
      <c r="C446" s="72"/>
      <c r="D446" s="72"/>
      <c r="E446" s="433"/>
      <c r="F446" s="432"/>
      <c r="G446" s="99"/>
      <c r="H446" s="99"/>
      <c r="I446" s="68"/>
      <c r="J446" s="76"/>
      <c r="K446" s="76"/>
      <c r="L446" s="76"/>
    </row>
    <row r="447" spans="1:12" ht="15.6">
      <c r="A447" s="466"/>
      <c r="B447" s="36" t="s">
        <v>466</v>
      </c>
      <c r="C447" s="74"/>
      <c r="E447" s="94"/>
      <c r="F447" s="99"/>
      <c r="G447" s="99"/>
      <c r="H447" s="99"/>
      <c r="I447" s="68"/>
      <c r="J447" s="76"/>
      <c r="K447" s="76"/>
      <c r="L447" s="76"/>
    </row>
    <row r="448" spans="1:12">
      <c r="A448" s="466"/>
      <c r="B448" s="59" t="s">
        <v>401</v>
      </c>
      <c r="C448" s="74"/>
      <c r="F448" s="64"/>
      <c r="G448" s="64"/>
      <c r="H448" s="64"/>
      <c r="I448" s="68"/>
      <c r="J448" s="76"/>
      <c r="K448" s="76"/>
      <c r="L448" s="76"/>
    </row>
    <row r="449" spans="1:12">
      <c r="A449" s="466"/>
      <c r="C449" s="74"/>
      <c r="F449" s="64"/>
      <c r="G449" s="64"/>
      <c r="H449" s="64"/>
      <c r="I449" s="68"/>
      <c r="J449" s="76"/>
      <c r="K449" s="76"/>
      <c r="L449" s="76"/>
    </row>
    <row r="450" spans="1:12" ht="18.600000000000001" customHeight="1">
      <c r="A450" s="466"/>
      <c r="B450" s="706" t="s">
        <v>337</v>
      </c>
      <c r="C450" s="706"/>
      <c r="D450" s="706"/>
      <c r="E450" s="188">
        <v>46112</v>
      </c>
      <c r="F450" s="188">
        <v>45747</v>
      </c>
      <c r="G450" s="64"/>
      <c r="H450" s="64"/>
      <c r="I450" s="68"/>
      <c r="J450" s="76"/>
      <c r="K450" s="76"/>
      <c r="L450" s="76"/>
    </row>
    <row r="451" spans="1:12" s="94" customFormat="1" ht="18.600000000000001" customHeight="1">
      <c r="A451" s="466"/>
      <c r="B451" s="663" t="s">
        <v>467</v>
      </c>
      <c r="C451" s="663"/>
      <c r="D451" s="663"/>
      <c r="E451" s="625"/>
      <c r="F451" s="625"/>
      <c r="G451" s="99"/>
      <c r="H451" s="99"/>
      <c r="I451" s="146"/>
      <c r="J451" s="105"/>
      <c r="K451" s="105"/>
      <c r="L451" s="105"/>
    </row>
    <row r="452" spans="1:12" s="94" customFormat="1" ht="18.600000000000001" customHeight="1">
      <c r="A452" s="463">
        <v>51201101</v>
      </c>
      <c r="B452" s="688" t="s">
        <v>468</v>
      </c>
      <c r="C452" s="688"/>
      <c r="D452" s="688"/>
      <c r="E452" s="620">
        <v>171685212</v>
      </c>
      <c r="F452" s="620">
        <v>129090908</v>
      </c>
      <c r="G452" s="99"/>
      <c r="H452" s="99"/>
      <c r="I452" s="127"/>
      <c r="J452" s="105"/>
      <c r="K452" s="105"/>
      <c r="L452" s="105"/>
    </row>
    <row r="453" spans="1:12" s="94" customFormat="1" ht="18.600000000000001" customHeight="1">
      <c r="A453" s="463">
        <v>51201107</v>
      </c>
      <c r="B453" s="671" t="s">
        <v>232</v>
      </c>
      <c r="C453" s="672"/>
      <c r="D453" s="673"/>
      <c r="E453" s="620">
        <v>80000</v>
      </c>
      <c r="F453" s="620">
        <v>0</v>
      </c>
      <c r="G453" s="99"/>
      <c r="H453" s="99"/>
      <c r="I453" s="146"/>
      <c r="J453" s="105"/>
      <c r="K453" s="105"/>
      <c r="L453" s="105"/>
    </row>
    <row r="454" spans="1:12" s="94" customFormat="1" ht="18.600000000000001" hidden="1" customHeight="1">
      <c r="A454" s="463">
        <v>51101303</v>
      </c>
      <c r="B454" s="688" t="s">
        <v>584</v>
      </c>
      <c r="C454" s="688"/>
      <c r="D454" s="688"/>
      <c r="E454" s="620">
        <v>0</v>
      </c>
      <c r="F454" s="620">
        <v>0</v>
      </c>
      <c r="G454" s="99"/>
      <c r="H454" s="99"/>
      <c r="I454" s="127"/>
      <c r="J454" s="105"/>
      <c r="K454" s="105"/>
      <c r="L454" s="105"/>
    </row>
    <row r="455" spans="1:12" s="94" customFormat="1" ht="18.600000000000001" hidden="1" customHeight="1">
      <c r="A455" s="463">
        <v>51106101</v>
      </c>
      <c r="B455" s="688" t="s">
        <v>229</v>
      </c>
      <c r="C455" s="688"/>
      <c r="D455" s="688"/>
      <c r="E455" s="620">
        <v>0</v>
      </c>
      <c r="F455" s="620">
        <v>0</v>
      </c>
      <c r="G455" s="99"/>
      <c r="H455" s="99"/>
      <c r="I455" s="146"/>
      <c r="J455" s="105"/>
      <c r="K455" s="105"/>
      <c r="L455" s="105"/>
    </row>
    <row r="456" spans="1:12" s="94" customFormat="1" ht="18.600000000000001" hidden="1" customHeight="1">
      <c r="A456" s="463">
        <v>51106102</v>
      </c>
      <c r="B456" s="688" t="s">
        <v>230</v>
      </c>
      <c r="C456" s="688"/>
      <c r="D456" s="688"/>
      <c r="E456" s="620">
        <v>0</v>
      </c>
      <c r="F456" s="620">
        <v>0</v>
      </c>
      <c r="G456" s="99"/>
      <c r="H456" s="99"/>
      <c r="I456" s="146"/>
      <c r="J456" s="105"/>
      <c r="K456" s="105"/>
      <c r="L456" s="105"/>
    </row>
    <row r="457" spans="1:12" s="94" customFormat="1" ht="18.600000000000001" hidden="1" customHeight="1">
      <c r="A457" s="463">
        <v>51107101</v>
      </c>
      <c r="B457" s="688" t="s">
        <v>231</v>
      </c>
      <c r="C457" s="688"/>
      <c r="D457" s="688"/>
      <c r="E457" s="620">
        <v>0</v>
      </c>
      <c r="F457" s="620">
        <v>0</v>
      </c>
      <c r="G457" s="99"/>
      <c r="H457" s="99"/>
      <c r="I457" s="146"/>
      <c r="J457" s="105"/>
      <c r="K457" s="105"/>
      <c r="L457" s="105"/>
    </row>
    <row r="458" spans="1:12" s="94" customFormat="1" ht="18.600000000000001" customHeight="1">
      <c r="A458" s="466"/>
      <c r="B458" s="664" t="s">
        <v>374</v>
      </c>
      <c r="C458" s="664"/>
      <c r="D458" s="664"/>
      <c r="E458" s="543">
        <v>171765212</v>
      </c>
      <c r="F458" s="543">
        <v>129090908</v>
      </c>
      <c r="G458" s="460"/>
      <c r="H458" s="460">
        <f>+F458+'Estado de Resultados'!E19</f>
        <v>0</v>
      </c>
      <c r="I458" s="146"/>
      <c r="J458" s="134"/>
      <c r="K458" s="105"/>
      <c r="L458" s="105"/>
    </row>
    <row r="459" spans="1:12" s="94" customFormat="1" ht="18.600000000000001" customHeight="1">
      <c r="A459" s="466"/>
      <c r="B459" s="663" t="s">
        <v>469</v>
      </c>
      <c r="C459" s="663"/>
      <c r="D459" s="663"/>
      <c r="E459" s="620"/>
      <c r="F459" s="620"/>
      <c r="G459" s="99"/>
      <c r="H459" s="99"/>
      <c r="I459" s="146"/>
      <c r="J459" s="134"/>
      <c r="K459" s="105"/>
      <c r="L459" s="105"/>
    </row>
    <row r="460" spans="1:12" s="94" customFormat="1" ht="18.600000000000001" customHeight="1">
      <c r="A460" s="461">
        <v>51302103</v>
      </c>
      <c r="B460" s="688" t="s">
        <v>238</v>
      </c>
      <c r="C460" s="688"/>
      <c r="D460" s="688"/>
      <c r="E460" s="620">
        <v>309320191</v>
      </c>
      <c r="F460" s="626">
        <v>236996764</v>
      </c>
      <c r="G460" s="270"/>
      <c r="H460" s="99"/>
      <c r="I460" s="146"/>
      <c r="J460" s="134"/>
      <c r="K460" s="105"/>
      <c r="L460" s="105"/>
    </row>
    <row r="461" spans="1:12" s="94" customFormat="1" ht="18.600000000000001" customHeight="1">
      <c r="A461" s="461">
        <v>51301101</v>
      </c>
      <c r="B461" s="671" t="s">
        <v>233</v>
      </c>
      <c r="C461" s="672"/>
      <c r="D461" s="673"/>
      <c r="E461" s="620">
        <v>182100000</v>
      </c>
      <c r="F461" s="620">
        <v>311427630</v>
      </c>
      <c r="G461" s="270"/>
      <c r="H461" s="99"/>
      <c r="I461" s="146"/>
      <c r="J461" s="134"/>
      <c r="K461" s="105"/>
      <c r="L461" s="105"/>
    </row>
    <row r="462" spans="1:12" s="94" customFormat="1" ht="18" customHeight="1">
      <c r="A462" s="461">
        <v>51302101</v>
      </c>
      <c r="B462" s="688" t="s">
        <v>237</v>
      </c>
      <c r="C462" s="688"/>
      <c r="D462" s="688"/>
      <c r="E462" s="620">
        <v>30871500</v>
      </c>
      <c r="F462" s="626">
        <v>51385559</v>
      </c>
      <c r="G462" s="270"/>
      <c r="H462" s="99"/>
      <c r="I462" s="146"/>
      <c r="J462" s="134"/>
      <c r="K462" s="105"/>
      <c r="L462" s="105"/>
    </row>
    <row r="463" spans="1:12" s="94" customFormat="1" ht="18.600000000000001" customHeight="1">
      <c r="A463" s="461" t="s">
        <v>472</v>
      </c>
      <c r="B463" s="671" t="s">
        <v>255</v>
      </c>
      <c r="C463" s="672"/>
      <c r="D463" s="673"/>
      <c r="E463" s="620">
        <v>28891032</v>
      </c>
      <c r="F463" s="626">
        <v>34368739</v>
      </c>
      <c r="G463" s="270"/>
      <c r="H463" s="99"/>
      <c r="I463" s="146"/>
      <c r="J463" s="134"/>
      <c r="K463" s="105"/>
      <c r="L463" s="105"/>
    </row>
    <row r="464" spans="1:12" s="94" customFormat="1" ht="18.600000000000001" customHeight="1">
      <c r="A464" s="461">
        <v>51304103</v>
      </c>
      <c r="B464" s="688" t="s">
        <v>247</v>
      </c>
      <c r="C464" s="688"/>
      <c r="D464" s="688"/>
      <c r="E464" s="620">
        <v>24635652</v>
      </c>
      <c r="F464" s="626">
        <v>26754975</v>
      </c>
      <c r="G464" s="270"/>
      <c r="H464" s="99"/>
      <c r="I464" s="146"/>
      <c r="J464" s="134"/>
      <c r="K464" s="105"/>
      <c r="L464" s="105"/>
    </row>
    <row r="465" spans="1:12" s="94" customFormat="1" ht="18.600000000000001" customHeight="1">
      <c r="A465" s="461">
        <v>51310118</v>
      </c>
      <c r="B465" s="688" t="s">
        <v>499</v>
      </c>
      <c r="C465" s="688"/>
      <c r="D465" s="688"/>
      <c r="E465" s="620">
        <v>21077143</v>
      </c>
      <c r="F465" s="620">
        <v>0</v>
      </c>
      <c r="G465" s="270"/>
      <c r="H465" s="99"/>
      <c r="I465" s="146"/>
      <c r="J465" s="134"/>
      <c r="K465" s="105"/>
      <c r="L465" s="105"/>
    </row>
    <row r="466" spans="1:12" s="94" customFormat="1" ht="18.600000000000001" customHeight="1">
      <c r="A466" s="461">
        <v>51304106</v>
      </c>
      <c r="B466" s="688" t="s">
        <v>249</v>
      </c>
      <c r="C466" s="688"/>
      <c r="D466" s="688"/>
      <c r="E466" s="620">
        <v>21000000</v>
      </c>
      <c r="F466" s="626">
        <v>21000000</v>
      </c>
      <c r="G466" s="270"/>
      <c r="H466" s="99"/>
      <c r="I466" s="146"/>
      <c r="J466" s="134"/>
      <c r="K466" s="105"/>
      <c r="L466" s="105"/>
    </row>
    <row r="467" spans="1:12" s="94" customFormat="1" ht="18.600000000000001" customHeight="1">
      <c r="A467" s="461">
        <v>51305204</v>
      </c>
      <c r="B467" s="688" t="s">
        <v>262</v>
      </c>
      <c r="C467" s="688"/>
      <c r="D467" s="688"/>
      <c r="E467" s="620">
        <v>16951884</v>
      </c>
      <c r="F467" s="626">
        <v>15202071</v>
      </c>
      <c r="G467" s="270"/>
      <c r="H467" s="99"/>
      <c r="I467" s="146"/>
      <c r="J467" s="134"/>
      <c r="K467" s="105"/>
      <c r="L467" s="105"/>
    </row>
    <row r="468" spans="1:12" s="94" customFormat="1" ht="18.600000000000001" customHeight="1">
      <c r="A468" s="461">
        <v>51301104</v>
      </c>
      <c r="B468" s="688" t="s">
        <v>234</v>
      </c>
      <c r="C468" s="688"/>
      <c r="D468" s="688"/>
      <c r="E468" s="620">
        <v>15258333</v>
      </c>
      <c r="F468" s="626">
        <v>25952303</v>
      </c>
      <c r="G468" s="270"/>
      <c r="H468" s="99"/>
      <c r="I468" s="146"/>
      <c r="J468" s="134"/>
      <c r="K468" s="105"/>
      <c r="L468" s="105"/>
    </row>
    <row r="469" spans="1:12" s="94" customFormat="1" ht="18.600000000000001" customHeight="1">
      <c r="A469" s="462">
        <v>51304101</v>
      </c>
      <c r="B469" s="688" t="s">
        <v>245</v>
      </c>
      <c r="C469" s="688"/>
      <c r="D469" s="688"/>
      <c r="E469" s="620">
        <v>11639766</v>
      </c>
      <c r="F469" s="626">
        <v>11250000</v>
      </c>
      <c r="G469" s="271"/>
      <c r="H469" s="99"/>
      <c r="I469" s="146"/>
      <c r="J469" s="134"/>
      <c r="K469" s="105"/>
      <c r="L469" s="105"/>
    </row>
    <row r="470" spans="1:12" s="94" customFormat="1" ht="18.600000000000001" customHeight="1">
      <c r="A470" s="462">
        <v>51301105</v>
      </c>
      <c r="B470" s="671" t="s">
        <v>302</v>
      </c>
      <c r="C470" s="672"/>
      <c r="D470" s="673"/>
      <c r="E470" s="620">
        <v>11500000</v>
      </c>
      <c r="F470" s="626">
        <v>7549999</v>
      </c>
      <c r="G470" s="271"/>
      <c r="H470" s="99"/>
      <c r="I470" s="146"/>
      <c r="J470" s="134"/>
      <c r="K470" s="105"/>
      <c r="L470" s="105"/>
    </row>
    <row r="471" spans="1:12" s="94" customFormat="1" ht="18.600000000000001" customHeight="1">
      <c r="A471" s="461" t="s">
        <v>473</v>
      </c>
      <c r="B471" s="671" t="s">
        <v>256</v>
      </c>
      <c r="C471" s="672"/>
      <c r="D471" s="673"/>
      <c r="E471" s="620">
        <v>10958669</v>
      </c>
      <c r="F471" s="626">
        <v>13034485</v>
      </c>
      <c r="G471" s="270"/>
      <c r="H471" s="99"/>
      <c r="I471" s="146"/>
      <c r="J471" s="134"/>
      <c r="K471" s="105"/>
      <c r="L471" s="105"/>
    </row>
    <row r="472" spans="1:12" s="94" customFormat="1" ht="18.600000000000001" customHeight="1">
      <c r="A472" s="461">
        <v>51306103</v>
      </c>
      <c r="B472" s="688" t="s">
        <v>214</v>
      </c>
      <c r="C472" s="688"/>
      <c r="D472" s="688"/>
      <c r="E472" s="620">
        <v>10688021</v>
      </c>
      <c r="F472" s="626">
        <v>13362734</v>
      </c>
      <c r="G472" s="270"/>
      <c r="H472" s="99"/>
      <c r="I472" s="146"/>
      <c r="J472" s="134"/>
      <c r="K472" s="105"/>
      <c r="L472" s="105"/>
    </row>
    <row r="473" spans="1:12" s="94" customFormat="1" ht="18.600000000000001" customHeight="1">
      <c r="A473" s="461">
        <v>51305201</v>
      </c>
      <c r="B473" s="688" t="s">
        <v>261</v>
      </c>
      <c r="C473" s="688"/>
      <c r="D473" s="688"/>
      <c r="E473" s="620">
        <v>10348038</v>
      </c>
      <c r="F473" s="626">
        <v>10348038</v>
      </c>
      <c r="G473" s="270"/>
      <c r="H473" s="99"/>
      <c r="I473" s="146"/>
      <c r="J473" s="134"/>
      <c r="K473" s="105"/>
      <c r="L473" s="105"/>
    </row>
    <row r="474" spans="1:12" s="94" customFormat="1" ht="18.600000000000001" customHeight="1">
      <c r="A474" s="461">
        <v>51309102</v>
      </c>
      <c r="B474" s="688" t="s">
        <v>264</v>
      </c>
      <c r="C474" s="688"/>
      <c r="D474" s="688"/>
      <c r="E474" s="620">
        <v>10072751</v>
      </c>
      <c r="F474" s="626">
        <v>9568781</v>
      </c>
      <c r="G474" s="270"/>
      <c r="H474" s="99"/>
      <c r="I474" s="146"/>
      <c r="J474" s="134"/>
      <c r="K474" s="105"/>
      <c r="L474" s="105"/>
    </row>
    <row r="475" spans="1:12" s="94" customFormat="1" ht="18.600000000000001" customHeight="1">
      <c r="A475" s="461">
        <v>51304109</v>
      </c>
      <c r="B475" s="688" t="s">
        <v>252</v>
      </c>
      <c r="C475" s="688"/>
      <c r="D475" s="688"/>
      <c r="E475" s="620">
        <v>9516150</v>
      </c>
      <c r="F475" s="626">
        <v>9430413</v>
      </c>
      <c r="G475" s="270"/>
      <c r="H475" s="99"/>
      <c r="I475" s="146"/>
      <c r="J475" s="134"/>
      <c r="K475" s="105"/>
      <c r="L475" s="105"/>
    </row>
    <row r="476" spans="1:12" s="94" customFormat="1" ht="18.600000000000001" customHeight="1">
      <c r="A476" s="461">
        <v>51306106</v>
      </c>
      <c r="B476" s="671" t="s">
        <v>263</v>
      </c>
      <c r="C476" s="672"/>
      <c r="D476" s="673"/>
      <c r="E476" s="620">
        <v>8560165</v>
      </c>
      <c r="F476" s="626">
        <v>10349938</v>
      </c>
      <c r="G476" s="270"/>
      <c r="H476" s="99"/>
      <c r="I476" s="146"/>
      <c r="J476" s="134"/>
      <c r="K476" s="105"/>
      <c r="L476" s="105"/>
    </row>
    <row r="477" spans="1:12" s="94" customFormat="1" ht="18.600000000000001" customHeight="1">
      <c r="A477" s="461">
        <v>51302113</v>
      </c>
      <c r="B477" s="688" t="s">
        <v>580</v>
      </c>
      <c r="C477" s="688"/>
      <c r="D477" s="688"/>
      <c r="E477" s="620">
        <v>7749999</v>
      </c>
      <c r="F477" s="626">
        <v>7749999</v>
      </c>
      <c r="G477" s="270"/>
      <c r="H477" s="99"/>
      <c r="I477" s="146"/>
      <c r="J477" s="134"/>
      <c r="K477" s="105"/>
      <c r="L477" s="105"/>
    </row>
    <row r="478" spans="1:12" s="94" customFormat="1" ht="18.600000000000001" customHeight="1">
      <c r="A478" s="462">
        <v>51304114</v>
      </c>
      <c r="B478" s="688" t="s">
        <v>257</v>
      </c>
      <c r="C478" s="688"/>
      <c r="D478" s="688"/>
      <c r="E478" s="620">
        <v>7500000</v>
      </c>
      <c r="F478" s="626">
        <v>7500000</v>
      </c>
      <c r="G478" s="271"/>
      <c r="H478" s="99"/>
      <c r="I478" s="146"/>
      <c r="J478" s="134"/>
      <c r="K478" s="105"/>
      <c r="L478" s="105"/>
    </row>
    <row r="479" spans="1:12" s="94" customFormat="1" ht="18.600000000000001" customHeight="1">
      <c r="A479" s="461">
        <v>51305202</v>
      </c>
      <c r="B479" s="688" t="s">
        <v>581</v>
      </c>
      <c r="C479" s="688"/>
      <c r="D479" s="688"/>
      <c r="E479" s="620">
        <v>5218410</v>
      </c>
      <c r="F479" s="626">
        <v>1699773</v>
      </c>
      <c r="G479" s="270"/>
      <c r="H479" s="99"/>
      <c r="I479" s="146"/>
      <c r="J479" s="134"/>
      <c r="K479" s="105"/>
      <c r="L479" s="105"/>
    </row>
    <row r="480" spans="1:12" s="94" customFormat="1" ht="18.600000000000001" customHeight="1">
      <c r="A480" s="464">
        <v>51301109</v>
      </c>
      <c r="B480" s="688" t="s">
        <v>236</v>
      </c>
      <c r="C480" s="688"/>
      <c r="D480" s="688"/>
      <c r="E480" s="620">
        <v>5000000</v>
      </c>
      <c r="F480" s="620">
        <v>0</v>
      </c>
      <c r="G480" s="272"/>
      <c r="H480" s="99"/>
      <c r="I480" s="146"/>
      <c r="J480" s="134"/>
      <c r="K480" s="105"/>
      <c r="L480" s="105"/>
    </row>
    <row r="481" spans="1:12" s="94" customFormat="1" ht="18.600000000000001" customHeight="1">
      <c r="A481" s="462">
        <v>51304115</v>
      </c>
      <c r="B481" s="688" t="s">
        <v>258</v>
      </c>
      <c r="C481" s="688"/>
      <c r="D481" s="688"/>
      <c r="E481" s="620">
        <v>3873828</v>
      </c>
      <c r="F481" s="626">
        <v>4747284</v>
      </c>
      <c r="G481" s="271"/>
      <c r="H481" s="99"/>
      <c r="I481" s="146"/>
      <c r="J481" s="134"/>
      <c r="K481" s="105"/>
      <c r="L481" s="105"/>
    </row>
    <row r="482" spans="1:12" s="94" customFormat="1" ht="18.600000000000001" customHeight="1">
      <c r="A482" s="461">
        <v>51303103</v>
      </c>
      <c r="B482" s="688" t="s">
        <v>607</v>
      </c>
      <c r="C482" s="688"/>
      <c r="D482" s="688"/>
      <c r="E482" s="620">
        <v>3833333</v>
      </c>
      <c r="F482" s="620">
        <v>0</v>
      </c>
      <c r="G482" s="270"/>
      <c r="H482" s="99"/>
      <c r="I482" s="146"/>
      <c r="J482" s="134"/>
      <c r="K482" s="105"/>
      <c r="L482" s="105"/>
    </row>
    <row r="483" spans="1:12" s="94" customFormat="1" ht="18.600000000000001" customHeight="1">
      <c r="A483" s="461">
        <v>51104101</v>
      </c>
      <c r="B483" s="688" t="s">
        <v>299</v>
      </c>
      <c r="C483" s="688"/>
      <c r="D483" s="688"/>
      <c r="E483" s="620">
        <v>1246925</v>
      </c>
      <c r="F483" s="626">
        <v>2313260</v>
      </c>
      <c r="G483" s="270"/>
      <c r="H483" s="99"/>
      <c r="I483" s="146"/>
      <c r="J483" s="134"/>
      <c r="K483" s="105"/>
      <c r="L483" s="105"/>
    </row>
    <row r="484" spans="1:12" s="94" customFormat="1" ht="18.600000000000001" customHeight="1">
      <c r="A484" s="463">
        <v>51101301</v>
      </c>
      <c r="B484" s="688" t="s">
        <v>219</v>
      </c>
      <c r="C484" s="688"/>
      <c r="D484" s="688"/>
      <c r="E484" s="620">
        <v>1014642</v>
      </c>
      <c r="F484" s="626">
        <v>36470686</v>
      </c>
      <c r="G484" s="269"/>
      <c r="H484" s="99"/>
      <c r="I484" s="146"/>
      <c r="J484" s="134"/>
      <c r="K484" s="105"/>
      <c r="L484" s="105"/>
    </row>
    <row r="485" spans="1:12" s="94" customFormat="1" ht="18.600000000000001" customHeight="1">
      <c r="A485" s="461">
        <v>51309106</v>
      </c>
      <c r="B485" s="347" t="s">
        <v>265</v>
      </c>
      <c r="C485" s="348"/>
      <c r="D485" s="349"/>
      <c r="E485" s="620">
        <v>678425</v>
      </c>
      <c r="F485" s="626">
        <v>139916</v>
      </c>
      <c r="G485" s="270"/>
      <c r="H485" s="99"/>
      <c r="I485" s="146"/>
      <c r="J485" s="134"/>
      <c r="K485" s="105"/>
      <c r="L485" s="105"/>
    </row>
    <row r="486" spans="1:12" s="94" customFormat="1" ht="18.600000000000001" customHeight="1">
      <c r="A486" s="461">
        <v>51310102</v>
      </c>
      <c r="B486" s="688" t="s">
        <v>266</v>
      </c>
      <c r="C486" s="688"/>
      <c r="D486" s="688"/>
      <c r="E486" s="620">
        <v>676365</v>
      </c>
      <c r="F486" s="626">
        <v>436365</v>
      </c>
      <c r="G486" s="270"/>
      <c r="H486" s="99"/>
      <c r="I486" s="146"/>
      <c r="J486" s="134"/>
      <c r="K486" s="105"/>
      <c r="L486" s="105"/>
    </row>
    <row r="487" spans="1:12" s="94" customFormat="1" ht="18.600000000000001" customHeight="1">
      <c r="A487" s="461">
        <v>51304104</v>
      </c>
      <c r="B487" s="688" t="s">
        <v>248</v>
      </c>
      <c r="C487" s="688"/>
      <c r="D487" s="688"/>
      <c r="E487" s="620">
        <v>458815</v>
      </c>
      <c r="F487" s="626">
        <v>987751</v>
      </c>
      <c r="G487" s="270"/>
      <c r="H487" s="99"/>
      <c r="I487" s="146"/>
      <c r="J487" s="134"/>
      <c r="K487" s="105"/>
      <c r="L487" s="105"/>
    </row>
    <row r="488" spans="1:12" s="94" customFormat="1" ht="18.600000000000001" customHeight="1">
      <c r="A488" s="461">
        <v>51401201</v>
      </c>
      <c r="B488" s="688" t="s">
        <v>271</v>
      </c>
      <c r="C488" s="688"/>
      <c r="D488" s="688"/>
      <c r="E488" s="620">
        <v>387612</v>
      </c>
      <c r="F488" s="626">
        <v>1975875</v>
      </c>
      <c r="G488" s="461"/>
      <c r="H488" s="99"/>
      <c r="I488" s="146"/>
      <c r="J488" s="134"/>
      <c r="K488" s="105"/>
      <c r="L488" s="105"/>
    </row>
    <row r="489" spans="1:12" s="94" customFormat="1" ht="18.600000000000001" customHeight="1">
      <c r="A489" s="461">
        <v>51310106</v>
      </c>
      <c r="B489" s="688" t="s">
        <v>268</v>
      </c>
      <c r="C489" s="688"/>
      <c r="D489" s="688"/>
      <c r="E489" s="620">
        <v>223004</v>
      </c>
      <c r="F489" s="626">
        <v>430507</v>
      </c>
      <c r="G489" s="461"/>
      <c r="H489" s="99"/>
      <c r="I489" s="146"/>
      <c r="J489" s="134"/>
      <c r="K489" s="105"/>
      <c r="L489" s="105"/>
    </row>
    <row r="490" spans="1:12" s="94" customFormat="1" ht="18.600000000000001" customHeight="1">
      <c r="A490" s="461">
        <v>51310199</v>
      </c>
      <c r="B490" s="688" t="s">
        <v>270</v>
      </c>
      <c r="C490" s="688"/>
      <c r="D490" s="688"/>
      <c r="E490" s="620">
        <v>218182</v>
      </c>
      <c r="F490" s="626">
        <v>472727</v>
      </c>
      <c r="G490" s="461"/>
      <c r="H490" s="99"/>
      <c r="I490" s="146"/>
      <c r="J490" s="134"/>
      <c r="K490" s="105"/>
      <c r="L490" s="105"/>
    </row>
    <row r="491" spans="1:12" s="94" customFormat="1" ht="18.600000000000001" hidden="1" customHeight="1">
      <c r="A491" s="461">
        <v>51302112</v>
      </c>
      <c r="B491" s="671" t="s">
        <v>557</v>
      </c>
      <c r="C491" s="672"/>
      <c r="D491" s="673"/>
      <c r="E491" s="620">
        <v>0</v>
      </c>
      <c r="F491" s="620">
        <v>0</v>
      </c>
      <c r="G491" s="461"/>
      <c r="H491" s="99"/>
      <c r="I491" s="146"/>
      <c r="J491" s="134"/>
      <c r="K491" s="105"/>
      <c r="L491" s="105"/>
    </row>
    <row r="492" spans="1:12" s="94" customFormat="1" ht="18.600000000000001" hidden="1" customHeight="1">
      <c r="A492" s="462">
        <v>51302102</v>
      </c>
      <c r="B492" s="688" t="s">
        <v>471</v>
      </c>
      <c r="C492" s="688"/>
      <c r="D492" s="688"/>
      <c r="E492" s="620">
        <v>0</v>
      </c>
      <c r="F492" s="620">
        <v>0</v>
      </c>
      <c r="G492" s="462"/>
      <c r="H492" s="99"/>
      <c r="I492" s="146"/>
      <c r="J492" s="134"/>
      <c r="K492" s="105"/>
      <c r="L492" s="105"/>
    </row>
    <row r="493" spans="1:12" s="94" customFormat="1" ht="18.600000000000001" hidden="1" customHeight="1">
      <c r="A493" s="463">
        <v>51302110</v>
      </c>
      <c r="B493" s="688" t="s">
        <v>242</v>
      </c>
      <c r="C493" s="688"/>
      <c r="D493" s="688"/>
      <c r="E493" s="620">
        <v>0</v>
      </c>
      <c r="F493" s="620">
        <v>0</v>
      </c>
      <c r="G493" s="463"/>
      <c r="H493" s="99"/>
      <c r="I493" s="146"/>
      <c r="J493" s="134"/>
      <c r="K493" s="105"/>
      <c r="L493" s="105"/>
    </row>
    <row r="494" spans="1:12" s="94" customFormat="1" ht="18.600000000000001" hidden="1" customHeight="1">
      <c r="A494" s="464" t="s">
        <v>475</v>
      </c>
      <c r="B494" s="688" t="s">
        <v>259</v>
      </c>
      <c r="C494" s="688"/>
      <c r="D494" s="688"/>
      <c r="E494" s="620">
        <v>0</v>
      </c>
      <c r="F494" s="620">
        <v>0</v>
      </c>
      <c r="G494" s="464"/>
      <c r="H494" s="99"/>
      <c r="I494" s="146"/>
      <c r="J494" s="134"/>
      <c r="K494" s="105"/>
      <c r="L494" s="105"/>
    </row>
    <row r="495" spans="1:12" s="94" customFormat="1" ht="18.600000000000001" hidden="1" customHeight="1">
      <c r="A495" s="461">
        <v>51310111</v>
      </c>
      <c r="B495" s="671" t="s">
        <v>566</v>
      </c>
      <c r="C495" s="672"/>
      <c r="D495" s="673"/>
      <c r="E495" s="620">
        <v>0</v>
      </c>
      <c r="F495" s="620">
        <v>0</v>
      </c>
      <c r="G495" s="461"/>
      <c r="H495" s="99"/>
      <c r="I495" s="146"/>
      <c r="J495" s="134"/>
      <c r="K495" s="105"/>
      <c r="L495" s="105"/>
    </row>
    <row r="496" spans="1:12" s="94" customFormat="1" ht="18.600000000000001" hidden="1" customHeight="1">
      <c r="A496" s="464" t="s">
        <v>470</v>
      </c>
      <c r="B496" s="688" t="s">
        <v>235</v>
      </c>
      <c r="C496" s="688"/>
      <c r="D496" s="688"/>
      <c r="E496" s="620">
        <v>0</v>
      </c>
      <c r="F496" s="620">
        <v>0</v>
      </c>
      <c r="G496" s="464"/>
      <c r="H496" s="99"/>
      <c r="I496" s="146"/>
      <c r="J496" s="134"/>
      <c r="K496" s="105"/>
      <c r="L496" s="105"/>
    </row>
    <row r="497" spans="1:12" s="94" customFormat="1" ht="18.600000000000001" hidden="1" customHeight="1">
      <c r="A497" s="464" t="s">
        <v>477</v>
      </c>
      <c r="B497" s="671" t="s">
        <v>309</v>
      </c>
      <c r="C497" s="672"/>
      <c r="D497" s="673"/>
      <c r="E497" s="620">
        <v>0</v>
      </c>
      <c r="F497" s="620">
        <v>0</v>
      </c>
      <c r="G497" s="464"/>
      <c r="H497" s="99"/>
      <c r="I497" s="146"/>
      <c r="J497" s="134"/>
      <c r="K497" s="105"/>
      <c r="L497" s="105"/>
    </row>
    <row r="498" spans="1:12" s="94" customFormat="1" ht="18.600000000000001" hidden="1" customHeight="1">
      <c r="A498" s="461">
        <v>51310110</v>
      </c>
      <c r="B498" s="347" t="s">
        <v>476</v>
      </c>
      <c r="C498" s="348"/>
      <c r="D498" s="349"/>
      <c r="E498" s="620">
        <v>0</v>
      </c>
      <c r="F498" s="620">
        <v>0</v>
      </c>
      <c r="G498" s="461"/>
      <c r="H498" s="99"/>
      <c r="I498" s="146"/>
      <c r="J498" s="134"/>
      <c r="K498" s="105"/>
      <c r="L498" s="105"/>
    </row>
    <row r="499" spans="1:12" s="94" customFormat="1" ht="18.600000000000001" hidden="1" customHeight="1">
      <c r="A499" s="461" t="s">
        <v>622</v>
      </c>
      <c r="B499" s="688" t="s">
        <v>623</v>
      </c>
      <c r="C499" s="688"/>
      <c r="D499" s="688"/>
      <c r="E499" s="620">
        <v>0</v>
      </c>
      <c r="F499" s="620">
        <v>0</v>
      </c>
      <c r="G499" s="461"/>
      <c r="H499" s="99"/>
      <c r="I499" s="146"/>
      <c r="J499" s="134"/>
      <c r="K499" s="105"/>
      <c r="L499" s="105"/>
    </row>
    <row r="500" spans="1:12" s="94" customFormat="1" ht="18.600000000000001" hidden="1" customHeight="1">
      <c r="A500" s="461">
        <v>51310119</v>
      </c>
      <c r="B500" s="688" t="s">
        <v>608</v>
      </c>
      <c r="C500" s="688"/>
      <c r="D500" s="688"/>
      <c r="E500" s="620">
        <v>0</v>
      </c>
      <c r="F500" s="620">
        <v>0</v>
      </c>
      <c r="G500" s="461"/>
      <c r="H500" s="99"/>
      <c r="I500" s="146"/>
      <c r="J500" s="134"/>
      <c r="K500" s="105"/>
      <c r="L500" s="105"/>
    </row>
    <row r="501" spans="1:12" s="94" customFormat="1" ht="18.600000000000001" hidden="1" customHeight="1">
      <c r="A501" s="463">
        <v>51302109</v>
      </c>
      <c r="B501" s="688" t="s">
        <v>241</v>
      </c>
      <c r="C501" s="688"/>
      <c r="D501" s="688"/>
      <c r="E501" s="620">
        <v>0</v>
      </c>
      <c r="F501" s="620">
        <v>0</v>
      </c>
      <c r="G501" s="463"/>
      <c r="H501" s="99"/>
      <c r="I501" s="146"/>
      <c r="J501" s="134"/>
      <c r="K501" s="105"/>
      <c r="L501" s="105"/>
    </row>
    <row r="502" spans="1:12" s="94" customFormat="1" ht="18.600000000000001" hidden="1" customHeight="1">
      <c r="A502" s="463">
        <v>51302111</v>
      </c>
      <c r="B502" s="688" t="s">
        <v>243</v>
      </c>
      <c r="C502" s="688"/>
      <c r="D502" s="688"/>
      <c r="E502" s="620">
        <v>0</v>
      </c>
      <c r="F502" s="620">
        <v>0</v>
      </c>
      <c r="G502" s="463"/>
      <c r="H502" s="99"/>
      <c r="I502" s="146"/>
      <c r="J502" s="134"/>
      <c r="K502" s="105"/>
      <c r="L502" s="105"/>
    </row>
    <row r="503" spans="1:12" s="94" customFormat="1" ht="18.600000000000001" hidden="1" customHeight="1">
      <c r="A503" s="461">
        <v>51304102</v>
      </c>
      <c r="B503" s="688" t="s">
        <v>246</v>
      </c>
      <c r="C503" s="688"/>
      <c r="D503" s="688"/>
      <c r="E503" s="620">
        <v>0</v>
      </c>
      <c r="F503" s="620">
        <v>0</v>
      </c>
      <c r="G503" s="461"/>
      <c r="H503" s="99"/>
      <c r="I503" s="146"/>
      <c r="J503" s="134"/>
      <c r="K503" s="105"/>
      <c r="L503" s="105"/>
    </row>
    <row r="504" spans="1:12" s="94" customFormat="1" ht="18.600000000000001" hidden="1" customHeight="1">
      <c r="A504" s="461">
        <v>51304110</v>
      </c>
      <c r="B504" s="688" t="s">
        <v>253</v>
      </c>
      <c r="C504" s="688"/>
      <c r="D504" s="688"/>
      <c r="E504" s="620">
        <v>0</v>
      </c>
      <c r="F504" s="620">
        <v>0</v>
      </c>
      <c r="G504" s="461"/>
      <c r="H504" s="99"/>
      <c r="I504" s="146"/>
      <c r="J504" s="134"/>
      <c r="K504" s="105"/>
      <c r="L504" s="105"/>
    </row>
    <row r="505" spans="1:12" s="94" customFormat="1" ht="18.600000000000001" hidden="1" customHeight="1">
      <c r="A505" s="464">
        <v>51304117</v>
      </c>
      <c r="B505" s="688" t="s">
        <v>498</v>
      </c>
      <c r="C505" s="688"/>
      <c r="D505" s="688"/>
      <c r="E505" s="620">
        <v>0</v>
      </c>
      <c r="F505" s="620">
        <v>0</v>
      </c>
      <c r="G505" s="464"/>
      <c r="H505" s="99"/>
      <c r="I505" s="146"/>
      <c r="J505" s="134"/>
      <c r="K505" s="105"/>
      <c r="L505" s="105"/>
    </row>
    <row r="506" spans="1:12" s="94" customFormat="1" ht="18.600000000000001" hidden="1" customHeight="1">
      <c r="A506" s="461">
        <v>51305103</v>
      </c>
      <c r="B506" s="688" t="s">
        <v>260</v>
      </c>
      <c r="C506" s="688"/>
      <c r="D506" s="688"/>
      <c r="E506" s="620">
        <v>0</v>
      </c>
      <c r="F506" s="620">
        <v>0</v>
      </c>
      <c r="G506" s="461"/>
      <c r="H506" s="99"/>
      <c r="I506" s="146"/>
      <c r="J506" s="134"/>
      <c r="K506" s="105"/>
      <c r="L506" s="105"/>
    </row>
    <row r="507" spans="1:12" s="94" customFormat="1" ht="18.600000000000001" hidden="1" customHeight="1">
      <c r="A507" s="461"/>
      <c r="B507" s="688" t="s">
        <v>500</v>
      </c>
      <c r="C507" s="688"/>
      <c r="D507" s="688"/>
      <c r="E507" s="620">
        <v>0</v>
      </c>
      <c r="F507" s="620">
        <v>0</v>
      </c>
      <c r="G507" s="461"/>
      <c r="H507" s="99"/>
      <c r="I507" s="146"/>
      <c r="J507" s="134"/>
      <c r="K507" s="105"/>
      <c r="L507" s="105"/>
    </row>
    <row r="508" spans="1:12" s="94" customFormat="1" ht="18.600000000000001" hidden="1" customHeight="1">
      <c r="A508" s="461">
        <v>51302104</v>
      </c>
      <c r="B508" s="688" t="s">
        <v>239</v>
      </c>
      <c r="C508" s="688"/>
      <c r="D508" s="688"/>
      <c r="E508" s="620">
        <v>0</v>
      </c>
      <c r="F508" s="620">
        <v>0</v>
      </c>
      <c r="G508" s="461"/>
      <c r="H508" s="99"/>
      <c r="I508" s="146"/>
      <c r="J508" s="134"/>
      <c r="K508" s="105"/>
      <c r="L508" s="105"/>
    </row>
    <row r="509" spans="1:12" s="94" customFormat="1" ht="18.600000000000001" hidden="1" customHeight="1">
      <c r="A509" s="461"/>
      <c r="B509" s="347" t="s">
        <v>310</v>
      </c>
      <c r="C509" s="348"/>
      <c r="D509" s="349"/>
      <c r="E509" s="620">
        <v>0</v>
      </c>
      <c r="F509" s="620">
        <v>0</v>
      </c>
      <c r="G509" s="461"/>
      <c r="H509" s="99"/>
      <c r="I509" s="146"/>
      <c r="J509" s="134"/>
      <c r="K509" s="105"/>
      <c r="L509" s="105"/>
    </row>
    <row r="510" spans="1:12" s="94" customFormat="1" ht="18.600000000000001" hidden="1" customHeight="1">
      <c r="A510" s="464" t="s">
        <v>474</v>
      </c>
      <c r="B510" s="688" t="s">
        <v>251</v>
      </c>
      <c r="C510" s="688"/>
      <c r="D510" s="688"/>
      <c r="E510" s="620">
        <v>0</v>
      </c>
      <c r="F510" s="620">
        <v>0</v>
      </c>
      <c r="G510" s="464"/>
      <c r="H510" s="99"/>
      <c r="I510" s="146"/>
      <c r="J510" s="134"/>
      <c r="K510" s="105"/>
      <c r="L510" s="105"/>
    </row>
    <row r="511" spans="1:12" s="94" customFormat="1" ht="18.600000000000001" hidden="1" customHeight="1">
      <c r="A511" s="462">
        <v>51304111</v>
      </c>
      <c r="B511" s="688" t="s">
        <v>254</v>
      </c>
      <c r="C511" s="688"/>
      <c r="D511" s="688"/>
      <c r="E511" s="620">
        <v>0</v>
      </c>
      <c r="F511" s="620">
        <v>0</v>
      </c>
      <c r="G511" s="462"/>
      <c r="H511" s="99"/>
      <c r="I511" s="146"/>
      <c r="J511" s="134"/>
      <c r="K511" s="105"/>
      <c r="L511" s="105"/>
    </row>
    <row r="512" spans="1:12" s="94" customFormat="1" ht="18.600000000000001" hidden="1" customHeight="1">
      <c r="A512" s="461"/>
      <c r="B512" s="688" t="s">
        <v>253</v>
      </c>
      <c r="C512" s="688"/>
      <c r="D512" s="688"/>
      <c r="E512" s="620">
        <v>0</v>
      </c>
      <c r="F512" s="620">
        <v>0</v>
      </c>
      <c r="G512" s="461"/>
      <c r="H512" s="99"/>
      <c r="I512" s="146"/>
      <c r="J512" s="134"/>
      <c r="K512" s="105"/>
      <c r="L512" s="105"/>
    </row>
    <row r="513" spans="1:12" s="94" customFormat="1" ht="18.600000000000001" hidden="1" customHeight="1">
      <c r="A513" s="461"/>
      <c r="B513" s="688" t="s">
        <v>311</v>
      </c>
      <c r="C513" s="688"/>
      <c r="D513" s="688"/>
      <c r="E513" s="620">
        <v>0</v>
      </c>
      <c r="F513" s="620">
        <v>0</v>
      </c>
      <c r="G513" s="461"/>
      <c r="H513" s="99"/>
      <c r="I513" s="146"/>
      <c r="J513" s="134"/>
      <c r="K513" s="105"/>
      <c r="L513" s="105"/>
    </row>
    <row r="514" spans="1:12" s="94" customFormat="1" ht="18.600000000000001" hidden="1" customHeight="1">
      <c r="A514" s="461">
        <v>51310105</v>
      </c>
      <c r="B514" s="671" t="s">
        <v>267</v>
      </c>
      <c r="C514" s="672"/>
      <c r="D514" s="673"/>
      <c r="E514" s="620">
        <v>0</v>
      </c>
      <c r="F514" s="620">
        <v>0</v>
      </c>
      <c r="G514" s="461"/>
      <c r="H514" s="99"/>
      <c r="I514" s="146"/>
      <c r="J514" s="134"/>
      <c r="K514" s="105"/>
      <c r="L514" s="105"/>
    </row>
    <row r="515" spans="1:12" s="94" customFormat="1" ht="18.600000000000001" hidden="1" customHeight="1">
      <c r="A515" s="461"/>
      <c r="B515" s="688" t="s">
        <v>312</v>
      </c>
      <c r="C515" s="688"/>
      <c r="D515" s="688"/>
      <c r="E515" s="620">
        <v>0</v>
      </c>
      <c r="F515" s="620">
        <v>0</v>
      </c>
      <c r="G515" s="461"/>
      <c r="H515" s="99"/>
      <c r="I515" s="146"/>
      <c r="J515" s="134"/>
      <c r="K515" s="105"/>
      <c r="L515" s="105"/>
    </row>
    <row r="516" spans="1:12" s="94" customFormat="1" ht="18.600000000000001" hidden="1" customHeight="1">
      <c r="A516" s="461"/>
      <c r="B516" s="688" t="s">
        <v>313</v>
      </c>
      <c r="C516" s="688"/>
      <c r="D516" s="688"/>
      <c r="E516" s="620">
        <v>0</v>
      </c>
      <c r="F516" s="620">
        <v>0</v>
      </c>
      <c r="G516" s="461"/>
      <c r="H516" s="99"/>
      <c r="I516" s="146"/>
      <c r="J516" s="134"/>
      <c r="K516" s="105"/>
      <c r="L516" s="105"/>
    </row>
    <row r="517" spans="1:12" s="94" customFormat="1" ht="18.600000000000001" customHeight="1">
      <c r="A517" s="466"/>
      <c r="B517" s="692" t="s">
        <v>374</v>
      </c>
      <c r="C517" s="692"/>
      <c r="D517" s="692"/>
      <c r="E517" s="543">
        <v>771468835</v>
      </c>
      <c r="F517" s="543">
        <v>872906572</v>
      </c>
      <c r="G517" s="175"/>
      <c r="H517" s="175">
        <f>+F517+'Estado de Resultados'!E20</f>
        <v>0</v>
      </c>
      <c r="I517" s="146"/>
      <c r="J517" s="134"/>
      <c r="K517" s="105"/>
      <c r="L517" s="105"/>
    </row>
    <row r="518" spans="1:12" s="94" customFormat="1" ht="18.600000000000001" customHeight="1">
      <c r="A518" s="466"/>
      <c r="B518" s="692" t="s">
        <v>304</v>
      </c>
      <c r="C518" s="692"/>
      <c r="D518" s="692"/>
      <c r="E518" s="620"/>
      <c r="F518" s="620"/>
      <c r="G518" s="99"/>
      <c r="H518" s="99"/>
      <c r="I518" s="146"/>
      <c r="J518" s="134"/>
      <c r="K518" s="105"/>
      <c r="L518" s="105"/>
    </row>
    <row r="519" spans="1:12" s="94" customFormat="1" ht="18.600000000000001" customHeight="1">
      <c r="A519" s="462">
        <v>51501101</v>
      </c>
      <c r="B519" s="347" t="s">
        <v>687</v>
      </c>
      <c r="C519" s="348"/>
      <c r="D519" s="349"/>
      <c r="E519" s="620">
        <v>318707343</v>
      </c>
      <c r="F519" s="620">
        <v>252605190</v>
      </c>
      <c r="G519" s="99"/>
      <c r="H519" s="99"/>
      <c r="I519" s="146"/>
      <c r="J519" s="134"/>
      <c r="K519" s="105"/>
      <c r="L519" s="105"/>
    </row>
    <row r="520" spans="1:12" s="94" customFormat="1" ht="18.600000000000001" customHeight="1">
      <c r="A520" s="462">
        <v>51501103</v>
      </c>
      <c r="B520" s="688" t="s">
        <v>274</v>
      </c>
      <c r="C520" s="688"/>
      <c r="D520" s="688"/>
      <c r="E520" s="620">
        <v>3336598</v>
      </c>
      <c r="F520" s="620">
        <v>17987588</v>
      </c>
      <c r="G520" s="99"/>
      <c r="H520" s="99"/>
      <c r="I520" s="146"/>
      <c r="J520" s="134"/>
      <c r="K520" s="105"/>
      <c r="L520" s="105"/>
    </row>
    <row r="521" spans="1:12" s="94" customFormat="1" ht="18.600000000000001" customHeight="1">
      <c r="A521" s="462">
        <v>51501102</v>
      </c>
      <c r="B521" s="688" t="s">
        <v>305</v>
      </c>
      <c r="C521" s="688"/>
      <c r="D521" s="688"/>
      <c r="E521" s="620">
        <v>683998</v>
      </c>
      <c r="F521" s="620">
        <v>839433</v>
      </c>
      <c r="G521" s="99"/>
      <c r="H521" s="99"/>
      <c r="I521" s="146"/>
      <c r="J521" s="105"/>
      <c r="K521" s="105"/>
      <c r="L521" s="105"/>
    </row>
    <row r="522" spans="1:12" s="94" customFormat="1" ht="18.600000000000001" customHeight="1">
      <c r="A522" s="466"/>
      <c r="B522" s="692" t="s">
        <v>374</v>
      </c>
      <c r="C522" s="692"/>
      <c r="D522" s="692"/>
      <c r="E522" s="543">
        <v>4020596</v>
      </c>
      <c r="F522" s="543">
        <v>18827021</v>
      </c>
      <c r="G522" s="460"/>
      <c r="H522" s="460">
        <f>+F522+'Estado de Resultados'!E21</f>
        <v>0</v>
      </c>
      <c r="I522" s="146"/>
      <c r="J522" s="134"/>
      <c r="K522" s="105"/>
      <c r="L522" s="105"/>
    </row>
    <row r="523" spans="1:12" s="94" customFormat="1" ht="18.600000000000001" customHeight="1">
      <c r="A523" s="466"/>
      <c r="B523" s="692" t="s">
        <v>546</v>
      </c>
      <c r="C523" s="692"/>
      <c r="D523" s="692"/>
      <c r="E523" s="620"/>
      <c r="F523" s="620"/>
      <c r="G523" s="99"/>
      <c r="H523" s="99"/>
      <c r="I523" s="146"/>
      <c r="J523" s="105"/>
      <c r="K523" s="105"/>
      <c r="L523" s="105"/>
    </row>
    <row r="524" spans="1:12" s="94" customFormat="1" ht="18.600000000000001" customHeight="1">
      <c r="A524" s="466">
        <v>51103207</v>
      </c>
      <c r="B524" s="671" t="s">
        <v>281</v>
      </c>
      <c r="C524" s="672"/>
      <c r="D524" s="673"/>
      <c r="E524" s="620">
        <v>30362662</v>
      </c>
      <c r="F524" s="620">
        <v>0</v>
      </c>
      <c r="G524" s="99"/>
      <c r="H524" s="99"/>
      <c r="I524" s="146"/>
      <c r="J524" s="105"/>
      <c r="K524" s="105"/>
      <c r="L524" s="105"/>
    </row>
    <row r="525" spans="1:12" s="94" customFormat="1" ht="18.600000000000001" customHeight="1">
      <c r="A525" s="466">
        <v>51401301</v>
      </c>
      <c r="B525" s="688" t="s">
        <v>272</v>
      </c>
      <c r="C525" s="688"/>
      <c r="D525" s="688"/>
      <c r="E525" s="620">
        <v>18516442</v>
      </c>
      <c r="F525" s="620">
        <v>4884499</v>
      </c>
      <c r="G525" s="99"/>
      <c r="H525" s="99"/>
      <c r="I525" s="146"/>
      <c r="J525" s="105"/>
      <c r="K525" s="105"/>
      <c r="L525" s="105"/>
    </row>
    <row r="526" spans="1:12" s="94" customFormat="1" ht="18.600000000000001" customHeight="1">
      <c r="A526" s="466">
        <v>51103205</v>
      </c>
      <c r="B526" s="671" t="s">
        <v>280</v>
      </c>
      <c r="C526" s="672"/>
      <c r="D526" s="673"/>
      <c r="E526" s="620">
        <v>13888481</v>
      </c>
      <c r="F526" s="620">
        <v>0</v>
      </c>
      <c r="G526" s="99"/>
      <c r="H526" s="99"/>
      <c r="I526" s="146"/>
      <c r="J526" s="105"/>
      <c r="K526" s="105"/>
      <c r="L526" s="105"/>
    </row>
    <row r="527" spans="1:12" s="94" customFormat="1" ht="18.600000000000001" customHeight="1">
      <c r="A527" s="466">
        <v>51401302</v>
      </c>
      <c r="B527" s="671" t="s">
        <v>273</v>
      </c>
      <c r="C527" s="672"/>
      <c r="D527" s="673"/>
      <c r="E527" s="620">
        <v>8931098</v>
      </c>
      <c r="F527" s="620">
        <v>249057</v>
      </c>
      <c r="G527" s="99"/>
      <c r="H527" s="99"/>
      <c r="I527" s="146"/>
      <c r="J527" s="105"/>
      <c r="K527" s="105"/>
      <c r="L527" s="105"/>
    </row>
    <row r="528" spans="1:12" s="94" customFormat="1" ht="18.600000000000001" customHeight="1">
      <c r="A528" s="466">
        <v>51103201</v>
      </c>
      <c r="B528" s="347" t="s">
        <v>538</v>
      </c>
      <c r="C528" s="348"/>
      <c r="D528" s="349"/>
      <c r="E528" s="620">
        <v>992746</v>
      </c>
      <c r="F528" s="620">
        <v>44132744</v>
      </c>
      <c r="G528" s="99"/>
      <c r="H528" s="99"/>
      <c r="I528" s="146"/>
      <c r="J528" s="105"/>
      <c r="K528" s="105"/>
      <c r="L528" s="105"/>
    </row>
    <row r="529" spans="1:12" s="94" customFormat="1" ht="18.600000000000001" customHeight="1">
      <c r="A529" s="466">
        <v>51103001</v>
      </c>
      <c r="B529" s="671" t="s">
        <v>620</v>
      </c>
      <c r="C529" s="672"/>
      <c r="D529" s="673"/>
      <c r="E529" s="620">
        <v>74</v>
      </c>
      <c r="F529" s="620">
        <v>0</v>
      </c>
      <c r="G529" s="99"/>
      <c r="H529" s="99"/>
      <c r="I529" s="146"/>
      <c r="J529" s="105"/>
      <c r="K529" s="105"/>
      <c r="L529" s="105"/>
    </row>
    <row r="530" spans="1:12" s="94" customFormat="1" ht="18.600000000000001" customHeight="1">
      <c r="A530" s="466">
        <v>51103203</v>
      </c>
      <c r="B530" s="347" t="s">
        <v>539</v>
      </c>
      <c r="C530" s="348"/>
      <c r="D530" s="349"/>
      <c r="E530" s="620">
        <v>0</v>
      </c>
      <c r="F530" s="620">
        <v>17033705</v>
      </c>
      <c r="G530" s="99"/>
      <c r="H530" s="99"/>
      <c r="I530" s="146"/>
      <c r="J530" s="105"/>
      <c r="K530" s="105"/>
      <c r="L530" s="105"/>
    </row>
    <row r="531" spans="1:12" s="94" customFormat="1" ht="18.600000000000001" customHeight="1">
      <c r="A531" s="466"/>
      <c r="B531" s="692" t="s">
        <v>374</v>
      </c>
      <c r="C531" s="692"/>
      <c r="D531" s="692"/>
      <c r="E531" s="543">
        <v>72691503</v>
      </c>
      <c r="F531" s="543">
        <v>66300005</v>
      </c>
      <c r="G531" s="460"/>
      <c r="H531" s="460">
        <f>+F531+'Estado de Resultados'!E22</f>
        <v>0</v>
      </c>
      <c r="I531" s="146"/>
      <c r="J531" s="134"/>
      <c r="K531" s="105"/>
      <c r="L531" s="105"/>
    </row>
    <row r="532" spans="1:12" s="94" customFormat="1" ht="18.600000000000001" customHeight="1">
      <c r="A532" s="466"/>
      <c r="B532" s="734" t="s">
        <v>189</v>
      </c>
      <c r="C532" s="692"/>
      <c r="D532" s="692"/>
      <c r="E532" s="620"/>
      <c r="F532" s="620"/>
      <c r="G532" s="460"/>
      <c r="H532" s="460"/>
      <c r="I532" s="146"/>
      <c r="J532" s="134"/>
      <c r="K532" s="105"/>
      <c r="L532" s="105"/>
    </row>
    <row r="533" spans="1:12" s="94" customFormat="1" ht="18.600000000000001" customHeight="1">
      <c r="A533" s="466">
        <v>51304107</v>
      </c>
      <c r="B533" s="671" t="s">
        <v>250</v>
      </c>
      <c r="C533" s="672"/>
      <c r="D533" s="673"/>
      <c r="E533" s="620">
        <v>720000000</v>
      </c>
      <c r="F533" s="620">
        <v>347763110</v>
      </c>
      <c r="G533" s="460"/>
      <c r="H533" s="460"/>
      <c r="I533" s="146"/>
      <c r="J533" s="134"/>
      <c r="K533" s="105"/>
      <c r="L533" s="105"/>
    </row>
    <row r="534" spans="1:12" s="94" customFormat="1" ht="18.600000000000001" customHeight="1">
      <c r="A534" s="476">
        <v>51101401</v>
      </c>
      <c r="B534" s="671" t="s">
        <v>297</v>
      </c>
      <c r="C534" s="672"/>
      <c r="D534" s="673"/>
      <c r="E534" s="620">
        <v>318805527</v>
      </c>
      <c r="F534" s="620">
        <v>308286</v>
      </c>
      <c r="G534" s="460"/>
      <c r="H534" s="460"/>
      <c r="I534" s="146"/>
      <c r="J534" s="134"/>
      <c r="K534" s="105"/>
      <c r="L534" s="105"/>
    </row>
    <row r="535" spans="1:12" s="94" customFormat="1" ht="18.600000000000001" customHeight="1">
      <c r="A535" s="476">
        <v>51303101</v>
      </c>
      <c r="B535" s="671" t="s">
        <v>244</v>
      </c>
      <c r="C535" s="672"/>
      <c r="D535" s="673"/>
      <c r="E535" s="620">
        <v>72000000</v>
      </c>
      <c r="F535" s="620">
        <v>10800000</v>
      </c>
      <c r="G535" s="460"/>
      <c r="H535" s="460"/>
      <c r="I535" s="146"/>
      <c r="J535" s="134"/>
      <c r="K535" s="105"/>
      <c r="L535" s="105"/>
    </row>
    <row r="536" spans="1:12" s="94" customFormat="1" ht="18.600000000000001" customHeight="1">
      <c r="A536" s="466">
        <v>51302106</v>
      </c>
      <c r="B536" s="671" t="s">
        <v>240</v>
      </c>
      <c r="C536" s="672"/>
      <c r="D536" s="673"/>
      <c r="E536" s="620">
        <v>16362897</v>
      </c>
      <c r="F536" s="620">
        <v>0</v>
      </c>
      <c r="G536" s="460"/>
      <c r="H536" s="460"/>
      <c r="I536" s="146"/>
      <c r="J536" s="134"/>
      <c r="K536" s="105"/>
      <c r="L536" s="105"/>
    </row>
    <row r="537" spans="1:12" s="94" customFormat="1" ht="18.600000000000001" customHeight="1">
      <c r="A537" s="476">
        <v>51310114</v>
      </c>
      <c r="B537" s="671" t="s">
        <v>269</v>
      </c>
      <c r="C537" s="672"/>
      <c r="D537" s="673"/>
      <c r="E537" s="620">
        <v>6600000</v>
      </c>
      <c r="F537" s="620">
        <v>1233142</v>
      </c>
      <c r="G537" s="460"/>
      <c r="H537" s="460"/>
      <c r="I537" s="146"/>
      <c r="J537" s="134"/>
      <c r="K537" s="105"/>
      <c r="L537" s="105"/>
    </row>
    <row r="538" spans="1:12" s="94" customFormat="1" ht="18.600000000000001" customHeight="1">
      <c r="A538" s="476">
        <v>51105101</v>
      </c>
      <c r="B538" s="671" t="s">
        <v>300</v>
      </c>
      <c r="C538" s="672"/>
      <c r="D538" s="673"/>
      <c r="E538" s="620">
        <v>334915</v>
      </c>
      <c r="F538" s="620">
        <v>600000000</v>
      </c>
      <c r="G538" s="460"/>
      <c r="H538" s="460"/>
      <c r="I538" s="146"/>
      <c r="J538" s="134"/>
      <c r="K538" s="105"/>
      <c r="L538" s="105"/>
    </row>
    <row r="539" spans="1:12" s="94" customFormat="1" ht="18.600000000000001" customHeight="1">
      <c r="A539" s="476">
        <v>51101303</v>
      </c>
      <c r="B539" s="671" t="s">
        <v>453</v>
      </c>
      <c r="C539" s="672"/>
      <c r="D539" s="673"/>
      <c r="E539" s="620">
        <v>83728</v>
      </c>
      <c r="F539" s="620">
        <v>0</v>
      </c>
      <c r="G539" s="460"/>
      <c r="H539" s="460"/>
      <c r="I539" s="146"/>
      <c r="J539" s="134"/>
      <c r="K539" s="105"/>
      <c r="L539" s="105"/>
    </row>
    <row r="540" spans="1:12" s="94" customFormat="1" ht="18.600000000000001" customHeight="1">
      <c r="A540" s="466">
        <v>51103317</v>
      </c>
      <c r="B540" s="671" t="s">
        <v>281</v>
      </c>
      <c r="C540" s="672"/>
      <c r="D540" s="673"/>
      <c r="E540" s="620">
        <v>0</v>
      </c>
      <c r="F540" s="620">
        <v>24052521</v>
      </c>
      <c r="G540" s="460"/>
      <c r="H540" s="460"/>
      <c r="I540" s="146"/>
      <c r="J540" s="134"/>
      <c r="K540" s="105"/>
      <c r="L540" s="105"/>
    </row>
    <row r="541" spans="1:12" s="94" customFormat="1" ht="18.600000000000001" customHeight="1">
      <c r="A541" s="466">
        <v>51103317</v>
      </c>
      <c r="B541" s="671" t="s">
        <v>613</v>
      </c>
      <c r="C541" s="672"/>
      <c r="D541" s="673"/>
      <c r="E541" s="620">
        <v>0</v>
      </c>
      <c r="F541" s="620">
        <v>72000000</v>
      </c>
      <c r="G541" s="460"/>
      <c r="H541" s="460"/>
      <c r="I541" s="146"/>
      <c r="J541" s="134"/>
      <c r="K541" s="105"/>
      <c r="L541" s="105"/>
    </row>
    <row r="542" spans="1:12" s="94" customFormat="1" ht="18.600000000000001" hidden="1" customHeight="1">
      <c r="A542" s="466"/>
      <c r="B542" s="671" t="s">
        <v>229</v>
      </c>
      <c r="C542" s="672"/>
      <c r="D542" s="673"/>
      <c r="E542" s="620">
        <v>0</v>
      </c>
      <c r="F542" s="620">
        <v>0</v>
      </c>
      <c r="G542" s="460"/>
      <c r="H542" s="460"/>
      <c r="I542" s="146"/>
      <c r="J542" s="134"/>
      <c r="K542" s="105"/>
      <c r="L542" s="105"/>
    </row>
    <row r="543" spans="1:12" s="94" customFormat="1" ht="18.600000000000001" hidden="1" customHeight="1">
      <c r="A543" s="466">
        <v>51106101</v>
      </c>
      <c r="B543" s="671" t="s">
        <v>454</v>
      </c>
      <c r="C543" s="672"/>
      <c r="D543" s="673"/>
      <c r="E543" s="620">
        <v>0</v>
      </c>
      <c r="F543" s="620">
        <v>0</v>
      </c>
      <c r="G543" s="460"/>
      <c r="H543" s="460"/>
      <c r="I543" s="146"/>
      <c r="J543" s="134"/>
      <c r="K543" s="105"/>
      <c r="L543" s="105"/>
    </row>
    <row r="544" spans="1:12" s="94" customFormat="1" ht="18.600000000000001" hidden="1" customHeight="1">
      <c r="A544" s="466">
        <v>51103201</v>
      </c>
      <c r="B544" s="671" t="s">
        <v>292</v>
      </c>
      <c r="C544" s="672"/>
      <c r="D544" s="673"/>
      <c r="E544" s="620">
        <v>0</v>
      </c>
      <c r="F544" s="620">
        <v>0</v>
      </c>
      <c r="G544" s="460"/>
      <c r="H544" s="460"/>
      <c r="I544" s="146"/>
      <c r="J544" s="134"/>
      <c r="K544" s="105"/>
      <c r="L544" s="105"/>
    </row>
    <row r="545" spans="1:12" s="94" customFormat="1" ht="18.600000000000001" hidden="1" customHeight="1">
      <c r="A545" s="466">
        <v>51103203</v>
      </c>
      <c r="B545" s="671" t="s">
        <v>291</v>
      </c>
      <c r="C545" s="672"/>
      <c r="D545" s="673"/>
      <c r="E545" s="620">
        <v>0</v>
      </c>
      <c r="F545" s="620">
        <v>0</v>
      </c>
      <c r="G545" s="460"/>
      <c r="H545" s="460"/>
      <c r="I545" s="146"/>
      <c r="J545" s="134"/>
      <c r="K545" s="105"/>
      <c r="L545" s="105"/>
    </row>
    <row r="546" spans="1:12" s="94" customFormat="1" ht="18.600000000000001" hidden="1" customHeight="1">
      <c r="A546" s="466">
        <v>51103205</v>
      </c>
      <c r="B546" s="671" t="s">
        <v>280</v>
      </c>
      <c r="C546" s="672"/>
      <c r="D546" s="673"/>
      <c r="E546" s="620">
        <v>0</v>
      </c>
      <c r="F546" s="620">
        <v>0</v>
      </c>
      <c r="G546" s="460"/>
      <c r="H546" s="460"/>
      <c r="I546" s="146"/>
      <c r="J546" s="134"/>
      <c r="K546" s="105"/>
      <c r="L546" s="105"/>
    </row>
    <row r="547" spans="1:12" s="94" customFormat="1" ht="18.600000000000001" hidden="1" customHeight="1">
      <c r="A547" s="466">
        <v>51103317</v>
      </c>
      <c r="B547" s="671" t="s">
        <v>298</v>
      </c>
      <c r="C547" s="672"/>
      <c r="D547" s="673"/>
      <c r="E547" s="620">
        <v>0</v>
      </c>
      <c r="F547" s="620">
        <v>0</v>
      </c>
      <c r="G547" s="460"/>
      <c r="H547" s="460"/>
      <c r="I547" s="146"/>
      <c r="J547" s="134"/>
      <c r="K547" s="105"/>
      <c r="L547" s="105"/>
    </row>
    <row r="548" spans="1:12" s="94" customFormat="1" ht="18.600000000000001" customHeight="1">
      <c r="A548" s="466"/>
      <c r="B548" s="692" t="s">
        <v>374</v>
      </c>
      <c r="C548" s="692"/>
      <c r="D548" s="692"/>
      <c r="E548" s="543">
        <v>1134187067</v>
      </c>
      <c r="F548" s="543">
        <v>1056157059</v>
      </c>
      <c r="G548" s="460"/>
      <c r="H548" s="460">
        <f>+F548+'Estado de Resultados'!E24</f>
        <v>0</v>
      </c>
      <c r="I548" s="146"/>
      <c r="J548" s="134"/>
      <c r="K548" s="105"/>
      <c r="L548" s="105"/>
    </row>
    <row r="549" spans="1:12" s="94" customFormat="1" ht="18.600000000000001" customHeight="1">
      <c r="A549" s="466"/>
      <c r="B549" s="692" t="s">
        <v>478</v>
      </c>
      <c r="C549" s="692"/>
      <c r="D549" s="692"/>
      <c r="E549" s="620"/>
      <c r="F549" s="620"/>
      <c r="G549" s="99"/>
      <c r="H549" s="99"/>
      <c r="I549" s="146"/>
      <c r="J549" s="105"/>
      <c r="K549" s="105"/>
      <c r="L549" s="105"/>
    </row>
    <row r="550" spans="1:12" s="94" customFormat="1" ht="18.600000000000001" customHeight="1">
      <c r="A550" s="462">
        <v>52101101</v>
      </c>
      <c r="B550" s="688" t="s">
        <v>276</v>
      </c>
      <c r="C550" s="688"/>
      <c r="D550" s="688"/>
      <c r="E550" s="620">
        <v>172</v>
      </c>
      <c r="F550" s="620">
        <v>1152</v>
      </c>
      <c r="G550" s="99"/>
      <c r="H550" s="99"/>
      <c r="I550" s="146"/>
      <c r="J550" s="105"/>
      <c r="K550" s="105"/>
      <c r="L550" s="105"/>
    </row>
    <row r="551" spans="1:12" s="94" customFormat="1" ht="18.600000000000001" hidden="1" customHeight="1">
      <c r="A551" s="462">
        <v>51201108</v>
      </c>
      <c r="B551" s="733" t="s">
        <v>621</v>
      </c>
      <c r="C551" s="733"/>
      <c r="D551" s="733"/>
      <c r="E551" s="620">
        <v>0</v>
      </c>
      <c r="F551" s="620">
        <v>0</v>
      </c>
      <c r="G551" s="99"/>
      <c r="H551" s="99"/>
      <c r="I551" s="146"/>
      <c r="J551" s="105"/>
      <c r="K551" s="105"/>
      <c r="L551" s="105"/>
    </row>
    <row r="552" spans="1:12" s="94" customFormat="1" ht="18.600000000000001" hidden="1" customHeight="1">
      <c r="A552" s="462">
        <v>51501201</v>
      </c>
      <c r="B552" s="688" t="s">
        <v>306</v>
      </c>
      <c r="C552" s="688"/>
      <c r="D552" s="688"/>
      <c r="E552" s="620">
        <v>0</v>
      </c>
      <c r="F552" s="620">
        <v>0</v>
      </c>
      <c r="G552" s="99"/>
      <c r="H552" s="99"/>
      <c r="I552" s="146"/>
      <c r="J552" s="105"/>
      <c r="K552" s="105"/>
      <c r="L552" s="105"/>
    </row>
    <row r="553" spans="1:12" s="94" customFormat="1" ht="18.600000000000001" hidden="1" customHeight="1">
      <c r="A553" s="462">
        <v>51201104</v>
      </c>
      <c r="B553" s="733" t="s">
        <v>556</v>
      </c>
      <c r="C553" s="733"/>
      <c r="D553" s="733"/>
      <c r="E553" s="620">
        <v>0</v>
      </c>
      <c r="F553" s="620">
        <v>0</v>
      </c>
      <c r="G553" s="99"/>
      <c r="H553" s="99"/>
      <c r="I553" s="146"/>
      <c r="J553" s="105"/>
      <c r="K553" s="105"/>
      <c r="L553" s="105"/>
    </row>
    <row r="554" spans="1:12" s="94" customFormat="1" ht="18.600000000000001" hidden="1" customHeight="1">
      <c r="A554" s="462">
        <v>51501303</v>
      </c>
      <c r="B554" s="688" t="s">
        <v>307</v>
      </c>
      <c r="C554" s="688"/>
      <c r="D554" s="688"/>
      <c r="E554" s="620">
        <v>0</v>
      </c>
      <c r="F554" s="620">
        <v>0</v>
      </c>
      <c r="G554" s="99"/>
      <c r="H554" s="99"/>
      <c r="I554" s="146"/>
      <c r="J554" s="105"/>
      <c r="K554" s="105"/>
      <c r="L554" s="105"/>
    </row>
    <row r="555" spans="1:12" s="94" customFormat="1" ht="18.600000000000001" hidden="1" customHeight="1">
      <c r="A555" s="462">
        <v>51501301</v>
      </c>
      <c r="B555" s="688" t="s">
        <v>480</v>
      </c>
      <c r="C555" s="688"/>
      <c r="D555" s="688"/>
      <c r="E555" s="620">
        <v>0</v>
      </c>
      <c r="F555" s="620">
        <v>0</v>
      </c>
      <c r="G555" s="99"/>
      <c r="H555" s="99"/>
      <c r="I555" s="146"/>
      <c r="J555" s="105"/>
      <c r="K555" s="105"/>
      <c r="L555" s="105"/>
    </row>
    <row r="556" spans="1:12" s="94" customFormat="1" ht="18.600000000000001" hidden="1" customHeight="1">
      <c r="A556" s="462">
        <v>51501203</v>
      </c>
      <c r="B556" s="733" t="s">
        <v>275</v>
      </c>
      <c r="C556" s="733"/>
      <c r="D556" s="733"/>
      <c r="E556" s="620">
        <v>0</v>
      </c>
      <c r="F556" s="620">
        <v>0</v>
      </c>
      <c r="G556" s="99"/>
      <c r="H556" s="99"/>
      <c r="I556" s="146"/>
      <c r="J556" s="105"/>
      <c r="K556" s="105"/>
      <c r="L556" s="105"/>
    </row>
    <row r="557" spans="1:12" s="94" customFormat="1" ht="18.600000000000001" hidden="1" customHeight="1">
      <c r="A557" s="466"/>
      <c r="B557" s="688" t="s">
        <v>479</v>
      </c>
      <c r="C557" s="688"/>
      <c r="D557" s="688"/>
      <c r="E557" s="620">
        <v>0</v>
      </c>
      <c r="F557" s="620">
        <v>0</v>
      </c>
      <c r="G557" s="99"/>
      <c r="H557" s="99"/>
      <c r="I557" s="146"/>
      <c r="J557" s="105"/>
      <c r="K557" s="105"/>
      <c r="L557" s="105"/>
    </row>
    <row r="558" spans="1:12" s="94" customFormat="1" ht="18.600000000000001" hidden="1" customHeight="1">
      <c r="A558" s="464" t="s">
        <v>481</v>
      </c>
      <c r="B558" s="688" t="s">
        <v>280</v>
      </c>
      <c r="C558" s="688"/>
      <c r="D558" s="688"/>
      <c r="E558" s="620">
        <v>0</v>
      </c>
      <c r="F558" s="620">
        <v>0</v>
      </c>
      <c r="G558" s="99"/>
      <c r="H558" s="99"/>
      <c r="I558" s="146"/>
      <c r="J558" s="105"/>
      <c r="K558" s="105"/>
      <c r="L558" s="105"/>
    </row>
    <row r="559" spans="1:12" s="94" customFormat="1" ht="18.600000000000001" hidden="1" customHeight="1">
      <c r="A559" s="464" t="s">
        <v>482</v>
      </c>
      <c r="B559" s="688" t="s">
        <v>298</v>
      </c>
      <c r="C559" s="688"/>
      <c r="D559" s="688"/>
      <c r="E559" s="620">
        <v>0</v>
      </c>
      <c r="F559" s="620">
        <v>0</v>
      </c>
      <c r="G559" s="99"/>
      <c r="H559" s="99"/>
      <c r="I559" s="146"/>
      <c r="J559" s="105"/>
      <c r="K559" s="105"/>
      <c r="L559" s="105"/>
    </row>
    <row r="560" spans="1:12" s="94" customFormat="1" ht="18.600000000000001" customHeight="1">
      <c r="A560" s="466"/>
      <c r="B560" s="664" t="s">
        <v>374</v>
      </c>
      <c r="C560" s="664"/>
      <c r="D560" s="664"/>
      <c r="E560" s="543">
        <v>172</v>
      </c>
      <c r="F560" s="543">
        <v>1152</v>
      </c>
      <c r="G560" s="175"/>
      <c r="H560" s="175">
        <f>+F560+'Estado de Resultados'!E25</f>
        <v>0</v>
      </c>
      <c r="I560" s="146"/>
      <c r="J560" s="134"/>
      <c r="K560" s="105"/>
      <c r="L560" s="105"/>
    </row>
    <row r="561" spans="1:12" s="94" customFormat="1">
      <c r="A561" s="355"/>
      <c r="B561" s="59"/>
      <c r="C561" s="339"/>
      <c r="D561" s="59"/>
      <c r="E561" s="346"/>
      <c r="F561" s="346"/>
      <c r="G561" s="99"/>
      <c r="H561" s="99"/>
      <c r="I561" s="146"/>
      <c r="J561" s="105"/>
      <c r="K561" s="105"/>
      <c r="L561" s="105"/>
    </row>
    <row r="562" spans="1:12">
      <c r="B562" s="201"/>
      <c r="C562" s="201"/>
      <c r="D562" s="201"/>
      <c r="E562" s="433"/>
      <c r="F562" s="433"/>
      <c r="G562" s="99"/>
      <c r="H562" s="99"/>
      <c r="I562" s="68"/>
      <c r="J562" s="76"/>
      <c r="K562" s="76"/>
      <c r="L562" s="76"/>
    </row>
    <row r="563" spans="1:12" ht="15.6">
      <c r="B563" s="730" t="s">
        <v>483</v>
      </c>
      <c r="C563" s="730"/>
      <c r="D563" s="730"/>
      <c r="E563" s="730"/>
      <c r="F563" s="730"/>
      <c r="G563" s="99"/>
      <c r="H563" s="99"/>
      <c r="I563" s="68"/>
      <c r="J563" s="76"/>
      <c r="K563" s="76"/>
      <c r="L563" s="76"/>
    </row>
    <row r="564" spans="1:12">
      <c r="B564" s="94"/>
      <c r="C564" s="94"/>
      <c r="D564" s="94"/>
      <c r="E564" s="94"/>
      <c r="F564" s="94"/>
      <c r="G564" s="99"/>
      <c r="H564" s="99"/>
      <c r="I564" s="68"/>
      <c r="J564" s="76"/>
      <c r="K564" s="76"/>
      <c r="L564" s="76"/>
    </row>
    <row r="565" spans="1:12" ht="15.6">
      <c r="B565" s="375" t="s">
        <v>484</v>
      </c>
      <c r="C565" s="94"/>
      <c r="D565" s="94"/>
      <c r="E565" s="94"/>
      <c r="F565" s="94"/>
      <c r="G565" s="99"/>
      <c r="H565" s="99"/>
      <c r="I565" s="68"/>
      <c r="J565" s="76"/>
      <c r="K565" s="76"/>
      <c r="L565" s="76"/>
    </row>
    <row r="566" spans="1:12">
      <c r="B566" s="94" t="s">
        <v>485</v>
      </c>
      <c r="C566" s="94"/>
      <c r="D566" s="94"/>
      <c r="E566" s="94"/>
      <c r="F566" s="94"/>
      <c r="G566" s="99"/>
      <c r="H566" s="99"/>
      <c r="I566" s="68"/>
      <c r="J566" s="76"/>
      <c r="K566" s="76"/>
      <c r="L566" s="76"/>
    </row>
    <row r="567" spans="1:12">
      <c r="B567" s="94"/>
      <c r="C567" s="94"/>
      <c r="D567" s="94"/>
      <c r="E567" s="94"/>
      <c r="F567" s="94"/>
      <c r="G567" s="76"/>
      <c r="H567" s="76"/>
      <c r="I567" s="86"/>
      <c r="J567" s="76"/>
      <c r="K567" s="76"/>
      <c r="L567" s="76"/>
    </row>
    <row r="568" spans="1:12" ht="15.6">
      <c r="B568" s="375" t="s">
        <v>486</v>
      </c>
      <c r="C568" s="94"/>
      <c r="D568" s="94"/>
      <c r="E568" s="94"/>
      <c r="F568" s="94"/>
      <c r="G568" s="76"/>
      <c r="H568" s="76"/>
      <c r="I568" s="86"/>
      <c r="J568" s="76"/>
      <c r="K568" s="76"/>
      <c r="L568" s="76"/>
    </row>
    <row r="569" spans="1:12">
      <c r="B569" s="94" t="s">
        <v>487</v>
      </c>
      <c r="C569" s="94"/>
      <c r="D569" s="94"/>
      <c r="E569" s="94"/>
      <c r="F569" s="94"/>
      <c r="G569" s="76"/>
      <c r="H569" s="76"/>
      <c r="I569" s="86"/>
      <c r="J569" s="76"/>
      <c r="K569" s="76"/>
      <c r="L569" s="76"/>
    </row>
    <row r="570" spans="1:12">
      <c r="B570" s="94"/>
      <c r="C570" s="94"/>
      <c r="D570" s="94"/>
      <c r="E570" s="94"/>
      <c r="F570" s="94"/>
      <c r="G570" s="76"/>
      <c r="H570" s="76"/>
      <c r="I570" s="86"/>
      <c r="J570" s="76"/>
      <c r="K570" s="76"/>
      <c r="L570" s="76"/>
    </row>
    <row r="571" spans="1:12" ht="15.6">
      <c r="B571" s="202" t="s">
        <v>488</v>
      </c>
      <c r="C571" s="94"/>
      <c r="D571" s="94"/>
      <c r="E571" s="94"/>
      <c r="F571" s="94"/>
      <c r="G571" s="76"/>
      <c r="H571" s="76"/>
      <c r="I571" s="86"/>
      <c r="J571" s="76"/>
      <c r="K571" s="76"/>
      <c r="L571" s="76"/>
    </row>
    <row r="572" spans="1:12" ht="15" customHeight="1">
      <c r="B572" s="721" t="s">
        <v>489</v>
      </c>
      <c r="C572" s="721"/>
      <c r="D572" s="721"/>
      <c r="E572" s="721"/>
      <c r="F572" s="721"/>
      <c r="G572" s="76"/>
      <c r="H572" s="76"/>
      <c r="I572" s="86"/>
      <c r="J572" s="76"/>
      <c r="K572" s="76"/>
      <c r="L572" s="76"/>
    </row>
    <row r="573" spans="1:12">
      <c r="B573" s="94"/>
      <c r="C573" s="94"/>
      <c r="D573" s="94"/>
      <c r="E573" s="94"/>
      <c r="F573" s="94"/>
      <c r="G573" s="76"/>
      <c r="H573" s="76"/>
      <c r="I573" s="86"/>
      <c r="J573" s="76"/>
      <c r="K573" s="76"/>
      <c r="L573" s="76"/>
    </row>
    <row r="574" spans="1:12" ht="15.6">
      <c r="B574" s="365" t="s">
        <v>490</v>
      </c>
      <c r="C574" s="94"/>
      <c r="D574" s="94"/>
      <c r="E574" s="94"/>
      <c r="F574" s="94"/>
      <c r="G574" s="76"/>
      <c r="H574" s="76"/>
      <c r="I574" s="86"/>
      <c r="J574" s="76"/>
      <c r="K574" s="76"/>
      <c r="L574" s="76"/>
    </row>
    <row r="575" spans="1:12" ht="29.25" customHeight="1">
      <c r="B575" s="732" t="s">
        <v>714</v>
      </c>
      <c r="C575" s="732"/>
      <c r="D575" s="732"/>
      <c r="E575" s="732"/>
      <c r="F575" s="732"/>
      <c r="G575" s="76"/>
      <c r="H575" s="76"/>
      <c r="I575" s="86"/>
      <c r="J575" s="76"/>
      <c r="K575" s="76"/>
    </row>
    <row r="576" spans="1:12">
      <c r="G576" s="76"/>
      <c r="H576" s="76"/>
      <c r="I576" s="86"/>
      <c r="J576" s="76"/>
      <c r="K576" s="76"/>
    </row>
    <row r="577" spans="2:11" ht="15.6">
      <c r="B577" s="352" t="s">
        <v>491</v>
      </c>
      <c r="G577" s="76"/>
      <c r="H577" s="76"/>
      <c r="I577" s="86"/>
      <c r="J577" s="76"/>
      <c r="K577" s="76"/>
    </row>
    <row r="578" spans="2:11" ht="27.15" customHeight="1">
      <c r="B578" s="732" t="s">
        <v>715</v>
      </c>
      <c r="C578" s="732"/>
      <c r="D578" s="732"/>
      <c r="E578" s="732"/>
      <c r="F578" s="732"/>
      <c r="G578" s="76"/>
      <c r="H578" s="76"/>
      <c r="I578" s="86"/>
      <c r="J578" s="76"/>
      <c r="K578" s="76"/>
    </row>
    <row r="579" spans="2:11">
      <c r="G579" s="76"/>
      <c r="H579" s="76"/>
      <c r="I579" s="86"/>
      <c r="J579" s="76"/>
      <c r="K579" s="76"/>
    </row>
    <row r="580" spans="2:11" ht="15.6">
      <c r="B580" s="58" t="s">
        <v>492</v>
      </c>
      <c r="G580" s="76"/>
      <c r="H580" s="76"/>
      <c r="I580" s="86"/>
      <c r="J580" s="76"/>
      <c r="K580" s="76"/>
    </row>
    <row r="581" spans="2:11" ht="16.2" customHeight="1">
      <c r="B581" s="722" t="s">
        <v>493</v>
      </c>
      <c r="C581" s="722"/>
      <c r="D581" s="722"/>
      <c r="E581" s="722"/>
      <c r="F581" s="722"/>
      <c r="G581" s="89"/>
      <c r="H581" s="89"/>
    </row>
    <row r="589" spans="2:11" ht="15.6">
      <c r="B589" s="58"/>
    </row>
    <row r="593" spans="2:9" ht="15.6">
      <c r="B593" s="248" t="s">
        <v>719</v>
      </c>
      <c r="C593" s="248" t="s">
        <v>587</v>
      </c>
      <c r="D593" s="18"/>
      <c r="E593" s="245" t="s">
        <v>85</v>
      </c>
      <c r="H593" s="18"/>
    </row>
    <row r="594" spans="2:9" ht="15.6">
      <c r="B594" s="247" t="s">
        <v>27</v>
      </c>
      <c r="C594" s="247" t="s">
        <v>589</v>
      </c>
      <c r="D594" s="29"/>
      <c r="E594" s="91" t="s">
        <v>86</v>
      </c>
      <c r="H594" s="54"/>
      <c r="I594" s="90"/>
    </row>
    <row r="595" spans="2:9">
      <c r="B595" s="247"/>
      <c r="C595" s="91"/>
      <c r="D595" s="91"/>
      <c r="E595" s="91"/>
      <c r="F595" s="91"/>
      <c r="G595" s="8"/>
      <c r="H595" s="91"/>
      <c r="I595" s="92"/>
    </row>
    <row r="596" spans="2:9">
      <c r="B596" s="247"/>
      <c r="C596" s="91"/>
      <c r="D596" s="91"/>
      <c r="E596" s="91"/>
      <c r="F596" s="91"/>
    </row>
    <row r="597" spans="2:9">
      <c r="B597" s="205"/>
      <c r="C597" s="205"/>
      <c r="D597" s="205"/>
      <c r="E597" s="205"/>
      <c r="F597" s="205"/>
    </row>
    <row r="598" spans="2:9">
      <c r="B598" s="205"/>
      <c r="C598" s="205"/>
      <c r="D598" s="205"/>
      <c r="E598" s="205"/>
      <c r="F598" s="205"/>
    </row>
    <row r="599" spans="2:9">
      <c r="B599" s="205"/>
      <c r="C599" s="205"/>
      <c r="D599" s="205"/>
      <c r="E599" s="205"/>
      <c r="F599" s="205"/>
    </row>
    <row r="600" spans="2:9" ht="15.6">
      <c r="B600" s="248"/>
      <c r="C600" s="205"/>
      <c r="D600" s="205"/>
      <c r="E600" s="205"/>
      <c r="F600" s="205"/>
    </row>
    <row r="601" spans="2:9">
      <c r="B601" s="247"/>
      <c r="C601" s="205"/>
      <c r="D601" s="205"/>
      <c r="E601" s="205"/>
      <c r="F601" s="205"/>
    </row>
  </sheetData>
  <sortState xmlns:xlrd2="http://schemas.microsoft.com/office/spreadsheetml/2017/richdata2" ref="K460:K516">
    <sortCondition ref="K460:K516"/>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86">
    <mergeCell ref="H238:L238"/>
    <mergeCell ref="C323:D323"/>
    <mergeCell ref="F368:F369"/>
    <mergeCell ref="H368:H369"/>
    <mergeCell ref="G368:G369"/>
    <mergeCell ref="B261:E261"/>
    <mergeCell ref="B262:E262"/>
    <mergeCell ref="B268:C268"/>
    <mergeCell ref="B269:C269"/>
    <mergeCell ref="B276:C276"/>
    <mergeCell ref="B277:C277"/>
    <mergeCell ref="B274:C274"/>
    <mergeCell ref="B271:C271"/>
    <mergeCell ref="B273:C273"/>
    <mergeCell ref="B500:D500"/>
    <mergeCell ref="C238:G238"/>
    <mergeCell ref="C327:D327"/>
    <mergeCell ref="C333:D333"/>
    <mergeCell ref="B490:D490"/>
    <mergeCell ref="B484:D484"/>
    <mergeCell ref="B475:D475"/>
    <mergeCell ref="B473:D473"/>
    <mergeCell ref="B432:D432"/>
    <mergeCell ref="B439:D439"/>
    <mergeCell ref="B418:D418"/>
    <mergeCell ref="B399:D399"/>
    <mergeCell ref="B423:D423"/>
    <mergeCell ref="B482:D482"/>
    <mergeCell ref="B461:D461"/>
    <mergeCell ref="B468:D468"/>
    <mergeCell ref="B465:D465"/>
    <mergeCell ref="C336:D336"/>
    <mergeCell ref="B433:D433"/>
    <mergeCell ref="B437:D437"/>
    <mergeCell ref="B452:D452"/>
    <mergeCell ref="B458:D458"/>
    <mergeCell ref="B455:D455"/>
    <mergeCell ref="B456:D456"/>
    <mergeCell ref="B543:D543"/>
    <mergeCell ref="B531:D531"/>
    <mergeCell ref="B515:D515"/>
    <mergeCell ref="B516:D516"/>
    <mergeCell ref="B513:D513"/>
    <mergeCell ref="B505:D505"/>
    <mergeCell ref="B503:D503"/>
    <mergeCell ref="B581:F581"/>
    <mergeCell ref="B575:F575"/>
    <mergeCell ref="B572:F572"/>
    <mergeCell ref="B563:F563"/>
    <mergeCell ref="B510:D510"/>
    <mergeCell ref="B560:D560"/>
    <mergeCell ref="B532:D532"/>
    <mergeCell ref="B534:D534"/>
    <mergeCell ref="B533:D533"/>
    <mergeCell ref="B548:D548"/>
    <mergeCell ref="B537:D537"/>
    <mergeCell ref="B539:D539"/>
    <mergeCell ref="B507:D507"/>
    <mergeCell ref="B523:D523"/>
    <mergeCell ref="B551:D551"/>
    <mergeCell ref="B526:D526"/>
    <mergeCell ref="B542:D542"/>
    <mergeCell ref="B578:F578"/>
    <mergeCell ref="B508:D508"/>
    <mergeCell ref="B550:D550"/>
    <mergeCell ref="B536:D536"/>
    <mergeCell ref="B538:D538"/>
    <mergeCell ref="B555:D555"/>
    <mergeCell ref="B552:D552"/>
    <mergeCell ref="B545:D545"/>
    <mergeCell ref="B544:D544"/>
    <mergeCell ref="B520:D520"/>
    <mergeCell ref="B521:D521"/>
    <mergeCell ref="B525:D525"/>
    <mergeCell ref="B529:D529"/>
    <mergeCell ref="B553:D553"/>
    <mergeCell ref="B554:D554"/>
    <mergeCell ref="B556:D556"/>
    <mergeCell ref="B546:D546"/>
    <mergeCell ref="B541:D541"/>
    <mergeCell ref="B557:D557"/>
    <mergeCell ref="B547:D547"/>
    <mergeCell ref="B558:D558"/>
    <mergeCell ref="B559:D559"/>
    <mergeCell ref="B549:D549"/>
    <mergeCell ref="B524:D524"/>
    <mergeCell ref="B80:B81"/>
    <mergeCell ref="B100:H100"/>
    <mergeCell ref="B29:J29"/>
    <mergeCell ref="B30:K30"/>
    <mergeCell ref="B502:D502"/>
    <mergeCell ref="B514:D514"/>
    <mergeCell ref="B506:D506"/>
    <mergeCell ref="B496:D496"/>
    <mergeCell ref="B486:D486"/>
    <mergeCell ref="B492:D492"/>
    <mergeCell ref="B493:D493"/>
    <mergeCell ref="B260:F260"/>
    <mergeCell ref="B420:D420"/>
    <mergeCell ref="B366:C366"/>
    <mergeCell ref="C316:D316"/>
    <mergeCell ref="B282:C282"/>
    <mergeCell ref="B283:C283"/>
    <mergeCell ref="B285:E285"/>
    <mergeCell ref="B313:D313"/>
    <mergeCell ref="B376:D376"/>
    <mergeCell ref="B426:D426"/>
    <mergeCell ref="B501:D501"/>
    <mergeCell ref="B488:D488"/>
    <mergeCell ref="B487:D487"/>
    <mergeCell ref="B208:E208"/>
    <mergeCell ref="B211:E211"/>
    <mergeCell ref="B212:E212"/>
    <mergeCell ref="B187:E187"/>
    <mergeCell ref="B5:J5"/>
    <mergeCell ref="B6:J6"/>
    <mergeCell ref="B7:J7"/>
    <mergeCell ref="B13:J13"/>
    <mergeCell ref="B18:J18"/>
    <mergeCell ref="B22:J22"/>
    <mergeCell ref="B25:J25"/>
    <mergeCell ref="B28:K28"/>
    <mergeCell ref="B102:D103"/>
    <mergeCell ref="B36:J36"/>
    <mergeCell ref="B39:J39"/>
    <mergeCell ref="B42:K42"/>
    <mergeCell ref="B48:K48"/>
    <mergeCell ref="B50:K50"/>
    <mergeCell ref="B56:K56"/>
    <mergeCell ref="B57:J57"/>
    <mergeCell ref="B60:J60"/>
    <mergeCell ref="B63:K63"/>
    <mergeCell ref="B70:H71"/>
    <mergeCell ref="B79:H79"/>
    <mergeCell ref="B223:C223"/>
    <mergeCell ref="B226:C226"/>
    <mergeCell ref="B227:C227"/>
    <mergeCell ref="C325:D325"/>
    <mergeCell ref="C326:D326"/>
    <mergeCell ref="C318:D318"/>
    <mergeCell ref="B356:D356"/>
    <mergeCell ref="B345:D345"/>
    <mergeCell ref="B348:D348"/>
    <mergeCell ref="B344:D344"/>
    <mergeCell ref="B355:D355"/>
    <mergeCell ref="B245:D245"/>
    <mergeCell ref="B270:C270"/>
    <mergeCell ref="B225:C225"/>
    <mergeCell ref="B224:C224"/>
    <mergeCell ref="C331:D331"/>
    <mergeCell ref="C329:D329"/>
    <mergeCell ref="B272:C272"/>
    <mergeCell ref="B350:D350"/>
    <mergeCell ref="C330:D330"/>
    <mergeCell ref="C322:D322"/>
    <mergeCell ref="C320:D320"/>
    <mergeCell ref="B346:D346"/>
    <mergeCell ref="B280:C280"/>
    <mergeCell ref="B236:D236"/>
    <mergeCell ref="B389:D389"/>
    <mergeCell ref="B275:C275"/>
    <mergeCell ref="B253:D253"/>
    <mergeCell ref="B265:F265"/>
    <mergeCell ref="B349:D349"/>
    <mergeCell ref="B347:D347"/>
    <mergeCell ref="B279:C279"/>
    <mergeCell ref="C324:D324"/>
    <mergeCell ref="B278:C278"/>
    <mergeCell ref="C335:D335"/>
    <mergeCell ref="B281:C281"/>
    <mergeCell ref="C321:D321"/>
    <mergeCell ref="C328:D328"/>
    <mergeCell ref="B359:D359"/>
    <mergeCell ref="B435:D435"/>
    <mergeCell ref="B409:D409"/>
    <mergeCell ref="B400:D400"/>
    <mergeCell ref="B373:D373"/>
    <mergeCell ref="C338:D338"/>
    <mergeCell ref="C339:D339"/>
    <mergeCell ref="B377:D377"/>
    <mergeCell ref="B361:D361"/>
    <mergeCell ref="B368:D369"/>
    <mergeCell ref="B374:D374"/>
    <mergeCell ref="B425:D425"/>
    <mergeCell ref="B424:D424"/>
    <mergeCell ref="B397:D397"/>
    <mergeCell ref="B360:D360"/>
    <mergeCell ref="B388:D388"/>
    <mergeCell ref="B434:D434"/>
    <mergeCell ref="B460:D460"/>
    <mergeCell ref="B370:D370"/>
    <mergeCell ref="B371:D371"/>
    <mergeCell ref="B372:D372"/>
    <mergeCell ref="B375:D375"/>
    <mergeCell ref="B390:D390"/>
    <mergeCell ref="B391:D391"/>
    <mergeCell ref="B470:D470"/>
    <mergeCell ref="B392:D392"/>
    <mergeCell ref="B440:D440"/>
    <mergeCell ref="B436:D436"/>
    <mergeCell ref="B462:D462"/>
    <mergeCell ref="B463:D463"/>
    <mergeCell ref="B453:D453"/>
    <mergeCell ref="B457:D457"/>
    <mergeCell ref="B454:D454"/>
    <mergeCell ref="B445:D445"/>
    <mergeCell ref="B441:D441"/>
    <mergeCell ref="B442:D442"/>
    <mergeCell ref="B443:D443"/>
    <mergeCell ref="B459:D459"/>
    <mergeCell ref="B450:D450"/>
    <mergeCell ref="B444:D444"/>
    <mergeCell ref="B431:D431"/>
    <mergeCell ref="B483:D483"/>
    <mergeCell ref="B535:D535"/>
    <mergeCell ref="B232:C232"/>
    <mergeCell ref="B233:C233"/>
    <mergeCell ref="B407:D407"/>
    <mergeCell ref="B408:D408"/>
    <mergeCell ref="B499:D499"/>
    <mergeCell ref="B518:D518"/>
    <mergeCell ref="B522:D522"/>
    <mergeCell ref="B381:F381"/>
    <mergeCell ref="B491:D491"/>
    <mergeCell ref="B489:D489"/>
    <mergeCell ref="B494:D494"/>
    <mergeCell ref="B497:D497"/>
    <mergeCell ref="B512:D512"/>
    <mergeCell ref="B495:D495"/>
    <mergeCell ref="B517:D517"/>
    <mergeCell ref="B504:D504"/>
    <mergeCell ref="B511:D511"/>
    <mergeCell ref="B417:D417"/>
    <mergeCell ref="B438:D438"/>
    <mergeCell ref="B479:D479"/>
    <mergeCell ref="B451:D451"/>
    <mergeCell ref="B469:D469"/>
    <mergeCell ref="B478:D478"/>
    <mergeCell ref="B481:D481"/>
    <mergeCell ref="B466:D466"/>
    <mergeCell ref="B480:D480"/>
    <mergeCell ref="B474:D474"/>
    <mergeCell ref="B477:D477"/>
    <mergeCell ref="B464:D464"/>
    <mergeCell ref="B467:D467"/>
    <mergeCell ref="B476:D476"/>
    <mergeCell ref="B472:D472"/>
    <mergeCell ref="B471:D471"/>
    <mergeCell ref="B527:D527"/>
    <mergeCell ref="B540:D540"/>
    <mergeCell ref="B31:J31"/>
    <mergeCell ref="B32:L32"/>
    <mergeCell ref="B33:K33"/>
    <mergeCell ref="B34:J34"/>
    <mergeCell ref="B35:K35"/>
    <mergeCell ref="B43:J43"/>
    <mergeCell ref="B44:K44"/>
    <mergeCell ref="B45:J45"/>
    <mergeCell ref="B49:J49"/>
    <mergeCell ref="B51:J51"/>
    <mergeCell ref="B52:K52"/>
    <mergeCell ref="B53:J53"/>
    <mergeCell ref="B217:C217"/>
    <mergeCell ref="B218:C218"/>
    <mergeCell ref="B219:C219"/>
    <mergeCell ref="C332:D332"/>
    <mergeCell ref="C334:D334"/>
    <mergeCell ref="C337:D337"/>
    <mergeCell ref="B234:C234"/>
    <mergeCell ref="B263:E263"/>
    <mergeCell ref="C124:E124"/>
    <mergeCell ref="B178:E178"/>
    <mergeCell ref="B162:E162"/>
    <mergeCell ref="B116:C116"/>
    <mergeCell ref="B118:C118"/>
    <mergeCell ref="B125:E125"/>
    <mergeCell ref="B121:C121"/>
    <mergeCell ref="B117:C117"/>
    <mergeCell ref="B119:C119"/>
    <mergeCell ref="B120:C120"/>
    <mergeCell ref="B104:D104"/>
    <mergeCell ref="B108:D108"/>
    <mergeCell ref="B107:D107"/>
    <mergeCell ref="B105:D105"/>
    <mergeCell ref="B106:D106"/>
    <mergeCell ref="B115:C115"/>
  </mergeCells>
  <conditionalFormatting sqref="A117">
    <cfRule type="duplicateValues" dxfId="76" priority="137"/>
  </conditionalFormatting>
  <conditionalFormatting sqref="A119">
    <cfRule type="duplicateValues" dxfId="75" priority="136"/>
  </conditionalFormatting>
  <conditionalFormatting sqref="A120">
    <cfRule type="duplicateValues" dxfId="74" priority="135"/>
  </conditionalFormatting>
  <conditionalFormatting sqref="A240">
    <cfRule type="duplicateValues" dxfId="73" priority="134"/>
  </conditionalFormatting>
  <conditionalFormatting sqref="A256:A257">
    <cfRule type="duplicateValues" dxfId="72" priority="133"/>
  </conditionalFormatting>
  <conditionalFormatting sqref="A269:A270">
    <cfRule type="duplicateValues" dxfId="71" priority="209"/>
  </conditionalFormatting>
  <conditionalFormatting sqref="A277">
    <cfRule type="duplicateValues" dxfId="70" priority="130"/>
  </conditionalFormatting>
  <conditionalFormatting sqref="A279 A276">
    <cfRule type="duplicateValues" dxfId="69" priority="131"/>
  </conditionalFormatting>
  <conditionalFormatting sqref="A280:A281 A271:A275 A278">
    <cfRule type="duplicateValues" dxfId="68" priority="207"/>
  </conditionalFormatting>
  <conditionalFormatting sqref="A308 A301 A304:A305">
    <cfRule type="duplicateValues" dxfId="67" priority="178"/>
  </conditionalFormatting>
  <conditionalFormatting sqref="A309">
    <cfRule type="duplicateValues" dxfId="66" priority="116"/>
  </conditionalFormatting>
  <conditionalFormatting sqref="A317">
    <cfRule type="duplicateValues" dxfId="65" priority="115"/>
  </conditionalFormatting>
  <conditionalFormatting sqref="A323">
    <cfRule type="duplicateValues" dxfId="64" priority="118"/>
  </conditionalFormatting>
  <conditionalFormatting sqref="A325">
    <cfRule type="duplicateValues" dxfId="63" priority="208"/>
  </conditionalFormatting>
  <conditionalFormatting sqref="A326">
    <cfRule type="duplicateValues" dxfId="62" priority="124"/>
  </conditionalFormatting>
  <conditionalFormatting sqref="A328 A319">
    <cfRule type="duplicateValues" dxfId="61" priority="205"/>
  </conditionalFormatting>
  <conditionalFormatting sqref="A332 A321 A318">
    <cfRule type="duplicateValues" dxfId="60" priority="123"/>
  </conditionalFormatting>
  <conditionalFormatting sqref="A333 A327 A324">
    <cfRule type="duplicateValues" dxfId="59" priority="177"/>
  </conditionalFormatting>
  <conditionalFormatting sqref="A334 A331">
    <cfRule type="duplicateValues" dxfId="58" priority="172"/>
  </conditionalFormatting>
  <conditionalFormatting sqref="A335 A329:A330 A322 A320">
    <cfRule type="duplicateValues" dxfId="57" priority="224"/>
  </conditionalFormatting>
  <conditionalFormatting sqref="A336:A337">
    <cfRule type="duplicateValues" dxfId="56" priority="117"/>
  </conditionalFormatting>
  <conditionalFormatting sqref="A345">
    <cfRule type="duplicateValues" dxfId="55" priority="96"/>
  </conditionalFormatting>
  <conditionalFormatting sqref="A346:A347">
    <cfRule type="duplicateValues" dxfId="54" priority="159"/>
  </conditionalFormatting>
  <conditionalFormatting sqref="A348">
    <cfRule type="duplicateValues" dxfId="53" priority="107"/>
  </conditionalFormatting>
  <conditionalFormatting sqref="A349:A350">
    <cfRule type="duplicateValues" dxfId="52" priority="108"/>
  </conditionalFormatting>
  <conditionalFormatting sqref="A364 A351">
    <cfRule type="duplicateValues" dxfId="51" priority="161"/>
  </conditionalFormatting>
  <conditionalFormatting sqref="A370">
    <cfRule type="duplicateValues" dxfId="50" priority="110"/>
  </conditionalFormatting>
  <conditionalFormatting sqref="A373:A374">
    <cfRule type="duplicateValues" dxfId="49" priority="38"/>
  </conditionalFormatting>
  <conditionalFormatting sqref="A375:A376">
    <cfRule type="duplicateValues" dxfId="48" priority="109"/>
  </conditionalFormatting>
  <conditionalFormatting sqref="A389:A390">
    <cfRule type="duplicateValues" dxfId="47" priority="90"/>
  </conditionalFormatting>
  <conditionalFormatting sqref="A398">
    <cfRule type="duplicateValues" dxfId="46" priority="152"/>
  </conditionalFormatting>
  <conditionalFormatting sqref="A402">
    <cfRule type="duplicateValues" dxfId="45" priority="83"/>
  </conditionalFormatting>
  <conditionalFormatting sqref="A407:A409 A399:A400">
    <cfRule type="duplicateValues" dxfId="44" priority="81"/>
  </conditionalFormatting>
  <conditionalFormatting sqref="A410 A403 A401">
    <cfRule type="duplicateValues" dxfId="43" priority="82"/>
  </conditionalFormatting>
  <conditionalFormatting sqref="A411:A416 A404:A406">
    <cfRule type="duplicateValues" dxfId="42" priority="185"/>
  </conditionalFormatting>
  <conditionalFormatting sqref="A424">
    <cfRule type="duplicateValues" dxfId="41" priority="85"/>
  </conditionalFormatting>
  <conditionalFormatting sqref="A432 A437:A438">
    <cfRule type="duplicateValues" dxfId="40" priority="225"/>
  </conditionalFormatting>
  <conditionalFormatting sqref="A433:A435">
    <cfRule type="duplicateValues" dxfId="39" priority="89"/>
  </conditionalFormatting>
  <conditionalFormatting sqref="A440 A436">
    <cfRule type="duplicateValues" dxfId="38" priority="174"/>
  </conditionalFormatting>
  <conditionalFormatting sqref="A441">
    <cfRule type="duplicateValues" dxfId="37" priority="1"/>
  </conditionalFormatting>
  <conditionalFormatting sqref="A442 A439">
    <cfRule type="duplicateValues" dxfId="36" priority="88"/>
  </conditionalFormatting>
  <conditionalFormatting sqref="A443">
    <cfRule type="duplicateValues" dxfId="35" priority="34"/>
  </conditionalFormatting>
  <conditionalFormatting sqref="A452 A454">
    <cfRule type="duplicateValues" dxfId="34" priority="164"/>
  </conditionalFormatting>
  <conditionalFormatting sqref="A455:A456">
    <cfRule type="duplicateValues" dxfId="33" priority="61"/>
  </conditionalFormatting>
  <conditionalFormatting sqref="A457 A453">
    <cfRule type="duplicateValues" dxfId="32" priority="60"/>
  </conditionalFormatting>
  <conditionalFormatting sqref="A469">
    <cfRule type="duplicateValues" dxfId="31" priority="149"/>
  </conditionalFormatting>
  <conditionalFormatting sqref="A470">
    <cfRule type="duplicateValues" dxfId="30" priority="150"/>
  </conditionalFormatting>
  <conditionalFormatting sqref="A478">
    <cfRule type="duplicateValues" dxfId="29" priority="147"/>
  </conditionalFormatting>
  <conditionalFormatting sqref="A481">
    <cfRule type="duplicateValues" dxfId="28" priority="146"/>
  </conditionalFormatting>
  <conditionalFormatting sqref="A484">
    <cfRule type="duplicateValues" dxfId="27" priority="226"/>
  </conditionalFormatting>
  <conditionalFormatting sqref="A492">
    <cfRule type="duplicateValues" dxfId="26" priority="151"/>
  </conditionalFormatting>
  <conditionalFormatting sqref="A501">
    <cfRule type="duplicateValues" dxfId="25" priority="71"/>
  </conditionalFormatting>
  <conditionalFormatting sqref="A502 A493">
    <cfRule type="duplicateValues" dxfId="24" priority="180"/>
  </conditionalFormatting>
  <conditionalFormatting sqref="A511 A505 A494">
    <cfRule type="duplicateValues" dxfId="23" priority="148"/>
  </conditionalFormatting>
  <conditionalFormatting sqref="A519:A520">
    <cfRule type="duplicateValues" dxfId="22" priority="186"/>
  </conditionalFormatting>
  <conditionalFormatting sqref="A521">
    <cfRule type="duplicateValues" dxfId="21" priority="145"/>
  </conditionalFormatting>
  <conditionalFormatting sqref="A534">
    <cfRule type="duplicateValues" dxfId="20" priority="8"/>
  </conditionalFormatting>
  <conditionalFormatting sqref="A535">
    <cfRule type="duplicateValues" dxfId="19" priority="4"/>
  </conditionalFormatting>
  <conditionalFormatting sqref="A537">
    <cfRule type="duplicateValues" dxfId="18" priority="5"/>
  </conditionalFormatting>
  <conditionalFormatting sqref="A538">
    <cfRule type="duplicateValues" dxfId="17" priority="6"/>
  </conditionalFormatting>
  <conditionalFormatting sqref="A539">
    <cfRule type="duplicateValues" dxfId="16" priority="7"/>
  </conditionalFormatting>
  <conditionalFormatting sqref="A550 A558:A559">
    <cfRule type="duplicateValues" dxfId="15" priority="140"/>
  </conditionalFormatting>
  <conditionalFormatting sqref="A552">
    <cfRule type="duplicateValues" dxfId="14" priority="143"/>
  </conditionalFormatting>
  <conditionalFormatting sqref="A553 A551">
    <cfRule type="duplicateValues" dxfId="13" priority="138"/>
  </conditionalFormatting>
  <conditionalFormatting sqref="A554">
    <cfRule type="duplicateValues" dxfId="12" priority="32"/>
  </conditionalFormatting>
  <conditionalFormatting sqref="A555">
    <cfRule type="duplicateValues" dxfId="11" priority="139"/>
  </conditionalFormatting>
  <conditionalFormatting sqref="A556">
    <cfRule type="duplicateValues" dxfId="10" priority="31"/>
  </conditionalFormatting>
  <conditionalFormatting sqref="F278 F275 F272">
    <cfRule type="duplicateValues" dxfId="9" priority="216"/>
  </conditionalFormatting>
  <conditionalFormatting sqref="G469">
    <cfRule type="duplicateValues" dxfId="8" priority="16"/>
  </conditionalFormatting>
  <conditionalFormatting sqref="G470">
    <cfRule type="duplicateValues" dxfId="7" priority="17"/>
  </conditionalFormatting>
  <conditionalFormatting sqref="G478">
    <cfRule type="duplicateValues" dxfId="6" priority="14"/>
  </conditionalFormatting>
  <conditionalFormatting sqref="G481">
    <cfRule type="duplicateValues" dxfId="5" priority="13"/>
  </conditionalFormatting>
  <conditionalFormatting sqref="G484">
    <cfRule type="duplicateValues" dxfId="4" priority="232"/>
  </conditionalFormatting>
  <conditionalFormatting sqref="G492">
    <cfRule type="duplicateValues" dxfId="3" priority="18"/>
  </conditionalFormatting>
  <conditionalFormatting sqref="G501">
    <cfRule type="duplicateValues" dxfId="2" priority="12"/>
  </conditionalFormatting>
  <conditionalFormatting sqref="G502 G493">
    <cfRule type="duplicateValues" dxfId="1" priority="20"/>
  </conditionalFormatting>
  <conditionalFormatting sqref="G511 G505 G494">
    <cfRule type="duplicateValues" dxfId="0" priority="15"/>
  </conditionalFormatting>
  <pageMargins left="0.23622047244094491" right="0.23622047244094491" top="0.74803149606299213" bottom="0.74803149606299213" header="0.31496062992125984" footer="0.31496062992125984"/>
  <pageSetup paperSize="9" scale="45" fitToHeight="0" orientation="portrait" r:id="rId4"/>
  <rowBreaks count="4" manualBreakCount="4">
    <brk id="109" max="8" man="1"/>
    <brk id="234" max="8" man="1"/>
    <brk id="340" max="8" man="1"/>
    <brk id="561" max="8"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bRhX7runoHAarhpr6Z6bzoEoTxQFRAXThWoIov2zEG0=</DigestValue>
    </Reference>
    <Reference Type="http://www.w3.org/2000/09/xmldsig#Object" URI="#idOfficeObject">
      <DigestMethod Algorithm="http://www.w3.org/2001/04/xmlenc#sha256"/>
      <DigestValue>mGg7K1Gll+8WszlzFJiq5lgrom1MrwxIAAnjuuj+Mfs=</DigestValue>
    </Reference>
    <Reference Type="http://uri.etsi.org/01903#SignedProperties" URI="#idSignedProperties">
      <Transforms>
        <Transform Algorithm="http://www.w3.org/TR/2001/REC-xml-c14n-20010315"/>
      </Transforms>
      <DigestMethod Algorithm="http://www.w3.org/2001/04/xmlenc#sha256"/>
      <DigestValue>XyLp2tcr0OqaEa4Fz59P08eQ9QWrfitQ4tpQSNuqGJQ=</DigestValue>
    </Reference>
    <Reference Type="http://www.w3.org/2000/09/xmldsig#Object" URI="#idValidSigLnImg">
      <DigestMethod Algorithm="http://www.w3.org/2001/04/xmlenc#sha256"/>
      <DigestValue>J6lSr5PnBgQb76+fcKNh7BTO5GbBSB4oem7YkD/FfBg=</DigestValue>
    </Reference>
    <Reference Type="http://www.w3.org/2000/09/xmldsig#Object" URI="#idInvalidSigLnImg">
      <DigestMethod Algorithm="http://www.w3.org/2001/04/xmlenc#sha256"/>
      <DigestValue>I2nWv2Ldq+hwPUllft0XJuCcFMsAMHnCLN0Zyh/aYsI=</DigestValue>
    </Reference>
  </SignedInfo>
  <SignatureValue>bzz3KMMTM87KwON4M64kvlSt4If4CZVrd9pDhP7wIRjGsMdxqBo5dF8kw+Le7Dy3p4gsEeTNpg7b
xO4ZSwSnVsnJaNUUvJqF6lrDvIP8GtkApQjvJGRVnQFDR3sN96RcV8Ew5XZiHTu9WWNDf2q/3klA
D3bKgh9HnhtV+cU3L7CkD2ArFw4mlDv+2Li1W2zgBo4VvQcLv5nfrS10cy3H6MmvqH89CT8Ur3iS
dtc3UFLw/MvPT6H3GqUwCxLy207m7Krwcs/1sGy7uD87OdQM8OQqCyantzBw635cetPdjfsV8es3
RUxC3/re0Esfha+E9132oGxkfyTbs+yHlSTyqA==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2026-05-13T14:48:50Z</mdssi:Value>
        </mdssi:SignatureTime>
      </SignatureProperty>
    </SignatureProperties>
  </Object>
  <Object Id="idOfficeObject">
    <SignatureProperties>
      <SignatureProperty Id="idOfficeV1Details" Target="#idPackageSignature">
        <SignatureInfoV1 xmlns="http://schemas.microsoft.com/office/2006/digsig">
          <SetupID>{F5645705-3AEE-4554-BE6A-A1F4DA45B691}</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2026-05-13T14:48:50Z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d3c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c2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bdzw22qJ9Llf74LXW1JFXjqiFR4itEpJSfCU+DcJ5sQ=</DigestValue>
    </Reference>
    <Reference Type="http://www.w3.org/2000/09/xmldsig#Object" URI="#idOfficeObject">
      <DigestMethod Algorithm="http://www.w3.org/2001/04/xmlenc#sha256"/>
      <DigestValue>uIGLshFBE0etqJ8tzKEMixHXR8crtyDUMsjXB7vOiqo=</DigestValue>
    </Reference>
    <Reference Type="http://uri.etsi.org/01903#SignedProperties" URI="#idSignedProperties">
      <Transforms>
        <Transform Algorithm="http://www.w3.org/TR/2001/REC-xml-c14n-20010315"/>
      </Transforms>
      <DigestMethod Algorithm="http://www.w3.org/2001/04/xmlenc#sha256"/>
      <DigestValue>8y+RLj3r/wNfSR7nx7JdjP5zdm+IEVDj0LawzY8qflk=</DigestValue>
    </Reference>
    <Reference Type="http://www.w3.org/2000/09/xmldsig#Object" URI="#idValidSigLnImg">
      <DigestMethod Algorithm="http://www.w3.org/2001/04/xmlenc#sha256"/>
      <DigestValue>J6lSr5PnBgQb76+fcKNh7BTO5GbBSB4oem7YkD/FfBg=</DigestValue>
    </Reference>
    <Reference Type="http://www.w3.org/2000/09/xmldsig#Object" URI="#idInvalidSigLnImg">
      <DigestMethod Algorithm="http://www.w3.org/2001/04/xmlenc#sha256"/>
      <DigestValue>I2nWv2Ldq+hwPUllft0XJuCcFMsAMHnCLN0Zyh/aYsI=</DigestValue>
    </Reference>
  </SignedInfo>
  <SignatureValue>sTx7+Sug3DjJWn1Nx0jlHx2bJvX/+kji9+l+XixZxR4W17ZobwAUC/sZUuzfu8Iz2x3e1rVF2wUL
6LPkdPzRWeTnSRpJqdq9un5JRrcZG/W4nyMG9GNJ9+UU0qUtscrKIUZYgGcxC8zlyelMwAbA3DP3
9SO0awtSTRnehWk/HMprB3JuZvSV/4ZzztRPuVvKkNEW+gCJhbd8Xs1e+/l4Wx7RQ1njzXV+CzlV
QI9IpLnA4UnfrOPlftLJCyhpgWyLn+oR+k7Grj55ypLtTwLtKp3Z+qtysD7K2goagqBk+/XL5MOd
SXMdaUxpg1Xjt+yk3dn6uJplCo6gArNOMxQPpA==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2026-05-13T14:48:54Z</mdssi:Value>
        </mdssi:SignatureTime>
      </SignatureProperty>
    </SignatureProperties>
  </Object>
  <Object Id="idOfficeObject">
    <SignatureProperties>
      <SignatureProperty Id="idOfficeV1Details" Target="#idPackageSignature">
        <SignatureInfoV1 xmlns="http://schemas.microsoft.com/office/2006/digsig">
          <SetupID>{C81BC594-9231-4E70-8A17-DAFDEE80F91E}</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2026-05-13T14:48:54Z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d3c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c2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/wLA0R2UdTL900G9pdFYm2b+9SG/+Mwl1n54f6mUG/w=</DigestValue>
    </Reference>
    <Reference Type="http://www.w3.org/2000/09/xmldsig#Object" URI="#idOfficeObject">
      <DigestMethod Algorithm="http://www.w3.org/2001/04/xmlenc#sha256"/>
      <DigestValue>Qc0Mk2ffaXHhtso7ZuqMdG4VkHW0WUtlFEWli65IijE=</DigestValue>
    </Reference>
    <Reference Type="http://uri.etsi.org/01903#SignedProperties" URI="#idSignedProperties">
      <Transforms>
        <Transform Algorithm="http://www.w3.org/TR/2001/REC-xml-c14n-20010315"/>
      </Transforms>
      <DigestMethod Algorithm="http://www.w3.org/2001/04/xmlenc#sha256"/>
      <DigestValue>NVYJEz8Z3Ixjg/6qElA+mTu0T9fuwptGm5MkFGz6qaQ=</DigestValue>
    </Reference>
    <Reference Type="http://www.w3.org/2000/09/xmldsig#Object" URI="#idValidSigLnImg">
      <DigestMethod Algorithm="http://www.w3.org/2001/04/xmlenc#sha256"/>
      <DigestValue>J6lSr5PnBgQb76+fcKNh7BTO5GbBSB4oem7YkD/FfBg=</DigestValue>
    </Reference>
    <Reference Type="http://www.w3.org/2000/09/xmldsig#Object" URI="#idInvalidSigLnImg">
      <DigestMethod Algorithm="http://www.w3.org/2001/04/xmlenc#sha256"/>
      <DigestValue>ZB2HiGIM4SKrar8ieI8ScejhF1dDwgt132ELSwXzS8U=</DigestValue>
    </Reference>
  </SignedInfo>
  <SignatureValue>U/C2wkyDF0xiHDhx73BeF8rfM+cpJU56K7ajFfZ6aFowpxzkDfihz/8qdgrf1SE4oYvBnXQ6Tp9s
hmswLcK0K3k4Q4EpPZc2thYGa1T59MX35KIaiw8s30xm6+H9V04/Y1XaC64REnFP0lDJw1eC62H+
kaBsD+23cRAvUB/h1vhZk/fbycNdVuj8jaBdYuawiIFUrVJP4Uy0aRsxBy15lUB/bMAwadpgDjVc
s2lhiOP13vxE2uOpawbc1dg5bDzzDMwrYeqFps6GuY+sm9BKBDp6/YsUsi5/7QjsnLcKpNzfHAyC
4MKYI1Oi2sghcssxgtkof7bciTEHvFmp7mDj7g==</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2026-05-13T14:48:59Z</mdssi:Value>
        </mdssi:SignatureTime>
      </SignatureProperty>
    </SignatureProperties>
  </Object>
  <Object Id="idOfficeObject">
    <SignatureProperties>
      <SignatureProperty Id="idOfficeV1Details" Target="#idPackageSignature">
        <SignatureInfoV1 xmlns="http://schemas.microsoft.com/office/2006/digsig">
          <SetupID>{9BA2CEDE-4CD8-40AD-96C9-ECA9C1484E76}</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2026-05-13T14:48:59Z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d3c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x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0YD3ZFKmNZ3Py6qSlUhi/q+TJ1FB5PUezgkNfuGTkvY=</DigestValue>
    </Reference>
    <Reference Type="http://www.w3.org/2000/09/xmldsig#Object" URI="#idOfficeObject">
      <DigestMethod Algorithm="http://www.w3.org/2001/04/xmlenc#sha256"/>
      <DigestValue>vQ3XHPPxNYnOGABNP5/xxrsIRCipMfdAXQJ97/QR+Tg=</DigestValue>
    </Reference>
    <Reference Type="http://uri.etsi.org/01903#SignedProperties" URI="#idSignedProperties">
      <Transforms>
        <Transform Algorithm="http://www.w3.org/TR/2001/REC-xml-c14n-20010315"/>
      </Transforms>
      <DigestMethod Algorithm="http://www.w3.org/2001/04/xmlenc#sha256"/>
      <DigestValue>+8aC+iAJmPos2Hh8BbWxHAQ/+gZPfSUawA8xfwD/G54=</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/z02hrGyXR8N97Zw4awInthZGo3avQ8z8h2+d5ZdQ/Y=</DigestValue>
    </Reference>
  </SignedInfo>
  <SignatureValue>bY/qDnru47WQrHLAANLC22O+H87DhmuRCNVSC8xE4KmRpW/0Hg2SVDKd7wgpFZ9LeDo/qUvY669K
leF3lOdUGeWh6SEyNPN7cQ55rO0082RsLx+pTsuuXIAHxqQNwq4QutfQ8OKr5P5xtDvWthtDxtTs
2t//tu4Etmjs2xIwys43WnIhQYbrz1L8WnopBqy0j4N9Fux82PFG+o1SJNjA6YKLRitb9p8mXNN9
8IhKa489v0s//s3ry7wNPW2aGkjzHA1qX74SS7RpZaBPW7dmYlX4eWJNmhG24Aiokd9EdlL/4BD1
sH0xusiYcp/OJnMdZ4cU2RnvHo3QTpykdSeTAQ==</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2026-05-13T14:49:04Z</mdssi:Value>
        </mdssi:SignatureTime>
      </SignatureProperty>
    </SignatureProperties>
  </Object>
  <Object Id="idOfficeObject">
    <SignatureProperties>
      <SignatureProperty Id="idOfficeV1Details" Target="#idPackageSignature">
        <SignatureInfoV1 xmlns="http://schemas.microsoft.com/office/2006/digsig">
          <SetupID>{6CA05382-E15C-40E1-831E-5171E84F7D17}</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2026-05-13T14:49:04Z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h0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qPxm0dzId2waZNwed9cLG3yED/DmiPGFZKpyojDc9OQ=</DigestValue>
    </Reference>
    <Reference Type="http://www.w3.org/2000/09/xmldsig#Object" URI="#idOfficeObject">
      <DigestMethod Algorithm="http://www.w3.org/2001/04/xmlenc#sha256"/>
      <DigestValue>y48FtpgxFSgLA6V0madKFH9c9KJoj//RiermxMxe/p4=</DigestValue>
    </Reference>
    <Reference Type="http://uri.etsi.org/01903#SignedProperties" URI="#idSignedProperties">
      <Transforms>
        <Transform Algorithm="http://www.w3.org/TR/2001/REC-xml-c14n-20010315"/>
      </Transforms>
      <DigestMethod Algorithm="http://www.w3.org/2001/04/xmlenc#sha256"/>
      <DigestValue>eJV/ZQF112FyFlFLrVj8+w8KuLhpEnDf76C/QTIlDZE=</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/z02hrGyXR8N97Zw4awInthZGo3avQ8z8h2+d5ZdQ/Y=</DigestValue>
    </Reference>
  </SignedInfo>
  <SignatureValue>jhC/2MrsfyJBLFYpeeuvVvjHHcp+0GYjcEdfQ3gk5d7ZCXmpLOP86tmVT/AgMa6mEy2H77G/JkaH
dNGhiTmObB24Xr12Jk+mD9EA0f3hfA/5VnXhtZSqOwTJGajaCFHQW1qQUmcMCRV8PGqBYA+1GJzW
LoVUvQerZokaZwOaVfbHK8m6RCM3i0XD/7Fp24yYhU3Lnan+/BCzfUzGLIOFRqY4rPRKB9DoK4TG
hJ6+CILMuGy2AiQSFy0QNOE81T9nixTWhcV9yV9ckhvP22J+xyvq16Jq+E66NPDACPa9zn0FONOa
du6YVSvTO9CEV+RFnMToUYWnv65S2m3MoBDXqA==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2026-05-13T14:49:09Z</mdssi:Value>
        </mdssi:SignatureTime>
      </SignatureProperty>
    </SignatureProperties>
  </Object>
  <Object Id="idOfficeObject">
    <SignatureProperties>
      <SignatureProperty Id="idOfficeV1Details" Target="#idPackageSignature">
        <SignatureInfoV1 xmlns="http://schemas.microsoft.com/office/2006/digsig">
          <SetupID>{FA029616-E490-4308-A56D-6743E08C98B8}</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2026-05-13T14:49:09Z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h0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EkM8GJDF/zGQJxGXLAA8FFa6A8n8SXGpdS2EDAlYetA=</DigestValue>
    </Reference>
    <Reference Type="http://www.w3.org/2000/09/xmldsig#Object" URI="#idOfficeObject">
      <DigestMethod Algorithm="http://www.w3.org/2001/04/xmlenc#sha256"/>
      <DigestValue>fzJFfBYFSoLl4RYSqMruKaMl82o6gOw6CtxjCSXWfTg=</DigestValue>
    </Reference>
    <Reference Type="http://uri.etsi.org/01903#SignedProperties" URI="#idSignedProperties">
      <Transforms>
        <Transform Algorithm="http://www.w3.org/TR/2001/REC-xml-c14n-20010315"/>
      </Transforms>
      <DigestMethod Algorithm="http://www.w3.org/2001/04/xmlenc#sha256"/>
      <DigestValue>kTKyiaef9lp3CcvU2IZrUBmVxjeggNtlCq85KAvUZXQ=</DigestValue>
    </Reference>
    <Reference Type="http://www.w3.org/2000/09/xmldsig#Object" URI="#idValidSigLnImg">
      <DigestMethod Algorithm="http://www.w3.org/2001/04/xmlenc#sha256"/>
      <DigestValue>/XLxvQWwbtwMRNy8B1YuM4RNIbmB7eNuMaYr7xwRrYc=</DigestValue>
    </Reference>
    <Reference Type="http://www.w3.org/2000/09/xmldsig#Object" URI="#idInvalidSigLnImg">
      <DigestMethod Algorithm="http://www.w3.org/2001/04/xmlenc#sha256"/>
      <DigestValue>I2nWv2Ldq+hwPUllft0XJuCcFMsAMHnCLN0Zyh/aYsI=</DigestValue>
    </Reference>
  </SignedInfo>
  <SignatureValue>bxONeNENtyty6t5vS4Rx9LMkHXTLaP6WP2ppwIEFx/uOVmoCPJResD5p3jEx4x3WWFR6QjHFusfk
P4Si4Vf7Y3gvl1/BG8lKoAhdhCCScaeypvca1fHwDzzwrdJ+HfMgmSYyjuN5I/P/DIf3EQgRgI8Y
cPfivJQCSjdooZdkJ1DVDBYnNoyapK+RzUQfKRClNVdn/6eEXC1pNr/opB7Shk6cGtBfu0PCx3/j
tV5OIrihOj9t0EmvPECLtjyNOnoS9nKAYGdW8JpyT573VxiJMHt/F2CteRtUaWRAuuOxpxSj/2Ax
HCUr42HYxZrE2+HMwvkhHq3MPMoCU1xKsYuaPA==</SignatureValue>
  <KeyInfo>
    <X509Data>
      <X509Certificate>MIIIATCCBemgAwIBAgIRAPa/q9fvvz61RdqkJTTnTJYwDQYJKoZIhvcNAQELBQAwgYUxCzAJBgNVBAYTAlBZMQ0wCwYDVQQKEwRJQ1BQMTgwNgYDVQQLEy9QcmVzdGFkb3IgQ3VhbGlmaWNhZG8gZGUgU2VydmljaW9zIGRlIENvbmZpYW56YTEVMBMGA1UEAxMMQ09ERTEwMCBTLkEuMRYwFAYDVQQFEw1SVUM4MDA4MDYxMC03MB4XDTI1MDUyMjEzMjQzNFoXDTI2MDUyMjEzMjQzNFowgbAxCzAJBgNVBAYTAlBZMSswKQYDVQQKEyJDRVJUSUZJQ0FETyBDVUFMSUZJQ0FETyBUUklCVVRBUklPMQswCQYDVQQLEwJGMTEUMBIGA1UEBBMLQVJDRSBPUlRFR0ExFzAVBgNVBCoTDkNJTkRZIENBUk9MSU5BMSQwIgYDVQQDExtDSU5EWSBDQVJPTElOQSAgQVJDRSBPUlRFR0ExEjAQBgNVBAUTCUNJNDgxNDU4MTCCASIwDQYJKoZIhvcNAQEBBQADggEPADCCAQoCggEBALUjFqT/+g6Qs/2B2GhFHUNCf8vMVDvm0JwqrjTqFidEh1iRE+0XT1xwGtJI1UGSjAJdr6h1eZTowjz0wEprC169eU6afB37PjZxa9Kl682LJNkAZAhbFr3MFWepFuNLeZsZsiGqLNd39c1t9aI3t/ylPfJdeYCWFex/uoNPpK5SmTga9VFs53wSH33LFBAlrViL3QZRy6P4OKpkVTCTirCO4pe+zmUMK5Rkb1MDxq2N++zXPdPOPqAHgmHVhwWccj1k1YlZe+Vw7gOwtMY4Uza4FlzNbFGTTAyxmM3y+u4W2XUkRFBjljC9ZQR1IFRTefq9VzSyk2ol3Vi2IQACY1UCAwEAAaOCAz0wggM5MAwGA1UdEwEB/wQCMAAwHQYDVR0OBBYEFI0YEbsHERplT1recRz+Snnczdw/MB8GA1UdIwQYMBaAFL41VGJoYOcm0zHBX5ex4vZkzgf1MA4GA1UdDwEB/wQEAwIF4DCBswYDVR0RBIGrMIGogRRDQVJDRUBDUEFGRVJSRVJFLkNPTaSBjzCBjDEVMBMGA1UEChMMR1JFRU5DT1JQIFNBMRcwFQYDVQQLEw5BRE1JTklTVFJBVElWTzEWMBQGA1UEDBMNUkVQUkVTRU5UQU5URTEqMCgGA1UEDQwhRklSTUEgRUxFQ1RSw5NOSUNBIGRlIG5pdmVsIG1lZGlvMRYwFAYDVQQFEw1SVUM4MDExMjEwNi0w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C0P+POV48sWGlWgisL8fB1AQLhG5yE0p/+f3CQMhlJREdqJ5A6VfZw8m09ZCaYMyS5tlal7scXQkxxvi/hmhkeO96a3oc/tkDc94hBYAsiXYMqGIe8yJTvzmexXfBLO0ioSks6TiIqfdgJWpgS1yl6PmrSApiMhjcPSTl4oX5mW8NArxoFFAff39kLgzVs+bDCCQs3POm5IYYJxAOaqbxSwZkrP1V6Uev/8YLnrR7T9QZvtVSzhEaEQ6StWjdtH9zcdTCU/7Ev3bwLssqU6wbNez3EATGmlRFzhaKRvhMvAnBg3pxF9ZoSHxlSzL+QJPJnuYuhKI5aGrocRTmkZfqHlL2T227rrCd1dOtgi+DfTOGC3PwvpZcMbu2qJGAxriE5Y+nunJNQI9JSbuVW3hMFb97v0nVH535DB05TWjbRF/PDlfM7BqESy+iFzOeRmE4SfhuzaeuSRenVlpCjHCYQPPZhBwJ555kSvQO0tEnixGctLcr6mD3xoDqGG5a6C0tT70NKN6ZJfeGrSCSevhBg9IAsqiDlYWyafzqp3evFaPzAZq08IVjhQqyKLM5+e9zScvggUsc9GDq5Ngb5F78Pn7nTXUHhhiPYYuVQbflcPaKk7QI0HET1CPkc1no5oMVEv9K/sGrfm5ikD2v963ud99hNuYQH62VhKgVWfzA1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2026-05-13T14:49:13Z</mdssi:Value>
        </mdssi:SignatureTime>
      </SignatureProperty>
    </SignatureProperties>
  </Object>
  <Object Id="idOfficeObject">
    <SignatureProperties>
      <SignatureProperty Id="idOfficeV1Details" Target="#idPackageSignature">
        <SignatureInfoV1 xmlns="http://schemas.microsoft.com/office/2006/digsig">
          <SetupID>{EEF0F9CD-4D9E-45E0-8E41-E9740A292067}</SetupID>
          <SignatureText>Cindy Arce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2026-05-13T14:49:13Z</xd:SigningTime>
          <xd:SigningCertificate>
            <xd:Cert>
              <xd:CertDigest>
                <DigestMethod Algorithm="http://www.w3.org/2001/04/xmlenc#sha256"/>
                <DigestValue>bFUiKlaKsatgnFCTRMpT2eDAE3nsO4AttJt/NcZ1JAo=</DigestValue>
              </xd:CertDigest>
              <xd:IssuerSerial>
                <X509IssuerName>SERIALNUMBER=RUC80080610-7, CN=CODE100 S.A., OU=Prestador Cualificado de Servicios de Confianza, O=ICPP, C=PY</X509IssuerName>
                <X509SerialNumber>327985301063364740123324936090036948118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4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c2CAAAAAgAAAAHAAAABAAAAAcAAAAIAAAACAAAAAUAAAAHAAAASwAAAEAAAAAwAAAABQAAACAAAAABAAAAAQAAABAAAAAAAAAAAAAAAEABAACgAAAAAAAAAAAAAABAAQAAoAAAACUAAAAMAAAAAgAAACcAAAAYAAAABQAAAAAAAAD///8AAAAAACUAAAAMAAAABQAAAEwAAABkAAAADgAAAIsAAAAhAQAAmwAAAA4AAACLAAAAFAEAABEAAAAhAPAAAAAAAAAAAAAAAIA/AAAAAAAAAAAAAIA/AAAAAAAAAAAAAAAAAAAAAAAAAAAAAAAAAAAAAAAAAAAlAAAADAAAAAAAAIAoAAAADAAAAAUAAAAlAAAADAAAAAEAAAAYAAAADAAAAAAAAAASAAAADAAAAAEAAAAWAAAADAAAAAAAAABUAAAAPAEAAA8AAACLAAAAIAEAAJsAAAABAAAAVVWPQSa0j0EPAAAAiwAAACgAAABMAAAABAAAAA4AAACLAAAAIgEAAJwAAACcAAAARgBpAHIAbQBhAGQAbwAgAHAAbwByADoAIABDAEkATgBEAFkAIABDAEEAUgBPAEwASQBOAEEAIAAgAEEAUgBDAEUAIABPAFIAVABFAEcAQQAGAAAAAwAAAAUAAAALAAAABwAAAAgAAAAIAAAABAAAAAgAAAAIAAAABQAAAAMAAAAEAAAACAAAAAMAAAAKAAAACQAAAAcAAAAEAAAACAAAAAgAAAAIAAAACgAAAAYAAAADAAAACgAAAAgAAAAEAAAABAAAAAgAAAAIAAAACAAAAAcAAAAEAAAACgAAAAgAAAAHAAAABwAAAAk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+QJ54LzglwNy6WxigRIxXql2Nblg041xV/B8wd9CbmY=</DigestValue>
    </Reference>
    <Reference Type="http://www.w3.org/2000/09/xmldsig#Object" URI="#idOfficeObject">
      <DigestMethod Algorithm="http://www.w3.org/2001/04/xmlenc#sha256"/>
      <DigestValue>U9ZySeyrG9I9fQZGkp7YRUSwJ/tTCTmvAY+oeMvebpk=</DigestValue>
    </Reference>
    <Reference Type="http://uri.etsi.org/01903#SignedProperties" URI="#idSignedProperties">
      <Transforms>
        <Transform Algorithm="http://www.w3.org/TR/2001/REC-xml-c14n-20010315"/>
      </Transforms>
      <DigestMethod Algorithm="http://www.w3.org/2001/04/xmlenc#sha256"/>
      <DigestValue>E5raOt+4RY6jTxRLmrSfQnsu7xHQnsDSD4Fns8Ny0EI=</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j2ea7KScInvC6dRKYrO+UWDRMp8mE90DKVV0pW6kyxFFSf9w57gwM60vV+ZCF0OKfJZbNM4jPdqI
JvHSQzRFbkCXd1IlxRZ1n/0QXB/rCoOPnMAhTQoAz7qljUWY1vPFK24hdBJNboC7nAXdX7rN+oLk
f8uvNIOC+Fzvg7ZTyg1HZOTMAx5swpeybioZ7iFzdi3aO5gT9bDsLy7VuTQ/trUImRiUA4VBK3IS
bI6ocUDvNvq51r9BQc0EZMqO9KvralH6su+zdqjhlYnpcPtLJZRP8xKqXfpUvfCaSqMv6olhNN5I
iELrZ6yS9jMMtzIFBBQgQ7+uB/R24GM35prX8A==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2026-05-13T19:13:01Z</mdssi:Value>
        </mdssi:SignatureTime>
      </SignatureProperty>
    </SignatureProperties>
  </Object>
  <Object Id="idOfficeObject">
    <SignatureProperties>
      <SignatureProperty Id="idOfficeV1Details" Target="#idPackageSignature">
        <SignatureInfoV1 xmlns="http://schemas.microsoft.com/office/2006/digsig">
          <SetupID>{F4F6681E-EC6A-4434-91D0-92FEC7846B2C}</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2026-05-13T19:13:01Z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C9zXyObwMHRVwwOn46YTMj44vzom5nv0uU8pMcIIndQ=</DigestValue>
    </Reference>
    <Reference Type="http://www.w3.org/2000/09/xmldsig#Object" URI="#idOfficeObject">
      <DigestMethod Algorithm="http://www.w3.org/2001/04/xmlenc#sha256"/>
      <DigestValue>oc8Cydx/eFA687sGB1ScpAqgJXqX2e8oTghLjPydb1M=</DigestValue>
    </Reference>
    <Reference Type="http://uri.etsi.org/01903#SignedProperties" URI="#idSignedProperties">
      <Transforms>
        <Transform Algorithm="http://www.w3.org/TR/2001/REC-xml-c14n-20010315"/>
      </Transforms>
      <DigestMethod Algorithm="http://www.w3.org/2001/04/xmlenc#sha256"/>
      <DigestValue>sAqOpX85tUUT+Bq36LDjK0oL3ZgJgEcLgp0z5aV3+Eo=</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BqLs4outlzXhJRth2CnWUE+GotEcMTItd7g+fOHK/4LWwdF/w6NCUwRq6CXMifd01NZ3r01DkdDT
TXpX8XlEmPR810Xl1UOvMXthThqpqHAHY6L7H2pavFNgKfgFOhNzsi9peFaA8T4i5jpSZEyCfBA2
nMjwTSoTbn6p7z+5GoCaII4WCr4a0oHcAz4DRjDWzKdp+Btjx7m1cuV+jdiw7Iv7xcj9rAI99O8s
5Dvhj9hWNe4R/JR3u/h5oQz+Iz4WlIX1+g9YSPMIV8xSUj9b8fsIelU+MHEtiOrZcQ52pnSoksD1
hyC011ZC6UYNV1FhNlRwjR6pNTB8ZHQFFpJXPw==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2026-05-13T19:33:14Z</mdssi:Value>
        </mdssi:SignatureTime>
      </SignatureProperty>
    </SignatureProperties>
  </Object>
  <Object Id="idOfficeObject">
    <SignatureProperties>
      <SignatureProperty Id="idOfficeV1Details" Target="#idPackageSignature">
        <SignatureInfoV1 xmlns="http://schemas.microsoft.com/office/2006/digsig">
          <SetupID>{271B3A2F-4613-485E-AF27-080565E3F278}</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2026-05-13T19:33:14Z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ifTp0gag5LjGEc1nE2pvnbbuO5jdWMHgt/7wTO039hY=</DigestValue>
    </Reference>
    <Reference Type="http://www.w3.org/2000/09/xmldsig#Object" URI="#idOfficeObject">
      <DigestMethod Algorithm="http://www.w3.org/2001/04/xmlenc#sha256"/>
      <DigestValue>xlUwErxHP5uND+K4QlKI449Uxlm6rMf2h49GUI9Kb6k=</DigestValue>
    </Reference>
    <Reference Type="http://uri.etsi.org/01903#SignedProperties" URI="#idSignedProperties">
      <Transforms>
        <Transform Algorithm="http://www.w3.org/TR/2001/REC-xml-c14n-20010315"/>
      </Transforms>
      <DigestMethod Algorithm="http://www.w3.org/2001/04/xmlenc#sha256"/>
      <DigestValue>0Qjz/Jnn7eRPqUSJQZSvn7eAjy+UxHVh0W3lKmL//eg=</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PZQyN7q44/fNr1U6P1+kRbLy/6tH0exZ+9k6sZ9QOoZ+HUTA1ZkqBsC/oAgrnOg6dmjatpUjAHbB
jRHCSKJbdQSjJvguY+G7EA1QjEp5/21s3wxt7sFu8gUgREmghieHYfFReBre7ostOXv6hYMJUi0l
jrZ1Xo/6lo/1wsWTFmcB4jby+ep/mrHrBA0t5IqFauVsoEb5kJXpR1YJcybgyyGANvfHDOrK0LlS
ZLs1KJ3oikO8MGPKTxLzelQxM0jLSW1SrNF6RH50EWQDCsLauNc4fdAt2MyeD999qRJWYB0j2iO/
oPHcmtOEH/V0AZyAguaZs0QEzIPsCtH/yrpIrw==</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2026-05-13T19:33:33Z</mdssi:Value>
        </mdssi:SignatureTime>
      </SignatureProperty>
    </SignatureProperties>
  </Object>
  <Object Id="idOfficeObject">
    <SignatureProperties>
      <SignatureProperty Id="idOfficeV1Details" Target="#idPackageSignature">
        <SignatureInfoV1 xmlns="http://schemas.microsoft.com/office/2006/digsig">
          <SetupID>{499E589E-7EB2-4DBF-9D2E-A44F1E95D3AF}</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2026-05-13T19:33:33Z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UQzNtUyOfBWSX5z5QZZNJF0xYm0cBb++rn44ZZmq9DI=</DigestValue>
    </Reference>
    <Reference Type="http://www.w3.org/2000/09/xmldsig#Object" URI="#idOfficeObject">
      <DigestMethod Algorithm="http://www.w3.org/2001/04/xmlenc#sha256"/>
      <DigestValue>zYT4WXue6vCMe/FJT91xlx2yTGAHp5Xi1lxpT+4cikw=</DigestValue>
    </Reference>
    <Reference Type="http://uri.etsi.org/01903#SignedProperties" URI="#idSignedProperties">
      <Transforms>
        <Transform Algorithm="http://www.w3.org/TR/2001/REC-xml-c14n-20010315"/>
      </Transforms>
      <DigestMethod Algorithm="http://www.w3.org/2001/04/xmlenc#sha256"/>
      <DigestValue>ohoB0W4x/I48QzC9uXghYbnBgEncRIRAgZVKijp/qFs=</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stdKFBdmBEjaEm7YVT6TWvL7a8RccYW0Sp2ETaBISmh7mJlfPGTsrvlLY4SA8TBCMPcIUP96E3tJ
0Gj3pSR7wKGGulPNzpZgtxWwWd7ksgfkipsxhIUPWZFK8pcNWfFS7O/dT0FPe2KS8xlme5LAwzxV
Kn+/LLlNABHEIna2txhmKSe/0yZnSyPUl+d6gBJLZ9/NXeAK6v+VuMUQl/3rQO/Duia3EQ2AgH+Z
y5kC4c2t/1lkoWNOguK0Uevf6yj5E3T/8bkJDy9b2TqKHRo6il+vHeBOfoNsPpZAb+5a/ziQSiiS
q1WbiHj6IdSOZw3Ok0WRnfmFbVoczBY4WlFd4g==</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2026-05-13T19:33:46Z</mdssi:Value>
        </mdssi:SignatureTime>
      </SignatureProperty>
    </SignatureProperties>
  </Object>
  <Object Id="idOfficeObject">
    <SignatureProperties>
      <SignatureProperty Id="idOfficeV1Details" Target="#idPackageSignature">
        <SignatureInfoV1 xmlns="http://schemas.microsoft.com/office/2006/digsig">
          <SetupID>{F4A60187-24F1-410C-91BC-2FD1764F9E93}</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2026-05-13T19:33:46Z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1USl+xUW+Zw5DGTwv5pHEv9Ryh0Ij5CniC25mXBw/UY=</DigestValue>
    </Reference>
    <Reference Type="http://www.w3.org/2000/09/xmldsig#Object" URI="#idOfficeObject">
      <DigestMethod Algorithm="http://www.w3.org/2001/04/xmlenc#sha256"/>
      <DigestValue>hUbzkbWi7+/NQlUIeTrxjWzBWv3Ye0RL9c6H98kKC7o=</DigestValue>
    </Reference>
    <Reference Type="http://uri.etsi.org/01903#SignedProperties" URI="#idSignedProperties">
      <Transforms>
        <Transform Algorithm="http://www.w3.org/TR/2001/REC-xml-c14n-20010315"/>
      </Transforms>
      <DigestMethod Algorithm="http://www.w3.org/2001/04/xmlenc#sha256"/>
      <DigestValue>bdfIA8J+RztCE/Ek3Ck7SXAuOTsor3ErWbVN+URi0bY=</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jaEU6wRZcJWlhhtobhPG2CQRs7H7GYWdDl/D/NI414mUo67AFLr1GCGWIOZS6hxGZ9EyDzj/ZhNN
FIweYD1OY21nwqqM8gSuK6k28nEMEi9jEG5cQCq3ZmrFOlSvL+yGG69JK6VPpGxRkJHW3gd3fGl4
xbDmUrvKXHeu8bnuTG7WPrIJgc+7fH6WwqvcULTCNZfCjJxlfTzKiZG2e4OwEm2fQHCW7m39vJY1
K6EJKGIzKnkjiHuL3DaAaB2frwacgmO24ZdwdlsQhSTPIzTe4k8dDpr/aomq9ZX2kwYdNVP5WpqD
0WT2FGmChFuMJpk+kweHokymlT39rkkWQhvCAQ==</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2026-05-13T19:33:58Z</mdssi:Value>
        </mdssi:SignatureTime>
      </SignatureProperty>
    </SignatureProperties>
  </Object>
  <Object Id="idOfficeObject">
    <SignatureProperties>
      <SignatureProperty Id="idOfficeV1Details" Target="#idPackageSignature">
        <SignatureInfoV1 xmlns="http://schemas.microsoft.com/office/2006/digsig">
          <SetupID>{8A8A9964-3242-4CC0-8900-824A2F33451F}</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2026-05-13T19:33:58Z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WJGmmsI8IatyXlD4oWVCBaXYKj68hrbtWGqEYER7mbE=</DigestValue>
    </Reference>
    <Reference Type="http://www.w3.org/2000/09/xmldsig#Object" URI="#idOfficeObject">
      <DigestMethod Algorithm="http://www.w3.org/2001/04/xmlenc#sha256"/>
      <DigestValue>lWsPgTKb9+5YFUZFoeUI4JQ2g41TxeMAg08AJJuvtKs=</DigestValue>
    </Reference>
    <Reference Type="http://uri.etsi.org/01903#SignedProperties" URI="#idSignedProperties">
      <Transforms>
        <Transform Algorithm="http://www.w3.org/TR/2001/REC-xml-c14n-20010315"/>
      </Transforms>
      <DigestMethod Algorithm="http://www.w3.org/2001/04/xmlenc#sha256"/>
      <DigestValue>yCkTRNtDi0jNUjJGR+2AqpTTrvEDV+ydDb+miV/VPpU=</DigestValue>
    </Reference>
    <Reference Type="http://www.w3.org/2000/09/xmldsig#Object" URI="#idValidSigLnImg">
      <DigestMethod Algorithm="http://www.w3.org/2001/04/xmlenc#sha256"/>
      <DigestValue>7eQPbG2m1+smMbPavxuq2PGspT2XCwuhkteipaGO9Rg=</DigestValue>
    </Reference>
    <Reference Type="http://www.w3.org/2000/09/xmldsig#Object" URI="#idInvalidSigLnImg">
      <DigestMethod Algorithm="http://www.w3.org/2001/04/xmlenc#sha256"/>
      <DigestValue>6x4e2LrxobrZzlmOF3UVyHzTa0m0KqPJRTEvpUh828Y=</DigestValue>
    </Reference>
  </SignedInfo>
  <SignatureValue>DcNZFF6nDyzYNaxOln9hObwhdoXS/2kPGpeVdipqly9wCDy9yLQ5syUhCX252lgAJoob97HopS5c
AeSZ3KwqddoRG4SJqtQeP8WogNe0k/91/op92nQQazrS7zrRI3cqe0iAhOJpWZtyqLXsxPffb7b5
HspUWeehdrsb3kzq3GYwo4YLcaTSivCvMk7S3Zq7N3mOXNdPb+Jcc9sXMNinztiu3PxMGDNJJoWk
r9pfbnjxbFky9TFyRWNwmzMFFsFdT93LgTyxuPOBRK5Fj1ObQtZ8Xu2Un7cWZLW9IJHw1PQZNUb6
8d5nSf3GAVJm2fSZPjA6+EzMD125ol9LnuHM6A==</SignatureValue>
  <KeyInfo>
    <X509Data>
      <X509Certificate>MIIIejCCBmKgAwIBAgIIW4lMA1sFIRUwDQYJKoZIhvcNAQELBQAwWjEaMBgGA1UEAwwRQ0EtRE9DVU1FTlRBIFMuQS4xFjAUBgNVBAUTDVJVQzgwMDUwMTcyLTExFzAVBgNVBAoMDkRPQ1VNRU5UQSBTLkEuMQswCQYDVQQGEwJQWTAeFw0yNTA4MjkxNDA1MDBaFw0yNzA4MjkxNDA1MDBaMIGvMR4wHAYDVQQDDBVKVUFOIEpPU0UgUEFORE8gUk9EQVMxEjAQBgNVBAUTCUNJMzE4MTQxNzESMBAGA1UEKgwJSlVBTiBKT1NFMRQwEgYDVQQEDAtQQU5ETyBST0RBUzELMAkGA1UECwwCRjIxNTAzBgNVBAoMLENFUlRJRklDQURPIENVQUxJRklDQURPIERFIEZJUk1BIEVMRUNUUk9OSUNBMQswCQYDVQQGEwJQWTCCASIwDQYJKoZIhvcNAQEBBQADggEPADCCAQoCggEBAMMCgLdFcm3O5mjkV3VIGRxNKyKxEAJsRugvMeIhxIJ+uWx+DHUP+NnVwgIT9ceuwgg3feLV2ywk7J6DWefdd2+RfPo+/Hpbs9r+F5HLZ4xJaEuvQxEHkreGjK+7xSKuzj2EtkhQdZd7MCXHl27nPiptYI+sw7s5JtYJnPI7F7zbZhYmpttTGCXfmvFtAP1BFcEd0xxF814IPxCwfByxquMDIWUC2JB4Ayw2pflCMtmZ/2Qn6Oo0xQC5dsHO7vpsnrel2d81ecC8alEaM25Z80cLK54VdUiPzqa/PL+V+fHz0EG4FeYnXXC4uWR4IMKWBdqneW47Zo/hrMNCB9+Cbik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4ucGFuZG9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35uDOFv7atZvUs6BkkJIy53jMAMA4GA1UdDwEB/wQEAwIF4DANBgkqhkiG9w0BAQsFAAOCAgEAE+14RCuHy+G5UgMqg+sQS2VtoF6RWi7+iNRnYB290BPVxv1s87ja0A5zpTv0RRC1vhlti2nzlgyWdWQvF4aiBlE9skOVl9tYU4eB6ztfHXIxilkLLW/mY53g8r/vjq85JbG143k9vYc/XQHG0DDdMrwZWxwZV10RlSaxYeHpVBwpdkLdmBc0D+iWIWnoWOFzjZwlxFChMLKM3Ybii7mo0kq+rN1aC0MDQXCdCWzO7Zwvpt8xKsXEfr+AUAV/7PuXh7LRg7PeMgdGggOD8YKG033GGYtdbz5t2cW1K3Td57VGMkPhlChuinvn4aUya1R31mj29WaFdPBCAeaNUiMXsl4sk7/krzrpnDIuq33dSe28z0Q0KRXdXivdTO/9jCLegDG9VOxPg7MbhI/0Uvz5Fl1K2Zs10XZfvAKv/KkdgHyIfAbp2rcO5iVvaoWLxZ7+aw8rJhnqYSR7xc6Hbdw8XM5wy2m0zg02lc8f2ggAKEmgUE1XLoxFJDIwgGlUA7t5a64+xEhEuX8vmz6BYbC64+FSXhhVm36e1JplxkcFr+VsFVJVP/Fl7xehcoI+PM+jvJXbYC8OqBqWFgtPXZk24u/a+91BOzDCaQK7AawIn7sobIl645hqraOEPl1OWtYcNFHxVWTpp0dXOMlE7GonMEhwKZjG0zRRd66FUrDgb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2026-05-13T19:34:07Z</mdssi:Value>
        </mdssi:SignatureTime>
      </SignatureProperty>
    </SignatureProperties>
  </Object>
  <Object Id="idOfficeObject">
    <SignatureProperties>
      <SignatureProperty Id="idOfficeV1Details" Target="#idPackageSignature">
        <SignatureInfoV1 xmlns="http://schemas.microsoft.com/office/2006/digsig">
          <SetupID>{CD0C9932-22B9-4FE3-BD5B-DC1516BFCB0C}</SetupID>
          <SignatureText>Juan Pando</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2026-05-13T19:34:07Z</xd:SigningTime>
          <xd:SigningCertificate>
            <xd:Cert>
              <xd:CertDigest>
                <DigestMethod Algorithm="http://www.w3.org/2001/04/xmlenc#sha256"/>
                <DigestValue>APtUYV6UPEiNRR/FA7mHzxFg1xa50Rt5r+Xwu0VMZLU=</DigestValue>
              </xd:CertDigest>
              <xd:IssuerSerial>
                <X509IssuerName>C=PY, O=DOCUMENTA S.A., SERIALNUMBER=RUC80050172-1, CN=CA-DOCUMENTA S.A.</X509IssuerName>
                <X509SerialNumber>6595886706556477717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X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VAAAAVgAAADAAAAA7AAAAZ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WAAAAVwAAACUAAAAMAAAABAAAAFQAAACIAAAAMQAAADsAAACUAAAAVgAAAAEAAABVVY9BJrSPQTEAAAA7AAAACgAAAEwAAAAAAAAAAAAAAAAAAAD//////////2AAAABKAHUAYQBuACAAUABhAG4AZABvAAcAAAALAAAACgAAAAsAAAAFAAAACwAAAAoAAAAL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UQAAAHEAAAABAAAAVVWPQSa0j0EPAAAAYQAAAAoAAABMAAAAAAAAAAAAAAAAAAAA//////////9gAAAASgB1AGEAbgAgAFAAYQBuAGQAbwAFAAAABwAAAAcAAAAHAAAABAAAAAcAAAAHAAAABwAAAAg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D+AAAAmwAAAA4AAACLAAAA8QAAABEAAAAhAPAAAAAAAAAAAAAAAIA/AAAAAAAAAAAAAIA/AAAAAAAAAAAAAAAAAAAAAAAAAAAAAAAAAAAAAAAAAAAlAAAADAAAAAAAAIAoAAAADAAAAAUAAAAlAAAADAAAAAEAAAAYAAAADAAAAAAAAAASAAAADAAAAAEAAAAWAAAADAAAAAAAAABUAAAAGAEAAA8AAACLAAAA/QAAAJsAAAABAAAAVVWPQSa0j0EPAAAAiwAAACIAAABMAAAABAAAAA4AAACLAAAA/wAAAJwAAACQAAAARgBpAHIAbQBhAGQAbwAgAHAAbwByADoAIABKAFUAQQBOACAASgBPAFMARQAgAFAAQQBOAEQATwAgAFIATwBEAEEAUwAGAAAAAwAAAAUAAAALAAAABwAAAAgAAAAIAAAABAAAAAgAAAAIAAAABQAAAAMAAAAEAAAABQAAAAkAAAAIAAAACgAAAAQAAAAFAAAACgAAAAcAAAAHAAAABAAAAAcAAAAIAAAACgAAAAkAAAAKAAAABAAAAAgAAAAKAAAACQAAAAgAAAAHAAAAFgAAAAwAAAAAAAAAJQAAAAwAAAACAAAADgAAABQAAAAAAAAAEAAAABQ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QAAAFYAAAAwAAAAOwAAAG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gAAAFcAAAAlAAAADAAAAAQAAABUAAAAiAAAADEAAAA7AAAAlAAAAFYAAAABAAAAVVWPQSa0j0ExAAAAOwAAAAoAAABMAAAAAAAAAAAAAAAAAAAA//////////9gAAAASgB1AGEAbgAgAFAAYQBuAGQAbwAHAAAACwAAAAoAAAALAAAABQAAAAsAAAAKAAAACwAAAAw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FEAAABxAAAAAQAAAFVVj0EmtI9BDwAAAGEAAAAKAAAATAAAAAAAAAAAAAAAAAAAAP//////////YAAAAEoAdQBhAG4AIABQAGEAbgBkAG8ABQAAAAcAAAAHAAAABwAAAAQAAAAHAAAABwAAAAcAAAAI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aAAAAFYAaQBjAGUAcAByAGUAcwBpAGQAZQBuAHQAZQAIAAAAAwAAAAYAAAAHAAAACAAAAAUAAAAHAAAABgAAAAMAAAAIAAAABwAAAAcAAAAEAAAABwAAAEsAAABAAAAAMAAAAAUAAAAgAAAAAQAAAAEAAAAQAAAAAAAAAAAAAABAAQAAoAAAAAAAAAAAAAAAQAEAAKAAAAAlAAAADAAAAAIAAAAnAAAAGAAAAAUAAAAAAAAA////AAAAAAAlAAAADAAAAAUAAABMAAAAZAAAAA4AAACLAAAA/gAAAJsAAAAOAAAAiwAAAPEAAAARAAAAIQDwAAAAAAAAAAAAAACAPwAAAAAAAAAAAACAPwAAAAAAAAAAAAAAAAAAAAAAAAAAAAAAAAAAAAAAAAAAJQAAAAwAAAAAAACAKAAAAAwAAAAFAAAAJQAAAAwAAAABAAAAGAAAAAwAAAAAAAAAEgAAAAwAAAABAAAAFgAAAAwAAAAAAAAAVAAAABgBAAAPAAAAiwAAAP0AAACbAAAAAQAAAFVVj0EmtI9BDwAAAIsAAAAiAAAATAAAAAQAAAAOAAAAiwAAAP8AAACcAAAAkAAAAEYAaQByAG0AYQBkAG8AIABwAG8AcgA6ACAASgBVAEEATgAgAEoATwBTAEUAIABQAEEATgBEAE8AIABSAE8ARABBAFMABgAAAAMAAAAFAAAACwAAAAcAAAAIAAAACAAAAAQAAAAIAAAACAAAAAUAAAADAAAABAAAAAUAAAAJAAAACAAAAAoAAAAEAAAABQAAAAoAAAAHAAAABwAAAAQAAAAHAAAACAAAAAoAAAAJAAAACgAAAAQAAAAIAAAACgAAAAkAAAAI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M3w05Omrcc/VNDy66gOWSvUFKtZphEWTyQ5O0AH0Ks0=</DigestValue>
    </Reference>
    <Reference Type="http://www.w3.org/2000/09/xmldsig#Object" URI="#idOfficeObject">
      <DigestMethod Algorithm="http://www.w3.org/2001/04/xmlenc#sha256"/>
      <DigestValue>UhdeG//Rvm7o9Jw5GXJAzF55rNTeSPyvTkBTXIh10z4=</DigestValue>
    </Reference>
    <Reference Type="http://uri.etsi.org/01903#SignedProperties" URI="#idSignedProperties">
      <Transforms>
        <Transform Algorithm="http://www.w3.org/TR/2001/REC-xml-c14n-20010315"/>
      </Transforms>
      <DigestMethod Algorithm="http://www.w3.org/2001/04/xmlenc#sha256"/>
      <DigestValue>Tie1PqUc1SnU89Zws+syxxgI5fCvsVSnhKZDZPc3ROo=</DigestValue>
    </Reference>
    <Reference Type="http://www.w3.org/2000/09/xmldsig#Object" URI="#idValidSigLnImg">
      <DigestMethod Algorithm="http://www.w3.org/2001/04/xmlenc#sha256"/>
      <DigestValue>Jqu7/fRs7+9fI7DRmF9m8a36mdQWD4EXr8Ky2izMgVc=</DigestValue>
    </Reference>
    <Reference Type="http://www.w3.org/2000/09/xmldsig#Object" URI="#idInvalidSigLnImg">
      <DigestMethod Algorithm="http://www.w3.org/2001/04/xmlenc#sha256"/>
      <DigestValue>g2GrjRjpWXAJ/8AJq46pOp8/VshrBecPiUeATeS10oA=</DigestValue>
    </Reference>
  </SignedInfo>
  <SignatureValue>fA7sQ0ny6AtospdcdlYbAxsznEhEtWJRWif0XbXwdQ94f0oVy936HmDVjq3KNwYYFe+1qm8GIC4c
MuRXhbjhkBcZ7y+TkHZaUxDJ1BiHe8uo0GQ3jdBB+F+aW+KMYAq7+x/bOXIUeuuJufssrwPeG5Pq
mK+9siyGLHXWAGPG24JnPpCgb8QbqQTDOAy2MAlCdGFIbnIaFRcge4USbiw9UZqwzQqmimwErfxY
J2WsZtcSQ+YUxpE1JywOcZzxBk9iOUa2/0ev4ngKS+4Ns4/yibmIFRQtBYygkBg9apC4t5e4a+sE
YYS6UuESroUiRMFM1WmjaJ6DEDuiK00YmJpNQg==</SignatureValue>
  <KeyInfo>
    <X509Data>
      <X509Certificate>MIIIjDCCBnSgAwIBAgIIF7FC4dD1vh4wDQYJKoZIhvcNAQELBQAwWjEaMBgGA1UEAwwRQ0EtRE9DVU1FTlRBIFMuQS4xFjAUBgNVBAUTDVJVQzgwMDUwMTcyLTExFzAVBgNVBAoMDkRPQ1VNRU5UQSBTLkEuMQswCQYDVQQGEwJQWTAeFw0yNjAyMTYxMzI2MDBaFw0yODAyMTYxMzI2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zGpeM102lGzj5ghfSV7E6qmSghJXRgRucJXHUba/fncNck8b+MrYYkJtgMjgvhecULE3356Tl3vlmmttpPsJfnxqxuPpnRJODP1KrsgErYj3zOwQt8XbJIQpMAi0uCwVVa1qJ+rdnbwLRMyuTpVJ+oeCKF5xJWKVjSgwiA8Eos15Pzc7weZuCqJOApX1Nq4lEbx3XUwdiKS2cgUC4vFnJhfX25ElTq5wi0I/e7jc9nWeoRr0bR7y2O94FE63BvBYpN3KLfrWRu+qhMD0aLLYyqwhQspbtwmBK72hSvKn56zkAmRQqBlrilzJaqLdw5HEJwdzBukMTSgZ7+3a5r2HxQ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g25jV4l+1/BX5kiO38Z/YsywfMA4GA1UdDwEB/wQEAwIF4DANBgkqhkiG9w0BAQsFAAOCAgEAUPyK5Fkb6Ixa9yu/DO4eO6XUlNYgjhG88e6D4Eb6jGzvJBzcaXt4EsrLnO7LlR9mvG3jDm2Fuf5ChimwPTxgqib0ATmukrQzBksaB6eywwozPejrx2BlGdUAXdIxrTGWBVOQ1V+rzhXhf8ybvmDBKGu1Ica5ByXb6nVbWffcqc0BLWZro3xzpe9edqBHnf6nlVDSdjeW8cMu0tYJp+WJDGQFCmc4/au1DLHwojYkjP2KnKAPAnj1c073U9coMRtvmo2M7uI0+4TqVQ89W+44Xx5lRIgCrY9Nv8McSEcE1NEhtVuk1On97j4fNwb5H7a9E77tO23NnCqsUE3/6wH/DK5y2SJV6HyCvLJA/ytYDtQGPFcff0fOjHjWrhDuaWjQilaIJ1sBxpDUoHtMaGAWVt7rDGMotht84qHXvTIaHdOaMrOne0ZXzsZxWgZqTPJL/V65bqV+W6xzV+9aDlj/t4ad//woGyxFiBZoWmq8vuT7Hw/uAB5BpNJVHaY0SNe7j3yiP7qAF2cZEH8WEdftIDMT80Yfq2AZr7VqyoI+/6eOcsfCzzEULWvv0KhalD+SOqodObNK1iwsTD8mGk1ejFSazwMTMSUX8uRqtOHt1LBvWPpWNup6iRtzkemrrfQvqP66DeamWaLFZbdwW+dp71ae7tYR+xrnvlZg/96k+/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QD+6Fb8dG/FRcd/CccE38zLCtvkCNQHhafNXw9yAcjk=</DigestValue>
      </Reference>
      <Reference URI="/xl/calcChain.xml?ContentType=application/vnd.openxmlformats-officedocument.spreadsheetml.calcChain+xml">
        <DigestMethod Algorithm="http://www.w3.org/2001/04/xmlenc#sha256"/>
        <DigestValue>ZSqKq9Y1m2p2ggZO6eWIC6zEGYL+nqXochxnfqf0kl0=</DigestValue>
      </Reference>
      <Reference URI="/xl/comments1.xml?ContentType=application/vnd.openxmlformats-officedocument.spreadsheetml.comments+xml">
        <DigestMethod Algorithm="http://www.w3.org/2001/04/xmlenc#sha256"/>
        <DigestValue>uRPB4ngEYf7Gd8jNQDaHVdq9ar2hoyeKVmIUlv5gqDc=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26vytwOhK83FrhWdGqqqNfoiPX8H5Z7CIOVrFho1cww=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xN6O9Ms31H3VE3OWpfg0UDBgBbgQTaRwQ+ahx3NfDNQ=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Mr9oFg+qAa80sYpiiaKTUB25FsXdIo9hVCMcoc5TwIk=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dLIq3lGyd7y5XFA517fHpyfmd/kj2zaLL8AqFNBAGuY=</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CtWpMtkBFBYWa0FXh0YqlYQ0BszmfKrmQYH6fgbeVTY=</DigestValue>
      </Reference>
      <Reference URI="/xl/drawings/vmlDrawing1.vml?ContentType=application/vnd.openxmlformats-officedocument.vmlDrawing">
        <DigestMethod Algorithm="http://www.w3.org/2001/04/xmlenc#sha256"/>
        <DigestValue>pBUGbvMontCerCBaeS0Eqhno9G8bIZy+2Ay9VcGXD5M=</DigestValue>
      </Reference>
      <Reference URI="/xl/drawings/vmlDrawing2.vml?ContentType=application/vnd.openxmlformats-officedocument.vmlDrawing">
        <DigestMethod Algorithm="http://www.w3.org/2001/04/xmlenc#sha256"/>
        <DigestValue>jwShUCnMZwB43wkvxNW87IhDW5mYOtT3Ejulqbieqis=</DigestValue>
      </Reference>
      <Reference URI="/xl/drawings/vmlDrawing3.vml?ContentType=application/vnd.openxmlformats-officedocument.vmlDrawing">
        <DigestMethod Algorithm="http://www.w3.org/2001/04/xmlenc#sha256"/>
        <DigestValue>AIQ5uRGNHSWjfBFWTMg93ozfegh6/1+7W8Q/g5GzTaI=</DigestValue>
      </Reference>
      <Reference URI="/xl/drawings/vmlDrawing4.vml?ContentType=application/vnd.openxmlformats-officedocument.vmlDrawing">
        <DigestMethod Algorithm="http://www.w3.org/2001/04/xmlenc#sha256"/>
        <DigestValue>Io4WQXZsQDm4Jp2D55YQs0zYCDk9HiQjXkjrNvT1z5w=</DigestValue>
      </Reference>
      <Reference URI="/xl/drawings/vmlDrawing5.vml?ContentType=application/vnd.openxmlformats-officedocument.vmlDrawing">
        <DigestMethod Algorithm="http://www.w3.org/2001/04/xmlenc#sha256"/>
        <DigestValue>REakF/xgG8Cydvpbl8n3tZKVTax1p5mDWtay8Tw9zcc=</DigestValue>
      </Reference>
      <Reference URI="/xl/drawings/vmlDrawing6.vml?ContentType=application/vnd.openxmlformats-officedocument.vmlDrawing">
        <DigestMethod Algorithm="http://www.w3.org/2001/04/xmlenc#sha256"/>
        <DigestValue>WXQfIZp205ae23vGsyxSA+/IrJVhejAwGrrCPzU2HTA=</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Flpx6SOyo9KsdewzRj+hZjRevutzcWF3BOjZlPFchK4=</DigestValue>
      </Reference>
      <Reference URI="/xl/media/image11.emf?ContentType=image/x-emf">
        <DigestMethod Algorithm="http://www.w3.org/2001/04/xmlenc#sha256"/>
        <DigestValue>06oD23fobFk/xYS3SkVJnhcbtsQIkFq2YguySnUw3xc=</DigestValue>
      </Reference>
      <Reference URI="/xl/media/image2.emf?ContentType=image/x-emf">
        <DigestMethod Algorithm="http://www.w3.org/2001/04/xmlenc#sha256"/>
        <DigestValue>Rs79Bq/VxuwRsfzFQuW5+PasoS6SngGDAWGxqamyixA=</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Xn0cinR+Na6cZ/8QnvP1gJwyBbCAQZ/MzejbEZizfbU=</DigestValue>
      </Reference>
      <Reference URI="/xl/media/image5.emf?ContentType=image/x-emf">
        <DigestMethod Algorithm="http://www.w3.org/2001/04/xmlenc#sha256"/>
        <DigestValue>WQ55IJ69SjZ1Bw2ox0cZ7N7CV+hm3kIy7RdX1OCO6dY=</DigestValue>
      </Reference>
      <Reference URI="/xl/media/image6.emf?ContentType=image/x-emf">
        <DigestMethod Algorithm="http://www.w3.org/2001/04/xmlenc#sha256"/>
        <DigestValue>h0wfoOKqDK7AZWgAvCoMPNPZWuBs0oeVu+2zG9Q7yBU=</DigestValue>
      </Reference>
      <Reference URI="/xl/media/image7.emf?ContentType=image/x-emf">
        <DigestMethod Algorithm="http://www.w3.org/2001/04/xmlenc#sha256"/>
        <DigestValue>43MW1sG5ufqDDTXiRVbmZ75Bq/Ws+EgKy1ZnNIH8+/k=</DigestValue>
      </Reference>
      <Reference URI="/xl/media/image8.emf?ContentType=image/x-emf">
        <DigestMethod Algorithm="http://www.w3.org/2001/04/xmlenc#sha256"/>
        <DigestValue>Exl1iV70EyTdV2FXYrxCaI1filGOGX7HBUWSRBMIxzI=</DigestValue>
      </Reference>
      <Reference URI="/xl/media/image9.emf?ContentType=image/x-emf">
        <DigestMethod Algorithm="http://www.w3.org/2001/04/xmlenc#sha256"/>
        <DigestValue>RDaWvGwKAOTBcVynWN/omEOQzdjUM0bPGpZg+ghI5nc=</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mSj8oLSfII+sXd0RDF8pN20qe7LkdgrKQuZGDgTBD4A=</DigestValue>
      </Reference>
      <Reference URI="/xl/printerSettings/printerSettings2.bin?ContentType=application/vnd.openxmlformats-officedocument.spreadsheetml.printerSettings">
        <DigestMethod Algorithm="http://www.w3.org/2001/04/xmlenc#sha256"/>
        <DigestValue>AHHdk7Oldj37VKLSGqaoa7NeppEpHhAF1CsSSlPbBUY=</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rq5o6cjmO+JEfjcTWLs2NqmTE8+b++uOglkg6G6t/VY=</DigestValue>
      </Reference>
      <Reference URI="/xl/styles.xml?ContentType=application/vnd.openxmlformats-officedocument.spreadsheetml.styles+xml">
        <DigestMethod Algorithm="http://www.w3.org/2001/04/xmlenc#sha256"/>
        <DigestValue>dLi+zuEZeinLozWSyPlxKKljh2Q60Iyy5RQSiCX3bFU=</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/80thhBdR1DFDD07etd4LFYmNGyM+FBLVgC8jr8BO5M=</DigestValue>
      </Reference>
      <Reference URI="/xl/workbook.xml?ContentType=application/vnd.openxmlformats-officedocument.spreadsheetml.sheet.main+xml">
        <DigestMethod Algorithm="http://www.w3.org/2001/04/xmlenc#sha256"/>
        <DigestValue>PdUszYeGEcWkrCKPab7Ds/kE8vlUSOlpN+4dRpcsSfc=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KEsBDX1QmRrxMEXcoAAX4DkVvCFT8lSkLbMpX9pV9RA=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0gbzOqMGc/FL50AZDWRoXxWGe+GgQqSer+Khy5SmkuI=</DigestValue>
      </Reference>
      <Reference URI="/xl/worksheets/sheet1.xml?ContentType=application/vnd.openxmlformats-officedocument.spreadsheetml.worksheet+xml">
        <DigestMethod Algorithm="http://www.w3.org/2001/04/xmlenc#sha256"/>
        <DigestValue>S1kvhd2hTdbE2LlKQF2GXpLnw7MX0bdjECwLPy85nkc=</DigestValue>
      </Reference>
      <Reference URI="/xl/worksheets/sheet2.xml?ContentType=application/vnd.openxmlformats-officedocument.spreadsheetml.worksheet+xml">
        <DigestMethod Algorithm="http://www.w3.org/2001/04/xmlenc#sha256"/>
        <DigestValue>5p4i8X/k+yOanV8EwpYKRtCABqkbt8fsz3/XiHcyP/Y=</DigestValue>
      </Reference>
      <Reference URI="/xl/worksheets/sheet3.xml?ContentType=application/vnd.openxmlformats-officedocument.spreadsheetml.worksheet+xml">
        <DigestMethod Algorithm="http://www.w3.org/2001/04/xmlenc#sha256"/>
        <DigestValue>rLNs+SpcvIqTkK/3SM1Vi9rVYNFbVaCAgkyO5OhK7+U=</DigestValue>
      </Reference>
      <Reference URI="/xl/worksheets/sheet4.xml?ContentType=application/vnd.openxmlformats-officedocument.spreadsheetml.worksheet+xml">
        <DigestMethod Algorithm="http://www.w3.org/2001/04/xmlenc#sha256"/>
        <DigestValue>alIXn9l4Xrys3S0p0khjxQivuCiMufzQZnJ6fRsuH1g=</DigestValue>
      </Reference>
      <Reference URI="/xl/worksheets/sheet5.xml?ContentType=application/vnd.openxmlformats-officedocument.spreadsheetml.worksheet+xml">
        <DigestMethod Algorithm="http://www.w3.org/2001/04/xmlenc#sha256"/>
        <DigestValue>lkr2nZC5sFHSo7VYeqRHT5UK7qql7uXimTHozpAKyWM=</DigestValue>
      </Reference>
      <Reference URI="/xl/worksheets/sheet6.xml?ContentType=application/vnd.openxmlformats-officedocument.spreadsheetml.worksheet+xml">
        <DigestMethod Algorithm="http://www.w3.org/2001/04/xmlenc#sha256"/>
        <DigestValue>j4//RXN32CjF0igYCqv6LuteBYJwW5a6IMhe1qH4L60=</DigestValue>
      </Reference>
    </Manifest>
    <SignatureProperties>
      <SignatureProperty Id="idSignatureTime" Target="#idPackageSignature">
        <mdssi:SignatureTime xmlns:mdssi="http://schemas.openxmlformats.org/package/2006/digital-signature">
          <mdssi:Format>YYYY-MM-DDThh:mm:ssTZD</mdssi:Format>
          <mdssi:Value>2026-05-18T20:13:08Z</mdssi:Value>
        </mdssi:SignatureTime>
      </SignatureProperty>
    </SignatureProperties>
  </Object>
  <Object Id="idOfficeObject">
    <SignatureProperties>
      <SignatureProperty Id="idOfficeV1Details" Target="#idPackageSignature">
        <SignatureInfoV1 xmlns="http://schemas.microsoft.com/office/2006/digsig">
          <SetupID>{BD780AF1-95CF-4357-830A-446165EFEDAC}</SetupID>
          <SignatureText>Arnold Benitez</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2026-05-18T20:13:08Z</xd:SigningTime>
          <xd:SigningCertificate>
            <xd:Cert>
              <xd:CertDigest>
                <DigestMethod Algorithm="http://www.w3.org/2001/04/xmlenc#sha256"/>
                <DigestValue>SBOSeHEqP/L8aafCl2Y4sYwf2JivIqV/Kil2mh7YC0c=</DigestValue>
              </xd:CertDigest>
              <xd:IssuerSerial>
                <X509IssuerName>C=PY, O=DOCUMENTA S.A., SERIALNUMBER=RUC80050172-1, CN=CA-DOCUMENTA S.A.</X509IssuerName>
                <X509SerialNumber>1707219271390969374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45d811841ae2ff18270fbaab3dfa8a47">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8b885891fd24291ac49911e1b892d7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185323-0D23-4E17-B9A8-91C1B756E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3.xml><?xml version="1.0" encoding="utf-8"?>
<ds:datastoreItem xmlns:ds="http://schemas.openxmlformats.org/officeDocument/2006/customXml" ds:itemID="{4047E1DF-92BF-4AFC-A30F-8E000DB2B6BD}">
  <ds:schemaRefs>
    <ds:schemaRef ds:uri="http://schemas.microsoft.com/DAEMSEngagementItemInfoXML"/>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4D7D5B2E-F54F-4EC5-B238-48D2AF2F4ED3}">
  <ds:schemaRefs>
    <ds:schemaRef ds:uri="b934fac7-a2ac-41e0-adc5-9ae2ade0ae87"/>
    <ds:schemaRef ds:uri="http://www.w3.org/XML/1998/namespace"/>
    <ds:schemaRef ds:uri="http://purl.org/dc/terms/"/>
    <ds:schemaRef ds:uri="df3d6109-0b77-46d1-b89c-8b39010869f2"/>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Mirian Jara</cp:lastModifiedBy>
  <cp:revision/>
  <dcterms:created xsi:type="dcterms:W3CDTF">2016-08-27T16:35:25Z</dcterms:created>
  <dcterms:modified xsi:type="dcterms:W3CDTF">2026-05-13T13:59:40Z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