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6.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hidePivotFieldList="1"/>
  <mc:AlternateContent xmlns:mc="http://schemas.openxmlformats.org/markup-compatibility/2006">
    <mc:Choice Requires="x15">
      <x15ac:absPath xmlns:x15ac="http://schemas.microsoft.com/office/spreadsheetml/2010/11/ac" url="C:\Users\5623918\OneDrive - Ferrere\Escritorio\BKP_Sofia Sanabria_12_05_2025\Desktop\ESCRITORIO - 2025\AVALON\INFORME SIV\06.2025\FORMATO FIRMA\"/>
    </mc:Choice>
  </mc:AlternateContent>
  <xr:revisionPtr revIDLastSave="0" documentId="13_ncr:1_{7653A496-9138-439E-8E7B-6B073158E7EE}" xr6:coauthVersionLast="47" xr6:coauthVersionMax="47" xr10:uidLastSave="{00000000-0000-0000-0000-000000000000}"/>
  <bookViews>
    <workbookView xWindow="-108" yWindow="-108" windowWidth="23256" windowHeight="12456" tabRatio="854" xr2:uid="{00000000-000D-0000-FFFF-FFFF00000000}"/>
  </bookViews>
  <sheets>
    <sheet name="Estado del Activo Neto" sheetId="5" r:id="rId1"/>
    <sheet name="Estado de Ingresos y Egresos" sheetId="6" r:id="rId2"/>
    <sheet name="Estado de Variación del Activo " sheetId="7" r:id="rId3"/>
    <sheet name="Flujos de Efectivo" sheetId="8" r:id="rId4"/>
    <sheet name="Notas a los Estados Financieros" sheetId="4"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2">#REF!</definedName>
    <definedName name="__DAT23">#REF!</definedName>
    <definedName name="__DAT24" localSheetId="2">#REF!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 localSheetId="2">#REF!</definedName>
    <definedName name="_DAT3">#REF!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xlnm._FilterDatabase" localSheetId="4" hidden="1">'Notas a los Estados Financieros'!$A$184:$U$746</definedName>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2">#REF!</definedName>
    <definedName name="ADV_PROM">#REF!</definedName>
    <definedName name="APSUMMARY">#REF!</definedName>
    <definedName name="AR_Balance">#REF!</definedName>
    <definedName name="ARA_Threshold">#REF!</definedName>
    <definedName name="_xlnm.Print_Area" localSheetId="1">'Estado de Ingresos y Egresos'!$A$1:$H$44</definedName>
    <definedName name="_xlnm.Print_Area" localSheetId="2">'Estado de Variación del Activo '!$B$1:$I$38</definedName>
    <definedName name="_xlnm.Print_Area" localSheetId="0">'Estado del Activo Neto'!$A$1:$H$50</definedName>
    <definedName name="_xlnm.Print_Area" localSheetId="3">'Flujos de Efectivo'!$A$1:$H$46</definedName>
    <definedName name="_xlnm.Print_Area" localSheetId="4">'Notas a los Estados Financieros'!$A$102:$J$851</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#REF!</definedName>
    <definedName name="ARGENTINA" localSheetId="2">#REF!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sssssssssssssssssssssssssssssssssssssssss" hidden="1">#REF!</definedName>
    <definedName name="B" localSheetId="2">#REF!</definedName>
    <definedName name="B">#REF!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2">#REF!</definedName>
    <definedName name="BRASIL">#REF!</definedName>
    <definedName name="bsusocomb1">#REF!</definedName>
    <definedName name="bsusonorte1">#REF!</definedName>
    <definedName name="bsusosur1">#REF!</definedName>
    <definedName name="BuiltIn_Print_Area" localSheetId="2">#REF!</definedName>
    <definedName name="BuiltIn_Print_Area">#REF!</definedName>
    <definedName name="BuiltIn_Print_Area___0___0___0___0___0" localSheetId="2">#REF!</definedName>
    <definedName name="BuiltIn_Print_Area___0___0___0___0___0">#REF!</definedName>
    <definedName name="BuiltIn_Print_Area___0___0___0___0___0___0___0___0" localSheetId="2">#REF!</definedName>
    <definedName name="BuiltIn_Print_Area___0___0___0___0___0___0___0___0">#REF!</definedName>
    <definedName name="canal" localSheetId="2">#REF!</definedName>
    <definedName name="canal">#REF!</definedName>
    <definedName name="Capitali">#REF!</definedName>
    <definedName name="CC" localSheetId="2">#REF!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2">#REF!</definedName>
    <definedName name="chart1">#REF!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uted_Sample_Population_Total" localSheetId="2">#REF!</definedName>
    <definedName name="Computed_Sample_Population_Total">#REF!</definedName>
    <definedName name="COST_MP" localSheetId="2">#REF!</definedName>
    <definedName name="COST_MP">#REF!</definedName>
    <definedName name="crin0010">#REF!</definedName>
    <definedName name="Customer">#REF!</definedName>
    <definedName name="customerld">#REF!</definedName>
    <definedName name="CustomerPCS">#REF!</definedName>
    <definedName name="CY_Accounts_Receivable" localSheetId="2">#REF!</definedName>
    <definedName name="CY_Administration" localSheetId="2">#REF!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#REF!</definedName>
    <definedName name="CY_Disc_pd">#REF!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2">#REF!</definedName>
    <definedName name="CY_Intangible_Assets">#REF!</definedName>
    <definedName name="CY_Interest_Expense" localSheetId="2">#REF!</definedName>
    <definedName name="CY_Inventory" localSheetId="2">#REF!</definedName>
    <definedName name="CY_LIABIL_EQUITY" localSheetId="2">#REF!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2">#REF!</definedName>
    <definedName name="CY_Marketable_Sec">#REF!</definedName>
    <definedName name="CY_NET_INCOME" localSheetId="2">#REF!</definedName>
    <definedName name="CY_NET_PROFIT">#REF!</definedName>
    <definedName name="CY_Net_Revenue" localSheetId="2">#REF!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2">#REF!</definedName>
    <definedName name="datos">#REF!</definedName>
    <definedName name="Definición">#REF!</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tt" hidden="1">#REF!</definedName>
    <definedName name="Edesa" localSheetId="2">#REF!</definedName>
    <definedName name="Edesa">#REF!</definedName>
    <definedName name="Enriputo" localSheetId="2">#REF!</definedName>
    <definedName name="Enriputo">#REF!</definedName>
    <definedName name="eoafh">#REF!</definedName>
    <definedName name="eoafn">#REF!</definedName>
    <definedName name="eoafs">#REF!</definedName>
    <definedName name="est" localSheetId="2">#REF!</definedName>
    <definedName name="est">#REF!</definedName>
    <definedName name="ESTBF" localSheetId="2">#REF!</definedName>
    <definedName name="ESTBF">#REF!</definedName>
    <definedName name="ESTIMADO" localSheetId="2">#REF!</definedName>
    <definedName name="ESTIMADO">#REF!</definedName>
    <definedName name="EV__LASTREFTIME__" hidden="1">38972.3597337963</definedName>
    <definedName name="EX" localSheetId="2">#REF!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2">#REF!</definedName>
    <definedName name="GASTOS">#REF!</definedName>
    <definedName name="grandes3">#REF!</definedName>
    <definedName name="histor" localSheetId="2">#REF!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2">#REF!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2">#REF!</definedName>
    <definedName name="listasuper">#REF!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inimis">#REF!</definedName>
    <definedName name="MKT">#REF!</definedName>
    <definedName name="mktld">#REF!</definedName>
    <definedName name="MKTPCS">#REF!</definedName>
    <definedName name="MP" localSheetId="2">#REF!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nTop_Stratum_Value" localSheetId="2">#REF!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LE_LINK1" localSheetId="4">'Notas a los Estados Financieros'!#REF!</definedName>
    <definedName name="OPPROD" localSheetId="2">#REF!</definedName>
    <definedName name="OPPROD" localSheetId="4">#REF!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2">#REF!</definedName>
    <definedName name="PARAGUAY">#REF!</definedName>
    <definedName name="participa" localSheetId="2">#REF!</definedName>
    <definedName name="participa">#REF!</definedName>
    <definedName name="Partidas_seleccionadas_test_de_">#REF!</definedName>
    <definedName name="Partidas_Selecionadas">#REF!</definedName>
    <definedName name="Percent_Threshold" localSheetId="2">#REF!</definedName>
    <definedName name="Percent_Threshold">#REF!</definedName>
    <definedName name="PL_Dollar_Threshold" localSheetId="2">#REF!</definedName>
    <definedName name="PL_Dollar_Threshold">#REF!</definedName>
    <definedName name="PL_Percent_Threshold" localSheetId="2">#REF!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2">#REF!</definedName>
    <definedName name="POLYAR">#REF!</definedName>
    <definedName name="potir">#REF!</definedName>
    <definedName name="ppc" localSheetId="2">#REF!</definedName>
    <definedName name="ppc">#REF!</definedName>
    <definedName name="pr" localSheetId="2">#REF!</definedName>
    <definedName name="pr">#REF!</definedName>
    <definedName name="previs">#REF!</definedName>
    <definedName name="PS_Test_de_Gastos" localSheetId="4">#REF!</definedName>
    <definedName name="PS_Test_de_Gastos">#REF!</definedName>
    <definedName name="PY_Accounts_Receivable" localSheetId="2">#REF!</definedName>
    <definedName name="PY_Administration" localSheetId="2">#REF!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#REF!</definedName>
    <definedName name="PY_Disc_mnth">#REF!</definedName>
    <definedName name="PY_Disc_pd">#REF!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2">#REF!</definedName>
    <definedName name="PY_Intangible_Assets">#REF!</definedName>
    <definedName name="PY_Interest_Expense" localSheetId="2">#REF!</definedName>
    <definedName name="PY_Inventory" localSheetId="2">#REF!</definedName>
    <definedName name="PY_LIABIL_EQUITY" localSheetId="2">#REF!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2">#REF!</definedName>
    <definedName name="PY_Marketable_Sec">#REF!</definedName>
    <definedName name="PY_NET_INCOME" localSheetId="2">#REF!</definedName>
    <definedName name="PY_NET_PROFIT">#REF!</definedName>
    <definedName name="PY_Net_Revenue" localSheetId="2">#REF!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2">#REF!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2">#REF!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2">#REF!</definedName>
    <definedName name="PY3_Other_Curr_Assets">#REF!</definedName>
    <definedName name="PY3_Other_Exp." localSheetId="2">#REF!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Retained_Earnings" localSheetId="2">#REF!</definedName>
    <definedName name="PY3_Retained_Earnings">#REF!</definedName>
    <definedName name="PY3_Selling" localSheetId="2">#REF!</definedName>
    <definedName name="PY3_Tangible_Assets" localSheetId="2">#REF!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2">#REF!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2">#REF!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2">#REF!</definedName>
    <definedName name="PY4_Other_Cur_Assets">#REF!</definedName>
    <definedName name="PY4_Other_Exp." localSheetId="2">#REF!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Retained_Earnings" localSheetId="2">#REF!</definedName>
    <definedName name="PY4_Retained_Earnings">#REF!</definedName>
    <definedName name="PY4_Selling" localSheetId="2">#REF!</definedName>
    <definedName name="PY4_Tangible_Assets" localSheetId="2">#REF!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2">#REF!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2">#REF!</definedName>
    <definedName name="PY5_Intangible_Assets">#REF!</definedName>
    <definedName name="PY5_Interest_Expense" localSheetId="2">#REF!</definedName>
    <definedName name="PY5_Inventory" localSheetId="2">#REF!</definedName>
    <definedName name="PY5_Inventory">#REF!</definedName>
    <definedName name="PY5_LIABIL_EQUITY" localSheetId="2">#REF!</definedName>
    <definedName name="PY5_Long_term_Debt__excl_Dfd_Taxes" localSheetId="2">#REF!</definedName>
    <definedName name="PY5_Marketable_Sec" localSheetId="2">#REF!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2">#REF!</definedName>
    <definedName name="PY5_Other_Curr_Assets">#REF!</definedName>
    <definedName name="PY5_Other_Exp." localSheetId="2">#REF!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Retained_Earnings" localSheetId="2">#REF!</definedName>
    <definedName name="PY5_Retained_Earnings">#REF!</definedName>
    <definedName name="PY5_Selling" localSheetId="2">#REF!</definedName>
    <definedName name="PY5_Tangible_Assets" localSheetId="2">#REF!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#REF!</definedName>
    <definedName name="quarter" localSheetId="2">#REF!</definedName>
    <definedName name="quarter">#REF!</definedName>
    <definedName name="R_Factor" localSheetId="2">#REF!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hidden="1">#REF!</definedName>
    <definedName name="sectores">#REF!</definedName>
    <definedName name="sedal" localSheetId="2">#REF!</definedName>
    <definedName name="sedal">#REF!</definedName>
    <definedName name="Selection_Remainder" localSheetId="2">#REF!</definedName>
    <definedName name="Selection_Remainder">#REF!</definedName>
    <definedName name="sku" localSheetId="2">#REF!</definedName>
    <definedName name="sku">#REF!</definedName>
    <definedName name="skus" localSheetId="2">#REF!</definedName>
    <definedName name="skus">#REF!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uma_de_ABR_U_3">#REF!</definedName>
    <definedName name="SUMMARY" localSheetId="2">#REF!</definedName>
    <definedName name="SUMMARY">#REF!</definedName>
    <definedName name="super" localSheetId="2">#REF!</definedName>
    <definedName name="super">#REF!</definedName>
    <definedName name="tablasun" localSheetId="2">#REF!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2">#REF!</definedName>
    <definedName name="TESTKEYS">#REF!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4" localSheetId="2">#REF!</definedName>
    <definedName name="TextRefCopy15" localSheetId="2">#REF!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op_Stratum_Number" localSheetId="2">#REF!</definedName>
    <definedName name="Top_Stratum_Number">#REF!</definedName>
    <definedName name="Top_Stratum_Value" localSheetId="2">#REF!</definedName>
    <definedName name="Top_Stratum_Value">#REF!</definedName>
    <definedName name="Total_Amount">#REF!</definedName>
    <definedName name="Total_Number_Selections" localSheetId="2">#REF!</definedName>
    <definedName name="Total_Number_Selections">#REF!</definedName>
    <definedName name="tp" localSheetId="2">#REF!</definedName>
    <definedName name="tp">#REF!</definedName>
    <definedName name="Unidades" localSheetId="2">#REF!</definedName>
    <definedName name="Unidades">#REF!</definedName>
    <definedName name="URUGUAY" localSheetId="2">#REF!</definedName>
    <definedName name="URUGUAY">#REF!</definedName>
    <definedName name="vencido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2" hidden="1">'Estado de Variación del Activo '!#REF!</definedName>
    <definedName name="XREF_COLUMN_12" localSheetId="2" hidden="1">'Estado de Variación del Activo '!#REF!</definedName>
    <definedName name="XREF_COLUMN_12" hidden="1">#REF!</definedName>
    <definedName name="XREF_COLUMN_13" localSheetId="2" hidden="1">'Estado de Variación del Activo '!#REF!</definedName>
    <definedName name="XREF_COLUMN_13" hidden="1">#REF!</definedName>
    <definedName name="XREF_COLUMN_14" localSheetId="2" hidden="1">'Estado de Variación del Activo '!$O:$O</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4" localSheetId="2" hidden="1">#REF!</definedName>
    <definedName name="XREF_COLUMN_5" localSheetId="2" hidden="1">'Estado de Variación del Activo '!$D:$D</definedName>
    <definedName name="XREF_COLUMN_7"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0Row" localSheetId="2" hidden="1">#REF!</definedName>
    <definedName name="XRefCopy30Row" hidden="1">#REF!</definedName>
    <definedName name="XRefCopy31Row" localSheetId="2" hidden="1">#REF!</definedName>
    <definedName name="XRefCopy31Row" hidden="1">#REF!</definedName>
    <definedName name="XRefCopy32Row" localSheetId="2" hidden="1">#REF!</definedName>
    <definedName name="XRefCopy32Row" hidden="1">#REF!</definedName>
    <definedName name="XRefCopy33Row" localSheetId="2" hidden="1">#REF!</definedName>
    <definedName name="XRefCopy33Row" hidden="1">#REF!</definedName>
    <definedName name="XRefCopy34Row" localSheetId="2" hidden="1">#REF!</definedName>
    <definedName name="XRefCopy34Row" hidden="1">#REF!</definedName>
    <definedName name="XRefCopy35Row" localSheetId="2" hidden="1">#REF!</definedName>
    <definedName name="XRefCopy35Row" hidden="1">#REF!</definedName>
    <definedName name="XRefCopy36Row" localSheetId="2" hidden="1">#REF!</definedName>
    <definedName name="XRefCopy36Row" hidden="1">#REF!</definedName>
    <definedName name="XRefCopy37Row" localSheetId="2" hidden="1">#REF!</definedName>
    <definedName name="XRefCopy37Row" hidden="1">#REF!</definedName>
    <definedName name="XRefCopy38Row" localSheetId="2" hidden="1">#REF!</definedName>
    <definedName name="XRefCopy38Row" hidden="1">#REF!</definedName>
    <definedName name="XRefCopy39Row" localSheetId="2" hidden="1">#REF!</definedName>
    <definedName name="XRefCopy39Row" hidden="1">#REF!</definedName>
    <definedName name="XRefCopy3Row" localSheetId="2" hidden="1">#REF!</definedName>
    <definedName name="XRefCopy40Row" localSheetId="2" hidden="1">#REF!</definedName>
    <definedName name="XRefCopy40Row" hidden="1">#REF!</definedName>
    <definedName name="XRefCopy41Row" localSheetId="2" hidden="1">#REF!</definedName>
    <definedName name="XRefCopy41Row" hidden="1">#REF!</definedName>
    <definedName name="XRefCopy42Row" localSheetId="2" hidden="1">#REF!</definedName>
    <definedName name="XRefCopy42Row" hidden="1">#REF!</definedName>
    <definedName name="XRefCopy43Row" localSheetId="2" hidden="1">#REF!</definedName>
    <definedName name="XRefCopy43Row" hidden="1">#REF!</definedName>
    <definedName name="XRefCopy44Row" localSheetId="2" hidden="1">#REF!</definedName>
    <definedName name="XRefCopy44Row" hidden="1">#REF!</definedName>
    <definedName name="XRefCopy45Row" localSheetId="2" hidden="1">#REF!</definedName>
    <definedName name="XRefCopy45Row" hidden="1">#REF!</definedName>
    <definedName name="XRefCopy46Row" localSheetId="2" hidden="1">#REF!</definedName>
    <definedName name="XRefCopy46Row" hidden="1">#REF!</definedName>
    <definedName name="XRefCopy47Row" localSheetId="2" hidden="1">#REF!</definedName>
    <definedName name="XRefCopy47Row" hidden="1">#REF!</definedName>
    <definedName name="XRefCopy48Row" localSheetId="2" hidden="1">#REF!</definedName>
    <definedName name="XRefCopy48Row" hidden="1">#REF!</definedName>
    <definedName name="XRefCopy49Row" localSheetId="2" hidden="1">#REF!</definedName>
    <definedName name="XRefCopy49Row" hidden="1">#REF!</definedName>
    <definedName name="XRefCopy4Row" localSheetId="2" hidden="1">#REF!</definedName>
    <definedName name="XRefCopy50Row" localSheetId="2" hidden="1">#REF!</definedName>
    <definedName name="XRefCopy50Row" hidden="1">#REF!</definedName>
    <definedName name="XRefCopy51Row" localSheetId="2" hidden="1">#REF!</definedName>
    <definedName name="XRefCopy51Row"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7" localSheetId="2" hidden="1">'Estado de Variación del Activo '!#REF!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'Estado de Variación del Activo '!#REF!</definedName>
    <definedName name="XRefCopy75" hidden="1">#REF!</definedName>
    <definedName name="XRefCopy75Row" localSheetId="2" hidden="1">#REF!</definedName>
    <definedName name="XRefCopy75Row" hidden="1">#REF!</definedName>
    <definedName name="XRefCopy76" localSheetId="2" hidden="1">'Estado de Variación del Activo '!#REF!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'Estado de Variación del Activo '!#REF!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'Estado de Variación del Activo '!#REF!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7" hidden="1">#REF!</definedName>
    <definedName name="XRefPaste17Row" localSheetId="2" hidden="1">#REF!</definedName>
    <definedName name="XRefPaste17Row" hidden="1">#REF!</definedName>
    <definedName name="XRefPaste18" localSheetId="2" hidden="1">'Estado de Variación del Activo '!#REF!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0" localSheetId="2" hidden="1">#REF!</definedName>
    <definedName name="XRefPaste20" hidden="1">#REF!</definedName>
    <definedName name="XRefPaste20Row" localSheetId="2"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3" localSheetId="2" hidden="1">#REF!</definedName>
    <definedName name="XRefPaste23" hidden="1">#REF!</definedName>
    <definedName name="XRefPaste23Row" localSheetId="2"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0" localSheetId="2" hidden="1">#REF!</definedName>
    <definedName name="XRefPaste30" hidden="1">#REF!</definedName>
    <definedName name="XRefPaste30Row" localSheetId="2" hidden="1">#REF!</definedName>
    <definedName name="XRefPaste31" localSheetId="2" hidden="1">#REF!</definedName>
    <definedName name="XRefPaste31" hidden="1">#REF!</definedName>
    <definedName name="XRefPaste31Row" localSheetId="2"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'Estado de Variación del Activo '!#REF!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x">#REF!</definedName>
    <definedName name="Z_5FCC9217_B3E9_4B91_A943_5F21728EBEE9_.wvu.PrintArea" localSheetId="1" hidden="1">'Estado de Ingresos y Egresos'!$A$6:$G$44</definedName>
    <definedName name="Z_5FCC9217_B3E9_4B91_A943_5F21728EBEE9_.wvu.PrintArea" localSheetId="2" hidden="1">'Estado de Variación del Activo '!$B$6:$J$38</definedName>
    <definedName name="Z_5FCC9217_B3E9_4B91_A943_5F21728EBEE9_.wvu.PrintArea" localSheetId="0" hidden="1">'Estado del Activo Neto'!$A$6:$F$50</definedName>
    <definedName name="Z_5FCC9217_B3E9_4B91_A943_5F21728EBEE9_.wvu.PrintArea" localSheetId="3" hidden="1">'Flujos de Efectivo'!$A$5:$F$46</definedName>
    <definedName name="Z_5FCC9217_B3E9_4B91_A943_5F21728EBEE9_.wvu.PrintArea" localSheetId="4" hidden="1">'Notas a los Estados Financieros'!$A$103:$J$851</definedName>
    <definedName name="Z_5FCC9217_B3E9_4B91_A943_5F21728EBEE9_.wvu.Rows" localSheetId="3" hidden="1">'Flujos de Efectivo'!#REF!</definedName>
    <definedName name="Z_61A52113_890E_4C3B_ADC2_27DE1001C942_.wvu.FilterData" localSheetId="4" hidden="1">'Notas a los Estados Financieros'!$B$184:$P$742</definedName>
    <definedName name="Z_61A52113_890E_4C3B_ADC2_27DE1001C942_.wvu.PrintArea" localSheetId="1" hidden="1">'Estado de Ingresos y Egresos'!$A$6:$G$44</definedName>
    <definedName name="Z_61A52113_890E_4C3B_ADC2_27DE1001C942_.wvu.PrintArea" localSheetId="2" hidden="1">'Estado de Variación del Activo '!$B$6:$J$38</definedName>
    <definedName name="Z_61A52113_890E_4C3B_ADC2_27DE1001C942_.wvu.PrintArea" localSheetId="0" hidden="1">'Estado del Activo Neto'!$A$6:$F$50</definedName>
    <definedName name="Z_61A52113_890E_4C3B_ADC2_27DE1001C942_.wvu.PrintArea" localSheetId="3" hidden="1">'Flujos de Efectivo'!$A$5:$F$46</definedName>
    <definedName name="Z_61A52113_890E_4C3B_ADC2_27DE1001C942_.wvu.PrintArea" localSheetId="4" hidden="1">'Notas a los Estados Financieros'!$A$103:$J$851</definedName>
    <definedName name="Z_61A52113_890E_4C3B_ADC2_27DE1001C942_.wvu.Rows" localSheetId="4" hidden="1">'Notas a los Estados Financieros'!#REF!</definedName>
    <definedName name="Z_7015FC6D_0680_4B00_AA0E_B83DA1D0B666_.wvu.PrintArea" localSheetId="1" hidden="1">'Estado de Ingresos y Egresos'!$A$6:$G$44</definedName>
    <definedName name="Z_7015FC6D_0680_4B00_AA0E_B83DA1D0B666_.wvu.PrintArea" localSheetId="2" hidden="1">'Estado de Variación del Activo '!$B$6:$J$38</definedName>
    <definedName name="Z_7015FC6D_0680_4B00_AA0E_B83DA1D0B666_.wvu.PrintArea" localSheetId="0" hidden="1">'Estado del Activo Neto'!$A$6:$F$50</definedName>
    <definedName name="Z_7015FC6D_0680_4B00_AA0E_B83DA1D0B666_.wvu.PrintArea" localSheetId="3" hidden="1">'Flujos de Efectivo'!$A$5:$F$46</definedName>
    <definedName name="Z_7015FC6D_0680_4B00_AA0E_B83DA1D0B666_.wvu.PrintArea" localSheetId="4" hidden="1">'Notas a los Estados Financieros'!$A$103:$J$851</definedName>
    <definedName name="Z_7015FC6D_0680_4B00_AA0E_B83DA1D0B666_.wvu.Rows" localSheetId="3" hidden="1">'Flujos de Efectivo'!#REF!</definedName>
    <definedName name="Z_842728F3_A5B8_4AC8_8F48_EAD7E63B6C70_.wvu.FilterData" localSheetId="4" hidden="1">'Notas a los Estados Financieros'!$B$184:$P$742</definedName>
    <definedName name="Z_970CBB53_F4B3_462F_AEFE_2BC403F5F0AD_.wvu.PrintArea" localSheetId="4" hidden="1">'Notas a los Estados Financieros'!$A$103:$J$851</definedName>
    <definedName name="Z_B9F63820_5C32_455A_BC9D_0BE84D6B0867_.wvu.PrintArea" localSheetId="1" hidden="1">'Estado de Ingresos y Egresos'!$A$6:$G$44</definedName>
    <definedName name="Z_B9F63820_5C32_455A_BC9D_0BE84D6B0867_.wvu.PrintArea" localSheetId="2" hidden="1">'Estado de Variación del Activo '!$B$6:$J$38</definedName>
    <definedName name="Z_B9F63820_5C32_455A_BC9D_0BE84D6B0867_.wvu.PrintArea" localSheetId="0" hidden="1">'Estado del Activo Neto'!$A$6:$F$50</definedName>
    <definedName name="Z_B9F63820_5C32_455A_BC9D_0BE84D6B0867_.wvu.PrintArea" localSheetId="3" hidden="1">'Flujos de Efectivo'!$A$5:$F$46</definedName>
    <definedName name="Z_B9F63820_5C32_455A_BC9D_0BE84D6B0867_.wvu.Rows" localSheetId="3" hidden="1">'Flujos de Efectivo'!#REF!</definedName>
    <definedName name="Z_F3648BCD_1CED_4BBB_AE63_37BDB925883F_.wvu.FilterData" localSheetId="4" hidden="1">'Notas a los Estados Financieros'!$B$184:$P$742</definedName>
    <definedName name="Z_F3648BCD_1CED_4BBB_AE63_37BDB925883F_.wvu.PrintArea" localSheetId="1" hidden="1">'Estado de Ingresos y Egresos'!$A$6:$G$44</definedName>
    <definedName name="Z_F3648BCD_1CED_4BBB_AE63_37BDB925883F_.wvu.PrintArea" localSheetId="2" hidden="1">'Estado de Variación del Activo '!$B$6:$J$38</definedName>
    <definedName name="Z_F3648BCD_1CED_4BBB_AE63_37BDB925883F_.wvu.PrintArea" localSheetId="0" hidden="1">'Estado del Activo Neto'!$A$6:$F$50</definedName>
    <definedName name="Z_F3648BCD_1CED_4BBB_AE63_37BDB925883F_.wvu.PrintArea" localSheetId="3" hidden="1">'Flujos de Efectivo'!$A$5:$F$46</definedName>
    <definedName name="Z_F3648BCD_1CED_4BBB_AE63_37BDB925883F_.wvu.PrintArea" localSheetId="4" hidden="1">'Notas a los Estados Financieros'!$A$103:$J$851</definedName>
    <definedName name="zdfd" localSheetId="4"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84" i="4" l="1"/>
  <c r="D784" i="4"/>
  <c r="E755" i="4"/>
  <c r="D755" i="4"/>
  <c r="E177" i="4"/>
  <c r="D177" i="4"/>
  <c r="E138" i="4"/>
  <c r="D138" i="4"/>
  <c r="G26" i="6"/>
  <c r="F26" i="6"/>
  <c r="G17" i="6"/>
  <c r="F17" i="6"/>
  <c r="F28" i="6" l="1"/>
  <c r="G28" i="6"/>
  <c r="F27" i="8" l="1"/>
  <c r="E36" i="5" l="1"/>
  <c r="F20" i="8" l="1"/>
  <c r="F29" i="8" l="1"/>
  <c r="F18" i="7" l="1"/>
  <c r="E23" i="5" l="1"/>
  <c r="E34" i="5" s="1"/>
  <c r="E35" i="5" l="1"/>
  <c r="C18" i="7" l="1"/>
  <c r="H19" i="7" s="1"/>
  <c r="E20" i="8" l="1"/>
  <c r="E27" i="8" l="1"/>
  <c r="E29"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 Coronel Carmona</author>
  </authors>
  <commentList>
    <comment ref="D781" authorId="0" shapeId="0" xr:uid="{E2BBBC15-FA2B-4FBE-8EF4-3D2377C73266}">
      <text>
        <r>
          <rPr>
            <b/>
            <sz val="9"/>
            <color indexed="81"/>
            <rFont val="Tahoma"/>
            <family val="2"/>
          </rPr>
          <t>Faltan mostrar filas con montos</t>
        </r>
      </text>
    </comment>
  </commentList>
</comments>
</file>

<file path=xl/sharedStrings.xml><?xml version="1.0" encoding="utf-8"?>
<sst xmlns="http://schemas.openxmlformats.org/spreadsheetml/2006/main" count="3150" uniqueCount="313">
  <si>
    <t>Cuenta</t>
  </si>
  <si>
    <t>ACTIVO</t>
  </si>
  <si>
    <t>Banco Continental Cta Cte 01-689790-06</t>
  </si>
  <si>
    <t>Banco Continental CA Nº 01-00134788-05</t>
  </si>
  <si>
    <t>Banco Rio CA Nº 08-25-00580940-07</t>
  </si>
  <si>
    <t>Documentos y cuentas por cobrar</t>
  </si>
  <si>
    <t>Bonos Públicos Gs</t>
  </si>
  <si>
    <t>Letras de Regulacion Monetaria (BCP) GS</t>
  </si>
  <si>
    <t>Bonos Financieros - Gs</t>
  </si>
  <si>
    <t>Bonos Subordinados - Gs</t>
  </si>
  <si>
    <t>CDA</t>
  </si>
  <si>
    <t>CDA - Gs</t>
  </si>
  <si>
    <t>Bonos Corporativos - Gs</t>
  </si>
  <si>
    <t>Bonos Publicos - Reporto GS</t>
  </si>
  <si>
    <t>Bonos Corporativos - Reporto GS</t>
  </si>
  <si>
    <t>PASIVO</t>
  </si>
  <si>
    <t>Operaciones a Liquidar - GS</t>
  </si>
  <si>
    <t>Proveedores de Bienes y/o Servicios</t>
  </si>
  <si>
    <t>Suscripciones</t>
  </si>
  <si>
    <t>RESULTADOS</t>
  </si>
  <si>
    <t>INGRESOS</t>
  </si>
  <si>
    <t>Bonos Corporativos - Reporto Gs</t>
  </si>
  <si>
    <t>Bonos Publicos - Repo Gs</t>
  </si>
  <si>
    <t>Bonos Subordinados - Reporto Gs</t>
  </si>
  <si>
    <t>CDA - Gs VINCULADAS</t>
  </si>
  <si>
    <t>Bonos Corporativos Repo Gs NO VINC</t>
  </si>
  <si>
    <t>Intereses Cobrados</t>
  </si>
  <si>
    <t>Ingresos extraordinarios</t>
  </si>
  <si>
    <t>EGRESOS</t>
  </si>
  <si>
    <t>Comisiones Pagadas a la Administradora</t>
  </si>
  <si>
    <t>CDAs Repo - Gs</t>
  </si>
  <si>
    <t>Bonos Corporativos - Repo Gs</t>
  </si>
  <si>
    <t>Bonos Corporativos - NO VINC Repo GS</t>
  </si>
  <si>
    <t>CDA Gs - VINCULADAS</t>
  </si>
  <si>
    <t>Bonos Corporativos Gs - VINCULADAS</t>
  </si>
  <si>
    <t>IVA Costo</t>
  </si>
  <si>
    <t>Moneda</t>
  </si>
  <si>
    <t>Disponibilidades</t>
  </si>
  <si>
    <t>Intereses a Cobrar</t>
  </si>
  <si>
    <t>Operaciones a Liquidar</t>
  </si>
  <si>
    <t>Inversiones</t>
  </si>
  <si>
    <t>Acreedores por Operaciones</t>
  </si>
  <si>
    <t>Acreedores Fiscales</t>
  </si>
  <si>
    <t>Otros Ingresos</t>
  </si>
  <si>
    <t>Intereses</t>
  </si>
  <si>
    <t>Comisión por Administracion</t>
  </si>
  <si>
    <t>Otros Egresos</t>
  </si>
  <si>
    <t>Rescates a pagar - GS</t>
  </si>
  <si>
    <t>Cuotapartistas a Suscribir GS</t>
  </si>
  <si>
    <t>Bonos Publicos - Reporto Gs</t>
  </si>
  <si>
    <t>Comisiones Servicios de Custodia</t>
  </si>
  <si>
    <t>Bonos Publicos - Repo Gs NO VINC</t>
  </si>
  <si>
    <t>Bonos Corporativos - Gs NO VINC</t>
  </si>
  <si>
    <t>Bonos Públicos - Gs</t>
  </si>
  <si>
    <t>Arancel BVA</t>
  </si>
  <si>
    <t>Fondo de Garantia</t>
  </si>
  <si>
    <t>IVA 10% S/ Arancel BVA</t>
  </si>
  <si>
    <t>Gastos Bancarios</t>
  </si>
  <si>
    <t>CUENTAS</t>
  </si>
  <si>
    <t>TOTAL</t>
  </si>
  <si>
    <t>(Aumento) Disminución Deudores por operaciones</t>
  </si>
  <si>
    <t>(Aumento) Disminución intereses a cobrar</t>
  </si>
  <si>
    <t>Aumento (Disminución) en Acreedores por operaciones</t>
  </si>
  <si>
    <t>Aumento (Disminución) en Otros Pasivos</t>
  </si>
  <si>
    <t>TOTAL INGRESOS</t>
  </si>
  <si>
    <t>Comision de Corretaje</t>
  </si>
  <si>
    <t>TOTAL EGRESOS</t>
  </si>
  <si>
    <t>Índice</t>
  </si>
  <si>
    <t>FONDO MUTUO AVALON RENTA FIJA GUARANIES</t>
  </si>
  <si>
    <t>ESTADO DEL ACTIVO NETO</t>
  </si>
  <si>
    <t>(En guaraníes)</t>
  </si>
  <si>
    <t>(Nota 4.1)</t>
  </si>
  <si>
    <t>(Nota 4.2)</t>
  </si>
  <si>
    <t>TOTAL ACTIVO BRUTO</t>
  </si>
  <si>
    <t xml:space="preserve"> (Nota 4.3)</t>
  </si>
  <si>
    <t>Comisiones a pagar a la Administradora</t>
  </si>
  <si>
    <t>TOTAL ACTIVO NETO</t>
  </si>
  <si>
    <t>CUOTAS PARTES EN CIRCULACION</t>
  </si>
  <si>
    <t>VALOR CUOTA PARTE AL CIERRE</t>
  </si>
  <si>
    <t>Cindy Arce</t>
  </si>
  <si>
    <t>Presidente</t>
  </si>
  <si>
    <t>Contadora</t>
  </si>
  <si>
    <t>(Nota 4.5)</t>
  </si>
  <si>
    <t>Prueba debe dar "0"</t>
  </si>
  <si>
    <t>(Nota 4.6)</t>
  </si>
  <si>
    <t>Comisión de Corretaje</t>
  </si>
  <si>
    <t>Diferencia de Cambio</t>
  </si>
  <si>
    <t>Firmados digitalmente por:</t>
  </si>
  <si>
    <t>Actividades Operativas</t>
  </si>
  <si>
    <t>Cambios en activos y pasivos operativos</t>
  </si>
  <si>
    <t>Actividades de Financiación</t>
  </si>
  <si>
    <t>Rescates</t>
  </si>
  <si>
    <t>Flujo neto de efectivo generado por actividades  de financiación</t>
  </si>
  <si>
    <t>Efectivo al comienzo del período</t>
  </si>
  <si>
    <t>Firmado digitalmente por:</t>
  </si>
  <si>
    <t>ESTADO DE VARIACION DEL ACTIVO NETO</t>
  </si>
  <si>
    <t>APORTANTES</t>
  </si>
  <si>
    <t>Saldo al inicio del período</t>
  </si>
  <si>
    <t>Movimientos del Período</t>
  </si>
  <si>
    <t>Resultados acumulados</t>
  </si>
  <si>
    <t>Resultado del Período</t>
  </si>
  <si>
    <t>Saldo al final del Período</t>
  </si>
  <si>
    <t>NOTA 1.      INFORMACIÓN BÁSICA DEL FONDO MUTUO</t>
  </si>
  <si>
    <t xml:space="preserve">1.1                      Naturaleza Jurídica y Características </t>
  </si>
  <si>
    <t xml:space="preserve">El FONDO MUTUO AVALON RENTA FIJA GUARANIES  (de aquí en adelante indistintamente  "Fondo Mutuo ", o "el Fondo ") es un fondo mutuo de inversión en instrumentos de renta fija, administrado por Avalon Administradora de Fondos Patrimoniales de Inversión S.A. </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</si>
  <si>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</si>
  <si>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</si>
  <si>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</si>
  <si>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</si>
  <si>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</si>
  <si>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 xml:space="preserve">                            Políticas de Inversión</t>
  </si>
  <si>
    <t xml:space="preserve">Se entiende que “valores negociables de renta fija” se refiere a aquellos títulos que otorgan a quien los posee, el derecho de recibir un interés o rendimiento predeterminado de acuerdo a una variable específica, durante un plazo preestablecido.
</t>
  </si>
  <si>
    <t>Las inversiones del Fondo Mutuo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</si>
  <si>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</si>
  <si>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</si>
  <si>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 xml:space="preserve">                            Diversificación de las Inversiones</t>
  </si>
  <si>
    <t>El Fondo Mutuo realiza sus operaciones de acuerdo a los límites expuestos en la siguiente tabla que se establecen sobre el Activo Total del Fondo Mutuo:</t>
  </si>
  <si>
    <t>Tipo de instrumento</t>
  </si>
  <si>
    <t>Mínimo</t>
  </si>
  <si>
    <t>Máximo</t>
  </si>
  <si>
    <t>1) Títulos emitidos o garantizados bajo ley local o internacional por el gobierno paraguayo, letras, bonos y otros títulos que fuesen emitidos por el BCP;</t>
  </si>
  <si>
    <t>Hasta 100%</t>
  </si>
  <si>
    <t>2) Títulos emitidos por bancos o entidades financieras nacionales o internacionales establecidas legalmente en el país con una calificación en escala local de A y superiores;</t>
  </si>
  <si>
    <t>Hasta 70%</t>
  </si>
  <si>
    <t>3) Títulos emitidos por bancos o entidades financieras nacionales o internacionales establecidas legalmente en el país con una calificación en escala local entre A- y BBB;</t>
  </si>
  <si>
    <t>Hasta 40%</t>
  </si>
  <si>
    <t>Hasta 20%</t>
  </si>
  <si>
    <t>Hasta 10%</t>
  </si>
  <si>
    <t xml:space="preserve">                            Políticas de liquidez</t>
  </si>
  <si>
    <t>El Fondo tendrá como política que, al menos, el 10% de sus activos serán activos de alta liquidez, para efectos de cumplir con sus obligaciones y el pago de rescates de cuotas.</t>
  </si>
  <si>
    <t xml:space="preserve">                            Políticas de reparto de beneficios</t>
  </si>
  <si>
    <t>NOTA 2.     INFORMACION SOBRE LA ADMINISTRADORA</t>
  </si>
  <si>
    <t>2.1                     Razón social de la Administradora</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</si>
  <si>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</si>
  <si>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2.2                   Entidad encargada de la custodia de títulos</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</si>
  <si>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</si>
  <si>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</si>
  <si>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</si>
  <si>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</si>
  <si>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de Asunción S.A. (BVA) bajo la cuenta corriente creada en dicha entidad y en el Banco Central del Paraguay para los bonos soberanos y letras de regulacion monetaria, que es la depositaria electrónica de Valores de la Republica del Paraguay.</t>
    </r>
  </si>
  <si>
    <t>NOTA 3.    CRITERIOS CONTABLES APLICADOS</t>
  </si>
  <si>
    <t>3.1                     Bases de preparación de los estados contables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</si>
  <si>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</si>
  <si>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3.2                    Periodo</t>
  </si>
  <si>
    <t>3.3                    Cambios Contables</t>
  </si>
  <si>
    <t>Durante el ejercicio no se han realizados cambios contables.</t>
  </si>
  <si>
    <t>3.4                    Valorización de Inversiones</t>
  </si>
  <si>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</si>
  <si>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t>3.5                   Reconocimiento de los Ingresos y de los gastos</t>
  </si>
  <si>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</si>
  <si>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t>3.6                   Resultado por ajustes de precios y venta de inversiones</t>
  </si>
  <si>
    <t>3.7                   Tipos de cambio utilizado para convertir a moneda nacional los saldos en moneda extranjera</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</si>
  <si>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</si>
  <si>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</si>
  <si>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</si>
  <si>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CONCEPTO</t>
  </si>
  <si>
    <t>Resultado por Venta CDA Gs - VINCULADAS</t>
  </si>
  <si>
    <t>IVA Costo  s/ Comisiones Pagadas a la Administradora</t>
  </si>
  <si>
    <t>Total</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</si>
  <si>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</si>
  <si>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</si>
  <si>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</si>
  <si>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</si>
  <si>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</si>
  <si>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</si>
  <si>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</si>
  <si>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</si>
  <si>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</si>
  <si>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</si>
  <si>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</si>
  <si>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</si>
  <si>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</si>
  <si>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</si>
  <si>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</si>
  <si>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</si>
  <si>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</si>
  <si>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</si>
  <si>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</si>
  <si>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</si>
  <si>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</si>
  <si>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</si>
  <si>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</si>
  <si>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</si>
  <si>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COMERCIAL</t>
  </si>
  <si>
    <t>PUBLICO</t>
  </si>
  <si>
    <t>FINANCIERO</t>
  </si>
  <si>
    <t>4.2                   Inversiones</t>
  </si>
  <si>
    <t xml:space="preserve">A continuación se expone la informacion respecto a los instrumentos adquiridos     
</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</si>
  <si>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</si>
  <si>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</si>
  <si>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</si>
  <si>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</si>
  <si>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</si>
  <si>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</si>
  <si>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</si>
  <si>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</si>
  <si>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</si>
  <si>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</si>
  <si>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</si>
  <si>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</si>
  <si>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</si>
  <si>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</si>
  <si>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PARAGUAY</t>
  </si>
  <si>
    <t>GUARANIES</t>
  </si>
  <si>
    <t>BANCO NACIONAL DE FOMENTO</t>
  </si>
  <si>
    <t>BANCO FAMILIAR S.A.E.C.A.</t>
  </si>
  <si>
    <t>BANCO GNB PARAGUAY SA</t>
  </si>
  <si>
    <t>BANCO CENTRAL DEL PARAGUAY</t>
  </si>
  <si>
    <t>BONOS DEL TESORO</t>
  </si>
  <si>
    <t>MINISTERIO DE HACIENDA</t>
  </si>
  <si>
    <t>AGENCIA FINANCIERA DE DESARROLLO</t>
  </si>
  <si>
    <t>Concepto</t>
  </si>
  <si>
    <t>4.4                    Comisiones a pagar a la Administradora</t>
  </si>
  <si>
    <t>4.5                   Resultados por Tenencia de Inversiones</t>
  </si>
  <si>
    <t>A continuación se detalla la composición:</t>
  </si>
  <si>
    <t xml:space="preserve">4.6                  Otros Ingresos </t>
  </si>
  <si>
    <t>Resultado por Venta de CDA - Gs</t>
  </si>
  <si>
    <t>Resultado por Venta de Bonos Corporativos - Gs</t>
  </si>
  <si>
    <t>Resultado por Venta de CDA - Gs VINCULADAS</t>
  </si>
  <si>
    <t>Resultado por Venta de Bonos Públicos Gs</t>
  </si>
  <si>
    <t>Resultado por Venta de Bonos Públicos Gs - VINCULADAS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</si>
  <si>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</si>
  <si>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</si>
  <si>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</si>
  <si>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</si>
  <si>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</si>
  <si>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Servicio de Custodia de LRM</t>
  </si>
  <si>
    <t>Comisiones Servicios de Custodia BVA</t>
  </si>
  <si>
    <t>Costo por Operación de LRM</t>
  </si>
  <si>
    <t>Otros Gastos de Comercialización</t>
  </si>
  <si>
    <t>Comisiones Servicios de Custodia LRM</t>
  </si>
  <si>
    <t>Provisiones</t>
  </si>
  <si>
    <t>BANCO ATLAS S.A.</t>
  </si>
  <si>
    <t>SUDAMERIS BANK S.A.E.C.A.</t>
  </si>
  <si>
    <t>Banco Continental Cta Cte 01-2500235051</t>
  </si>
  <si>
    <t>Servicio de Custodia de Cavapy</t>
  </si>
  <si>
    <t>CDAs - Reporto Gs</t>
  </si>
  <si>
    <t>Egresos por Ajuste de Redondeo</t>
  </si>
  <si>
    <t>VALORES RECIBIDOS POR REPORTO</t>
  </si>
  <si>
    <t>CARTERA PROPIA</t>
  </si>
  <si>
    <t>4.3                   Acreedores por Operaciones</t>
  </si>
  <si>
    <t>El fondo se encuentra inscripto en los registros de la Comisión Nacional de Valores (Actualmente Superintendecia de Valores) según Resolución CNV N° 7E/22 de fecha 02 de febrero de 2022 con Certificado de Registro N° 013_03022022 de fecha 03 de febrero de 2022 .</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</si>
  <si>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365 días y hasta el  50% del patrimonio del fondo.
</t>
  </si>
  <si>
    <t>Hasta 50%</t>
  </si>
  <si>
    <r>
      <rPr>
        <b/>
        <sz val="12"/>
        <rFont val="Outfit"/>
      </rPr>
      <t>Caja de Valores del Paraguay.:</t>
    </r>
    <r>
      <rPr>
        <sz val="12"/>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</si>
  <si>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t>(*) El importe correspondiente a la comisión por administración registrado durante el periodo constituye un gasto asumido por el Fondo Mutuo, en concepto de los servicios prestados por la Sociedad Administradora y equivale a la tasa 2,50 % anual IVA incluido calculado en forma diaria sobre el valor del patrimonio neto del Fondo Mutuo del día (luego de debitadas las cargas de las operaciones del día) (“Comisión de Administración”)</t>
  </si>
  <si>
    <t>Avalon AFPISA</t>
  </si>
  <si>
    <r>
      <rPr>
        <b/>
        <sz val="12"/>
        <rFont val="Outfit"/>
      </rPr>
      <t xml:space="preserve">                           Diversificación de las inversiones por emisor y grupo empresarial:</t>
    </r>
    <r>
      <rPr>
        <sz val="12"/>
        <rFont val="Outfit"/>
      </rPr>
      <t xml:space="preserve">
Los límites de diversificación por emisor y grupo empresarial son:
</t>
    </r>
    <r>
      <rPr>
        <b/>
        <sz val="12"/>
        <rFont val="Outfit"/>
      </rPr>
      <t xml:space="preserve">i.                        Límite máximo de inversión por emisor: </t>
    </r>
    <r>
      <rPr>
        <sz val="12"/>
        <rFont val="Outfit"/>
      </rPr>
      <t xml:space="preserve">Hasta el porcentaje del patrimonio neto del emisor que será indicado internamente por Avalon al momento de establecer sus políticas internas de inversión
</t>
    </r>
    <r>
      <rPr>
        <b/>
        <sz val="12"/>
        <rFont val="Outfit"/>
      </rPr>
      <t xml:space="preserve">ii.                       Límite máximo de inversión por grupo empresarial: </t>
    </r>
    <r>
      <rPr>
        <sz val="12"/>
        <rFont val="Outfit"/>
      </rPr>
      <t>Hasta un 30% del patrimonio neto del emisor</t>
    </r>
  </si>
  <si>
    <t>3.9                    Gastos Operacionales y Comisión de la Sociedad Administradora:</t>
  </si>
  <si>
    <t>3.10                   Información estadística</t>
  </si>
  <si>
    <t>3.11                     Valoración de cuotas</t>
  </si>
  <si>
    <t xml:space="preserve"> (Nota 4.4)</t>
  </si>
  <si>
    <t>Las 8 notas que se acompañan forman parte integrante de estos Estados Financieros</t>
  </si>
  <si>
    <t>ESTADO DE INGRESOS Y EGRESOS</t>
  </si>
  <si>
    <t>Resultado por Tenencia de Inversiones</t>
  </si>
  <si>
    <t>(Nota 3.9)</t>
  </si>
  <si>
    <t>RESULTADO DEL EJERCICIO</t>
  </si>
  <si>
    <t>Flujo neto de efectivo generado por actividades operativas</t>
  </si>
  <si>
    <t>ESTADO DE FLUJO DE EFECTIVO</t>
  </si>
  <si>
    <t>Saldo final de efectivo</t>
  </si>
  <si>
    <t>De acuerdo con el Reglamento Interno aprobado por la CNV (Actualmente Superintendecia de Valores) según resolución N° 7E/22 de fecha 02 de febrero de 2022, y su modificación aprobada por la SIV según consta en la Resolución Nº 021/2023 de fecha 30 de noviembre de 2023., el Fondo invertirá sus activos en títulos valores negociables de renta fija, públicos o privados, en promedio de corto y mediano plazo, emitidos en el mercado local.</t>
  </si>
  <si>
    <t>4) Títulos de renta fija inscritos en la CNV (Actualmente Superintendecia de Valores), emitidos por sociedades nacionales, privadas con una calificación en escala local de A y superiores;</t>
  </si>
  <si>
    <t>5) Títulos de renta fija inscritos en la CNV (Actualmente Superintendecia de Valores), emitidos por sociedades nacionales, privadas con una calificación en escala local entre A- y BBB;</t>
  </si>
  <si>
    <t>6) Títulos de renta fija cuya emisión haya sido inscripta en la CNV (Actualmente Superintendecia de Valores) emitidos por las Gobernaciones, municipalidades y otras entidades púbicas autónomas y descentralizadas del Estado, con calificación de riesgo local BBB o superior;</t>
  </si>
  <si>
    <t>7) Operaciones bursátiles de compra con compromiso de venta de titulos valores. El plazo máximo será de 365 días;</t>
  </si>
  <si>
    <t>8) Títulos de deuda que sean emitidos o garantizados a través de negocios fiduciarios regidos por la Ley 921/96 con una calificación en escala local de A o superiores;</t>
  </si>
  <si>
    <t>9) Otros valores de inversión que determine la CNV (Actualmente Superintendecia de Valores) por normas de carácter general, y aquellas que determine en el futuro;</t>
  </si>
  <si>
    <t>10) Cuotas partes de fondos mutuos o de inversión y otros valores de inversión, según determine la CNV (Actualmente Superintendecia de Valores) de acuerdo a lo previsto en los respectivos reglamentos internos de los fondos;</t>
  </si>
  <si>
    <t>A continuación se detalla la composición</t>
  </si>
  <si>
    <t>4.7                 Otros Egresos</t>
  </si>
  <si>
    <t>(Nota 4.7)</t>
  </si>
  <si>
    <t>CERTIFICADO DE DEPOSITO DE AHORRO</t>
  </si>
  <si>
    <t>LETRA DE REGULACION MONETARIA</t>
  </si>
  <si>
    <t>BONOS CORPORATIVOS</t>
  </si>
  <si>
    <t>TU FINANCIERA S.A.E.C.A.</t>
  </si>
  <si>
    <t>Bonos Financieros - Reporto Gs</t>
  </si>
  <si>
    <t>SOLAR BANCO S.A.E</t>
  </si>
  <si>
    <t>TELEFONICA CELULAR DEL PARAGUAY S.A.</t>
  </si>
  <si>
    <t>BANCOP</t>
  </si>
  <si>
    <t>BONOS FINANCIEROS</t>
  </si>
  <si>
    <t>AVALON ADMINISTRADORA DE FONDOS PATRIMONIALES DE INVERSIÓN S.A.</t>
  </si>
  <si>
    <t>A continuación, información estadística mensual de la posición del Fondo Mutuo durante el ejercicio 2025</t>
  </si>
  <si>
    <t>BANCO RIO S.A.E.C.A</t>
  </si>
  <si>
    <t>BANCO ITAU PARAGUAY S.A.</t>
  </si>
  <si>
    <t>7.15%</t>
  </si>
  <si>
    <t>BANCO GNB PARAGUAY S.A.</t>
  </si>
  <si>
    <t>TOTAL ACTIVO NETO
AL 31/12/2024</t>
  </si>
  <si>
    <t xml:space="preserve">René  Ruíz Díaz </t>
  </si>
  <si>
    <t>Arnold Benitez</t>
  </si>
  <si>
    <t>Director</t>
  </si>
  <si>
    <t>Total al 31/12/2024</t>
  </si>
  <si>
    <t>CORRESPONDIENTE AL 30 DE JUNIO DE 2025 CON CIFRAS COMPARATIVAS AL 30 DE JUNIO DE 2024</t>
  </si>
  <si>
    <t>CORRESPONDIENTE AL 30 DE JUNIO DE 2025 CON CIFRAS COMPARATIVAS AL 31 DE DICIEMBRE DE 2024</t>
  </si>
  <si>
    <t>TOTAL ACTIVO NETO
AL 30/06/2025</t>
  </si>
  <si>
    <t>CORRESPONDIENTE AL 30 DE JUNIO DE 2025 CON CIFRAS COMPARATIVAS AL 30 DE JUNIO DE  2024</t>
  </si>
  <si>
    <t>NOTAS A LOS ESTADOS CONTABLES DE AL 30 DE JUNIO DE 2025</t>
  </si>
  <si>
    <t>Quedan exceptuados de los límites de diversificación, los títulos emitidos por los Tesoro Nacionales, Banco Central y otras Entidades Estatales garantizados bajo ley local o internacional por el gobierno paraguayo.</t>
  </si>
  <si>
    <t>El beneficio que la inversión en el Fondo reporte a los Cuotapartistas será el incremento que se produzca en el valor de la cuota de participación como consecuencia de las variaciones experimentadas por el patrimonio del Fondo.</t>
  </si>
  <si>
    <t>Las informaciones presentadas corresponden al periodo comprendido entre el 01 de enero de 2025 y el 30 de junio de 2025</t>
  </si>
  <si>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</si>
  <si>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r>
      <rPr>
        <b/>
        <sz val="12"/>
        <color theme="1"/>
        <rFont val="Outfit"/>
      </rPr>
      <t>.</t>
    </r>
  </si>
  <si>
    <t>Al cierre del 30 de junio de 2025 no se realizaron ajustes de precios.</t>
  </si>
  <si>
    <t>Durante el ejercicio no se han registrados transacciones en moneda diferente  a la moneda del fondo. Así mismo, al 30 de junio del 2025 no existen saldos de activos y pasivos en moneda extranjera.</t>
  </si>
  <si>
    <t>31/06/2025</t>
  </si>
  <si>
    <t>Al 30 de junio de 2025</t>
  </si>
  <si>
    <t>Total al 30/06/2025</t>
  </si>
  <si>
    <t>Al cierre del 30 de junio del 2025 no cuenta con saldos que informar.</t>
  </si>
  <si>
    <t>Al 30 de junio de 2025 no existen situaciones contingentes, ni reclamos que este en conocimiento de la Sociedad Administradora.</t>
  </si>
  <si>
    <t xml:space="preserve">Al 30 de junio de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</si>
  <si>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30 de junio de 2025.</t>
  </si>
  <si>
    <t>TU FINANCIERA</t>
  </si>
  <si>
    <t>BANCO ITAU S.A</t>
  </si>
  <si>
    <t>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</si>
</sst>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5">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_-* #,##0.000000\ _€_-;\-* #,##0.000000\ _€_-;_-* &quot;-&quot;??\ _€_-;_-@_-"/>
    <numFmt numFmtId="182" formatCode="_-* #,##0.0\ _€_-;\-* #,##0.0\ _€_-;_-* &quot;-&quot;??\ _€_-;_-@_-"/>
    <numFmt numFmtId="183" formatCode="_-* #,##0.00\ &quot;Pts&quot;_-;\-* #,##0.00\ &quot;Pts&quot;_-;_-* &quot;-&quot;??\ &quot;Pts&quot;_-;_-@_-"/>
    <numFmt numFmtId="184" formatCode="0.000%"/>
    <numFmt numFmtId="185" formatCode="0.0000%"/>
    <numFmt numFmtId="186" formatCode="_ * #,##0.00_ ;_ * \-#,##0.00_ ;_ * &quot;-&quot;_ ;_ @_ "/>
  </numFmts>
  <fonts count="6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0"/>
      <color indexed="8"/>
      <name val="Courier New"/>
      <family val="1"/>
    </font>
    <font>
      <b/>
      <sz val="12"/>
      <color theme="0"/>
      <name val="Outfit"/>
    </font>
    <font>
      <sz val="12"/>
      <color theme="1"/>
      <name val="Outfit"/>
    </font>
    <font>
      <i/>
      <sz val="12"/>
      <color theme="1"/>
      <name val="Outfit"/>
    </font>
    <font>
      <sz val="12"/>
      <color theme="0"/>
      <name val="Outfit"/>
    </font>
    <font>
      <b/>
      <sz val="12"/>
      <color theme="1"/>
      <name val="Outfit"/>
    </font>
    <font>
      <b/>
      <sz val="12"/>
      <name val="Outfit"/>
    </font>
    <font>
      <sz val="12"/>
      <name val="Outfit"/>
    </font>
    <font>
      <sz val="12"/>
      <color rgb="FFFF0000"/>
      <name val="Outfit"/>
    </font>
    <font>
      <b/>
      <i/>
      <sz val="12"/>
      <color theme="1"/>
      <name val="Outfit"/>
    </font>
    <font>
      <b/>
      <sz val="12"/>
      <color rgb="FF0000FF"/>
      <name val="Outfit"/>
    </font>
    <font>
      <u/>
      <sz val="12"/>
      <color theme="1"/>
      <name val="Outfit"/>
    </font>
    <font>
      <b/>
      <sz val="12"/>
      <color rgb="FFFF0000"/>
      <name val="Outfit"/>
    </font>
    <font>
      <b/>
      <u/>
      <sz val="12"/>
      <color rgb="FF0000FF"/>
      <name val="Outfit"/>
    </font>
    <font>
      <b/>
      <u/>
      <sz val="12"/>
      <color theme="1"/>
      <name val="Outfit"/>
    </font>
    <font>
      <u/>
      <sz val="12"/>
      <color theme="10"/>
      <name val="Outfit"/>
    </font>
    <font>
      <sz val="8"/>
      <color theme="0"/>
      <name val="Outfit"/>
    </font>
    <font>
      <i/>
      <sz val="12"/>
      <name val="Outfit"/>
    </font>
    <font>
      <b/>
      <sz val="12"/>
      <color rgb="FF000000"/>
      <name val="Outfit"/>
    </font>
    <font>
      <sz val="12"/>
      <color rgb="FF000000"/>
      <name val="Outfit"/>
    </font>
    <font>
      <sz val="11"/>
      <name val="Calibri"/>
      <family val="2"/>
    </font>
    <font>
      <sz val="11"/>
      <color theme="1"/>
      <name val="Arial"/>
      <family val="2"/>
    </font>
    <font>
      <sz val="10"/>
      <color indexed="8"/>
      <name val="Arial"/>
      <family val="2"/>
    </font>
    <font>
      <sz val="11"/>
      <color rgb="FF9C5700"/>
      <name val="Calibri"/>
      <family val="2"/>
      <scheme val="minor"/>
    </font>
    <font>
      <sz val="11"/>
      <color indexed="8"/>
      <name val="Calibri"/>
      <family val="2"/>
      <scheme val="minor"/>
    </font>
    <font>
      <sz val="10"/>
      <name val="Arial"/>
      <family val="2"/>
    </font>
    <font>
      <u/>
      <sz val="12"/>
      <color theme="0"/>
      <name val="Outfit"/>
    </font>
    <font>
      <sz val="12"/>
      <color rgb="FFC00000"/>
      <name val="Outfit"/>
    </font>
    <font>
      <u/>
      <sz val="12"/>
      <name val="Outfit"/>
    </font>
    <font>
      <sz val="10"/>
      <color rgb="FFFF0000"/>
      <name val="Courier New"/>
      <family val="1"/>
    </font>
    <font>
      <u/>
      <sz val="12"/>
      <color rgb="FFFF0000"/>
      <name val="Outfit"/>
    </font>
    <font>
      <b/>
      <i/>
      <sz val="12"/>
      <color rgb="FFFF0000"/>
      <name val="Outfit"/>
    </font>
    <font>
      <sz val="12"/>
      <color rgb="FFFFC000"/>
      <name val="Outfit"/>
    </font>
    <font>
      <b/>
      <sz val="9"/>
      <color indexed="81"/>
      <name val="Tahoma"/>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rgb="FF00B050"/>
        <bgColor indexed="64"/>
      </patternFill>
    </fill>
    <fill>
      <patternFill patternType="solid">
        <fgColor theme="0"/>
        <bgColor indexed="64"/>
      </patternFill>
    </fill>
    <fill>
      <patternFill patternType="solid">
        <fgColor rgb="FF92D05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s>
  <cellStyleXfs count="1095">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43"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2"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1"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9" fillId="0" borderId="0"/>
    <xf numFmtId="0" fontId="50" fillId="0" borderId="0">
      <alignment vertical="top"/>
    </xf>
    <xf numFmtId="41" fontId="50" fillId="0" borderId="0" applyFont="0" applyFill="0" applyBorder="0" applyAlignment="0" applyProtection="0"/>
    <xf numFmtId="0" fontId="51"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65" fontId="48"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4" fillId="0" borderId="0" applyFill="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3" fontId="20" fillId="0" borderId="0" applyFont="0" applyFill="0" applyBorder="0" applyAlignment="0" applyProtection="0"/>
    <xf numFmtId="43" fontId="1" fillId="0" borderId="0" applyFont="0" applyFill="0" applyBorder="0" applyAlignment="0" applyProtection="0"/>
    <xf numFmtId="0" fontId="52" fillId="0" borderId="0"/>
    <xf numFmtId="165" fontId="52" fillId="0" borderId="0" applyFont="0" applyFill="0" applyBorder="0" applyAlignment="0" applyProtection="0"/>
    <xf numFmtId="9" fontId="52" fillId="0" borderId="0" applyFont="0" applyFill="0" applyBorder="0" applyAlignment="0" applyProtection="0"/>
    <xf numFmtId="41" fontId="52" fillId="0" borderId="0" applyFont="0" applyFill="0" applyBorder="0" applyAlignment="0" applyProtection="0"/>
    <xf numFmtId="0" fontId="1" fillId="0" borderId="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4" borderId="0" applyBorder="0" applyAlignment="0" applyProtection="0"/>
    <xf numFmtId="184"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41" fontId="18" fillId="0" borderId="0" applyFont="0" applyFill="0" applyBorder="0" applyAlignment="0" applyProtection="0"/>
    <xf numFmtId="0" fontId="24" fillId="0" borderId="0" applyFill="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50"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6" fillId="0" borderId="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6"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52" fillId="0" borderId="0" applyFont="0" applyFill="0" applyBorder="0" applyAlignment="0" applyProtection="0"/>
    <xf numFmtId="0" fontId="53" fillId="0" borderId="0"/>
    <xf numFmtId="41" fontId="20"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6"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26" fillId="0" borderId="0" applyFont="0" applyFill="0" applyBorder="0" applyAlignment="0" applyProtection="0"/>
    <xf numFmtId="0" fontId="20" fillId="0" borderId="0"/>
    <xf numFmtId="41" fontId="20"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6"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50" fillId="0" borderId="0" applyFont="0" applyFill="0" applyBorder="0" applyAlignment="0" applyProtection="0"/>
    <xf numFmtId="41" fontId="18" fillId="0" borderId="0" applyFont="0" applyFill="0" applyBorder="0" applyAlignment="0" applyProtection="0"/>
    <xf numFmtId="41" fontId="26" fillId="0" borderId="0" applyFont="0" applyFill="0" applyBorder="0" applyAlignment="0" applyProtection="0"/>
  </cellStyleXfs>
  <cellXfs count="476">
    <xf numFmtId="0" fontId="0" fillId="0" borderId="0" xfId="0"/>
    <xf numFmtId="0" fontId="30" fillId="0" borderId="0" xfId="0" applyFont="1"/>
    <xf numFmtId="0" fontId="35" fillId="0" borderId="0" xfId="0" applyFont="1"/>
    <xf numFmtId="0" fontId="38" fillId="0" borderId="11" xfId="0" applyFont="1" applyBorder="1"/>
    <xf numFmtId="166" fontId="30" fillId="0" borderId="0" xfId="0" applyNumberFormat="1" applyFont="1"/>
    <xf numFmtId="0" fontId="38" fillId="0" borderId="0" xfId="0" applyFont="1"/>
    <xf numFmtId="0" fontId="41" fillId="0" borderId="11" xfId="0" applyFont="1" applyBorder="1"/>
    <xf numFmtId="0" fontId="36" fillId="0" borderId="11" xfId="0" quotePrefix="1" applyFont="1" applyBorder="1"/>
    <xf numFmtId="166" fontId="46" fillId="0" borderId="0" xfId="45" applyFont="1" applyAlignment="1">
      <alignment vertical="center"/>
    </xf>
    <xf numFmtId="0" fontId="36" fillId="0" borderId="0" xfId="46" applyFont="1"/>
    <xf numFmtId="166" fontId="33" fillId="0" borderId="21" xfId="0" applyNumberFormat="1" applyFont="1" applyBorder="1"/>
    <xf numFmtId="166" fontId="30" fillId="0" borderId="21" xfId="1" applyNumberFormat="1" applyFont="1" applyFill="1" applyBorder="1" applyAlignment="1">
      <alignment vertical="center"/>
    </xf>
    <xf numFmtId="166" fontId="46" fillId="0" borderId="17" xfId="0" applyNumberFormat="1" applyFont="1" applyBorder="1" applyAlignment="1">
      <alignment horizontal="right" vertical="center"/>
    </xf>
    <xf numFmtId="0" fontId="40" fillId="0" borderId="0" xfId="49" applyFont="1"/>
    <xf numFmtId="0" fontId="29" fillId="0" borderId="0" xfId="0" applyFont="1" applyAlignment="1">
      <alignment horizontal="center"/>
    </xf>
    <xf numFmtId="169" fontId="29" fillId="0" borderId="11" xfId="1" applyFont="1" applyFill="1" applyBorder="1" applyAlignment="1">
      <alignment horizontal="center" vertical="center" wrapText="1"/>
    </xf>
    <xf numFmtId="174" fontId="34" fillId="0" borderId="17" xfId="45" applyNumberFormat="1" applyFont="1" applyFill="1" applyBorder="1"/>
    <xf numFmtId="174" fontId="34" fillId="0" borderId="17" xfId="45" applyNumberFormat="1" applyFont="1" applyFill="1" applyBorder="1" applyAlignment="1">
      <alignment horizontal="center"/>
    </xf>
    <xf numFmtId="0" fontId="35" fillId="0" borderId="0" xfId="0" applyFont="1" applyAlignment="1">
      <alignment horizontal="left" vertical="center"/>
    </xf>
    <xf numFmtId="0" fontId="32" fillId="0" borderId="0" xfId="49" applyFont="1"/>
    <xf numFmtId="0" fontId="40" fillId="0" borderId="0" xfId="0" applyFont="1" applyAlignment="1">
      <alignment vertical="center"/>
    </xf>
    <xf numFmtId="0" fontId="40" fillId="0" borderId="0" xfId="0" applyFont="1" applyAlignment="1">
      <alignment horizontal="center"/>
    </xf>
    <xf numFmtId="0" fontId="30" fillId="0" borderId="0" xfId="0" applyFont="1" applyAlignment="1">
      <alignment horizontal="left"/>
    </xf>
    <xf numFmtId="0" fontId="33" fillId="0" borderId="0" xfId="0" applyFont="1" applyAlignment="1">
      <alignment horizontal="center"/>
    </xf>
    <xf numFmtId="0" fontId="30" fillId="0" borderId="0" xfId="0" applyFont="1" applyAlignment="1">
      <alignment horizontal="justify" vertical="center" wrapText="1"/>
    </xf>
    <xf numFmtId="0" fontId="30" fillId="0" borderId="0" xfId="0" applyFont="1" applyAlignment="1">
      <alignment horizontal="left" vertical="top" wrapText="1"/>
    </xf>
    <xf numFmtId="0" fontId="30" fillId="0" borderId="0" xfId="0" applyFont="1" applyAlignment="1">
      <alignment horizontal="left" wrapText="1"/>
    </xf>
    <xf numFmtId="0" fontId="30" fillId="0" borderId="0" xfId="0" applyFont="1" applyAlignment="1">
      <alignment horizontal="left" vertical="center" wrapText="1"/>
    </xf>
    <xf numFmtId="0" fontId="30" fillId="0" borderId="0" xfId="0" applyFont="1" applyAlignment="1">
      <alignment horizontal="justify"/>
    </xf>
    <xf numFmtId="0" fontId="35" fillId="0" borderId="0" xfId="0" applyFont="1" applyAlignment="1">
      <alignment horizontal="left" vertical="center" wrapText="1"/>
    </xf>
    <xf numFmtId="0" fontId="30" fillId="0" borderId="11" xfId="0" applyFont="1" applyBorder="1" applyAlignment="1">
      <alignment vertical="center" wrapText="1"/>
    </xf>
    <xf numFmtId="0" fontId="30" fillId="0" borderId="0" xfId="0" applyFont="1" applyAlignment="1">
      <alignment vertical="center" wrapText="1"/>
    </xf>
    <xf numFmtId="0" fontId="32" fillId="0" borderId="11" xfId="49" applyFont="1" applyBorder="1"/>
    <xf numFmtId="0" fontId="29" fillId="0" borderId="11" xfId="49" applyFont="1" applyBorder="1"/>
    <xf numFmtId="0" fontId="32" fillId="0" borderId="11" xfId="46" applyFont="1" applyBorder="1"/>
    <xf numFmtId="0" fontId="32" fillId="0" borderId="11" xfId="46" applyFont="1" applyBorder="1" applyAlignment="1">
      <alignment wrapText="1"/>
    </xf>
    <xf numFmtId="0" fontId="34" fillId="0" borderId="0" xfId="49" quotePrefix="1" applyFont="1" applyAlignment="1">
      <alignment horizontal="center" wrapText="1"/>
    </xf>
    <xf numFmtId="0" fontId="35" fillId="0" borderId="0" xfId="46" applyFont="1" applyAlignment="1">
      <alignment wrapText="1"/>
    </xf>
    <xf numFmtId="0" fontId="35" fillId="0" borderId="0" xfId="46" applyFont="1"/>
    <xf numFmtId="0" fontId="34" fillId="0" borderId="0" xfId="49" quotePrefix="1" applyFont="1"/>
    <xf numFmtId="0" fontId="35" fillId="0" borderId="0" xfId="49" applyFont="1" applyAlignment="1">
      <alignment horizontal="center" vertical="center"/>
    </xf>
    <xf numFmtId="170" fontId="30" fillId="0" borderId="0" xfId="1" applyNumberFormat="1" applyFont="1"/>
    <xf numFmtId="0" fontId="36" fillId="0" borderId="0" xfId="0" applyFont="1"/>
    <xf numFmtId="0" fontId="30" fillId="0" borderId="0" xfId="0" applyFont="1" applyAlignment="1">
      <alignment wrapText="1"/>
    </xf>
    <xf numFmtId="169" fontId="30" fillId="0" borderId="0" xfId="1" applyFont="1"/>
    <xf numFmtId="0" fontId="34" fillId="0" borderId="0" xfId="49" quotePrefix="1" applyFont="1" applyAlignment="1">
      <alignment horizontal="center"/>
    </xf>
    <xf numFmtId="0" fontId="35" fillId="0" borderId="0" xfId="49" quotePrefix="1" applyFont="1" applyAlignment="1">
      <alignment horizontal="center"/>
    </xf>
    <xf numFmtId="0" fontId="33" fillId="0" borderId="0" xfId="0" applyFont="1" applyAlignment="1">
      <alignment vertical="center"/>
    </xf>
    <xf numFmtId="0" fontId="33" fillId="0" borderId="0" xfId="0" applyFont="1"/>
    <xf numFmtId="0" fontId="30" fillId="0" borderId="0" xfId="0" applyFont="1" applyAlignment="1">
      <alignment vertical="center"/>
    </xf>
    <xf numFmtId="0" fontId="32" fillId="0" borderId="0" xfId="0" applyFont="1"/>
    <xf numFmtId="0" fontId="37" fillId="0" borderId="0" xfId="0" applyFont="1" applyAlignment="1">
      <alignment horizontal="left"/>
    </xf>
    <xf numFmtId="0" fontId="35" fillId="0" borderId="0" xfId="49" applyFont="1"/>
    <xf numFmtId="0" fontId="35" fillId="0" borderId="0" xfId="49" applyFont="1" applyAlignment="1">
      <alignment horizontal="center"/>
    </xf>
    <xf numFmtId="0" fontId="43" fillId="0" borderId="0" xfId="218" applyFont="1" applyAlignment="1">
      <alignment horizontal="center"/>
    </xf>
    <xf numFmtId="175" fontId="35" fillId="0" borderId="0" xfId="49" applyNumberFormat="1" applyFont="1"/>
    <xf numFmtId="0" fontId="34" fillId="0" borderId="0" xfId="49" applyFont="1"/>
    <xf numFmtId="0" fontId="45" fillId="0" borderId="0" xfId="49" applyFont="1"/>
    <xf numFmtId="0" fontId="35" fillId="0" borderId="18" xfId="49" applyFont="1" applyBorder="1"/>
    <xf numFmtId="0" fontId="35" fillId="0" borderId="19" xfId="49" applyFont="1" applyBorder="1"/>
    <xf numFmtId="170" fontId="35" fillId="0" borderId="0" xfId="49" applyNumberFormat="1" applyFont="1"/>
    <xf numFmtId="3" fontId="35" fillId="0" borderId="0" xfId="46" applyNumberFormat="1" applyFont="1"/>
    <xf numFmtId="0" fontId="35" fillId="0" borderId="0" xfId="46" applyFont="1" applyAlignment="1">
      <alignment horizontal="center"/>
    </xf>
    <xf numFmtId="175" fontId="35" fillId="0" borderId="0" xfId="46" applyNumberFormat="1" applyFont="1"/>
    <xf numFmtId="0" fontId="35" fillId="0" borderId="0" xfId="49" applyFont="1" applyAlignment="1">
      <alignment horizontal="left"/>
    </xf>
    <xf numFmtId="0" fontId="47" fillId="0" borderId="18" xfId="0" applyFont="1" applyBorder="1" applyAlignment="1">
      <alignment vertical="center"/>
    </xf>
    <xf numFmtId="0" fontId="47" fillId="0" borderId="19" xfId="0" applyFont="1" applyBorder="1" applyAlignment="1">
      <alignment vertical="center"/>
    </xf>
    <xf numFmtId="41" fontId="35" fillId="0" borderId="17" xfId="51" quotePrefix="1" applyFont="1" applyBorder="1"/>
    <xf numFmtId="0" fontId="46" fillId="0" borderId="0" xfId="0" applyFont="1" applyAlignment="1">
      <alignment horizontal="left" vertical="center" wrapText="1"/>
    </xf>
    <xf numFmtId="175" fontId="29" fillId="33" borderId="17" xfId="49" applyNumberFormat="1" applyFont="1" applyFill="1" applyBorder="1" applyAlignment="1">
      <alignment horizontal="center" vertical="center" wrapText="1"/>
    </xf>
    <xf numFmtId="0" fontId="33" fillId="0" borderId="0" xfId="0" applyFont="1" applyAlignment="1">
      <alignment horizontal="left" vertical="center"/>
    </xf>
    <xf numFmtId="0" fontId="30" fillId="0" borderId="17" xfId="0" applyFont="1" applyBorder="1" applyAlignment="1">
      <alignment vertical="center" wrapText="1"/>
    </xf>
    <xf numFmtId="0" fontId="30" fillId="0" borderId="0" xfId="0" applyFont="1" applyAlignment="1">
      <alignment horizontal="center"/>
    </xf>
    <xf numFmtId="0" fontId="31" fillId="0" borderId="0" xfId="0" applyFont="1" applyAlignment="1">
      <alignment horizontal="left"/>
    </xf>
    <xf numFmtId="0" fontId="30" fillId="0" borderId="11" xfId="0" applyFont="1" applyBorder="1" applyAlignment="1">
      <alignment horizontal="left" indent="1"/>
    </xf>
    <xf numFmtId="173" fontId="30" fillId="0" borderId="0" xfId="1" applyNumberFormat="1" applyFont="1" applyFill="1" applyBorder="1"/>
    <xf numFmtId="0" fontId="33" fillId="0" borderId="11" xfId="0" applyFont="1" applyBorder="1" applyAlignment="1">
      <alignment horizontal="left" indent="1"/>
    </xf>
    <xf numFmtId="173" fontId="30" fillId="0" borderId="12" xfId="0" applyNumberFormat="1" applyFont="1" applyBorder="1" applyAlignment="1">
      <alignment horizontal="center"/>
    </xf>
    <xf numFmtId="173" fontId="30" fillId="0" borderId="0" xfId="0" applyNumberFormat="1" applyFont="1"/>
    <xf numFmtId="173" fontId="33" fillId="0" borderId="0" xfId="1" applyNumberFormat="1" applyFont="1" applyFill="1" applyBorder="1"/>
    <xf numFmtId="0" fontId="30" fillId="0" borderId="23" xfId="0" applyFont="1" applyBorder="1" applyAlignment="1">
      <alignment horizontal="left" indent="1"/>
    </xf>
    <xf numFmtId="0" fontId="30" fillId="0" borderId="20" xfId="0" applyFont="1" applyBorder="1"/>
    <xf numFmtId="173" fontId="30" fillId="0" borderId="24" xfId="1" applyNumberFormat="1" applyFont="1" applyFill="1" applyBorder="1" applyAlignment="1">
      <alignment horizontal="center"/>
    </xf>
    <xf numFmtId="173" fontId="33" fillId="0" borderId="12" xfId="1" applyNumberFormat="1" applyFont="1" applyFill="1" applyBorder="1" applyAlignment="1">
      <alignment horizontal="center"/>
    </xf>
    <xf numFmtId="173" fontId="30" fillId="0" borderId="12" xfId="1" applyNumberFormat="1" applyFont="1" applyFill="1" applyBorder="1" applyAlignment="1">
      <alignment horizontal="center"/>
    </xf>
    <xf numFmtId="0" fontId="33" fillId="0" borderId="12" xfId="0" applyFont="1" applyBorder="1" applyAlignment="1">
      <alignment horizontal="center"/>
    </xf>
    <xf numFmtId="0" fontId="29" fillId="0" borderId="11" xfId="0" applyFont="1" applyBorder="1" applyAlignment="1">
      <alignment horizontal="center" vertical="center"/>
    </xf>
    <xf numFmtId="0" fontId="32" fillId="0" borderId="12" xfId="0" applyFont="1" applyBorder="1"/>
    <xf numFmtId="169" fontId="29" fillId="0" borderId="21" xfId="1" applyFont="1" applyFill="1" applyBorder="1" applyAlignment="1">
      <alignment horizontal="center" vertical="center" wrapText="1"/>
    </xf>
    <xf numFmtId="0" fontId="30" fillId="0" borderId="11" xfId="0" applyFont="1" applyBorder="1"/>
    <xf numFmtId="0" fontId="33" fillId="0" borderId="12" xfId="0" applyFont="1" applyBorder="1"/>
    <xf numFmtId="0" fontId="39" fillId="0" borderId="0" xfId="0" applyFont="1"/>
    <xf numFmtId="49" fontId="30" fillId="0" borderId="11" xfId="0" applyNumberFormat="1" applyFont="1" applyBorder="1"/>
    <xf numFmtId="49" fontId="30" fillId="0" borderId="0" xfId="0" applyNumberFormat="1" applyFont="1"/>
    <xf numFmtId="49" fontId="33" fillId="0" borderId="0" xfId="0" applyNumberFormat="1" applyFont="1" applyAlignment="1">
      <alignment horizontal="center"/>
    </xf>
    <xf numFmtId="0" fontId="33" fillId="0" borderId="11" xfId="0" applyFont="1" applyBorder="1"/>
    <xf numFmtId="174" fontId="33" fillId="0" borderId="21" xfId="0" applyNumberFormat="1" applyFont="1" applyBorder="1"/>
    <xf numFmtId="0" fontId="42" fillId="0" borderId="11" xfId="0" applyFont="1" applyBorder="1" applyAlignment="1">
      <alignment vertical="center" wrapText="1"/>
    </xf>
    <xf numFmtId="0" fontId="42" fillId="0" borderId="17" xfId="0" applyFont="1" applyBorder="1" applyAlignment="1">
      <alignment horizontal="center" vertical="center" wrapText="1"/>
    </xf>
    <xf numFmtId="0" fontId="33" fillId="0" borderId="17" xfId="0" applyFont="1" applyBorder="1" applyAlignment="1">
      <alignment vertical="center" wrapText="1"/>
    </xf>
    <xf numFmtId="49" fontId="30" fillId="0" borderId="17" xfId="0" applyNumberFormat="1" applyFont="1" applyBorder="1" applyAlignment="1">
      <alignment vertical="center" wrapText="1"/>
    </xf>
    <xf numFmtId="0" fontId="33" fillId="0" borderId="18" xfId="0" applyFont="1" applyBorder="1"/>
    <xf numFmtId="0" fontId="33" fillId="0" borderId="19" xfId="0" applyFont="1" applyBorder="1"/>
    <xf numFmtId="0" fontId="34" fillId="0" borderId="18" xfId="49" applyFont="1" applyBorder="1"/>
    <xf numFmtId="0" fontId="34" fillId="0" borderId="19" xfId="49" applyFont="1" applyBorder="1"/>
    <xf numFmtId="0" fontId="46" fillId="0" borderId="18" xfId="0" applyFont="1" applyBorder="1" applyAlignment="1">
      <alignment vertical="center" wrapText="1"/>
    </xf>
    <xf numFmtId="0" fontId="46" fillId="0" borderId="19" xfId="0" applyFont="1" applyBorder="1" applyAlignment="1">
      <alignment vertical="center" wrapText="1"/>
    </xf>
    <xf numFmtId="9" fontId="30" fillId="0" borderId="0" xfId="0" applyNumberFormat="1" applyFont="1" applyAlignment="1">
      <alignment horizontal="center" vertical="center"/>
    </xf>
    <xf numFmtId="0" fontId="30" fillId="0" borderId="0" xfId="0" applyFont="1" applyAlignment="1">
      <alignment horizontal="center" vertical="center"/>
    </xf>
    <xf numFmtId="0" fontId="36" fillId="0" borderId="0" xfId="49" applyFont="1"/>
    <xf numFmtId="169" fontId="34" fillId="0" borderId="17" xfId="1" applyFont="1" applyFill="1" applyBorder="1" applyAlignment="1">
      <alignment horizontal="center"/>
    </xf>
    <xf numFmtId="0" fontId="36" fillId="0" borderId="0" xfId="0" applyFont="1" applyAlignment="1">
      <alignment horizontal="center"/>
    </xf>
    <xf numFmtId="175" fontId="36" fillId="0" borderId="0" xfId="49" applyNumberFormat="1" applyFont="1"/>
    <xf numFmtId="0" fontId="36" fillId="0" borderId="0" xfId="46" applyFont="1" applyAlignment="1">
      <alignment wrapText="1"/>
    </xf>
    <xf numFmtId="41" fontId="36" fillId="0" borderId="0" xfId="51" applyFont="1" applyAlignment="1">
      <alignment horizontal="center"/>
    </xf>
    <xf numFmtId="41" fontId="36" fillId="0" borderId="0" xfId="51" applyFont="1"/>
    <xf numFmtId="0" fontId="36" fillId="0" borderId="0" xfId="49" applyFont="1" applyAlignment="1">
      <alignment horizontal="center"/>
    </xf>
    <xf numFmtId="180" fontId="36" fillId="0" borderId="0" xfId="0" applyNumberFormat="1" applyFont="1"/>
    <xf numFmtId="0" fontId="36" fillId="0" borderId="0" xfId="0" applyFont="1" applyAlignment="1">
      <alignment vertical="center"/>
    </xf>
    <xf numFmtId="41" fontId="36" fillId="0" borderId="0" xfId="51" applyFont="1" applyFill="1" applyAlignment="1">
      <alignment vertical="center"/>
    </xf>
    <xf numFmtId="41" fontId="35" fillId="35" borderId="17" xfId="51" quotePrefix="1" applyFont="1" applyFill="1" applyBorder="1"/>
    <xf numFmtId="0" fontId="54" fillId="0" borderId="0" xfId="218" applyFont="1" applyAlignment="1">
      <alignment horizontal="left"/>
    </xf>
    <xf numFmtId="0" fontId="29" fillId="0" borderId="0" xfId="0" applyFont="1" applyAlignment="1">
      <alignment horizontal="left" vertical="center"/>
    </xf>
    <xf numFmtId="0" fontId="32" fillId="0" borderId="0" xfId="0" applyFont="1" applyAlignment="1">
      <alignment horizontal="center"/>
    </xf>
    <xf numFmtId="0" fontId="29" fillId="0" borderId="0" xfId="0" applyFont="1" applyAlignment="1">
      <alignment vertical="center"/>
    </xf>
    <xf numFmtId="181" fontId="35" fillId="35" borderId="17" xfId="1" applyNumberFormat="1" applyFont="1" applyFill="1" applyBorder="1"/>
    <xf numFmtId="1" fontId="32" fillId="35" borderId="11" xfId="49" applyNumberFormat="1" applyFont="1" applyFill="1" applyBorder="1"/>
    <xf numFmtId="0" fontId="35" fillId="35" borderId="18" xfId="49" applyFont="1" applyFill="1" applyBorder="1"/>
    <xf numFmtId="0" fontId="35" fillId="35" borderId="19" xfId="49" applyFont="1" applyFill="1" applyBorder="1"/>
    <xf numFmtId="0" fontId="36" fillId="35" borderId="0" xfId="49" applyFont="1" applyFill="1"/>
    <xf numFmtId="175" fontId="36" fillId="35" borderId="0" xfId="49" applyNumberFormat="1" applyFont="1" applyFill="1"/>
    <xf numFmtId="0" fontId="35" fillId="35" borderId="0" xfId="49" applyFont="1" applyFill="1"/>
    <xf numFmtId="0" fontId="32" fillId="35" borderId="0" xfId="49" applyFont="1" applyFill="1"/>
    <xf numFmtId="0" fontId="32" fillId="35" borderId="11" xfId="0" applyFont="1" applyFill="1" applyBorder="1"/>
    <xf numFmtId="0" fontId="32" fillId="35" borderId="11" xfId="46" applyFont="1" applyFill="1" applyBorder="1" applyAlignment="1">
      <alignment wrapText="1"/>
    </xf>
    <xf numFmtId="0" fontId="36" fillId="35" borderId="0" xfId="46" applyFont="1" applyFill="1"/>
    <xf numFmtId="0" fontId="36" fillId="35" borderId="0" xfId="46" applyFont="1" applyFill="1" applyAlignment="1">
      <alignment wrapText="1"/>
    </xf>
    <xf numFmtId="0" fontId="35" fillId="35" borderId="0" xfId="46" applyFont="1" applyFill="1" applyAlignment="1">
      <alignment wrapText="1"/>
    </xf>
    <xf numFmtId="0" fontId="32" fillId="35" borderId="11" xfId="49" applyFont="1" applyFill="1" applyBorder="1"/>
    <xf numFmtId="0" fontId="47" fillId="35" borderId="18" xfId="0" applyFont="1" applyFill="1" applyBorder="1" applyAlignment="1">
      <alignment vertical="center"/>
    </xf>
    <xf numFmtId="0" fontId="47" fillId="35" borderId="19" xfId="0" applyFont="1" applyFill="1" applyBorder="1" applyAlignment="1">
      <alignment vertical="center"/>
    </xf>
    <xf numFmtId="41" fontId="36" fillId="35" borderId="0" xfId="51" applyFont="1" applyFill="1" applyAlignment="1">
      <alignment horizontal="center"/>
    </xf>
    <xf numFmtId="41" fontId="36" fillId="35" borderId="0" xfId="51" applyFont="1" applyFill="1"/>
    <xf numFmtId="0" fontId="32" fillId="35" borderId="0" xfId="0" applyFont="1" applyFill="1" applyAlignment="1">
      <alignment horizontal="left" vertical="top" wrapText="1"/>
    </xf>
    <xf numFmtId="175" fontId="40" fillId="0" borderId="0" xfId="49" applyNumberFormat="1" applyFont="1"/>
    <xf numFmtId="169" fontId="36" fillId="35" borderId="0" xfId="1" applyFont="1" applyFill="1"/>
    <xf numFmtId="175" fontId="36" fillId="0" borderId="0" xfId="46" applyNumberFormat="1" applyFont="1"/>
    <xf numFmtId="0" fontId="36" fillId="0" borderId="0" xfId="0" applyFont="1" applyAlignment="1">
      <alignment wrapText="1"/>
    </xf>
    <xf numFmtId="169" fontId="36" fillId="0" borderId="0" xfId="1" applyFont="1"/>
    <xf numFmtId="166" fontId="30" fillId="35" borderId="21" xfId="51" applyNumberFormat="1" applyFont="1" applyFill="1" applyBorder="1" applyAlignment="1">
      <alignment vertical="center"/>
    </xf>
    <xf numFmtId="166" fontId="33" fillId="35" borderId="0" xfId="45" applyFont="1" applyFill="1" applyBorder="1" applyAlignment="1">
      <alignment vertical="center"/>
    </xf>
    <xf numFmtId="164" fontId="30" fillId="35" borderId="17" xfId="0" applyNumberFormat="1" applyFont="1" applyFill="1" applyBorder="1" applyAlignment="1">
      <alignment horizontal="right" vertical="center"/>
    </xf>
    <xf numFmtId="0" fontId="34" fillId="35" borderId="0" xfId="49" quotePrefix="1" applyFont="1" applyFill="1"/>
    <xf numFmtId="49" fontId="30" fillId="35" borderId="11" xfId="0" applyNumberFormat="1" applyFont="1" applyFill="1" applyBorder="1"/>
    <xf numFmtId="49" fontId="30" fillId="35" borderId="0" xfId="0" applyNumberFormat="1" applyFont="1" applyFill="1"/>
    <xf numFmtId="49" fontId="30" fillId="35" borderId="0" xfId="0" applyNumberFormat="1" applyFont="1" applyFill="1" applyAlignment="1">
      <alignment horizontal="center"/>
    </xf>
    <xf numFmtId="0" fontId="33" fillId="35" borderId="12" xfId="0" applyFont="1" applyFill="1" applyBorder="1"/>
    <xf numFmtId="0" fontId="30" fillId="35" borderId="11" xfId="0" applyFont="1" applyFill="1" applyBorder="1"/>
    <xf numFmtId="0" fontId="39" fillId="35" borderId="0" xfId="0" applyFont="1" applyFill="1"/>
    <xf numFmtId="0" fontId="42" fillId="35" borderId="12" xfId="0" applyFont="1" applyFill="1" applyBorder="1"/>
    <xf numFmtId="49" fontId="30" fillId="35" borderId="11" xfId="0" quotePrefix="1" applyNumberFormat="1" applyFont="1" applyFill="1" applyBorder="1"/>
    <xf numFmtId="49" fontId="30" fillId="35" borderId="0" xfId="0" quotePrefix="1" applyNumberFormat="1" applyFont="1" applyFill="1"/>
    <xf numFmtId="0" fontId="30" fillId="35" borderId="12" xfId="0" quotePrefix="1" applyFont="1" applyFill="1" applyBorder="1"/>
    <xf numFmtId="0" fontId="30" fillId="35" borderId="0" xfId="0" applyFont="1" applyFill="1"/>
    <xf numFmtId="0" fontId="33" fillId="35" borderId="11" xfId="0" applyFont="1" applyFill="1" applyBorder="1"/>
    <xf numFmtId="0" fontId="33" fillId="35" borderId="0" xfId="0" applyFont="1" applyFill="1"/>
    <xf numFmtId="0" fontId="33" fillId="35" borderId="10" xfId="0" applyFont="1" applyFill="1" applyBorder="1"/>
    <xf numFmtId="0" fontId="33" fillId="35" borderId="14" xfId="0" applyFont="1" applyFill="1" applyBorder="1"/>
    <xf numFmtId="166" fontId="35" fillId="35" borderId="0" xfId="49" applyNumberFormat="1" applyFont="1" applyFill="1"/>
    <xf numFmtId="0" fontId="36" fillId="35" borderId="0" xfId="49" applyFont="1" applyFill="1" applyAlignment="1">
      <alignment horizontal="center"/>
    </xf>
    <xf numFmtId="166" fontId="46" fillId="35" borderId="0" xfId="45" applyFont="1" applyFill="1" applyAlignment="1">
      <alignment vertical="center"/>
    </xf>
    <xf numFmtId="0" fontId="36" fillId="35" borderId="0" xfId="0" applyFont="1" applyFill="1" applyAlignment="1">
      <alignment vertical="center"/>
    </xf>
    <xf numFmtId="172" fontId="36" fillId="35" borderId="0" xfId="0" applyNumberFormat="1" applyFont="1" applyFill="1" applyAlignment="1">
      <alignment vertical="center"/>
    </xf>
    <xf numFmtId="0" fontId="30" fillId="35" borderId="21" xfId="0" applyFont="1" applyFill="1" applyBorder="1" applyAlignment="1">
      <alignment vertical="center"/>
    </xf>
    <xf numFmtId="166" fontId="33" fillId="35" borderId="21" xfId="51" applyNumberFormat="1" applyFont="1" applyFill="1" applyBorder="1" applyAlignment="1">
      <alignment vertical="center"/>
    </xf>
    <xf numFmtId="172" fontId="40" fillId="35" borderId="0" xfId="0" applyNumberFormat="1" applyFont="1" applyFill="1" applyAlignment="1">
      <alignment vertical="center"/>
    </xf>
    <xf numFmtId="166" fontId="33" fillId="35" borderId="21" xfId="0" applyNumberFormat="1" applyFont="1" applyFill="1" applyBorder="1" applyAlignment="1">
      <alignment vertical="center"/>
    </xf>
    <xf numFmtId="166" fontId="33" fillId="35" borderId="16" xfId="0" applyNumberFormat="1" applyFont="1" applyFill="1" applyBorder="1" applyAlignment="1">
      <alignment vertical="center"/>
    </xf>
    <xf numFmtId="41" fontId="33" fillId="35" borderId="17" xfId="51" applyFont="1" applyFill="1" applyBorder="1" applyAlignment="1">
      <alignment vertical="center" wrapText="1"/>
    </xf>
    <xf numFmtId="41" fontId="35" fillId="0" borderId="17" xfId="51" quotePrefix="1" applyFont="1" applyFill="1" applyBorder="1"/>
    <xf numFmtId="41" fontId="46" fillId="0" borderId="17" xfId="51" applyFont="1" applyFill="1" applyBorder="1" applyAlignment="1">
      <alignment horizontal="right" vertical="center"/>
    </xf>
    <xf numFmtId="169" fontId="35" fillId="0" borderId="17" xfId="1" applyFont="1" applyFill="1" applyBorder="1"/>
    <xf numFmtId="0" fontId="35" fillId="0" borderId="19" xfId="49" applyFont="1" applyBorder="1" applyAlignment="1">
      <alignment horizontal="center"/>
    </xf>
    <xf numFmtId="170" fontId="32" fillId="35" borderId="0" xfId="1" applyNumberFormat="1" applyFont="1" applyFill="1"/>
    <xf numFmtId="0" fontId="32" fillId="0" borderId="0" xfId="0" applyFont="1" applyAlignment="1">
      <alignment vertical="center"/>
    </xf>
    <xf numFmtId="0" fontId="29" fillId="0" borderId="0" xfId="49" applyFont="1"/>
    <xf numFmtId="175" fontId="29" fillId="0" borderId="0" xfId="49" applyNumberFormat="1" applyFont="1"/>
    <xf numFmtId="175" fontId="32" fillId="35" borderId="0" xfId="49" applyNumberFormat="1" applyFont="1" applyFill="1"/>
    <xf numFmtId="41" fontId="32" fillId="0" borderId="0" xfId="49" applyNumberFormat="1" applyFont="1"/>
    <xf numFmtId="169" fontId="29" fillId="35" borderId="0" xfId="1" applyFont="1" applyFill="1"/>
    <xf numFmtId="169" fontId="32" fillId="35" borderId="0" xfId="1" applyFont="1" applyFill="1"/>
    <xf numFmtId="0" fontId="32" fillId="0" borderId="0" xfId="46" applyFont="1"/>
    <xf numFmtId="175" fontId="32" fillId="0" borderId="0" xfId="49" applyNumberFormat="1" applyFont="1"/>
    <xf numFmtId="41" fontId="32" fillId="0" borderId="0" xfId="51" applyFont="1" applyAlignment="1">
      <alignment horizontal="center"/>
    </xf>
    <xf numFmtId="41" fontId="32" fillId="0" borderId="0" xfId="51" applyFont="1"/>
    <xf numFmtId="166" fontId="32" fillId="35" borderId="0" xfId="49" applyNumberFormat="1" applyFont="1" applyFill="1"/>
    <xf numFmtId="0" fontId="34" fillId="33" borderId="17" xfId="0" applyFont="1" applyFill="1" applyBorder="1" applyAlignment="1">
      <alignment horizontal="center" vertical="center" wrapText="1"/>
    </xf>
    <xf numFmtId="0" fontId="34" fillId="33" borderId="18" xfId="0" applyFont="1" applyFill="1" applyBorder="1" applyAlignment="1">
      <alignment horizontal="center" vertical="center"/>
    </xf>
    <xf numFmtId="175" fontId="34" fillId="33" borderId="17" xfId="0" applyNumberFormat="1" applyFont="1" applyFill="1" applyBorder="1" applyAlignment="1">
      <alignment horizontal="center" vertical="center" wrapText="1"/>
    </xf>
    <xf numFmtId="0" fontId="35" fillId="33" borderId="15" xfId="0" applyFont="1" applyFill="1" applyBorder="1"/>
    <xf numFmtId="0" fontId="35" fillId="33" borderId="19" xfId="0" applyFont="1" applyFill="1" applyBorder="1"/>
    <xf numFmtId="169" fontId="34" fillId="33" borderId="17" xfId="1" applyFont="1" applyFill="1" applyBorder="1" applyAlignment="1">
      <alignment horizontal="center" vertical="center"/>
    </xf>
    <xf numFmtId="0" fontId="35" fillId="33" borderId="18" xfId="0" applyFont="1" applyFill="1" applyBorder="1"/>
    <xf numFmtId="166" fontId="36" fillId="35" borderId="0" xfId="0" applyNumberFormat="1" applyFont="1" applyFill="1" applyAlignment="1">
      <alignment vertical="center"/>
    </xf>
    <xf numFmtId="175" fontId="34" fillId="33" borderId="17" xfId="49" applyNumberFormat="1" applyFont="1" applyFill="1" applyBorder="1" applyAlignment="1">
      <alignment horizontal="center" vertical="center" wrapText="1"/>
    </xf>
    <xf numFmtId="0" fontId="55" fillId="35" borderId="0" xfId="49" applyFont="1" applyFill="1"/>
    <xf numFmtId="175" fontId="55" fillId="0" borderId="0" xfId="49" applyNumberFormat="1" applyFont="1"/>
    <xf numFmtId="0" fontId="36" fillId="0" borderId="0" xfId="0" applyFont="1" applyAlignment="1">
      <alignment horizontal="left" vertical="center"/>
    </xf>
    <xf numFmtId="41" fontId="36" fillId="35" borderId="0" xfId="51" applyFont="1" applyFill="1" applyBorder="1"/>
    <xf numFmtId="41" fontId="40" fillId="35" borderId="0" xfId="51" applyFont="1" applyFill="1" applyBorder="1"/>
    <xf numFmtId="41" fontId="36" fillId="35" borderId="0" xfId="46" applyNumberFormat="1" applyFont="1" applyFill="1"/>
    <xf numFmtId="41" fontId="40" fillId="0" borderId="0" xfId="51" applyFont="1" applyFill="1" applyBorder="1" applyAlignment="1">
      <alignment horizontal="right" vertical="center"/>
    </xf>
    <xf numFmtId="0" fontId="36" fillId="35" borderId="0" xfId="0" applyFont="1" applyFill="1" applyAlignment="1">
      <alignment horizontal="center"/>
    </xf>
    <xf numFmtId="0" fontId="34" fillId="0" borderId="0" xfId="0" applyFont="1" applyAlignment="1">
      <alignment horizontal="left" vertical="center"/>
    </xf>
    <xf numFmtId="180" fontId="35" fillId="0" borderId="0" xfId="0" applyNumberFormat="1" applyFont="1"/>
    <xf numFmtId="0" fontId="34" fillId="0" borderId="0" xfId="0" applyFont="1" applyAlignment="1">
      <alignment horizontal="center"/>
    </xf>
    <xf numFmtId="0" fontId="35" fillId="0" borderId="0" xfId="0" applyFont="1" applyAlignment="1">
      <alignment horizontal="center"/>
    </xf>
    <xf numFmtId="3" fontId="35" fillId="0" borderId="0" xfId="0" applyNumberFormat="1" applyFont="1"/>
    <xf numFmtId="3" fontId="35" fillId="35" borderId="0" xfId="0" applyNumberFormat="1" applyFont="1" applyFill="1"/>
    <xf numFmtId="3" fontId="35" fillId="0" borderId="0" xfId="1" applyNumberFormat="1" applyFont="1"/>
    <xf numFmtId="3" fontId="34" fillId="0" borderId="0" xfId="0" applyNumberFormat="1" applyFont="1" applyAlignment="1">
      <alignment horizontal="center"/>
    </xf>
    <xf numFmtId="3" fontId="35" fillId="0" borderId="0" xfId="0" applyNumberFormat="1" applyFont="1" applyAlignment="1">
      <alignment horizontal="center"/>
    </xf>
    <xf numFmtId="3" fontId="56" fillId="0" borderId="0" xfId="218" applyNumberFormat="1" applyFont="1" applyFill="1" applyAlignment="1">
      <alignment horizontal="left"/>
    </xf>
    <xf numFmtId="3" fontId="34" fillId="0" borderId="0" xfId="0" applyNumberFormat="1" applyFont="1" applyAlignment="1">
      <alignment horizontal="center" wrapText="1"/>
    </xf>
    <xf numFmtId="3" fontId="34" fillId="0" borderId="0" xfId="0" applyNumberFormat="1" applyFont="1" applyAlignment="1">
      <alignment vertical="center"/>
    </xf>
    <xf numFmtId="3" fontId="34" fillId="0" borderId="0" xfId="0" applyNumberFormat="1" applyFont="1"/>
    <xf numFmtId="3" fontId="35" fillId="0" borderId="0" xfId="0" applyNumberFormat="1" applyFont="1" applyAlignment="1">
      <alignment wrapText="1"/>
    </xf>
    <xf numFmtId="3" fontId="34" fillId="0" borderId="0" xfId="49" quotePrefix="1" applyNumberFormat="1" applyFont="1" applyAlignment="1">
      <alignment horizontal="center"/>
    </xf>
    <xf numFmtId="3" fontId="35" fillId="0" borderId="0" xfId="49" quotePrefix="1" applyNumberFormat="1" applyFont="1" applyAlignment="1">
      <alignment horizontal="center"/>
    </xf>
    <xf numFmtId="0" fontId="35" fillId="0" borderId="11" xfId="0" applyFont="1" applyBorder="1"/>
    <xf numFmtId="0" fontId="34" fillId="35" borderId="13" xfId="0" applyFont="1" applyFill="1" applyBorder="1"/>
    <xf numFmtId="171" fontId="40" fillId="0" borderId="0" xfId="44" applyFont="1" applyAlignment="1">
      <alignment wrapText="1"/>
    </xf>
    <xf numFmtId="0" fontId="40" fillId="0" borderId="0" xfId="0" applyFont="1" applyAlignment="1">
      <alignment horizontal="center" wrapText="1"/>
    </xf>
    <xf numFmtId="0" fontId="36" fillId="0" borderId="0" xfId="0" applyFont="1" applyAlignment="1">
      <alignment horizontal="center" wrapText="1"/>
    </xf>
    <xf numFmtId="170" fontId="36" fillId="35" borderId="0" xfId="1" applyNumberFormat="1" applyFont="1" applyFill="1" applyAlignment="1">
      <alignment vertical="center"/>
    </xf>
    <xf numFmtId="170" fontId="36" fillId="0" borderId="0" xfId="1" applyNumberFormat="1" applyFont="1" applyAlignment="1">
      <alignment vertical="center"/>
    </xf>
    <xf numFmtId="166" fontId="36" fillId="0" borderId="0" xfId="0" applyNumberFormat="1" applyFont="1" applyAlignment="1">
      <alignment vertical="center"/>
    </xf>
    <xf numFmtId="166" fontId="40" fillId="35" borderId="0" xfId="0" applyNumberFormat="1" applyFont="1" applyFill="1" applyAlignment="1">
      <alignment vertical="center"/>
    </xf>
    <xf numFmtId="3" fontId="57" fillId="35" borderId="0" xfId="0" applyNumberFormat="1" applyFont="1" applyFill="1" applyAlignment="1">
      <alignment horizontal="right" vertical="top"/>
    </xf>
    <xf numFmtId="3" fontId="36" fillId="0" borderId="0" xfId="0" applyNumberFormat="1" applyFont="1" applyAlignment="1">
      <alignment vertical="center"/>
    </xf>
    <xf numFmtId="174" fontId="36" fillId="0" borderId="0" xfId="0" applyNumberFormat="1" applyFont="1" applyAlignment="1">
      <alignment vertical="center"/>
    </xf>
    <xf numFmtId="0" fontId="40" fillId="0" borderId="0" xfId="49" quotePrefix="1" applyFont="1" applyAlignment="1">
      <alignment horizontal="center"/>
    </xf>
    <xf numFmtId="0" fontId="36" fillId="0" borderId="0" xfId="49" quotePrefix="1" applyFont="1" applyAlignment="1">
      <alignment horizontal="center"/>
    </xf>
    <xf numFmtId="3" fontId="36" fillId="0" borderId="0" xfId="0" applyNumberFormat="1" applyFont="1"/>
    <xf numFmtId="3" fontId="40" fillId="0" borderId="0" xfId="0" applyNumberFormat="1" applyFont="1" applyAlignment="1">
      <alignment vertical="center"/>
    </xf>
    <xf numFmtId="3" fontId="40" fillId="0" borderId="0" xfId="0" applyNumberFormat="1" applyFont="1" applyAlignment="1">
      <alignment horizontal="center"/>
    </xf>
    <xf numFmtId="3" fontId="36" fillId="35" borderId="0" xfId="0" applyNumberFormat="1" applyFont="1" applyFill="1"/>
    <xf numFmtId="3" fontId="36" fillId="35" borderId="0" xfId="1" applyNumberFormat="1" applyFont="1" applyFill="1" applyBorder="1"/>
    <xf numFmtId="3" fontId="36" fillId="35" borderId="0" xfId="1" applyNumberFormat="1" applyFont="1" applyFill="1"/>
    <xf numFmtId="3" fontId="40" fillId="0" borderId="0" xfId="0" applyNumberFormat="1" applyFont="1"/>
    <xf numFmtId="3" fontId="36" fillId="35" borderId="0" xfId="51" applyNumberFormat="1" applyFont="1" applyFill="1" applyBorder="1"/>
    <xf numFmtId="3" fontId="36" fillId="0" borderId="0" xfId="0" applyNumberFormat="1" applyFont="1" applyAlignment="1">
      <alignment wrapText="1"/>
    </xf>
    <xf numFmtId="41" fontId="35" fillId="0" borderId="0" xfId="46" applyNumberFormat="1" applyFont="1"/>
    <xf numFmtId="0" fontId="58" fillId="0" borderId="0" xfId="218" applyFont="1" applyAlignment="1">
      <alignment horizontal="left"/>
    </xf>
    <xf numFmtId="0" fontId="36" fillId="0" borderId="0" xfId="0" applyFont="1" applyAlignment="1">
      <alignment horizontal="left"/>
    </xf>
    <xf numFmtId="171" fontId="40" fillId="0" borderId="0" xfId="44" applyFont="1"/>
    <xf numFmtId="0" fontId="40" fillId="0" borderId="0" xfId="0" applyFont="1"/>
    <xf numFmtId="0" fontId="59" fillId="0" borderId="0" xfId="0" applyFont="1" applyAlignment="1">
      <alignment vertical="center"/>
    </xf>
    <xf numFmtId="170" fontId="36" fillId="0" borderId="0" xfId="1" applyNumberFormat="1" applyFont="1" applyFill="1" applyAlignment="1">
      <alignment vertical="center"/>
    </xf>
    <xf numFmtId="41" fontId="36" fillId="0" borderId="0" xfId="0" applyNumberFormat="1" applyFont="1" applyAlignment="1">
      <alignment vertical="center"/>
    </xf>
    <xf numFmtId="166" fontId="60" fillId="35" borderId="0" xfId="0" applyNumberFormat="1" applyFont="1" applyFill="1" applyAlignment="1">
      <alignment vertical="center"/>
    </xf>
    <xf numFmtId="0" fontId="36" fillId="35" borderId="0" xfId="0" applyFont="1" applyFill="1"/>
    <xf numFmtId="41" fontId="30" fillId="35" borderId="21" xfId="51" applyFont="1" applyFill="1" applyBorder="1" applyAlignment="1">
      <alignment vertical="center"/>
    </xf>
    <xf numFmtId="180" fontId="30" fillId="35" borderId="21" xfId="1" applyNumberFormat="1" applyFont="1" applyFill="1" applyBorder="1" applyAlignment="1">
      <alignment horizontal="left" vertical="center" indent="1"/>
    </xf>
    <xf numFmtId="180" fontId="33" fillId="35" borderId="21" xfId="1" applyNumberFormat="1" applyFont="1" applyFill="1" applyBorder="1" applyAlignment="1">
      <alignment horizontal="left" vertical="center" indent="1"/>
    </xf>
    <xf numFmtId="180" fontId="30" fillId="35" borderId="22" xfId="1" applyNumberFormat="1" applyFont="1" applyFill="1" applyBorder="1" applyAlignment="1">
      <alignment horizontal="left" vertical="center" indent="1"/>
    </xf>
    <xf numFmtId="170" fontId="30" fillId="35" borderId="0" xfId="1" applyNumberFormat="1" applyFont="1" applyFill="1"/>
    <xf numFmtId="170" fontId="30" fillId="35" borderId="21" xfId="1" applyNumberFormat="1" applyFont="1" applyFill="1" applyBorder="1" applyAlignment="1"/>
    <xf numFmtId="170" fontId="33" fillId="35" borderId="21" xfId="1" applyNumberFormat="1" applyFont="1" applyFill="1" applyBorder="1" applyAlignment="1"/>
    <xf numFmtId="49" fontId="33" fillId="35" borderId="0" xfId="0" applyNumberFormat="1" applyFont="1" applyFill="1" applyAlignment="1">
      <alignment horizontal="center"/>
    </xf>
    <xf numFmtId="180" fontId="33" fillId="35" borderId="16" xfId="1" applyNumberFormat="1" applyFont="1" applyFill="1" applyBorder="1" applyAlignment="1">
      <alignment horizontal="left" vertical="center" indent="1"/>
    </xf>
    <xf numFmtId="41" fontId="30" fillId="35" borderId="17" xfId="51" applyFont="1" applyFill="1" applyBorder="1" applyAlignment="1">
      <alignment vertical="center" wrapText="1"/>
    </xf>
    <xf numFmtId="170" fontId="35" fillId="35" borderId="17" xfId="1" applyNumberFormat="1" applyFont="1" applyFill="1" applyBorder="1"/>
    <xf numFmtId="170" fontId="33" fillId="35" borderId="17" xfId="1" applyNumberFormat="1" applyFont="1" applyFill="1" applyBorder="1"/>
    <xf numFmtId="178" fontId="34" fillId="35" borderId="17" xfId="51" applyNumberFormat="1" applyFont="1" applyFill="1" applyBorder="1"/>
    <xf numFmtId="174" fontId="34" fillId="35" borderId="17" xfId="45" applyNumberFormat="1" applyFont="1" applyFill="1" applyBorder="1"/>
    <xf numFmtId="0" fontId="35" fillId="35" borderId="16" xfId="0" applyFont="1" applyFill="1" applyBorder="1" applyAlignment="1">
      <alignment horizontal="center" vertical="center" wrapText="1"/>
    </xf>
    <xf numFmtId="3" fontId="35" fillId="35" borderId="16" xfId="0" applyNumberFormat="1" applyFont="1" applyFill="1" applyBorder="1" applyAlignment="1">
      <alignment horizontal="center" vertical="center" wrapText="1"/>
    </xf>
    <xf numFmtId="185" fontId="35" fillId="35" borderId="17" xfId="0" applyNumberFormat="1" applyFont="1" applyFill="1" applyBorder="1" applyAlignment="1">
      <alignment horizontal="center" vertical="center" wrapText="1"/>
    </xf>
    <xf numFmtId="10" fontId="35" fillId="35" borderId="17" xfId="0" applyNumberFormat="1" applyFont="1" applyFill="1" applyBorder="1" applyAlignment="1">
      <alignment horizontal="center" vertical="center" wrapText="1"/>
    </xf>
    <xf numFmtId="0" fontId="35" fillId="35" borderId="14" xfId="0" applyFont="1" applyFill="1" applyBorder="1" applyAlignment="1">
      <alignment horizontal="center" vertical="center" wrapText="1"/>
    </xf>
    <xf numFmtId="41" fontId="36" fillId="35" borderId="0" xfId="46" applyNumberFormat="1" applyFont="1" applyFill="1" applyAlignment="1">
      <alignment horizontal="center"/>
    </xf>
    <xf numFmtId="0" fontId="35" fillId="35" borderId="0" xfId="46" applyFont="1" applyFill="1"/>
    <xf numFmtId="41" fontId="30" fillId="35" borderId="0" xfId="51" applyFont="1" applyFill="1" applyAlignment="1">
      <alignment horizontal="center"/>
    </xf>
    <xf numFmtId="41" fontId="35" fillId="35" borderId="0" xfId="51" applyFont="1" applyFill="1"/>
    <xf numFmtId="0" fontId="34" fillId="35" borderId="0" xfId="49" applyFont="1" applyFill="1"/>
    <xf numFmtId="0" fontId="46" fillId="35" borderId="18" xfId="0" applyFont="1" applyFill="1" applyBorder="1" applyAlignment="1">
      <alignment vertical="center" wrapText="1"/>
    </xf>
    <xf numFmtId="0" fontId="46" fillId="35" borderId="19" xfId="0" applyFont="1" applyFill="1" applyBorder="1" applyAlignment="1">
      <alignment vertical="center" wrapText="1"/>
    </xf>
    <xf numFmtId="41" fontId="46" fillId="35" borderId="17" xfId="51" applyFont="1" applyFill="1" applyBorder="1" applyAlignment="1">
      <alignment horizontal="right" vertical="center"/>
    </xf>
    <xf numFmtId="0" fontId="46" fillId="35" borderId="0" xfId="0" applyFont="1" applyFill="1" applyAlignment="1">
      <alignment horizontal="left" vertical="center" wrapText="1"/>
    </xf>
    <xf numFmtId="0" fontId="46" fillId="35" borderId="0" xfId="0" applyFont="1" applyFill="1" applyAlignment="1">
      <alignment vertical="center" wrapText="1"/>
    </xf>
    <xf numFmtId="166" fontId="46" fillId="35" borderId="0" xfId="0" applyNumberFormat="1" applyFont="1" applyFill="1" applyAlignment="1">
      <alignment horizontal="right" vertical="center"/>
    </xf>
    <xf numFmtId="170" fontId="36" fillId="35" borderId="0" xfId="1" applyNumberFormat="1" applyFont="1" applyFill="1" applyBorder="1"/>
    <xf numFmtId="3" fontId="30" fillId="0" borderId="0" xfId="0" applyNumberFormat="1" applyFont="1"/>
    <xf numFmtId="166" fontId="36" fillId="35" borderId="0" xfId="0" applyNumberFormat="1" applyFont="1" applyFill="1" applyAlignment="1">
      <alignment vertical="center" wrapText="1"/>
    </xf>
    <xf numFmtId="3" fontId="40" fillId="35" borderId="0" xfId="0" applyNumberFormat="1" applyFont="1" applyFill="1" applyAlignment="1">
      <alignment horizontal="left" vertical="center"/>
    </xf>
    <xf numFmtId="0" fontId="30" fillId="35" borderId="11" xfId="0" applyFont="1" applyFill="1" applyBorder="1" applyAlignment="1">
      <alignment horizontal="left" indent="1"/>
    </xf>
    <xf numFmtId="173" fontId="33" fillId="35" borderId="0" xfId="0" applyNumberFormat="1" applyFont="1" applyFill="1"/>
    <xf numFmtId="173" fontId="33" fillId="35" borderId="12" xfId="0" applyNumberFormat="1" applyFont="1" applyFill="1" applyBorder="1" applyAlignment="1">
      <alignment horizontal="center"/>
    </xf>
    <xf numFmtId="173" fontId="30" fillId="35" borderId="0" xfId="1" applyNumberFormat="1" applyFont="1" applyFill="1" applyBorder="1"/>
    <xf numFmtId="0" fontId="33" fillId="35" borderId="11" xfId="0" applyFont="1" applyFill="1" applyBorder="1" applyAlignment="1">
      <alignment horizontal="left" indent="1"/>
    </xf>
    <xf numFmtId="173" fontId="30" fillId="35" borderId="0" xfId="0" applyNumberFormat="1" applyFont="1" applyFill="1"/>
    <xf numFmtId="173" fontId="30" fillId="35" borderId="12" xfId="0" applyNumberFormat="1" applyFont="1" applyFill="1" applyBorder="1" applyAlignment="1">
      <alignment horizontal="center"/>
    </xf>
    <xf numFmtId="173" fontId="33" fillId="35" borderId="0" xfId="1" applyNumberFormat="1" applyFont="1" applyFill="1" applyBorder="1"/>
    <xf numFmtId="0" fontId="33" fillId="35" borderId="13" xfId="0" applyFont="1" applyFill="1" applyBorder="1" applyAlignment="1">
      <alignment horizontal="left" vertical="center" indent="1"/>
    </xf>
    <xf numFmtId="174" fontId="30" fillId="35" borderId="10" xfId="1" applyNumberFormat="1" applyFont="1" applyFill="1" applyBorder="1" applyAlignment="1">
      <alignment vertical="center"/>
    </xf>
    <xf numFmtId="173" fontId="30" fillId="35" borderId="14" xfId="1" applyNumberFormat="1" applyFont="1" applyFill="1" applyBorder="1" applyAlignment="1">
      <alignment horizontal="center" vertical="center"/>
    </xf>
    <xf numFmtId="0" fontId="33" fillId="35" borderId="0" xfId="0" applyFont="1" applyFill="1" applyAlignment="1">
      <alignment horizontal="left" wrapText="1" indent="1"/>
    </xf>
    <xf numFmtId="173" fontId="33" fillId="35" borderId="0" xfId="0" applyNumberFormat="1" applyFont="1" applyFill="1" applyAlignment="1">
      <alignment vertical="center"/>
    </xf>
    <xf numFmtId="173" fontId="33" fillId="35" borderId="0" xfId="0" applyNumberFormat="1" applyFont="1" applyFill="1" applyAlignment="1">
      <alignment horizontal="center" vertical="center"/>
    </xf>
    <xf numFmtId="0" fontId="30" fillId="35" borderId="0" xfId="0" applyFont="1" applyFill="1" applyAlignment="1">
      <alignment horizontal="center"/>
    </xf>
    <xf numFmtId="3" fontId="28" fillId="35" borderId="0" xfId="0" applyNumberFormat="1" applyFont="1" applyFill="1" applyAlignment="1">
      <alignment horizontal="right" vertical="top"/>
    </xf>
    <xf numFmtId="3" fontId="30" fillId="35" borderId="0" xfId="0" applyNumberFormat="1" applyFont="1" applyFill="1"/>
    <xf numFmtId="3" fontId="40" fillId="35" borderId="0" xfId="0" applyNumberFormat="1" applyFont="1" applyFill="1"/>
    <xf numFmtId="170" fontId="33" fillId="35" borderId="21" xfId="1" applyNumberFormat="1" applyFont="1" applyFill="1" applyBorder="1" applyAlignment="1">
      <alignment horizontal="right"/>
    </xf>
    <xf numFmtId="0" fontId="30" fillId="35" borderId="11" xfId="0" applyFont="1" applyFill="1" applyBorder="1" applyAlignment="1">
      <alignment vertical="center" wrapText="1"/>
    </xf>
    <xf numFmtId="0" fontId="33" fillId="35" borderId="0" xfId="0" applyFont="1" applyFill="1" applyAlignment="1">
      <alignment vertical="center" wrapText="1"/>
    </xf>
    <xf numFmtId="0" fontId="30" fillId="35" borderId="11" xfId="0" applyFont="1" applyFill="1" applyBorder="1" applyAlignment="1">
      <alignment vertical="center"/>
    </xf>
    <xf numFmtId="0" fontId="30" fillId="35" borderId="0" xfId="0" applyFont="1" applyFill="1" applyAlignment="1">
      <alignment vertical="center" wrapText="1"/>
    </xf>
    <xf numFmtId="0" fontId="42" fillId="35" borderId="11" xfId="0" applyFont="1" applyFill="1" applyBorder="1" applyAlignment="1">
      <alignment vertical="center" wrapText="1"/>
    </xf>
    <xf numFmtId="0" fontId="33" fillId="35" borderId="11" xfId="0" applyFont="1" applyFill="1" applyBorder="1" applyAlignment="1">
      <alignment vertical="center" wrapText="1"/>
    </xf>
    <xf numFmtId="0" fontId="30" fillId="35" borderId="11" xfId="0" applyFont="1" applyFill="1" applyBorder="1" applyAlignment="1">
      <alignment horizontal="left" vertical="center" wrapText="1"/>
    </xf>
    <xf numFmtId="0" fontId="30" fillId="35" borderId="0" xfId="0" applyFont="1" applyFill="1" applyAlignment="1">
      <alignment horizontal="left" vertical="center" wrapText="1"/>
    </xf>
    <xf numFmtId="0" fontId="33" fillId="35" borderId="11" xfId="0" applyFont="1" applyFill="1" applyBorder="1" applyAlignment="1">
      <alignment horizontal="left" vertical="center" wrapText="1"/>
    </xf>
    <xf numFmtId="0" fontId="33" fillId="35" borderId="0" xfId="0" applyFont="1" applyFill="1" applyAlignment="1">
      <alignment horizontal="left" vertical="center" wrapText="1"/>
    </xf>
    <xf numFmtId="0" fontId="34" fillId="35" borderId="13" xfId="0" applyFont="1" applyFill="1" applyBorder="1" applyAlignment="1">
      <alignment vertical="center" wrapText="1"/>
    </xf>
    <xf numFmtId="0" fontId="33" fillId="35" borderId="10" xfId="0" applyFont="1" applyFill="1" applyBorder="1" applyAlignment="1">
      <alignment vertical="center" wrapText="1"/>
    </xf>
    <xf numFmtId="0" fontId="31" fillId="35" borderId="0" xfId="0" applyFont="1" applyFill="1" applyAlignment="1">
      <alignment vertical="center"/>
    </xf>
    <xf numFmtId="0" fontId="30" fillId="35" borderId="0" xfId="0" applyFont="1" applyFill="1" applyAlignment="1">
      <alignment wrapText="1"/>
    </xf>
    <xf numFmtId="0" fontId="36" fillId="35" borderId="0" xfId="0" applyFont="1" applyFill="1" applyAlignment="1">
      <alignment wrapText="1"/>
    </xf>
    <xf numFmtId="170" fontId="32" fillId="35" borderId="0" xfId="49" applyNumberFormat="1" applyFont="1" applyFill="1"/>
    <xf numFmtId="170" fontId="55" fillId="35" borderId="0" xfId="49" applyNumberFormat="1" applyFont="1" applyFill="1"/>
    <xf numFmtId="0" fontId="35" fillId="35" borderId="0" xfId="49" applyFont="1" applyFill="1" applyAlignment="1">
      <alignment horizontal="center" vertical="center"/>
    </xf>
    <xf numFmtId="0" fontId="32" fillId="35" borderId="0" xfId="49" applyFont="1" applyFill="1" applyAlignment="1">
      <alignment horizontal="center"/>
    </xf>
    <xf numFmtId="3" fontId="36" fillId="35" borderId="0" xfId="49" applyNumberFormat="1" applyFont="1" applyFill="1"/>
    <xf numFmtId="3" fontId="36" fillId="35" borderId="0" xfId="46" applyNumberFormat="1" applyFont="1" applyFill="1"/>
    <xf numFmtId="41" fontId="33" fillId="35" borderId="17" xfId="51" applyFont="1" applyFill="1" applyBorder="1" applyAlignment="1">
      <alignment horizontal="right" vertical="center"/>
    </xf>
    <xf numFmtId="41" fontId="36" fillId="35" borderId="0" xfId="49" applyNumberFormat="1" applyFont="1" applyFill="1"/>
    <xf numFmtId="0" fontId="36" fillId="35" borderId="0" xfId="46" applyFont="1" applyFill="1" applyAlignment="1">
      <alignment horizontal="center"/>
    </xf>
    <xf numFmtId="169" fontId="35" fillId="35" borderId="0" xfId="1" applyFont="1" applyFill="1"/>
    <xf numFmtId="0" fontId="32" fillId="0" borderId="11" xfId="49" applyFont="1" applyBorder="1" applyAlignment="1">
      <alignment wrapText="1"/>
    </xf>
    <xf numFmtId="0" fontId="35" fillId="0" borderId="0" xfId="49" applyFont="1" applyAlignment="1">
      <alignment wrapText="1"/>
    </xf>
    <xf numFmtId="0" fontId="36" fillId="0" borderId="0" xfId="49" applyFont="1" applyAlignment="1">
      <alignment wrapText="1"/>
    </xf>
    <xf numFmtId="180" fontId="30" fillId="36" borderId="21" xfId="1" applyNumberFormat="1" applyFont="1" applyFill="1" applyBorder="1" applyAlignment="1">
      <alignment horizontal="left" vertical="center" indent="1"/>
    </xf>
    <xf numFmtId="179" fontId="36" fillId="35" borderId="0" xfId="0" applyNumberFormat="1" applyFont="1" applyFill="1" applyAlignment="1">
      <alignment horizontal="left" indent="1"/>
    </xf>
    <xf numFmtId="0" fontId="35" fillId="35" borderId="0" xfId="0" applyFont="1" applyFill="1"/>
    <xf numFmtId="14" fontId="35" fillId="35" borderId="16" xfId="0" applyNumberFormat="1" applyFont="1" applyFill="1" applyBorder="1" applyAlignment="1">
      <alignment horizontal="center" vertical="center" wrapText="1"/>
    </xf>
    <xf numFmtId="10" fontId="30" fillId="35" borderId="17" xfId="0" applyNumberFormat="1" applyFont="1" applyFill="1" applyBorder="1" applyAlignment="1">
      <alignment horizontal="center" vertical="center" wrapText="1" shrinkToFit="1"/>
    </xf>
    <xf numFmtId="3" fontId="44" fillId="35" borderId="21" xfId="676" applyNumberFormat="1" applyFont="1" applyFill="1" applyBorder="1" applyAlignment="1">
      <alignment horizontal="right" vertical="center" shrinkToFit="1"/>
    </xf>
    <xf numFmtId="0" fontId="16" fillId="35" borderId="0" xfId="0" applyFont="1" applyFill="1"/>
    <xf numFmtId="3" fontId="44" fillId="35" borderId="11" xfId="676" applyNumberFormat="1" applyFont="1" applyFill="1" applyBorder="1" applyAlignment="1">
      <alignment horizontal="right" vertical="center" shrinkToFit="1"/>
    </xf>
    <xf numFmtId="0" fontId="34" fillId="35" borderId="0" xfId="49" quotePrefix="1" applyFont="1" applyFill="1" applyAlignment="1">
      <alignment horizontal="left"/>
    </xf>
    <xf numFmtId="0" fontId="40" fillId="0" borderId="0" xfId="49" quotePrefix="1" applyFont="1" applyAlignment="1">
      <alignment horizontal="left" wrapText="1"/>
    </xf>
    <xf numFmtId="0" fontId="33" fillId="0" borderId="0" xfId="0" applyFont="1" applyAlignment="1">
      <alignment horizontal="left"/>
    </xf>
    <xf numFmtId="3" fontId="40" fillId="35" borderId="0" xfId="49" quotePrefix="1" applyNumberFormat="1" applyFont="1" applyFill="1" applyAlignment="1">
      <alignment horizontal="left" wrapText="1"/>
    </xf>
    <xf numFmtId="0" fontId="34" fillId="0" borderId="0" xfId="49" quotePrefix="1" applyFont="1" applyAlignment="1">
      <alignment horizontal="left"/>
    </xf>
    <xf numFmtId="0" fontId="35" fillId="35" borderId="0" xfId="49" quotePrefix="1" applyFont="1" applyFill="1" applyAlignment="1">
      <alignment horizontal="left"/>
    </xf>
    <xf numFmtId="3" fontId="36" fillId="35" borderId="0" xfId="0" applyNumberFormat="1" applyFont="1" applyFill="1" applyAlignment="1">
      <alignment horizontal="left"/>
    </xf>
    <xf numFmtId="0" fontId="35" fillId="0" borderId="0" xfId="49" quotePrefix="1" applyFont="1" applyAlignment="1">
      <alignment horizontal="left"/>
    </xf>
    <xf numFmtId="41" fontId="33" fillId="0" borderId="18" xfId="51" applyFont="1" applyFill="1" applyBorder="1" applyAlignment="1">
      <alignment vertical="center"/>
    </xf>
    <xf numFmtId="41" fontId="33" fillId="0" borderId="19" xfId="51" applyFont="1" applyFill="1" applyBorder="1" applyAlignment="1">
      <alignment vertical="center"/>
    </xf>
    <xf numFmtId="0" fontId="40" fillId="0" borderId="0" xfId="0" applyFont="1" applyAlignment="1">
      <alignment horizontal="left" vertical="center"/>
    </xf>
    <xf numFmtId="180" fontId="30" fillId="35" borderId="21" xfId="1" applyNumberFormat="1" applyFont="1" applyFill="1" applyBorder="1" applyAlignment="1">
      <alignment vertical="center"/>
    </xf>
    <xf numFmtId="175" fontId="34" fillId="33" borderId="17" xfId="0" applyNumberFormat="1" applyFont="1" applyFill="1" applyBorder="1" applyAlignment="1">
      <alignment vertical="center" wrapText="1"/>
    </xf>
    <xf numFmtId="3" fontId="33" fillId="35" borderId="17" xfId="0" applyNumberFormat="1" applyFont="1" applyFill="1" applyBorder="1" applyAlignment="1">
      <alignment horizontal="right" vertical="center"/>
    </xf>
    <xf numFmtId="0" fontId="32" fillId="35" borderId="11" xfId="46" applyFont="1" applyFill="1" applyBorder="1"/>
    <xf numFmtId="3" fontId="35" fillId="35" borderId="0" xfId="49" applyNumberFormat="1" applyFont="1" applyFill="1"/>
    <xf numFmtId="0" fontId="30" fillId="35" borderId="18" xfId="0" applyFont="1" applyFill="1" applyBorder="1" applyAlignment="1">
      <alignment horizontal="left"/>
    </xf>
    <xf numFmtId="169" fontId="35" fillId="35" borderId="17" xfId="1" applyFont="1" applyFill="1" applyBorder="1"/>
    <xf numFmtId="169" fontId="34" fillId="35" borderId="17" xfId="1" applyFont="1" applyFill="1" applyBorder="1"/>
    <xf numFmtId="166" fontId="30" fillId="35" borderId="0" xfId="0" applyNumberFormat="1" applyFont="1" applyFill="1"/>
    <xf numFmtId="41" fontId="30" fillId="0" borderId="0" xfId="0" applyNumberFormat="1" applyFont="1"/>
    <xf numFmtId="0" fontId="36" fillId="0" borderId="0" xfId="0" applyFont="1" applyAlignment="1">
      <alignment horizontal="left" wrapText="1"/>
    </xf>
    <xf numFmtId="1" fontId="36" fillId="0" borderId="11" xfId="49" applyNumberFormat="1" applyFont="1" applyBorder="1"/>
    <xf numFmtId="0" fontId="36" fillId="0" borderId="19" xfId="49" applyFont="1" applyBorder="1"/>
    <xf numFmtId="169" fontId="35" fillId="0" borderId="0" xfId="1" applyFont="1" applyFill="1"/>
    <xf numFmtId="0" fontId="35" fillId="35" borderId="11" xfId="49" applyFont="1" applyFill="1" applyBorder="1"/>
    <xf numFmtId="0" fontId="35" fillId="35" borderId="18" xfId="0" applyFont="1" applyFill="1" applyBorder="1" applyAlignment="1">
      <alignment vertical="center"/>
    </xf>
    <xf numFmtId="0" fontId="35" fillId="35" borderId="19" xfId="0" applyFont="1" applyFill="1" applyBorder="1" applyAlignment="1">
      <alignment vertical="center"/>
    </xf>
    <xf numFmtId="175" fontId="35" fillId="35" borderId="0" xfId="49" applyNumberFormat="1" applyFont="1" applyFill="1"/>
    <xf numFmtId="174" fontId="34" fillId="35" borderId="17" xfId="45" applyNumberFormat="1" applyFont="1" applyFill="1" applyBorder="1" applyAlignment="1">
      <alignment horizontal="center"/>
    </xf>
    <xf numFmtId="0" fontId="35" fillId="35" borderId="0" xfId="49" applyFont="1" applyFill="1" applyAlignment="1">
      <alignment horizontal="center"/>
    </xf>
    <xf numFmtId="41" fontId="30" fillId="35" borderId="21" xfId="51" applyFont="1" applyFill="1" applyBorder="1" applyAlignment="1">
      <alignment horizontal="right" vertical="center"/>
    </xf>
    <xf numFmtId="41" fontId="34" fillId="35" borderId="17" xfId="51" applyFont="1" applyFill="1" applyBorder="1" applyAlignment="1">
      <alignment vertical="center"/>
    </xf>
    <xf numFmtId="41" fontId="30" fillId="35" borderId="0" xfId="51" applyFont="1" applyFill="1" applyAlignment="1"/>
    <xf numFmtId="41" fontId="30" fillId="35" borderId="0" xfId="51" applyFont="1" applyFill="1"/>
    <xf numFmtId="41" fontId="33" fillId="35" borderId="21" xfId="51" applyFont="1" applyFill="1" applyBorder="1" applyAlignment="1">
      <alignment vertical="center"/>
    </xf>
    <xf numFmtId="186" fontId="33" fillId="35" borderId="21" xfId="51" applyNumberFormat="1" applyFont="1" applyFill="1" applyBorder="1" applyAlignment="1">
      <alignment vertical="center"/>
    </xf>
    <xf numFmtId="186" fontId="33" fillId="35" borderId="16" xfId="51" applyNumberFormat="1" applyFont="1" applyFill="1" applyBorder="1" applyAlignment="1">
      <alignment vertical="center"/>
    </xf>
    <xf numFmtId="41" fontId="35" fillId="35" borderId="17" xfId="51" applyFont="1" applyFill="1" applyBorder="1"/>
    <xf numFmtId="41" fontId="36" fillId="0" borderId="17" xfId="51" applyFont="1" applyFill="1" applyBorder="1"/>
    <xf numFmtId="41" fontId="35" fillId="0" borderId="17" xfId="51" applyFont="1" applyFill="1" applyBorder="1"/>
    <xf numFmtId="41" fontId="33" fillId="0" borderId="17" xfId="51" applyFont="1" applyFill="1" applyBorder="1"/>
    <xf numFmtId="41" fontId="30" fillId="35" borderId="17" xfId="51" applyFont="1" applyFill="1" applyBorder="1" applyAlignment="1">
      <alignment horizontal="right" vertical="center"/>
    </xf>
    <xf numFmtId="171" fontId="34" fillId="0" borderId="0" xfId="44" applyFont="1" applyAlignment="1">
      <alignment horizontal="center" wrapText="1"/>
    </xf>
    <xf numFmtId="0" fontId="30" fillId="35" borderId="0" xfId="0" applyFont="1" applyFill="1" applyAlignment="1">
      <alignment horizontal="left"/>
    </xf>
    <xf numFmtId="0" fontId="31" fillId="0" borderId="0" xfId="0" applyFont="1" applyAlignment="1">
      <alignment horizontal="center"/>
    </xf>
    <xf numFmtId="0" fontId="34" fillId="33" borderId="18" xfId="0" applyFont="1" applyFill="1" applyBorder="1" applyAlignment="1">
      <alignment horizontal="center" vertical="center"/>
    </xf>
    <xf numFmtId="0" fontId="34" fillId="33" borderId="15" xfId="0" applyFont="1" applyFill="1" applyBorder="1" applyAlignment="1">
      <alignment horizontal="center" vertical="center"/>
    </xf>
    <xf numFmtId="0" fontId="34" fillId="33" borderId="19" xfId="0" applyFont="1" applyFill="1" applyBorder="1" applyAlignment="1">
      <alignment horizontal="center" vertical="center"/>
    </xf>
    <xf numFmtId="0" fontId="33" fillId="0" borderId="0" xfId="0" applyFont="1" applyAlignment="1">
      <alignment horizontal="center" vertical="center"/>
    </xf>
    <xf numFmtId="0" fontId="34" fillId="33" borderId="17" xfId="0" applyFont="1" applyFill="1" applyBorder="1" applyAlignment="1">
      <alignment horizontal="center" vertical="center" wrapText="1"/>
    </xf>
    <xf numFmtId="41" fontId="34" fillId="35" borderId="18" xfId="51" applyFont="1" applyFill="1" applyBorder="1" applyAlignment="1">
      <alignment horizontal="left" vertical="center"/>
    </xf>
    <xf numFmtId="41" fontId="34" fillId="35" borderId="15" xfId="51" applyFont="1" applyFill="1" applyBorder="1" applyAlignment="1">
      <alignment horizontal="left" vertical="center"/>
    </xf>
    <xf numFmtId="41" fontId="34" fillId="35" borderId="19" xfId="51" applyFont="1" applyFill="1" applyBorder="1" applyAlignment="1">
      <alignment horizontal="left" vertical="center"/>
    </xf>
    <xf numFmtId="171" fontId="34" fillId="0" borderId="0" xfId="44" applyFont="1" applyAlignment="1">
      <alignment horizontal="center"/>
    </xf>
    <xf numFmtId="0" fontId="33" fillId="0" borderId="0" xfId="0" applyFont="1" applyAlignment="1">
      <alignment horizontal="center"/>
    </xf>
    <xf numFmtId="0" fontId="34" fillId="33" borderId="18" xfId="0" applyFont="1" applyFill="1" applyBorder="1" applyAlignment="1">
      <alignment horizontal="center" vertical="center" wrapText="1"/>
    </xf>
    <xf numFmtId="0" fontId="34" fillId="33" borderId="19" xfId="0" applyFont="1" applyFill="1" applyBorder="1" applyAlignment="1">
      <alignment horizontal="center" vertical="center" wrapText="1"/>
    </xf>
    <xf numFmtId="41" fontId="30" fillId="35" borderId="18" xfId="51" applyFont="1" applyFill="1" applyBorder="1" applyAlignment="1">
      <alignment horizontal="right" vertical="center" wrapText="1"/>
    </xf>
    <xf numFmtId="41" fontId="30" fillId="35" borderId="19" xfId="51" applyFont="1" applyFill="1" applyBorder="1" applyAlignment="1">
      <alignment horizontal="right" vertical="center" wrapText="1"/>
    </xf>
    <xf numFmtId="0" fontId="30" fillId="0" borderId="0" xfId="0" applyFont="1" applyAlignment="1">
      <alignment horizontal="left"/>
    </xf>
    <xf numFmtId="41" fontId="30" fillId="35" borderId="17" xfId="51" applyFont="1" applyFill="1" applyBorder="1" applyAlignment="1">
      <alignment horizontal="right" vertical="center" wrapText="1"/>
    </xf>
    <xf numFmtId="41" fontId="35" fillId="35" borderId="18" xfId="51" applyFont="1" applyFill="1" applyBorder="1" applyAlignment="1">
      <alignment horizontal="left" vertical="center" wrapText="1"/>
    </xf>
    <xf numFmtId="41" fontId="35" fillId="35" borderId="15" xfId="51" applyFont="1" applyFill="1" applyBorder="1" applyAlignment="1">
      <alignment horizontal="left" vertical="center" wrapText="1"/>
    </xf>
    <xf numFmtId="41" fontId="35" fillId="35" borderId="19" xfId="51" applyFont="1" applyFill="1" applyBorder="1" applyAlignment="1">
      <alignment horizontal="left" vertical="center" wrapText="1"/>
    </xf>
    <xf numFmtId="41" fontId="33" fillId="0" borderId="18" xfId="51" applyFont="1" applyFill="1" applyBorder="1" applyAlignment="1">
      <alignment horizontal="left" vertical="center" indent="1"/>
    </xf>
    <xf numFmtId="41" fontId="33" fillId="0" borderId="15" xfId="51" applyFont="1" applyFill="1" applyBorder="1" applyAlignment="1">
      <alignment horizontal="left" vertical="center" indent="1"/>
    </xf>
    <xf numFmtId="41" fontId="33" fillId="0" borderId="19" xfId="51" applyFont="1" applyFill="1" applyBorder="1" applyAlignment="1">
      <alignment horizontal="left" vertical="center" indent="1"/>
    </xf>
    <xf numFmtId="41" fontId="33" fillId="0" borderId="18" xfId="51" applyFont="1" applyFill="1" applyBorder="1" applyAlignment="1">
      <alignment horizontal="center" vertical="center"/>
    </xf>
    <xf numFmtId="41" fontId="33" fillId="0" borderId="19" xfId="51" applyFont="1" applyFill="1" applyBorder="1" applyAlignment="1">
      <alignment horizontal="center" vertical="center"/>
    </xf>
    <xf numFmtId="41" fontId="33" fillId="0" borderId="17" xfId="51" applyFont="1" applyFill="1" applyBorder="1" applyAlignment="1">
      <alignment horizontal="left" vertical="center"/>
    </xf>
    <xf numFmtId="41" fontId="33" fillId="35" borderId="17" xfId="51" applyFont="1" applyFill="1" applyBorder="1" applyAlignment="1">
      <alignment horizontal="right" vertical="center" wrapText="1"/>
    </xf>
    <xf numFmtId="41" fontId="30" fillId="35" borderId="17" xfId="51" applyFont="1" applyFill="1" applyBorder="1" applyAlignment="1">
      <alignment horizontal="left" vertical="center" wrapText="1"/>
    </xf>
    <xf numFmtId="41" fontId="33" fillId="35" borderId="18" xfId="51" applyFont="1" applyFill="1" applyBorder="1" applyAlignment="1">
      <alignment horizontal="center" vertical="center" wrapText="1"/>
    </xf>
    <xf numFmtId="41" fontId="33" fillId="35" borderId="19" xfId="51" applyFont="1" applyFill="1" applyBorder="1" applyAlignment="1">
      <alignment horizontal="center" vertical="center" wrapText="1"/>
    </xf>
    <xf numFmtId="0" fontId="33" fillId="0" borderId="11" xfId="0" applyFont="1" applyBorder="1" applyAlignment="1">
      <alignment vertical="center" wrapText="1"/>
    </xf>
    <xf numFmtId="0" fontId="33" fillId="0" borderId="0" xfId="0" applyFont="1" applyAlignment="1">
      <alignment vertical="center" wrapText="1"/>
    </xf>
    <xf numFmtId="0" fontId="33" fillId="35" borderId="11" xfId="0" applyFont="1" applyFill="1" applyBorder="1" applyAlignment="1">
      <alignment horizontal="left" vertical="center" wrapText="1"/>
    </xf>
    <xf numFmtId="0" fontId="33" fillId="35" borderId="0" xfId="0" applyFont="1" applyFill="1" applyAlignment="1">
      <alignment horizontal="left" vertical="center" wrapText="1"/>
    </xf>
    <xf numFmtId="0" fontId="34" fillId="35" borderId="11" xfId="0" applyFont="1" applyFill="1" applyBorder="1" applyAlignment="1">
      <alignment horizontal="left" vertical="center" wrapText="1"/>
    </xf>
    <xf numFmtId="0" fontId="34" fillId="35" borderId="0" xfId="0" applyFont="1" applyFill="1" applyAlignment="1">
      <alignment horizontal="left" vertical="center" wrapText="1"/>
    </xf>
    <xf numFmtId="0" fontId="30" fillId="35" borderId="11" xfId="0" applyFont="1" applyFill="1" applyBorder="1" applyAlignment="1">
      <alignment vertical="center" wrapText="1"/>
    </xf>
    <xf numFmtId="0" fontId="30" fillId="35" borderId="0" xfId="0" applyFont="1" applyFill="1" applyAlignment="1">
      <alignment vertical="center" wrapText="1"/>
    </xf>
    <xf numFmtId="0" fontId="33" fillId="0" borderId="0" xfId="0" applyFont="1" applyAlignment="1">
      <alignment horizontal="justify" vertical="center" wrapText="1"/>
    </xf>
    <xf numFmtId="0" fontId="30" fillId="0" borderId="0" xfId="0" applyFont="1" applyAlignment="1">
      <alignment horizontal="justify" wrapText="1"/>
    </xf>
    <xf numFmtId="0" fontId="30" fillId="0" borderId="0" xfId="0" applyFont="1" applyAlignment="1">
      <alignment horizontal="justify" vertical="center" wrapText="1"/>
    </xf>
    <xf numFmtId="0" fontId="35" fillId="0" borderId="0" xfId="0" applyFont="1" applyAlignment="1">
      <alignment horizontal="justify" vertical="center" wrapText="1"/>
    </xf>
    <xf numFmtId="0" fontId="30" fillId="0" borderId="0" xfId="0" applyFont="1" applyAlignment="1">
      <alignment horizontal="justify" vertical="top" wrapText="1"/>
    </xf>
    <xf numFmtId="0" fontId="35" fillId="0" borderId="13" xfId="0" applyFont="1" applyBorder="1" applyAlignment="1">
      <alignment horizontal="left" vertical="center" wrapText="1"/>
    </xf>
    <xf numFmtId="0" fontId="35" fillId="0" borderId="10" xfId="0" applyFont="1" applyBorder="1" applyAlignment="1">
      <alignment horizontal="left" vertical="center" wrapText="1"/>
    </xf>
    <xf numFmtId="0" fontId="35" fillId="0" borderId="14" xfId="0" applyFont="1" applyBorder="1" applyAlignment="1">
      <alignment horizontal="left" vertical="center" wrapText="1"/>
    </xf>
    <xf numFmtId="9" fontId="35" fillId="0" borderId="13" xfId="0" applyNumberFormat="1" applyFont="1" applyBorder="1" applyAlignment="1">
      <alignment horizontal="center" vertical="center"/>
    </xf>
    <xf numFmtId="9" fontId="35" fillId="0" borderId="14" xfId="0" applyNumberFormat="1" applyFont="1" applyBorder="1" applyAlignment="1">
      <alignment horizontal="center" vertical="center"/>
    </xf>
    <xf numFmtId="0" fontId="35" fillId="0" borderId="13" xfId="0" applyFont="1" applyBorder="1" applyAlignment="1">
      <alignment horizontal="center" vertical="center"/>
    </xf>
    <xf numFmtId="0" fontId="35" fillId="0" borderId="14" xfId="0" applyFont="1" applyBorder="1" applyAlignment="1">
      <alignment horizontal="center" vertical="center"/>
    </xf>
    <xf numFmtId="0" fontId="35" fillId="0" borderId="0" xfId="0" applyFont="1" applyAlignment="1">
      <alignment horizontal="left" vertical="top" wrapText="1"/>
    </xf>
    <xf numFmtId="0" fontId="35" fillId="0" borderId="11" xfId="0" applyFont="1" applyBorder="1" applyAlignment="1">
      <alignment horizontal="left" vertical="center" wrapText="1"/>
    </xf>
    <xf numFmtId="0" fontId="35" fillId="0" borderId="0" xfId="0" applyFont="1" applyAlignment="1">
      <alignment horizontal="left" vertical="center" wrapText="1"/>
    </xf>
    <xf numFmtId="0" fontId="35" fillId="0" borderId="12" xfId="0" applyFont="1" applyBorder="1" applyAlignment="1">
      <alignment horizontal="left" vertical="center" wrapText="1"/>
    </xf>
    <xf numFmtId="9" fontId="35" fillId="0" borderId="11" xfId="0" applyNumberFormat="1" applyFont="1" applyBorder="1" applyAlignment="1">
      <alignment horizontal="center" vertical="center"/>
    </xf>
    <xf numFmtId="9" fontId="35" fillId="0" borderId="12" xfId="0" applyNumberFormat="1" applyFont="1" applyBorder="1" applyAlignment="1">
      <alignment horizontal="center" vertical="center"/>
    </xf>
    <xf numFmtId="0" fontId="35" fillId="0" borderId="11" xfId="0" applyFont="1" applyBorder="1" applyAlignment="1">
      <alignment horizontal="center" vertical="center"/>
    </xf>
    <xf numFmtId="0" fontId="35" fillId="0" borderId="12" xfId="0" applyFont="1" applyBorder="1" applyAlignment="1">
      <alignment horizontal="center" vertical="center"/>
    </xf>
    <xf numFmtId="0" fontId="34" fillId="33" borderId="15" xfId="0" applyFont="1" applyFill="1" applyBorder="1" applyAlignment="1">
      <alignment horizontal="center" vertical="center" wrapText="1"/>
    </xf>
    <xf numFmtId="0" fontId="33" fillId="0" borderId="0" xfId="0" applyFont="1" applyAlignment="1">
      <alignment horizontal="center" vertical="center" wrapText="1"/>
    </xf>
    <xf numFmtId="0" fontId="30" fillId="0" borderId="0" xfId="0" applyFont="1" applyAlignment="1">
      <alignment horizontal="justify" vertical="center"/>
    </xf>
    <xf numFmtId="0" fontId="30" fillId="0" borderId="0" xfId="0" applyFont="1" applyAlignment="1">
      <alignment horizontal="justify" vertical="top"/>
    </xf>
    <xf numFmtId="0" fontId="34" fillId="33" borderId="16" xfId="0" applyFont="1" applyFill="1" applyBorder="1" applyAlignment="1">
      <alignment horizontal="center" vertical="center" wrapText="1"/>
    </xf>
    <xf numFmtId="0" fontId="30" fillId="0" borderId="0" xfId="0" applyFont="1" applyAlignment="1">
      <alignment horizontal="justify"/>
    </xf>
    <xf numFmtId="0" fontId="35" fillId="0" borderId="0" xfId="0" applyFont="1" applyAlignment="1">
      <alignment horizontal="justify" vertical="top" wrapText="1"/>
    </xf>
    <xf numFmtId="0" fontId="34" fillId="35" borderId="18" xfId="0" applyFont="1" applyFill="1" applyBorder="1" applyAlignment="1">
      <alignment horizontal="center" vertical="center"/>
    </xf>
    <xf numFmtId="0" fontId="34" fillId="35" borderId="15" xfId="0" applyFont="1" applyFill="1" applyBorder="1" applyAlignment="1">
      <alignment horizontal="center" vertical="center"/>
    </xf>
    <xf numFmtId="0" fontId="34" fillId="35" borderId="19" xfId="0" applyFont="1" applyFill="1" applyBorder="1" applyAlignment="1">
      <alignment horizontal="center" vertical="center"/>
    </xf>
    <xf numFmtId="0" fontId="34" fillId="33" borderId="14" xfId="0" applyFont="1" applyFill="1" applyBorder="1" applyAlignment="1">
      <alignment horizontal="center" vertical="center" wrapText="1"/>
    </xf>
    <xf numFmtId="0" fontId="35" fillId="0" borderId="0" xfId="49" applyFont="1" applyAlignment="1">
      <alignment horizontal="left" wrapText="1"/>
    </xf>
    <xf numFmtId="0" fontId="35" fillId="0" borderId="0" xfId="49" applyFont="1" applyAlignment="1">
      <alignment horizontal="left" vertical="center" wrapText="1"/>
    </xf>
    <xf numFmtId="0" fontId="34" fillId="33" borderId="18" xfId="0" applyFont="1" applyFill="1" applyBorder="1" applyAlignment="1">
      <alignment horizontal="left" vertical="center" wrapText="1"/>
    </xf>
    <xf numFmtId="0" fontId="34" fillId="33" borderId="15" xfId="0" applyFont="1" applyFill="1" applyBorder="1" applyAlignment="1">
      <alignment horizontal="left" vertical="center" wrapText="1"/>
    </xf>
    <xf numFmtId="0" fontId="34" fillId="33" borderId="19" xfId="0" applyFont="1" applyFill="1" applyBorder="1" applyAlignment="1">
      <alignment horizontal="left" vertical="center" wrapText="1"/>
    </xf>
    <xf numFmtId="0" fontId="40" fillId="0" borderId="0" xfId="49" quotePrefix="1" applyFont="1" applyAlignment="1">
      <alignment horizontal="center" wrapText="1"/>
    </xf>
    <xf numFmtId="0" fontId="36" fillId="0" borderId="0" xfId="0" applyFont="1" applyAlignment="1">
      <alignment horizontal="center"/>
    </xf>
    <xf numFmtId="0" fontId="30" fillId="0" borderId="0" xfId="0" applyFont="1" applyAlignment="1">
      <alignment horizontal="left" vertical="top" wrapText="1"/>
    </xf>
    <xf numFmtId="0" fontId="30" fillId="0" borderId="0" xfId="0" applyFont="1" applyAlignment="1">
      <alignment horizontal="left" vertical="center" wrapText="1"/>
    </xf>
    <xf numFmtId="0" fontId="29" fillId="33" borderId="18" xfId="0" applyFont="1" applyFill="1" applyBorder="1" applyAlignment="1">
      <alignment horizontal="center" vertical="center" wrapText="1"/>
    </xf>
    <xf numFmtId="0" fontId="29" fillId="33" borderId="19" xfId="0" applyFont="1" applyFill="1" applyBorder="1" applyAlignment="1">
      <alignment horizontal="center" vertical="center" wrapText="1"/>
    </xf>
  </cellXfs>
  <cellStyles count="1095">
    <cellStyle name="          _x000d__x000a_386grabber=VGA.3GR_x000d__x000a_" xfId="65"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1 2" xfId="307" xr:uid="{B9DF8FC0-8D3E-434B-99D0-44736B4535D7}"/>
    <cellStyle name="60% - Énfasis1 2 2" xfId="467" xr:uid="{E96933AB-BAA9-45C6-BD84-C1EE2706ED63}"/>
    <cellStyle name="60% - Énfasis2" xfId="25" builtinId="36" customBuiltin="1"/>
    <cellStyle name="60% - Énfasis2 2" xfId="308" xr:uid="{CCA39082-4A80-4B55-8427-11156D3FC723}"/>
    <cellStyle name="60% - Énfasis2 2 2" xfId="468" xr:uid="{AB08BD2D-C61E-47C2-AAD2-27395024BEDC}"/>
    <cellStyle name="60% - Énfasis3" xfId="29" builtinId="40" customBuiltin="1"/>
    <cellStyle name="60% - Énfasis3 2" xfId="309" xr:uid="{0704E8F9-A5C4-4226-AA00-4C30A143AFFE}"/>
    <cellStyle name="60% - Énfasis3 2 2" xfId="470" xr:uid="{2CE1377E-11D6-41BF-AEDF-7BDE1255CE0A}"/>
    <cellStyle name="60% - Énfasis4" xfId="33" builtinId="44" customBuiltin="1"/>
    <cellStyle name="60% - Énfasis4 2" xfId="310" xr:uid="{098C24D4-74D3-49D4-AD2C-A7686E2C6A12}"/>
    <cellStyle name="60% - Énfasis4 2 2" xfId="471" xr:uid="{E21019A4-2C44-4712-8704-750212B421BC}"/>
    <cellStyle name="60% - Énfasis5" xfId="37" builtinId="48" customBuiltin="1"/>
    <cellStyle name="60% - Énfasis5 2" xfId="311" xr:uid="{0A5756DF-2353-4F67-BABC-59F20934F22F}"/>
    <cellStyle name="60% - Énfasis5 2 2" xfId="472" xr:uid="{2E570266-33E8-4FCC-A9EB-264FE835A006}"/>
    <cellStyle name="60% - Énfasis6" xfId="41" builtinId="52" customBuiltin="1"/>
    <cellStyle name="60% - Énfasis6 2" xfId="312" xr:uid="{F4E8765A-6E97-4E9C-9E55-B5CAF3556BBF}"/>
    <cellStyle name="60% - Énfasis6 2 2" xfId="473" xr:uid="{1EFC2886-9F99-416A-9DC2-A3A4E8CF71DF}"/>
    <cellStyle name="Bueno" xfId="6" builtinId="26" customBuiltin="1"/>
    <cellStyle name="Cálculo" xfId="11" builtinId="22" customBuiltin="1"/>
    <cellStyle name="Celda de comprobación" xfId="13" builtinId="23" customBuiltin="1"/>
    <cellStyle name="Celda vinculada" xfId="12" builtinId="24" customBuiltin="1"/>
    <cellStyle name="Comma [0] 2" xfId="74" xr:uid="{00000000-0005-0000-0000-00001E000000}"/>
    <cellStyle name="Comma [0] 2 2" xfId="76" xr:uid="{00000000-0005-0000-0000-00001F000000}"/>
    <cellStyle name="Comma [0] 2 2 2" xfId="107" xr:uid="{00000000-0005-0000-0000-000020000000}"/>
    <cellStyle name="Comma [0] 2 2 2 2" xfId="202" xr:uid="{00000000-0005-0000-0000-000021000000}"/>
    <cellStyle name="Comma [0] 2 2 2 2 2" xfId="770" xr:uid="{231A7AC7-E4D9-40E1-AB50-619AD616D43F}"/>
    <cellStyle name="Comma [0] 2 2 2 2 3" xfId="980" xr:uid="{A2DD09B4-67E7-4875-8067-D7D8EBD6E1A9}"/>
    <cellStyle name="Comma [0] 2 2 2 3" xfId="155" xr:uid="{00000000-0005-0000-0000-000022000000}"/>
    <cellStyle name="Comma [0] 2 2 2 3 2" xfId="728" xr:uid="{BF3D9D32-1F84-4490-A057-76188AF4AAEA}"/>
    <cellStyle name="Comma [0] 2 2 2 3 3" xfId="938" xr:uid="{D25EAEF6-1A91-4E38-9D78-4B174726E9EF}"/>
    <cellStyle name="Comma [0] 2 2 2 4" xfId="701" xr:uid="{20D543AF-994C-4BEC-AA84-22C3443815FD}"/>
    <cellStyle name="Comma [0] 2 2 2 5" xfId="911" xr:uid="{C9489517-927C-4FD8-9902-588203558CE2}"/>
    <cellStyle name="Comma [0] 2 2 3" xfId="189" xr:uid="{00000000-0005-0000-0000-000023000000}"/>
    <cellStyle name="Comma [0] 2 2 3 2" xfId="760" xr:uid="{970B7FDA-597A-4A2C-A863-4F4DF5478C74}"/>
    <cellStyle name="Comma [0] 2 2 3 3" xfId="970" xr:uid="{4DA113F1-A610-417B-B431-39244952250E}"/>
    <cellStyle name="Comma [0] 2 2 4" xfId="177" xr:uid="{00000000-0005-0000-0000-000024000000}"/>
    <cellStyle name="Comma [0] 2 2 4 2" xfId="749" xr:uid="{E32627C1-69F6-4523-8B95-019F61DC3C85}"/>
    <cellStyle name="Comma [0] 2 2 4 3" xfId="959" xr:uid="{2142C51F-BF6B-433D-982E-6811095300EB}"/>
    <cellStyle name="Comma [0] 2 2 5" xfId="145" xr:uid="{00000000-0005-0000-0000-000025000000}"/>
    <cellStyle name="Comma [0] 2 2 5 2" xfId="718" xr:uid="{44B847AC-7C08-441D-8109-9BAE87666EE9}"/>
    <cellStyle name="Comma [0] 2 2 5 3" xfId="928" xr:uid="{119A4E76-983F-46F1-B739-C773451D83D6}"/>
    <cellStyle name="Comma [0] 2 2 6" xfId="689" xr:uid="{A61052A2-20F1-48F8-B06C-9527F80F8B4E}"/>
    <cellStyle name="Comma [0] 2 2 7" xfId="899" xr:uid="{62DE11D1-7C67-45D9-823B-247185B8F432}"/>
    <cellStyle name="Comma [0] 2 3" xfId="106" xr:uid="{00000000-0005-0000-0000-000026000000}"/>
    <cellStyle name="Comma [0] 2 3 2" xfId="201" xr:uid="{00000000-0005-0000-0000-000027000000}"/>
    <cellStyle name="Comma [0] 2 3 2 2" xfId="769" xr:uid="{A0A7EEAB-4F25-4B4D-BF69-CB8AE59C0D53}"/>
    <cellStyle name="Comma [0] 2 3 2 3" xfId="979" xr:uid="{8C6647D9-ECF1-4793-9536-6E15A8A92C68}"/>
    <cellStyle name="Comma [0] 2 3 3" xfId="154" xr:uid="{00000000-0005-0000-0000-000028000000}"/>
    <cellStyle name="Comma [0] 2 3 3 2" xfId="727" xr:uid="{5E5B3648-AEFA-4D3B-86CF-364B1D5B145A}"/>
    <cellStyle name="Comma [0] 2 3 3 3" xfId="937" xr:uid="{590CBEF9-7C88-4295-8A48-D45CCD92A901}"/>
    <cellStyle name="Comma [0] 2 3 4" xfId="700" xr:uid="{6CE83D7D-F255-49A2-8C6D-C196D6D1D6E0}"/>
    <cellStyle name="Comma [0] 2 3 5" xfId="910" xr:uid="{B493B3CC-8470-49F7-A1B5-47A3CF5B74E0}"/>
    <cellStyle name="Comma [0] 2 4" xfId="142" xr:uid="{00000000-0005-0000-0000-000029000000}"/>
    <cellStyle name="Comma [0] 2 5" xfId="176" xr:uid="{00000000-0005-0000-0000-00002A000000}"/>
    <cellStyle name="Comma [0] 2 5 2" xfId="748" xr:uid="{B436C48F-B744-4863-988E-8845041B8134}"/>
    <cellStyle name="Comma [0] 2 5 3" xfId="958" xr:uid="{5B9EA111-C146-43B3-BB46-CA719D53C931}"/>
    <cellStyle name="Comma [0] 2 6" xfId="688" xr:uid="{07F78E1F-7AD7-4EDC-90B7-6E0D879F5653}"/>
    <cellStyle name="Comma [0] 2 7" xfId="898" xr:uid="{346F0B46-C223-4A9E-B8D9-836632B61BFA}"/>
    <cellStyle name="Comma 2" xfId="50" xr:uid="{00000000-0005-0000-0000-00002B000000}"/>
    <cellStyle name="Comma 2 2" xfId="55" xr:uid="{00000000-0005-0000-0000-00002C000000}"/>
    <cellStyle name="Comma 2 2 10" xfId="890" xr:uid="{F4CA2706-A209-49B3-90BD-69F9896A0EC0}"/>
    <cellStyle name="Comma 2 2 2" xfId="94" xr:uid="{00000000-0005-0000-0000-00002D000000}"/>
    <cellStyle name="Comma 2 2 2 2" xfId="112" xr:uid="{00000000-0005-0000-0000-00002E000000}"/>
    <cellStyle name="Comma 2 2 2 2 2" xfId="207" xr:uid="{00000000-0005-0000-0000-00002F000000}"/>
    <cellStyle name="Comma 2 2 2 2 2 2" xfId="441" xr:uid="{D9AAB872-8C7A-427E-A9F0-F360159BDBC9}"/>
    <cellStyle name="Comma 2 2 2 2 2 2 2" xfId="879" xr:uid="{05BD6FE1-7788-45E9-8A81-D23122A211F3}"/>
    <cellStyle name="Comma 2 2 2 2 2 2 3" xfId="1089" xr:uid="{B0D75759-2EBC-4270-84E7-AB191BEE7F2C}"/>
    <cellStyle name="Comma 2 2 2 2 2 3" xfId="775" xr:uid="{DB4FB745-A235-4984-BA63-2FC62E443D0E}"/>
    <cellStyle name="Comma 2 2 2 2 2 4" xfId="985" xr:uid="{AD4B6BE8-8BB4-40B3-9036-7CA7D7A62C65}"/>
    <cellStyle name="Comma 2 2 2 2 3" xfId="160" xr:uid="{00000000-0005-0000-0000-000030000000}"/>
    <cellStyle name="Comma 2 2 2 2 3 2" xfId="733" xr:uid="{D3FE8793-22A9-41FA-B9E1-209D451600F2}"/>
    <cellStyle name="Comma 2 2 2 2 3 3" xfId="943" xr:uid="{DB2F4AC3-06CB-4238-AEAB-6F73762D2CA8}"/>
    <cellStyle name="Comma 2 2 2 2 4" xfId="415" xr:uid="{A1070FD6-1F76-4A22-8079-F777D6313075}"/>
    <cellStyle name="Comma 2 2 2 2 4 2" xfId="853" xr:uid="{A46A904A-F529-44FD-99BF-0E4DF751DC55}"/>
    <cellStyle name="Comma 2 2 2 2 4 3" xfId="1063" xr:uid="{CB32F6E4-196C-4E51-A18A-8EF4B4E187EE}"/>
    <cellStyle name="Comma 2 2 2 2 5" xfId="706" xr:uid="{672CBAE1-658A-4C49-A57E-B425D4D0762F}"/>
    <cellStyle name="Comma 2 2 2 2 6" xfId="916" xr:uid="{6BA300F0-6B13-4755-B5C9-625C1D2A8DCC}"/>
    <cellStyle name="Comma 2 2 2 3" xfId="193" xr:uid="{00000000-0005-0000-0000-000031000000}"/>
    <cellStyle name="Comma 2 2 2 3 2" xfId="417" xr:uid="{D5D6467D-2E6E-458F-A9B3-FD67F6E22311}"/>
    <cellStyle name="Comma 2 2 2 3 2 2" xfId="855" xr:uid="{29BAA954-695C-4705-95E8-7EF5950ECF45}"/>
    <cellStyle name="Comma 2 2 2 3 2 3" xfId="1065" xr:uid="{1F66D6E5-DC1E-4844-93A8-0CB99308AB49}"/>
    <cellStyle name="Comma 2 2 2 3 3" xfId="764" xr:uid="{D4E49EAD-4E7F-4854-ACF9-A8388B9C1291}"/>
    <cellStyle name="Comma 2 2 2 3 4" xfId="974" xr:uid="{88A4A086-BDA8-490C-BAC3-F8DFDE1E5B97}"/>
    <cellStyle name="Comma 2 2 2 4" xfId="182" xr:uid="{00000000-0005-0000-0000-000032000000}"/>
    <cellStyle name="Comma 2 2 2 4 2" xfId="754" xr:uid="{0E504A69-F61B-494C-B0CF-25E5F888BF12}"/>
    <cellStyle name="Comma 2 2 2 4 3" xfId="964" xr:uid="{6D541B48-D880-42DF-9218-C55C11B24D78}"/>
    <cellStyle name="Comma 2 2 2 5" xfId="149" xr:uid="{00000000-0005-0000-0000-000033000000}"/>
    <cellStyle name="Comma 2 2 2 5 2" xfId="722" xr:uid="{71C3116F-52F3-4FB5-9DC9-20AFBB276454}"/>
    <cellStyle name="Comma 2 2 2 5 3" xfId="932" xr:uid="{4D80DBF7-54E4-460B-AAAE-1C68C9C57CF0}"/>
    <cellStyle name="Comma 2 2 2 6" xfId="389" xr:uid="{1FCA94AF-EB5B-4DF5-A3FD-91D4935EA23F}"/>
    <cellStyle name="Comma 2 2 2 6 2" xfId="837" xr:uid="{0D4F2B5B-1BCD-4F3C-9465-AE0FC02BE2A9}"/>
    <cellStyle name="Comma 2 2 2 6 3" xfId="1047" xr:uid="{4F5E7D53-2855-4FD0-9B13-31F28E2C89A3}"/>
    <cellStyle name="Comma 2 2 2 7" xfId="695" xr:uid="{2DDF4CE7-4AAB-4996-B586-356B7F380BEF}"/>
    <cellStyle name="Comma 2 2 2 8" xfId="905" xr:uid="{92F479EC-A0A1-4A50-8DA1-3243AE10E1A5}"/>
    <cellStyle name="Comma 2 2 3" xfId="110" xr:uid="{00000000-0005-0000-0000-000034000000}"/>
    <cellStyle name="Comma 2 2 3 2" xfId="205" xr:uid="{00000000-0005-0000-0000-000035000000}"/>
    <cellStyle name="Comma 2 2 3 2 2" xfId="773" xr:uid="{D0D54A02-D8FA-4D65-AD80-D0697181C15C}"/>
    <cellStyle name="Comma 2 2 3 2 3" xfId="983" xr:uid="{C37E26A1-64D0-4F98-A441-14C449E416A1}"/>
    <cellStyle name="Comma 2 2 3 3" xfId="158" xr:uid="{00000000-0005-0000-0000-000036000000}"/>
    <cellStyle name="Comma 2 2 3 3 2" xfId="731" xr:uid="{36BA8521-5604-4DEB-80CE-66D616B3FDA7}"/>
    <cellStyle name="Comma 2 2 3 3 3" xfId="941" xr:uid="{9931D625-1605-4C0F-BE6D-9DF56140B3F6}"/>
    <cellStyle name="Comma 2 2 3 4" xfId="704" xr:uid="{EC83D089-F940-4DC8-949E-95C882D55172}"/>
    <cellStyle name="Comma 2 2 3 5" xfId="914" xr:uid="{B7213C69-C7F3-4DEB-8E6D-111FC7967A90}"/>
    <cellStyle name="Comma 2 2 4" xfId="138" xr:uid="{00000000-0005-0000-0000-000037000000}"/>
    <cellStyle name="Comma 2 2 4 2" xfId="416" xr:uid="{D21813F5-BEA9-4D09-BA6B-F90C3B9699CC}"/>
    <cellStyle name="Comma 2 2 4 2 2" xfId="854" xr:uid="{4F01CDB6-68DF-4EDA-9698-C2CC2644C92F}"/>
    <cellStyle name="Comma 2 2 4 2 3" xfId="1064" xr:uid="{EAD6FE78-B516-43B4-9A0D-2E31D3D47EDB}"/>
    <cellStyle name="Comma 2 2 5" xfId="180" xr:uid="{00000000-0005-0000-0000-000038000000}"/>
    <cellStyle name="Comma 2 2 5 2" xfId="752" xr:uid="{F84CA7A2-F0C3-45D8-AC1A-3D9882C5558D}"/>
    <cellStyle name="Comma 2 2 5 3" xfId="962" xr:uid="{EA94A32D-6B56-471B-BADC-3E882CB6ED78}"/>
    <cellStyle name="Comma 2 2 6" xfId="91" xr:uid="{00000000-0005-0000-0000-000039000000}"/>
    <cellStyle name="Comma 2 2 6 2" xfId="692" xr:uid="{1C2EA03A-A7DF-479D-93EC-94C313DCABA4}"/>
    <cellStyle name="Comma 2 2 6 3" xfId="902" xr:uid="{45A50EA3-3751-459A-BEFA-BCCEB968AC23}"/>
    <cellStyle name="Comma 2 2 7" xfId="61" xr:uid="{00000000-0005-0000-0000-00003A000000}"/>
    <cellStyle name="Comma 2 2 7 2" xfId="684" xr:uid="{04C57120-0D4F-4FFF-8E78-978EC989F253}"/>
    <cellStyle name="Comma 2 2 7 3" xfId="894" xr:uid="{D78C0297-618F-431B-AFE2-1FEF4FE64062}"/>
    <cellStyle name="Comma 2 2 8" xfId="221" xr:uid="{EBCBA480-D8EC-43C6-98AE-D73CDD995F5B}"/>
    <cellStyle name="Comma 2 2 8 2" xfId="788" xr:uid="{DBB0A78D-647A-4E20-9B43-23B3B19A6A76}"/>
    <cellStyle name="Comma 2 2 8 3" xfId="998" xr:uid="{3899C8F0-2147-4686-8262-991EBA550675}"/>
    <cellStyle name="Comma 2 2 9" xfId="680" xr:uid="{B2FD0FFF-C413-4460-85F1-F489A8D7A5C9}"/>
    <cellStyle name="Comma 2 3" xfId="108" xr:uid="{00000000-0005-0000-0000-00003B000000}"/>
    <cellStyle name="Comma 2 3 2" xfId="203" xr:uid="{00000000-0005-0000-0000-00003C000000}"/>
    <cellStyle name="Comma 2 3 2 2" xfId="771" xr:uid="{9BEC6255-0567-4234-807A-EA1032A200CC}"/>
    <cellStyle name="Comma 2 3 2 3" xfId="981" xr:uid="{ED971DA6-69D3-4E89-92AE-607B03CC30C5}"/>
    <cellStyle name="Comma 2 3 3" xfId="156" xr:uid="{00000000-0005-0000-0000-00003D000000}"/>
    <cellStyle name="Comma 2 3 3 2" xfId="729" xr:uid="{E5B95CDC-0C2F-43A5-A9AE-D0F2E2B4886B}"/>
    <cellStyle name="Comma 2 3 3 3" xfId="939" xr:uid="{EE9F6505-07E3-4FA4-B2F3-5C03F2FFDD77}"/>
    <cellStyle name="Comma 2 3 4" xfId="702" xr:uid="{AA888BBE-C35F-4C33-AE9E-445C9C5E54CB}"/>
    <cellStyle name="Comma 2 3 5" xfId="912" xr:uid="{80BA0811-0ED9-403E-84D5-B80E1FC339AD}"/>
    <cellStyle name="Comma 2 4" xfId="190" xr:uid="{00000000-0005-0000-0000-00003E000000}"/>
    <cellStyle name="Comma 2 4 2" xfId="761" xr:uid="{2CDB138B-F3CC-4599-BFE4-921E77073C77}"/>
    <cellStyle name="Comma 2 4 3" xfId="971" xr:uid="{2CDF3171-54ED-47AE-A75B-DF9C5C9FA7C5}"/>
    <cellStyle name="Comma 2 5" xfId="178" xr:uid="{00000000-0005-0000-0000-00003F000000}"/>
    <cellStyle name="Comma 2 5 2" xfId="750" xr:uid="{9E5DA627-CD05-4D6F-A0A7-5ED5C2B6BFB7}"/>
    <cellStyle name="Comma 2 5 3" xfId="960" xr:uid="{F2863598-6CFE-40FF-ADE5-4849EF4DA237}"/>
    <cellStyle name="Comma 2 6" xfId="146" xr:uid="{00000000-0005-0000-0000-000040000000}"/>
    <cellStyle name="Comma 2 6 2" xfId="719" xr:uid="{DEA4EDEB-038B-496B-ACFA-F0CA3BD68CB4}"/>
    <cellStyle name="Comma 2 6 3" xfId="929" xr:uid="{41AAF37C-7DE9-4AE3-A386-AB85F05E7018}"/>
    <cellStyle name="Comma 2 7" xfId="77" xr:uid="{00000000-0005-0000-0000-000041000000}"/>
    <cellStyle name="Comma 2 7 2" xfId="690" xr:uid="{C835AE81-F77D-48EF-99AE-5E715B1A09C7}"/>
    <cellStyle name="Comma 2 7 3" xfId="900" xr:uid="{18A6CBC2-C5A7-4FC5-AF11-43D706E906BA}"/>
    <cellStyle name="Comma 2 8" xfId="224" xr:uid="{BB4CA20B-32D6-4708-B488-7FD31BB75DB5}"/>
    <cellStyle name="Comma 2 8 2" xfId="530" xr:uid="{8F67E50B-1C6D-455B-9E4C-7E4550C20D14}"/>
    <cellStyle name="Comma 2 8 3" xfId="595" xr:uid="{B82D6FAA-D97E-4DB2-853D-4C6844956B51}"/>
    <cellStyle name="Comma 2 8 4" xfId="625" xr:uid="{08798F88-58CB-4E17-A7E4-8C06E4C8FC8F}"/>
    <cellStyle name="Comma 3" xfId="87" xr:uid="{00000000-0005-0000-0000-000042000000}"/>
    <cellStyle name="Comma 3 2" xfId="127" xr:uid="{00000000-0005-0000-0000-000043000000}"/>
    <cellStyle name="Comma 4" xfId="88" xr:uid="{00000000-0005-0000-0000-000044000000}"/>
    <cellStyle name="Comma 4 2" xfId="128" xr:uid="{00000000-0005-0000-0000-000045000000}"/>
    <cellStyle name="Comma 5" xfId="75" xr:uid="{00000000-0005-0000-0000-000046000000}"/>
    <cellStyle name="Comma 5 2" xfId="125" xr:uid="{00000000-0005-0000-0000-000047000000}"/>
    <cellStyle name="Comma 6" xfId="84" xr:uid="{00000000-0005-0000-0000-000048000000}"/>
    <cellStyle name="Comma 6 2" xfId="126" xr:uid="{00000000-0005-0000-0000-000049000000}"/>
    <cellStyle name="Comma 7" xfId="89" xr:uid="{00000000-0005-0000-0000-00004A000000}"/>
    <cellStyle name="Comma 7 2" xfId="129" xr:uid="{00000000-0005-0000-0000-00004B000000}"/>
    <cellStyle name="Comma 8" xfId="90" xr:uid="{00000000-0005-0000-0000-00004C000000}"/>
    <cellStyle name="Comma 8 2" xfId="130" xr:uid="{00000000-0005-0000-0000-00004D000000}"/>
    <cellStyle name="Currency_HOJA DE TRABAJO" xfId="388" xr:uid="{1ED15C85-8035-44EE-8DC8-A6A48D787C3F}"/>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8" builtinId="8"/>
    <cellStyle name="Incorrecto" xfId="7" builtinId="27" customBuiltin="1"/>
    <cellStyle name="Intermitente" xfId="398" xr:uid="{CCEBD0D0-1B12-49C7-BBB0-A22B1B63CB5B}"/>
    <cellStyle name="Millares" xfId="1" builtinId="3"/>
    <cellStyle name="Millares [0]" xfId="51" builtinId="6"/>
    <cellStyle name="Millares [0] 10" xfId="92" xr:uid="{00000000-0005-0000-0000-000057000000}"/>
    <cellStyle name="Millares [0] 10 2" xfId="693" xr:uid="{5ACB442E-F110-4D50-98D2-77637DD6D105}"/>
    <cellStyle name="Millares [0] 10 3" xfId="903" xr:uid="{EB19428E-5F79-489C-A2F8-886C279E5AC0}"/>
    <cellStyle name="Millares [0] 11" xfId="63" xr:uid="{00000000-0005-0000-0000-000058000000}"/>
    <cellStyle name="Millares [0] 11 2" xfId="686" xr:uid="{38958AC7-0795-4CE2-8FE3-FC7774260B21}"/>
    <cellStyle name="Millares [0] 11 3" xfId="896" xr:uid="{5757DFF6-6316-4058-B03F-953FBF588159}"/>
    <cellStyle name="Millares [0] 12" xfId="58" xr:uid="{00000000-0005-0000-0000-000059000000}"/>
    <cellStyle name="Millares [0] 12 2" xfId="318" xr:uid="{34461B90-2609-4F01-B7AB-CE6C66BE9F65}"/>
    <cellStyle name="Millares [0] 12 2 2" xfId="357" xr:uid="{69504673-7C91-47F9-A1C5-6C9D20C9972A}"/>
    <cellStyle name="Millares [0] 12 2 2 2" xfId="817" xr:uid="{10409F1E-DC1F-48FC-8C87-96487A2C383E}"/>
    <cellStyle name="Millares [0] 12 2 2 3" xfId="1027" xr:uid="{8AAC9F3A-921F-4224-BF0F-1EC0DA26D8DF}"/>
    <cellStyle name="Millares [0] 12 2 25" xfId="677" xr:uid="{9478F6BE-1690-4036-B254-64D2474A5B6B}"/>
    <cellStyle name="Millares [0] 12 2 25 2" xfId="887" xr:uid="{ECFE42BD-2EBB-46BB-A31C-CC0A368400DE}"/>
    <cellStyle name="Millares [0] 12 2 3" xfId="798" xr:uid="{C4B32EA9-2F84-42B8-9406-63A15666A57A}"/>
    <cellStyle name="Millares [0] 12 2 4" xfId="1008" xr:uid="{09FCC4F8-FCF3-4372-BDF9-9F4230F47E15}"/>
    <cellStyle name="Millares [0] 12 3" xfId="315" xr:uid="{86B5A179-8FEE-49DD-BFC4-D5FF92EBBBA1}"/>
    <cellStyle name="Millares [0] 12 3 2" xfId="556" xr:uid="{D4AB5D93-0CB9-4818-AD25-B86DB25CE9AD}"/>
    <cellStyle name="Millares [0] 12 3 3" xfId="651" xr:uid="{E7AE11EF-9544-4AC9-975B-4CBBAB866B78}"/>
    <cellStyle name="Millares [0] 12 4" xfId="682" xr:uid="{DAD87E5B-2214-4EB7-9659-68CCFE9AC19F}"/>
    <cellStyle name="Millares [0] 12 5" xfId="892" xr:uid="{35D61969-13C7-4D0F-8928-26AFE34FF376}"/>
    <cellStyle name="Millares [0] 13" xfId="219" xr:uid="{533AC327-7B37-4970-8B9D-8FE54A9F145A}"/>
    <cellStyle name="Millares [0] 13 2" xfId="786" xr:uid="{0EA33512-B19C-417F-9FF2-3107D695E98E}"/>
    <cellStyle name="Millares [0] 13 3" xfId="996" xr:uid="{A59EAF06-3D42-483C-9ECE-A2BA56996E68}"/>
    <cellStyle name="Millares [0] 14" xfId="678" xr:uid="{6D2F69FD-FDA9-415D-BBDD-4C3507A4420C}"/>
    <cellStyle name="Millares [0] 15" xfId="888" xr:uid="{655A5836-8902-4300-9AA0-E1C14AD72A90}"/>
    <cellStyle name="Millares [0] 18" xfId="249" xr:uid="{7C0D7047-DD46-439C-8930-8814C4F21B11}"/>
    <cellStyle name="Millares [0] 18 2" xfId="339" xr:uid="{2E6AC312-A433-4DFC-94B0-F27EFF2A42A0}"/>
    <cellStyle name="Millares [0] 18 2 2" xfId="371" xr:uid="{1F545AC4-FDA5-436F-A470-64C82497B5DD}"/>
    <cellStyle name="Millares [0] 18 2 2 2" xfId="830" xr:uid="{FCFE84F8-83DC-4DFB-8748-A5C00BA41DE7}"/>
    <cellStyle name="Millares [0] 18 2 2 3" xfId="1040" xr:uid="{3BA332C6-5B7B-4814-8497-F063FEF3A28D}"/>
    <cellStyle name="Millares [0] 18 2 3" xfId="802" xr:uid="{4CEBA72F-039C-41E2-9618-ABFEF271E77C}"/>
    <cellStyle name="Millares [0] 18 2 4" xfId="1012" xr:uid="{B5C14AE5-1BF5-42A6-9626-1E070C9188AE}"/>
    <cellStyle name="Millares [0] 18 3" xfId="350" xr:uid="{00225749-8EC5-4F11-94B8-018B7625CE14}"/>
    <cellStyle name="Millares [0] 18 3 2" xfId="810" xr:uid="{02D6E361-A6D4-4736-AADE-353305119C5F}"/>
    <cellStyle name="Millares [0] 18 3 3" xfId="1020" xr:uid="{E007975A-E7FB-4358-A7E3-CF91EB3D2856}"/>
    <cellStyle name="Millares [0] 18 4" xfId="364" xr:uid="{3360FFE5-FDD2-49E8-A92C-A5BBF5416EFC}"/>
    <cellStyle name="Millares [0] 18 4 2" xfId="823" xr:uid="{918A2525-D65B-4E4E-9F3F-B58292A9386D}"/>
    <cellStyle name="Millares [0] 18 4 3" xfId="1033" xr:uid="{67EF9772-48A2-4838-9ABA-41A6C80B1341}"/>
    <cellStyle name="Millares [0] 18 5" xfId="792" xr:uid="{86F22694-5014-4B25-B9F0-0B26CE604E99}"/>
    <cellStyle name="Millares [0] 18 6" xfId="1002" xr:uid="{3294E847-B12B-4758-B4EC-0EC1196FBDB3}"/>
    <cellStyle name="Millares [0] 2" xfId="45" xr:uid="{00000000-0005-0000-0000-00005A000000}"/>
    <cellStyle name="Millares [0] 2 13" xfId="248" xr:uid="{F948DEC0-57DE-4D7B-A0E5-A11E1D52A8AC}"/>
    <cellStyle name="Millares [0] 2 13 2" xfId="338" xr:uid="{69CED2F6-D30F-4634-B680-4A7146D02C7F}"/>
    <cellStyle name="Millares [0] 2 13 2 2" xfId="370" xr:uid="{44DCD38A-7113-4903-A8E0-C841E490EBB6}"/>
    <cellStyle name="Millares [0] 2 13 2 2 2" xfId="829" xr:uid="{2E884D87-71D7-4237-B7BA-D828767027EB}"/>
    <cellStyle name="Millares [0] 2 13 2 2 3" xfId="1039" xr:uid="{66A7018F-1D73-4D4D-AADE-B43C728E5CE9}"/>
    <cellStyle name="Millares [0] 2 13 2 3" xfId="801" xr:uid="{2758142A-B5FA-4F41-80BC-ABC01AF50F70}"/>
    <cellStyle name="Millares [0] 2 13 2 4" xfId="1011" xr:uid="{739E8C3B-A5B5-4323-8573-33C9C54A53A7}"/>
    <cellStyle name="Millares [0] 2 13 3" xfId="349" xr:uid="{59923BD1-A340-4E30-9E26-DAB3ED39A418}"/>
    <cellStyle name="Millares [0] 2 13 3 2" xfId="809" xr:uid="{FDE5CEEA-3EA2-4C68-97F3-1933DB081E4B}"/>
    <cellStyle name="Millares [0] 2 13 3 3" xfId="1019" xr:uid="{7C5C8235-EE3D-40F0-A81D-8CFA8BBAB9E9}"/>
    <cellStyle name="Millares [0] 2 13 4" xfId="363" xr:uid="{134268EE-C21E-4473-9B38-0EE31E2CDCFB}"/>
    <cellStyle name="Millares [0] 2 13 4 2" xfId="822" xr:uid="{597EAC85-4991-403B-8E56-AC7A90B24C3B}"/>
    <cellStyle name="Millares [0] 2 13 4 3" xfId="1032" xr:uid="{8D62D71D-01D2-436B-9D44-E0C63FBBFEC8}"/>
    <cellStyle name="Millares [0] 2 13 5" xfId="791" xr:uid="{EF0A8E70-C768-4B33-AB15-8FF383C3730C}"/>
    <cellStyle name="Millares [0] 2 13 6" xfId="1001" xr:uid="{0A27B796-73D2-4594-894A-54CE5DA9BECF}"/>
    <cellStyle name="Millares [0] 2 2" xfId="54" xr:uid="{00000000-0005-0000-0000-00005B000000}"/>
    <cellStyle name="Millares [0] 2 2 10" xfId="676" xr:uid="{33D96D25-7D67-4393-B227-27CCB7048377}"/>
    <cellStyle name="Millares [0] 2 2 10 2" xfId="886" xr:uid="{FD36286C-5D92-4281-AD7D-53D0E19726A3}"/>
    <cellStyle name="Millares [0] 2 2 11" xfId="889" xr:uid="{328287BA-525F-44B3-B22A-A27A4E501F55}"/>
    <cellStyle name="Millares [0] 2 2 2" xfId="115" xr:uid="{00000000-0005-0000-0000-00005C000000}"/>
    <cellStyle name="Millares [0] 2 2 2 2" xfId="210" xr:uid="{00000000-0005-0000-0000-00005D000000}"/>
    <cellStyle name="Millares [0] 2 2 2 2 2" xfId="440" xr:uid="{6548F8A0-7EB8-4EC0-80F3-BC0CB5694383}"/>
    <cellStyle name="Millares [0] 2 2 2 2 2 2" xfId="878" xr:uid="{EF08E717-36E9-47A5-914F-3F46A4C35EDD}"/>
    <cellStyle name="Millares [0] 2 2 2 2 2 3" xfId="1088" xr:uid="{FCBE2772-E606-47C6-A5EC-4C6DB3E47B92}"/>
    <cellStyle name="Millares [0] 2 2 2 2 3" xfId="778" xr:uid="{33533E7C-B80B-4FD7-BD56-ABF021CD0F05}"/>
    <cellStyle name="Millares [0] 2 2 2 2 4" xfId="988" xr:uid="{13EC5C9B-2301-47FF-A2D7-4FABBC8FC9C3}"/>
    <cellStyle name="Millares [0] 2 2 2 3" xfId="163" xr:uid="{00000000-0005-0000-0000-00005E000000}"/>
    <cellStyle name="Millares [0] 2 2 2 3 2" xfId="736" xr:uid="{5117C08E-C70C-4086-B2AD-1C6F9B40297B}"/>
    <cellStyle name="Millares [0] 2 2 2 3 3" xfId="946" xr:uid="{9BA59F88-EA93-4395-8782-4CBB7009FD25}"/>
    <cellStyle name="Millares [0] 2 2 2 4" xfId="709" xr:uid="{FFB83522-8B7E-4298-99E3-9233964D16CF}"/>
    <cellStyle name="Millares [0] 2 2 2 5" xfId="919" xr:uid="{ECE39254-5BD8-407A-9507-8F21FDF1CE8E}"/>
    <cellStyle name="Millares [0] 2 2 3" xfId="198" xr:uid="{00000000-0005-0000-0000-00005F000000}"/>
    <cellStyle name="Millares [0] 2 2 3 2" xfId="365" xr:uid="{0CA93493-9368-43ED-AC26-2C3CB6103469}"/>
    <cellStyle name="Millares [0] 2 2 3 2 2" xfId="824" xr:uid="{54B99DC5-B601-4AEF-AFA0-5FD2D0C27F8A}"/>
    <cellStyle name="Millares [0] 2 2 3 2 3" xfId="1034" xr:uid="{C38F8C1F-A683-4D41-813E-1EC6D77A2841}"/>
    <cellStyle name="Millares [0] 2 2 3 3" xfId="469" xr:uid="{3F02A938-8989-40CF-816C-B607FBFC0331}"/>
    <cellStyle name="Millares [0] 2 2 3 3 2" xfId="882" xr:uid="{474A24A1-8326-47DE-A930-54520BE74A55}"/>
    <cellStyle name="Millares [0] 2 2 3 3 3" xfId="1092" xr:uid="{9B805CA5-C738-45D0-9266-513B1FE03918}"/>
    <cellStyle name="Millares [0] 2 2 3 4" xfId="767" xr:uid="{FCB4EE90-CDB8-4275-8601-C95FE67B2CB1}"/>
    <cellStyle name="Millares [0] 2 2 3 5" xfId="977" xr:uid="{6035B17B-5AE1-40B8-A7CF-ABBD82019E8A}"/>
    <cellStyle name="Millares [0] 2 2 4" xfId="152" xr:uid="{00000000-0005-0000-0000-000060000000}"/>
    <cellStyle name="Millares [0] 2 2 4 2" xfId="725" xr:uid="{D159BD83-47C8-4970-A78F-C98B93E66328}"/>
    <cellStyle name="Millares [0] 2 2 4 3" xfId="935" xr:uid="{77930CAA-B1FB-41F1-B360-896082A0CEB9}"/>
    <cellStyle name="Millares [0] 2 2 5" xfId="104" xr:uid="{00000000-0005-0000-0000-000061000000}"/>
    <cellStyle name="Millares [0] 2 2 5 2" xfId="355" xr:uid="{2F0B7B79-8572-4849-B47C-B941F4C6D7B3}"/>
    <cellStyle name="Millares [0] 2 2 5 2 2" xfId="815" xr:uid="{08CC1D67-9FB0-400D-B902-767AB6C589CC}"/>
    <cellStyle name="Millares [0] 2 2 5 2 3" xfId="1025" xr:uid="{317056DB-3DC5-421A-B0BD-6BAB90860DA0}"/>
    <cellStyle name="Millares [0] 2 2 5 3" xfId="698" xr:uid="{766E5B83-D3C6-443E-B5FA-BD689C6D1834}"/>
    <cellStyle name="Millares [0] 2 2 5 4" xfId="908" xr:uid="{0280839C-4CEB-4662-8DBF-9651FF57C300}"/>
    <cellStyle name="Millares [0] 2 2 6" xfId="60" xr:uid="{00000000-0005-0000-0000-000062000000}"/>
    <cellStyle name="Millares [0] 2 2 6 2" xfId="683" xr:uid="{D3E1C4D5-2335-4960-890E-504D777B7518}"/>
    <cellStyle name="Millares [0] 2 2 6 3" xfId="893" xr:uid="{06ABE971-E1AF-4D96-B51F-773ABD9241B3}"/>
    <cellStyle name="Millares [0] 2 2 7" xfId="220" xr:uid="{5858A0C6-0425-4A40-A063-100A378719E8}"/>
    <cellStyle name="Millares [0] 2 2 7 2" xfId="787" xr:uid="{F6582F89-39F0-4CD6-A5FC-84650F8F0281}"/>
    <cellStyle name="Millares [0] 2 2 7 3" xfId="997" xr:uid="{3B4B9812-15D3-4ECC-9FFD-33DC61DC90EE}"/>
    <cellStyle name="Millares [0] 2 2 8" xfId="316" xr:uid="{8401CBA4-19BB-47DB-B6D6-71396591B63A}"/>
    <cellStyle name="Millares [0] 2 2 8 2" xfId="796" xr:uid="{CFCCE16D-E385-412E-8C52-D9F01A306B7E}"/>
    <cellStyle name="Millares [0] 2 2 8 3" xfId="1006" xr:uid="{DA1D7115-3F72-4DFC-A139-D3F0181A32C7}"/>
    <cellStyle name="Millares [0] 2 2 9" xfId="679" xr:uid="{F80B5778-8269-4368-AC30-8507B81425D8}"/>
    <cellStyle name="Millares [0] 2 3" xfId="139" xr:uid="{00000000-0005-0000-0000-000063000000}"/>
    <cellStyle name="Millares [0] 2 3 2" xfId="251" xr:uid="{BDA91019-27F0-4C02-AF73-01B10B4BC64E}"/>
    <cellStyle name="Millares [0] 2 3 2 2" xfId="343" xr:uid="{7CBCBB3B-350E-4960-A9E8-1A6D2A0E1916}"/>
    <cellStyle name="Millares [0] 2 3 2 2 2" xfId="570" xr:uid="{A00E13E7-6085-4143-9D40-F6009F3EC644}"/>
    <cellStyle name="Millares [0] 2 3 2 2 3" xfId="665" xr:uid="{0F688E93-2DBF-4FF1-843C-C3D5ED9B7B5D}"/>
    <cellStyle name="Millares [0] 2 3 2 3" xfId="419" xr:uid="{BE158636-9FA8-447F-BCA4-C94386245039}"/>
    <cellStyle name="Millares [0] 2 3 2 3 2" xfId="857" xr:uid="{9C54B289-F71D-41FC-B1C1-44662FA2B447}"/>
    <cellStyle name="Millares [0] 2 3 2 3 3" xfId="1067" xr:uid="{040CB613-4825-4563-BB62-20B66D2B66CD}"/>
    <cellStyle name="Millares [0] 2 3 2 4" xfId="479" xr:uid="{3158F404-2654-442E-9E02-35709608DF8C}"/>
    <cellStyle name="Millares [0] 2 3 2 5" xfId="548" xr:uid="{5A008A4D-5934-48C4-9A16-80A1C56AD88F}"/>
    <cellStyle name="Millares [0] 2 3 2 6" xfId="643" xr:uid="{958D2CF8-A8A6-4ED5-B0BA-7E34A9F01CE8}"/>
    <cellStyle name="Millares [0] 2 3 3" xfId="341" xr:uid="{0FE6D51D-50C4-4969-B849-9A7AD8D1DB7E}"/>
    <cellStyle name="Millares [0] 2 3 3 2" xfId="373" xr:uid="{E0B22B68-1EF1-4B88-A48C-EA720295B67F}"/>
    <cellStyle name="Millares [0] 2 3 3 2 2" xfId="832" xr:uid="{9F274D02-A71A-4140-96FC-86864329D4A6}"/>
    <cellStyle name="Millares [0] 2 3 3 2 3" xfId="1042" xr:uid="{048A2A7C-5053-458B-8683-D965B535855E}"/>
    <cellStyle name="Millares [0] 2 3 3 3" xfId="486" xr:uid="{5FB5CF07-F073-4A4E-9446-03D3316C8130}"/>
    <cellStyle name="Millares [0] 2 3 3 4" xfId="804" xr:uid="{6A950541-51E7-4721-B216-376E09D16743}"/>
    <cellStyle name="Millares [0] 2 3 3 5" xfId="1014" xr:uid="{73B54FAA-87A0-4DB8-97A9-CE6FE95390E5}"/>
    <cellStyle name="Millares [0] 2 3 4" xfId="329" xr:uid="{80489575-423C-49DD-A989-1FE794A80DC4}"/>
    <cellStyle name="Millares [0] 2 3 4 2" xfId="497" xr:uid="{344123ED-7078-46F2-AC88-BB66E2C10296}"/>
    <cellStyle name="Millares [0] 2 3 4 3" xfId="563" xr:uid="{9739BB2A-4E90-43B5-8153-C62E7FE7F98F}"/>
    <cellStyle name="Millares [0] 2 3 4 4" xfId="658" xr:uid="{343509CA-52BC-4CFB-8705-AD93E8C6128E}"/>
    <cellStyle name="Millares [0] 2 3 5" xfId="507" xr:uid="{F166C0D4-F721-4EFE-9474-A581F46A3A07}"/>
    <cellStyle name="Millares [0] 2 4" xfId="172" xr:uid="{00000000-0005-0000-0000-000064000000}"/>
    <cellStyle name="Millares [0] 2 4 2" xfId="250" xr:uid="{C8B2B6AF-2881-47DA-A2D7-89BBC86D8E5E}"/>
    <cellStyle name="Millares [0] 2 4 2 2" xfId="485" xr:uid="{C934A448-022D-460C-A88A-DE9432F5B4CB}"/>
    <cellStyle name="Millares [0] 2 4 2 3" xfId="547" xr:uid="{D62344F3-6E39-40D5-9D7C-FD1E426C1721}"/>
    <cellStyle name="Millares [0] 2 4 2 4" xfId="642" xr:uid="{CF989466-9B8C-435B-BB8F-60163F478F07}"/>
    <cellStyle name="Millares [0] 2 4 3" xfId="328" xr:uid="{B890BA0C-547C-4552-B317-86596364EADE}"/>
    <cellStyle name="Millares [0] 2 4 3 2" xfId="496" xr:uid="{1D21EC0A-5E25-4F2B-82B9-3BCBB16DAF76}"/>
    <cellStyle name="Millares [0] 2 4 3 3" xfId="562" xr:uid="{ECD6C9EC-3C14-484B-96A3-B56CF43B22BE}"/>
    <cellStyle name="Millares [0] 2 4 3 4" xfId="657" xr:uid="{1C5D7F10-324D-49F8-BC76-13F73DC0D4D9}"/>
    <cellStyle name="Millares [0] 2 4 4" xfId="506" xr:uid="{212D72FD-6FE6-4E8D-8EC8-7EF8787413F1}"/>
    <cellStyle name="Millares [0] 2 4 5" xfId="478" xr:uid="{04D0C32A-FB64-4D81-A1AD-6B4362562C69}"/>
    <cellStyle name="Millares [0] 2 4 6" xfId="745" xr:uid="{E5F79DAC-31DC-4DF8-ABCF-2D5F1B80A1BF}"/>
    <cellStyle name="Millares [0] 2 4 7" xfId="955" xr:uid="{152BA503-B7FF-456A-A8DC-1566FEBF9BA5}"/>
    <cellStyle name="Millares [0] 2 5" xfId="93" xr:uid="{00000000-0005-0000-0000-000065000000}"/>
    <cellStyle name="Millares [0] 2 5 2" xfId="358" xr:uid="{B20955B8-A097-4738-8F50-7A8F925A5D69}"/>
    <cellStyle name="Millares [0] 2 5 2 2" xfId="818" xr:uid="{8B67CEB1-BB3D-4BE8-90F4-5CA653AB5354}"/>
    <cellStyle name="Millares [0] 2 5 2 3" xfId="1028" xr:uid="{ED40E5AF-E3EC-4C4F-9AAD-6F2E9BE45341}"/>
    <cellStyle name="Millares [0] 2 5 3" xfId="694" xr:uid="{66EA5ECE-4066-4137-A712-0C94BD090CB9}"/>
    <cellStyle name="Millares [0] 2 5 4" xfId="904" xr:uid="{2EF7D27F-39CA-4512-8CBB-439CA4FB54C9}"/>
    <cellStyle name="Millares [0] 2 6" xfId="223" xr:uid="{505B2559-06EC-4FD3-83B1-9E7E46DB0FB0}"/>
    <cellStyle name="Millares [0] 2 6 2" xfId="353" xr:uid="{CB98371B-F130-4EB5-B18B-96CA39041438}"/>
    <cellStyle name="Millares [0] 2 6 2 2" xfId="813" xr:uid="{B3EC7662-04D9-42A5-B3AE-CCF412AA0D77}"/>
    <cellStyle name="Millares [0] 2 6 2 3" xfId="1023" xr:uid="{62FD4A5D-1592-4409-9654-F565F9EB24BD}"/>
    <cellStyle name="Millares [0] 2 6 3" xfId="529" xr:uid="{31E30479-2E5C-4C86-BD54-722938729E95}"/>
    <cellStyle name="Millares [0] 2 6 4" xfId="594" xr:uid="{BC2A37C0-0C0A-482F-870D-99BE7FF86525}"/>
    <cellStyle name="Millares [0] 2 6 5" xfId="624" xr:uid="{112C28FB-39F1-4B57-85DC-F4E42C31B581}"/>
    <cellStyle name="Millares [0] 2 7" xfId="305" xr:uid="{E975DE1B-B90B-4096-A8F0-ABDE46E3A3FC}"/>
    <cellStyle name="Millares [0] 2 7 2" xfId="794" xr:uid="{AC6C6394-58E4-4C4B-9B0C-0B0F4C81B601}"/>
    <cellStyle name="Millares [0] 2 7 3" xfId="1004" xr:uid="{66C93E6C-7E58-4E5F-9039-072B62322079}"/>
    <cellStyle name="Millares [0] 3" xfId="56" xr:uid="{00000000-0005-0000-0000-000066000000}"/>
    <cellStyle name="Millares [0] 3 10" xfId="313" xr:uid="{A5D09E34-358C-49F4-99B5-221F798C5F28}"/>
    <cellStyle name="Millares [0] 3 10 2" xfId="795" xr:uid="{55AC36FB-D7F0-4613-96A0-217EEB943D93}"/>
    <cellStyle name="Millares [0] 3 10 3" xfId="1005" xr:uid="{B972609A-FF08-4FEE-8E61-6D347D155E4B}"/>
    <cellStyle name="Millares [0] 3 11" xfId="681" xr:uid="{9AA7F42A-1966-4949-9DEF-E3D12AC733CF}"/>
    <cellStyle name="Millares [0] 3 12" xfId="891" xr:uid="{45539BB1-19BC-463F-9EA7-24B95C3D5A0D}"/>
    <cellStyle name="Millares [0] 3 2" xfId="114" xr:uid="{00000000-0005-0000-0000-000067000000}"/>
    <cellStyle name="Millares [0] 3 2 2" xfId="209" xr:uid="{00000000-0005-0000-0000-000068000000}"/>
    <cellStyle name="Millares [0] 3 2 2 2" xfId="331" xr:uid="{CF4C51B5-8C06-4045-84EC-7284AF62E0DA}"/>
    <cellStyle name="Millares [0] 3 2 2 2 2" xfId="442" xr:uid="{AF97EBC3-0ECC-4721-B20D-FCAC8CF07B14}"/>
    <cellStyle name="Millares [0] 3 2 2 2 2 2" xfId="880" xr:uid="{1339D276-7BA6-4B98-A46B-3A197272F3C9}"/>
    <cellStyle name="Millares [0] 3 2 2 2 2 3" xfId="1090" xr:uid="{BBB4C960-EC9F-4F4B-87B4-668BAAD467F2}"/>
    <cellStyle name="Millares [0] 3 2 2 2 3" xfId="565" xr:uid="{E23863D4-D96C-4B5F-A250-98296FF92471}"/>
    <cellStyle name="Millares [0] 3 2 2 2 4" xfId="660" xr:uid="{4502A969-C324-4775-B818-266650E08445}"/>
    <cellStyle name="Millares [0] 3 2 2 3" xfId="481" xr:uid="{F9838C77-0A09-42C7-94E0-954A0EE212D5}"/>
    <cellStyle name="Millares [0] 3 2 2 4" xfId="777" xr:uid="{90BE2F6C-2085-4DAC-84BE-79D26785AE01}"/>
    <cellStyle name="Millares [0] 3 2 2 5" xfId="344" xr:uid="{B5C34D73-BFD1-47F5-BF9A-50129B87E3CE}"/>
    <cellStyle name="Millares [0] 3 2 2 5 2" xfId="351" xr:uid="{A1383166-804D-4170-B585-A5CFD1E6508B}"/>
    <cellStyle name="Millares [0] 3 2 2 5 2 2" xfId="811" xr:uid="{CED14437-04CD-430E-9827-DD2272C528A9}"/>
    <cellStyle name="Millares [0] 3 2 2 5 2 3" xfId="1021" xr:uid="{9F409324-3516-44FE-BBE1-DB2C3B11EE2E}"/>
    <cellStyle name="Millares [0] 3 2 2 5 3" xfId="376" xr:uid="{9C56C900-4A56-4B98-B60F-1C9EB8CAC5B6}"/>
    <cellStyle name="Millares [0] 3 2 2 5 3 2" xfId="835" xr:uid="{7AB764A1-6345-4F9A-BB47-45AE9DF80F2F}"/>
    <cellStyle name="Millares [0] 3 2 2 5 3 3" xfId="1045" xr:uid="{F1E6EF80-8700-41BA-952A-6E5091830C31}"/>
    <cellStyle name="Millares [0] 3 2 2 5 4" xfId="806" xr:uid="{8349628A-1EBD-4B93-ADF8-762FC3CC1D11}"/>
    <cellStyle name="Millares [0] 3 2 2 5 5" xfId="1016" xr:uid="{D8734836-1860-4661-B87A-A649D0789D5A}"/>
    <cellStyle name="Millares [0] 3 2 2 6" xfId="987" xr:uid="{2C383122-61AD-4AD1-8DBA-E97B4EC2D5C9}"/>
    <cellStyle name="Millares [0] 3 2 3" xfId="162" xr:uid="{00000000-0005-0000-0000-000069000000}"/>
    <cellStyle name="Millares [0] 3 2 3 2" xfId="375" xr:uid="{11C2588D-C35A-41D1-9717-46459F410A49}"/>
    <cellStyle name="Millares [0] 3 2 3 2 2" xfId="834" xr:uid="{97A2A1A7-4D74-4BBA-BB06-42729CBE14E4}"/>
    <cellStyle name="Millares [0] 3 2 3 2 3" xfId="1044" xr:uid="{3AA1AF0E-74EE-4BF6-AC66-E9A625CB4C63}"/>
    <cellStyle name="Millares [0] 3 2 3 3" xfId="474" xr:uid="{C600A69F-CAD4-4379-9A02-C6FFAF43329B}"/>
    <cellStyle name="Millares [0] 3 2 3 3 2" xfId="883" xr:uid="{8B1FAB8E-5476-4018-8513-03112B051341}"/>
    <cellStyle name="Millares [0] 3 2 3 3 3" xfId="1093" xr:uid="{03F07EE6-7927-442B-8499-69CE666A8D33}"/>
    <cellStyle name="Millares [0] 3 2 3 4" xfId="735" xr:uid="{20FBDA3F-84F7-4CF3-8BAA-3F85083AD0D0}"/>
    <cellStyle name="Millares [0] 3 2 3 5" xfId="945" xr:uid="{75CDFF57-DE67-437A-87DE-5285C906E4C6}"/>
    <cellStyle name="Millares [0] 3 2 4" xfId="253" xr:uid="{0BC81CF8-C753-49D7-9A7F-32865CF8C58A}"/>
    <cellStyle name="Millares [0] 3 2 4 2" xfId="356" xr:uid="{935E8B9F-3F66-4E75-906A-6A6A6C7285B0}"/>
    <cellStyle name="Millares [0] 3 2 4 2 2" xfId="816" xr:uid="{1BC89D2C-2A9E-42FC-9688-00E84697350F}"/>
    <cellStyle name="Millares [0] 3 2 4 2 3" xfId="1026" xr:uid="{AD3E2436-2A87-42FA-A0B9-5D0068D2F576}"/>
    <cellStyle name="Millares [0] 3 2 4 3" xfId="488" xr:uid="{6FB1645A-2746-414A-A258-BA9DEED4CC02}"/>
    <cellStyle name="Millares [0] 3 2 4 4" xfId="550" xr:uid="{0C93E87F-8DED-4CD5-A2A1-3B52F4992BD5}"/>
    <cellStyle name="Millares [0] 3 2 4 5" xfId="645" xr:uid="{137B394C-A35C-435F-AC39-20274FCEF60B}"/>
    <cellStyle name="Millares [0] 3 2 5" xfId="317" xr:uid="{1FFA69DC-6A51-4C47-8373-37CD85352DD8}"/>
    <cellStyle name="Millares [0] 3 2 5 2" xfId="499" xr:uid="{27DFEB87-ED0F-48A8-AD33-CEA0B30D546B}"/>
    <cellStyle name="Millares [0] 3 2 5 3" xfId="797" xr:uid="{C8FE9C37-2CAA-45C3-B04F-D3271AE247BA}"/>
    <cellStyle name="Millares [0] 3 2 5 4" xfId="1007" xr:uid="{A749BB66-F1C1-40B0-9356-8FE6C3D9A2A2}"/>
    <cellStyle name="Millares [0] 3 2 6" xfId="509" xr:uid="{5C714878-D65A-4F67-8C9B-82A4AF8D9F98}"/>
    <cellStyle name="Millares [0] 3 2 7" xfId="708" xr:uid="{17072210-804A-4A39-B2C3-D2AB44C0977D}"/>
    <cellStyle name="Millares [0] 3 2 8" xfId="918" xr:uid="{DB0C89BE-3541-4F07-B652-7C5A91DE9910}"/>
    <cellStyle name="Millares [0] 3 3" xfId="197" xr:uid="{00000000-0005-0000-0000-00006A000000}"/>
    <cellStyle name="Millares [0] 3 3 2" xfId="360" xr:uid="{1DB6804C-8A1F-4AA7-AE98-BDFE9931CE7E}"/>
    <cellStyle name="Millares [0] 3 3 2 2" xfId="819" xr:uid="{CF85E0FA-4A2E-4D15-A651-761194C74C3D}"/>
    <cellStyle name="Millares [0] 3 3 2 3" xfId="1029" xr:uid="{94037D28-72E4-4A2B-BC6A-33435C8B7681}"/>
    <cellStyle name="Millares [0] 3 3 3" xfId="766" xr:uid="{FFFE990C-EB44-40E6-A29B-8DDE41A44420}"/>
    <cellStyle name="Millares [0] 3 3 4" xfId="976" xr:uid="{74B8628A-C264-44A6-B542-04D142C99583}"/>
    <cellStyle name="Millares [0] 3 4" xfId="181" xr:uid="{00000000-0005-0000-0000-00006B000000}"/>
    <cellStyle name="Millares [0] 3 4 2" xfId="366" xr:uid="{D914712C-D3BF-43B2-9689-B473D66785C9}"/>
    <cellStyle name="Millares [0] 3 4 2 2" xfId="825" xr:uid="{EDA049CA-4561-41D6-B7F0-9730B028BFE0}"/>
    <cellStyle name="Millares [0] 3 4 2 3" xfId="1035" xr:uid="{B8EE153B-3185-4B5D-97BD-F56F8A695271}"/>
    <cellStyle name="Millares [0] 3 4 3" xfId="753" xr:uid="{1EA99A49-1F3E-4BAC-B13D-24CE82D3B415}"/>
    <cellStyle name="Millares [0] 3 4 4" xfId="963" xr:uid="{AEB8E215-37AB-46BB-BCD2-5E7CA0CC73FC}"/>
    <cellStyle name="Millares [0] 3 5" xfId="151" xr:uid="{00000000-0005-0000-0000-00006C000000}"/>
    <cellStyle name="Millares [0] 3 5 2" xfId="724" xr:uid="{BE1BB4E4-F1C0-4313-8B9F-14F86DE1E2EC}"/>
    <cellStyle name="Millares [0] 3 5 3" xfId="934" xr:uid="{9281C974-F0ED-49D9-932F-AEC012BCCF0D}"/>
    <cellStyle name="Millares [0] 3 6" xfId="102" xr:uid="{00000000-0005-0000-0000-00006D000000}"/>
    <cellStyle name="Millares [0] 3 6 2" xfId="354" xr:uid="{E5EE7B85-841E-4022-A315-0085922A75F5}"/>
    <cellStyle name="Millares [0] 3 6 2 2" xfId="814" xr:uid="{03F247F6-5951-48F0-B56F-580449867AE9}"/>
    <cellStyle name="Millares [0] 3 6 2 3" xfId="1024" xr:uid="{ED17DD56-5624-4972-8202-2A7054DBC444}"/>
    <cellStyle name="Millares [0] 3 6 3" xfId="697" xr:uid="{2B5E123F-E6F1-4F7B-BFB1-BC04183726C4}"/>
    <cellStyle name="Millares [0] 3 6 4" xfId="907" xr:uid="{779D2576-BEF4-4F44-A82A-22A64603BCA2}"/>
    <cellStyle name="Millares [0] 3 7" xfId="66" xr:uid="{00000000-0005-0000-0000-00006E000000}"/>
    <cellStyle name="Millares [0] 3 7 2" xfId="226" xr:uid="{5177345C-9F0E-4390-8453-53888F8B83FC}"/>
    <cellStyle name="Millares [0] 3 7 2 2" xfId="532" xr:uid="{CD9C6347-B994-4781-9312-90923C68DAB3}"/>
    <cellStyle name="Millares [0] 3 7 2 3" xfId="597" xr:uid="{7B44EC4B-156C-4B59-AEFC-91A0F9517943}"/>
    <cellStyle name="Millares [0] 3 7 2 4" xfId="627" xr:uid="{9666167E-CB9B-4C36-9F71-BB2E4080FC15}"/>
    <cellStyle name="Millares [0] 3 7 3" xfId="444" xr:uid="{EAC4AD44-74CE-4D5A-B70B-3B2CFC47C84E}"/>
    <cellStyle name="Millares [0] 3 7 4" xfId="516" xr:uid="{B936B580-13AF-4B8D-9372-9541E6573026}"/>
    <cellStyle name="Millares [0] 3 7 5" xfId="581" xr:uid="{21DC265A-F670-4CC8-A0C8-D59F79098EED}"/>
    <cellStyle name="Millares [0] 3 7 6" xfId="611" xr:uid="{ABA7BF41-5293-4203-82F4-2C671E786151}"/>
    <cellStyle name="Millares [0] 3 8" xfId="62" xr:uid="{00000000-0005-0000-0000-00006F000000}"/>
    <cellStyle name="Millares [0] 3 8 2" xfId="685" xr:uid="{DD9496F5-0328-43CC-83F4-0E3814379F94}"/>
    <cellStyle name="Millares [0] 3 8 3" xfId="895" xr:uid="{E7EB8992-0854-46E1-B857-E1E8A7E204AD}"/>
    <cellStyle name="Millares [0] 3 9" xfId="222" xr:uid="{B61DE1D2-8F4B-4591-9216-42FC238ED55A}"/>
    <cellStyle name="Millares [0] 3 9 2" xfId="789" xr:uid="{4F6C0D76-283B-4FDD-AE7A-3E719FB8D25A}"/>
    <cellStyle name="Millares [0] 3 9 3" xfId="999" xr:uid="{93DED5B6-5873-490E-946B-1AD5A50C0E34}"/>
    <cellStyle name="Millares [0] 4" xfId="111" xr:uid="{00000000-0005-0000-0000-000070000000}"/>
    <cellStyle name="Millares [0] 4 2" xfId="206" xr:uid="{00000000-0005-0000-0000-000071000000}"/>
    <cellStyle name="Millares [0] 4 2 2" xfId="368" xr:uid="{2D5F3D8D-E882-421E-A8BE-18DD1C60F421}"/>
    <cellStyle name="Millares [0] 4 2 2 2" xfId="827" xr:uid="{DEB805E8-CF8C-4778-A3E9-35F2638AA8A1}"/>
    <cellStyle name="Millares [0] 4 2 2 3" xfId="1037" xr:uid="{9D74B396-F636-4550-B4C3-79E23205A837}"/>
    <cellStyle name="Millares [0] 4 2 3" xfId="774" xr:uid="{AB0C24C2-6752-4CEC-8292-B1D1A1A8A06B}"/>
    <cellStyle name="Millares [0] 4 2 4" xfId="984" xr:uid="{148EDF37-DCF0-4C34-92EA-F3E5F0E5E6AE}"/>
    <cellStyle name="Millares [0] 4 3" xfId="185" xr:uid="{00000000-0005-0000-0000-000072000000}"/>
    <cellStyle name="Millares [0] 4 3 2" xfId="757" xr:uid="{03E5DEA1-6CB9-4B05-B0E0-F3036DF662BA}"/>
    <cellStyle name="Millares [0] 4 3 3" xfId="967" xr:uid="{4451122E-F6D7-45D9-947B-FDC6CA9951E5}"/>
    <cellStyle name="Millares [0] 4 4" xfId="159" xr:uid="{00000000-0005-0000-0000-000073000000}"/>
    <cellStyle name="Millares [0] 4 4 2" xfId="732" xr:uid="{725DF0F4-9445-4B14-84CF-91F4F3A27D2F}"/>
    <cellStyle name="Millares [0] 4 4 3" xfId="942" xr:uid="{D17413C0-4364-4DDC-B663-1CD4654BC3D1}"/>
    <cellStyle name="Millares [0] 4 5" xfId="705" xr:uid="{D2391DF5-91CB-40F8-93DB-6EBABF073837}"/>
    <cellStyle name="Millares [0] 4 6" xfId="915" xr:uid="{4A165DA4-8758-4350-9875-740E8C1D31B3}"/>
    <cellStyle name="Millares [0] 5" xfId="121" xr:uid="{00000000-0005-0000-0000-000074000000}"/>
    <cellStyle name="Millares [0] 5 2" xfId="211" xr:uid="{00000000-0005-0000-0000-000075000000}"/>
    <cellStyle name="Millares [0] 5 2 2" xfId="418" xr:uid="{55180B68-450F-4E30-A539-1706BF792A39}"/>
    <cellStyle name="Millares [0] 5 2 2 2" xfId="856" xr:uid="{7CDEB2EF-34EC-4839-965A-199774B5AEF9}"/>
    <cellStyle name="Millares [0] 5 2 2 3" xfId="1066" xr:uid="{18956B57-AC97-44C1-8EE9-C73B896571A1}"/>
    <cellStyle name="Millares [0] 5 2 3" xfId="514" xr:uid="{B68285A6-9101-4662-A71E-F48CB56DAD72}"/>
    <cellStyle name="Millares [0] 5 2 3 2" xfId="884" xr:uid="{4F9C575F-43EF-4E36-9AA6-CB147F6953DE}"/>
    <cellStyle name="Millares [0] 5 2 3 3" xfId="1094" xr:uid="{FC3D4C42-5E15-4201-88EC-6554BA0BAD51}"/>
    <cellStyle name="Millares [0] 5 2 4" xfId="779" xr:uid="{1AD755AB-4126-4081-A5B2-D838B79EDC0A}"/>
    <cellStyle name="Millares [0] 5 2 5" xfId="989" xr:uid="{2B51A00B-CE41-4D15-BAB7-769066AC292E}"/>
    <cellStyle name="Millares [0] 5 3" xfId="173" xr:uid="{00000000-0005-0000-0000-000076000000}"/>
    <cellStyle name="Millares [0] 5 3 2" xfId="746" xr:uid="{8B378154-C82E-4ABB-9886-28A5BF9A8002}"/>
    <cellStyle name="Millares [0] 5 3 3" xfId="956" xr:uid="{A3FB3A32-B31C-45DD-8948-1116A9C1F10C}"/>
    <cellStyle name="Millares [0] 5 4" xfId="165" xr:uid="{00000000-0005-0000-0000-000077000000}"/>
    <cellStyle name="Millares [0] 5 4 2" xfId="738" xr:uid="{46B457E1-7EFA-4B91-924E-3CF9EA33A4AA}"/>
    <cellStyle name="Millares [0] 5 4 3" xfId="948" xr:uid="{AC8F4EB6-CE59-46AC-97E5-DC92D09FF63D}"/>
    <cellStyle name="Millares [0] 5 5" xfId="269" xr:uid="{06BAAAFB-42C3-4E35-BD35-18160A259C91}"/>
    <cellStyle name="Millares [0] 5 5 2" xfId="793" xr:uid="{6D45D3E9-CEBE-4604-A0A9-A7194AB0F3E4}"/>
    <cellStyle name="Millares [0] 5 5 3" xfId="1003" xr:uid="{4A916845-23D8-4C84-BDAC-05D4C309D7D0}"/>
    <cellStyle name="Millares [0] 5 6" xfId="393" xr:uid="{2481A538-D603-4745-AF0C-9F5753CAC099}"/>
    <cellStyle name="Millares [0] 5 6 2" xfId="838" xr:uid="{E7362A00-609C-4661-B899-EC81FDD8F305}"/>
    <cellStyle name="Millares [0] 5 6 3" xfId="1048" xr:uid="{F81D7AE8-446B-4F02-B450-C53948C686A4}"/>
    <cellStyle name="Millares [0] 5 7" xfId="461" xr:uid="{29587BD9-E5FC-4585-871A-BC4C6EBC638C}"/>
    <cellStyle name="Millares [0] 5 7 2" xfId="881" xr:uid="{532647AE-5F53-4AFE-90D3-23186E4C7A9C}"/>
    <cellStyle name="Millares [0] 5 7 3" xfId="1091" xr:uid="{AC1A2E6D-11B4-4018-889E-A5A8D19473D0}"/>
    <cellStyle name="Millares [0] 5 8" xfId="710" xr:uid="{40760481-2D9A-44D8-92E6-539AE8634DA1}"/>
    <cellStyle name="Millares [0] 5 9" xfId="920" xr:uid="{0514207B-A74A-4672-9FEE-D51B0A9A96C0}"/>
    <cellStyle name="Millares [0] 6" xfId="134" xr:uid="{00000000-0005-0000-0000-000078000000}"/>
    <cellStyle name="Millares [0] 6 2" xfId="216" xr:uid="{00000000-0005-0000-0000-000079000000}"/>
    <cellStyle name="Millares [0] 6 2 2" xfId="784" xr:uid="{97EE9402-5BB3-4C16-B04F-CBD4AAB2981D}"/>
    <cellStyle name="Millares [0] 6 2 3" xfId="994" xr:uid="{B3BF1D7B-90EA-4439-AB39-653D60B2B2C9}"/>
    <cellStyle name="Millares [0] 6 3" xfId="186" xr:uid="{00000000-0005-0000-0000-00007A000000}"/>
    <cellStyle name="Millares [0] 6 3 2" xfId="758" xr:uid="{306C4E43-6DA2-45C4-84C4-170FF8B77FE7}"/>
    <cellStyle name="Millares [0] 6 3 3" xfId="968" xr:uid="{F830AED8-C771-42EB-9BA3-5944EB97910A}"/>
    <cellStyle name="Millares [0] 6 4" xfId="170" xr:uid="{00000000-0005-0000-0000-00007B000000}"/>
    <cellStyle name="Millares [0] 6 4 2" xfId="743" xr:uid="{9D11C652-F052-4848-9A2C-9C5DA2BD620C}"/>
    <cellStyle name="Millares [0] 6 4 3" xfId="953" xr:uid="{0F6D5189-AB8A-4379-AC0D-BECBBB3CA7AD}"/>
    <cellStyle name="Millares [0] 6 5" xfId="715" xr:uid="{7F8933C7-51B4-4F51-805C-57D0C6A44478}"/>
    <cellStyle name="Millares [0] 6 6" xfId="925" xr:uid="{E0A36F14-2EDB-465D-A36C-51E4CE8F70EA}"/>
    <cellStyle name="Millares [0] 7" xfId="120" xr:uid="{00000000-0005-0000-0000-00007C000000}"/>
    <cellStyle name="Millares [0] 7 2" xfId="352" xr:uid="{4869E43C-C719-4211-B791-B1ECA659D103}"/>
    <cellStyle name="Millares [0] 7 2 2" xfId="812" xr:uid="{F27CC486-11EE-4B53-A4EC-AD53A7AD9199}"/>
    <cellStyle name="Millares [0] 7 2 3" xfId="1022" xr:uid="{F7DA557B-4F2A-462A-B7BC-8A273D794040}"/>
    <cellStyle name="Millares [0] 8" xfId="192" xr:uid="{00000000-0005-0000-0000-00007D000000}"/>
    <cellStyle name="Millares [0] 8 2" xfId="763" xr:uid="{7100F490-5074-4104-8F33-E16E8FEB2D0B}"/>
    <cellStyle name="Millares [0] 8 3" xfId="973" xr:uid="{E63480CC-0E4A-41E9-BFBE-E317A755A8D8}"/>
    <cellStyle name="Millares [0] 9" xfId="148" xr:uid="{00000000-0005-0000-0000-00007E000000}"/>
    <cellStyle name="Millares [0] 9 2" xfId="721" xr:uid="{CE0F39B5-5DDB-4C3D-9F96-C62F1C7EEEBB}"/>
    <cellStyle name="Millares [0] 9 3" xfId="931" xr:uid="{35921001-9017-4227-99F7-AD4A9A4BE2EC}"/>
    <cellStyle name="Millares 10" xfId="117" xr:uid="{00000000-0005-0000-0000-00007F000000}"/>
    <cellStyle name="Millares 10 2" xfId="137" xr:uid="{00000000-0005-0000-0000-000080000000}"/>
    <cellStyle name="Millares 10 2 2" xfId="426" xr:uid="{150F23FB-DFE7-4109-A121-8077680626AB}"/>
    <cellStyle name="Millares 10 2 2 2" xfId="864" xr:uid="{90312038-EF4E-459C-8330-5F35622F09AA}"/>
    <cellStyle name="Millares 10 2 2 3" xfId="1074" xr:uid="{D11AEFB5-EDE4-4F82-88C4-53E6922A3974}"/>
    <cellStyle name="Millares 10 3" xfId="403" xr:uid="{CC5A6866-BC34-4E4F-9AE4-783B297A7C5D}"/>
    <cellStyle name="Millares 10 3 2" xfId="842" xr:uid="{44CB9905-56CF-402B-AFA9-7E30D01E117D}"/>
    <cellStyle name="Millares 10 3 3" xfId="1052" xr:uid="{36790CA8-9B1B-40B7-84E3-CCB08CBD0F44}"/>
    <cellStyle name="Millares 11" xfId="143" xr:uid="{00000000-0005-0000-0000-000081000000}"/>
    <cellStyle name="Millares 11 2" xfId="217" xr:uid="{00000000-0005-0000-0000-000082000000}"/>
    <cellStyle name="Millares 11 2 2" xfId="785" xr:uid="{774BF43D-CD52-44C1-965C-F01BF34751BA}"/>
    <cellStyle name="Millares 11 2 3" xfId="995" xr:uid="{3625F7E8-B161-4ACC-A78E-104B5F5E5D3C}"/>
    <cellStyle name="Millares 11 3" xfId="171" xr:uid="{00000000-0005-0000-0000-000083000000}"/>
    <cellStyle name="Millares 11 3 2" xfId="744" xr:uid="{31DC69A9-CA60-4AE6-9FDC-3E9021CAE302}"/>
    <cellStyle name="Millares 11 3 3" xfId="954" xr:uid="{816C9039-4E84-4769-94B1-46B5395652B5}"/>
    <cellStyle name="Millares 11 4" xfId="482" xr:uid="{4769651B-0B3B-4CA6-8A29-86E3F22A5912}"/>
    <cellStyle name="Millares 11 5" xfId="716" xr:uid="{C24B4E8F-ECBA-439C-8982-5DC3D28743A1}"/>
    <cellStyle name="Millares 11 6" xfId="926" xr:uid="{115BA369-9FE5-4C50-8E0D-489A0A4BAD13}"/>
    <cellStyle name="Millares 12" xfId="118" xr:uid="{00000000-0005-0000-0000-000084000000}"/>
    <cellStyle name="Millares 12 2" xfId="427" xr:uid="{65223C9E-9D17-4FDD-94F8-24453FF6DC06}"/>
    <cellStyle name="Millares 12 2 2" xfId="865" xr:uid="{E17D3565-96A9-4BE1-B971-46E50F852EB3}"/>
    <cellStyle name="Millares 12 2 3" xfId="1075" xr:uid="{EB116B7E-EA7C-412F-A822-866FDCF4CEC6}"/>
    <cellStyle name="Millares 12 3" xfId="404" xr:uid="{0EAFA535-A586-49E7-8340-AA34AB840CC3}"/>
    <cellStyle name="Millares 12 3 2" xfId="843" xr:uid="{FEBA1349-FE30-4443-955D-1B6AE8D5448B}"/>
    <cellStyle name="Millares 12 3 3" xfId="1053" xr:uid="{117916A8-4234-4E6E-8A58-85068A5C1B02}"/>
    <cellStyle name="Millares 13" xfId="188" xr:uid="{00000000-0005-0000-0000-000085000000}"/>
    <cellStyle name="Millares 13 2" xfId="428" xr:uid="{C6FD9472-13A8-4997-BB12-053FB30FD02C}"/>
    <cellStyle name="Millares 13 2 2" xfId="866" xr:uid="{6D1EC1E4-ECFE-43FE-BF58-C9B93CCAF505}"/>
    <cellStyle name="Millares 13 2 3" xfId="1076" xr:uid="{F569ADEF-B4D4-4C8B-A5D6-6473E1386672}"/>
    <cellStyle name="Millares 13 3" xfId="493" xr:uid="{D1BF80CC-31AE-445D-A338-CEBF5D04A9FB}"/>
    <cellStyle name="Millares 13 4" xfId="759" xr:uid="{34EE60C4-A2B1-4416-9544-847C9BBBF433}"/>
    <cellStyle name="Millares 13 5" xfId="969" xr:uid="{AE2FDC23-3728-40A1-98E1-0F50DFD2AF4D}"/>
    <cellStyle name="Millares 14" xfId="187" xr:uid="{00000000-0005-0000-0000-000086000000}"/>
    <cellStyle name="Millares 14 2" xfId="429" xr:uid="{D3FE38AF-D41C-4D4D-9B66-342CE2B094C6}"/>
    <cellStyle name="Millares 14 2 2" xfId="867" xr:uid="{40359042-0706-45B7-A4F9-3319F6020B7D}"/>
    <cellStyle name="Millares 14 2 3" xfId="1077" xr:uid="{FCD97C35-3F2A-4542-AD64-364DDD10AEFB}"/>
    <cellStyle name="Millares 14 3" xfId="405" xr:uid="{92A4D9DE-D3A5-4C42-958E-6D5E82917E5A}"/>
    <cellStyle name="Millares 14 3 2" xfId="844" xr:uid="{D2C72912-2BC6-4906-A7C6-F59FA46F0F9C}"/>
    <cellStyle name="Millares 14 3 3" xfId="1054" xr:uid="{B15F40F8-72CC-4C76-B4BE-1DFECCD9E0A9}"/>
    <cellStyle name="Millares 15" xfId="174" xr:uid="{00000000-0005-0000-0000-000087000000}"/>
    <cellStyle name="Millares 15 2" xfId="424" xr:uid="{1C48EC6B-5680-4DE3-A2FC-B8B21DB67CFB}"/>
    <cellStyle name="Millares 15 2 2" xfId="862" xr:uid="{B21098F8-E777-489B-9C32-295BFAC6139F}"/>
    <cellStyle name="Millares 15 2 3" xfId="1072" xr:uid="{54D22853-E7DB-48F4-B27D-A384D261FC67}"/>
    <cellStyle name="Millares 15 3" xfId="401" xr:uid="{55EAF084-2FB8-4175-8B96-6ED9C3C1E66D}"/>
    <cellStyle name="Millares 15 3 2" xfId="840" xr:uid="{5E8F1F7C-DD47-450F-8AE2-7BF10369CF3A}"/>
    <cellStyle name="Millares 15 3 3" xfId="1050" xr:uid="{B6AD77CA-AD5E-4D8D-8F45-71E303DF011D}"/>
    <cellStyle name="Millares 16" xfId="144" xr:uid="{00000000-0005-0000-0000-000088000000}"/>
    <cellStyle name="Millares 16 2" xfId="423" xr:uid="{2E3EC1BE-FA1E-4363-B9AF-21D5E881E030}"/>
    <cellStyle name="Millares 16 2 2" xfId="861" xr:uid="{7A051DE2-CA2E-4207-B70E-6FF24A954823}"/>
    <cellStyle name="Millares 16 2 3" xfId="1071" xr:uid="{598F5AFA-0C5B-4773-BFB3-81E59D9E1368}"/>
    <cellStyle name="Millares 16 3" xfId="717" xr:uid="{4E9B4A2A-DBEB-42DA-9522-35B310BFE7CC}"/>
    <cellStyle name="Millares 16 4" xfId="927" xr:uid="{431EFD9C-D5B5-4978-98AA-672E86BBD276}"/>
    <cellStyle name="Millares 17" xfId="164" xr:uid="{00000000-0005-0000-0000-000089000000}"/>
    <cellStyle name="Millares 17 2" xfId="430" xr:uid="{B8798AB8-9A7F-4ADF-9581-6ECAE06F5CF2}"/>
    <cellStyle name="Millares 17 2 2" xfId="868" xr:uid="{965C5DC9-519C-4F88-98CD-AB5399A2AF07}"/>
    <cellStyle name="Millares 17 2 3" xfId="1078" xr:uid="{3E262A13-364E-4B39-8E38-9A0ADA316E20}"/>
    <cellStyle name="Millares 17 3" xfId="737" xr:uid="{05879930-EEF6-4850-982D-B97C58B3FE3C}"/>
    <cellStyle name="Millares 17 4" xfId="947" xr:uid="{8AF0632A-E88A-482B-9E8B-47E63CFAEEDA}"/>
    <cellStyle name="Millares 18" xfId="73" xr:uid="{00000000-0005-0000-0000-00008A000000}"/>
    <cellStyle name="Millares 18 2" xfId="431" xr:uid="{EA7F364C-E6D3-4D6C-8FC4-A1BFF181D3D1}"/>
    <cellStyle name="Millares 18 2 2" xfId="869" xr:uid="{FCC79673-2613-48F3-8C41-856105C1A638}"/>
    <cellStyle name="Millares 18 2 3" xfId="1079" xr:uid="{D21F6F66-41FA-4BBC-8A06-19A7B96CFFAD}"/>
    <cellStyle name="Millares 18 3" xfId="687" xr:uid="{1B3BC122-343C-4332-84D9-FD27D8CBCC5C}"/>
    <cellStyle name="Millares 18 4" xfId="897" xr:uid="{E41B852D-3779-45DB-B0FC-24590611F476}"/>
    <cellStyle name="Millares 19" xfId="314" xr:uid="{7042342F-1390-42CD-ADEF-B1F0744103B5}"/>
    <cellStyle name="Millares 19 2" xfId="99" xr:uid="{00000000-0005-0000-0000-00008B000000}"/>
    <cellStyle name="Millares 19 2 2" xfId="113" xr:uid="{00000000-0005-0000-0000-00008C000000}"/>
    <cellStyle name="Millares 19 2 2 2" xfId="208" xr:uid="{00000000-0005-0000-0000-00008D000000}"/>
    <cellStyle name="Millares 19 2 2 2 2" xfId="776" xr:uid="{75063C5F-9808-4D91-9843-F4992B217225}"/>
    <cellStyle name="Millares 19 2 2 2 3" xfId="986" xr:uid="{D8654800-8C70-4F22-92EB-BCD23F4F77D8}"/>
    <cellStyle name="Millares 19 2 2 3" xfId="161" xr:uid="{00000000-0005-0000-0000-00008E000000}"/>
    <cellStyle name="Millares 19 2 2 3 2" xfId="734" xr:uid="{7C39B59A-7FFA-4F6A-AE77-25CA67EA4BE3}"/>
    <cellStyle name="Millares 19 2 2 3 3" xfId="944" xr:uid="{0FAC8059-79D0-4C13-AA52-7D4F9308F341}"/>
    <cellStyle name="Millares 19 2 2 4" xfId="707" xr:uid="{098FE9DC-E77C-49ED-BFE0-142098414A22}"/>
    <cellStyle name="Millares 19 2 2 5" xfId="917" xr:uid="{29128B71-A45A-4439-ABC4-EB1404CA6FE3}"/>
    <cellStyle name="Millares 19 2 3" xfId="196" xr:uid="{00000000-0005-0000-0000-00008F000000}"/>
    <cellStyle name="Millares 19 2 3 2" xfId="765" xr:uid="{11018A05-FB8A-43EA-BDDA-562E7F16944E}"/>
    <cellStyle name="Millares 19 2 3 3" xfId="975" xr:uid="{DF293BE4-E3D4-4749-A3DA-ACD2DABA15FE}"/>
    <cellStyle name="Millares 19 2 4" xfId="150" xr:uid="{00000000-0005-0000-0000-000090000000}"/>
    <cellStyle name="Millares 19 2 4 2" xfId="723" xr:uid="{02DCA65F-80D9-459C-8AF8-7CBBA0532486}"/>
    <cellStyle name="Millares 19 2 4 3" xfId="933" xr:uid="{96A5F330-643A-45CB-AB2B-A0D63566495E}"/>
    <cellStyle name="Millares 19 2 5" xfId="696" xr:uid="{EF682091-CE2B-4AF6-B56E-E00A6F9DC71A}"/>
    <cellStyle name="Millares 19 2 6" xfId="906" xr:uid="{EC787C5C-61C2-4DD6-A587-10C4F1CFA259}"/>
    <cellStyle name="Millares 19 3" xfId="555" xr:uid="{C17699E2-7E2E-46E4-B865-2B82A77046F2}"/>
    <cellStyle name="Millares 19 4" xfId="650" xr:uid="{FCCA5BF6-88FB-4AF4-81FF-68D5874AD5CF}"/>
    <cellStyle name="Millares 2" xfId="52" xr:uid="{00000000-0005-0000-0000-000091000000}"/>
    <cellStyle name="Millares 2 2" xfId="79" xr:uid="{00000000-0005-0000-0000-000092000000}"/>
    <cellStyle name="Millares 2 2 10" xfId="901" xr:uid="{FD138FC4-A466-4546-B9C2-D0B9230C947B}"/>
    <cellStyle name="Millares 2 2 2" xfId="109" xr:uid="{00000000-0005-0000-0000-000093000000}"/>
    <cellStyle name="Millares 2 2 2 2" xfId="204" xr:uid="{00000000-0005-0000-0000-000094000000}"/>
    <cellStyle name="Millares 2 2 2 2 2" xfId="772" xr:uid="{294EFEEA-C815-4EED-9B65-88AE0A718261}"/>
    <cellStyle name="Millares 2 2 2 2 3" xfId="982" xr:uid="{ECB4FA32-0DF3-44BA-A839-AC16A1FBFBBE}"/>
    <cellStyle name="Millares 2 2 2 3" xfId="157" xr:uid="{00000000-0005-0000-0000-000095000000}"/>
    <cellStyle name="Millares 2 2 2 3 2" xfId="730" xr:uid="{4D319F69-EEF2-4C10-8263-6024454025A8}"/>
    <cellStyle name="Millares 2 2 2 3 3" xfId="940" xr:uid="{5062102D-711F-415F-8A90-2DDDCB847E00}"/>
    <cellStyle name="Millares 2 2 2 4" xfId="703" xr:uid="{39734575-57E7-406A-80EE-6A7A6632EB55}"/>
    <cellStyle name="Millares 2 2 2 5" xfId="913" xr:uid="{C7A4DA21-9409-4159-8204-862D71085C10}"/>
    <cellStyle name="Millares 2 2 3" xfId="191" xr:uid="{00000000-0005-0000-0000-000096000000}"/>
    <cellStyle name="Millares 2 2 3 2" xfId="762" xr:uid="{AADC4BC0-0774-4DA6-AED5-AC115A561578}"/>
    <cellStyle name="Millares 2 2 3 3" xfId="972" xr:uid="{9E62DF49-F8E8-4B90-BB56-F3A3CF6330B4}"/>
    <cellStyle name="Millares 2 2 4" xfId="179" xr:uid="{00000000-0005-0000-0000-000097000000}"/>
    <cellStyle name="Millares 2 2 4 2" xfId="751" xr:uid="{C197FE27-0171-423B-B322-E9F58F579052}"/>
    <cellStyle name="Millares 2 2 4 3" xfId="961" xr:uid="{87A21AAB-42A1-4955-BD04-66DDFE5B40D3}"/>
    <cellStyle name="Millares 2 2 5" xfId="147" xr:uid="{00000000-0005-0000-0000-000098000000}"/>
    <cellStyle name="Millares 2 2 5 2" xfId="720" xr:uid="{E00CE943-DA79-4439-B02E-6A3F41E3E753}"/>
    <cellStyle name="Millares 2 2 5 3" xfId="930" xr:uid="{9CA5C7CE-1ED0-46BC-93B7-17B2CD9A87CF}"/>
    <cellStyle name="Millares 2 2 6" xfId="319" xr:uid="{5919A830-9473-4C48-8054-2680B79CD2B9}"/>
    <cellStyle name="Millares 2 2 7" xfId="399" xr:uid="{7F81ACE7-8181-4022-A902-5DDC8A79650C}"/>
    <cellStyle name="Millares 2 2 8" xfId="483" xr:uid="{3C45E76D-CBB3-4BAC-99A2-56557B447689}"/>
    <cellStyle name="Millares 2 2 9" xfId="691" xr:uid="{0D8C3A69-2068-4C07-85D7-AA7415261ED6}"/>
    <cellStyle name="Millares 2 3" xfId="98" xr:uid="{00000000-0005-0000-0000-000099000000}"/>
    <cellStyle name="Millares 2 3 2" xfId="372" xr:uid="{CBD235C3-0756-47D3-BE38-55071D993DEE}"/>
    <cellStyle name="Millares 2 3 2 2" xfId="831" xr:uid="{426AE089-A35A-404A-BF49-448D15013669}"/>
    <cellStyle name="Millares 2 3 2 3" xfId="1041" xr:uid="{B9A2F42C-4A5C-4158-A20D-125D2907847E}"/>
    <cellStyle name="Millares 2 3 3" xfId="340" xr:uid="{ACFA6992-4186-41A6-9649-2A02607C5E8C}"/>
    <cellStyle name="Millares 2 3 3 2" xfId="803" xr:uid="{16AAA249-C7CE-413F-8BB7-6936CA40AC9B}"/>
    <cellStyle name="Millares 2 3 3 3" xfId="1013" xr:uid="{21952944-AFC5-4FCD-89AB-0744D435954C}"/>
    <cellStyle name="Millares 2 3 4" xfId="395" xr:uid="{F3B0F0D0-D000-4239-ABA3-4E7636D7B646}"/>
    <cellStyle name="Millares 2 3 5" xfId="494" xr:uid="{69C381E3-E828-4A53-95AB-B5EC2A21C37E}"/>
    <cellStyle name="Millares 2 4" xfId="103" xr:uid="{00000000-0005-0000-0000-00009A000000}"/>
    <cellStyle name="Millares 2 4 2" xfId="119" xr:uid="{00000000-0005-0000-0000-00009B000000}"/>
    <cellStyle name="Millares 2 4 3" xfId="505" xr:uid="{356FAD18-C6E0-4DFB-A077-DF8088792615}"/>
    <cellStyle name="Millares 2 5" xfId="78" xr:uid="{00000000-0005-0000-0000-00009C000000}"/>
    <cellStyle name="Millares 2 6" xfId="64" xr:uid="{00000000-0005-0000-0000-00009D000000}"/>
    <cellStyle name="Millares 2 6 2" xfId="225" xr:uid="{53C527F8-EA56-4BF4-9220-B4D1B9746DA1}"/>
    <cellStyle name="Millares 2 6 2 2" xfId="531" xr:uid="{85EBA865-9896-494B-A281-B2E61A0F4196}"/>
    <cellStyle name="Millares 2 6 2 3" xfId="596" xr:uid="{DF213117-391F-4EAA-B4A2-41206390A508}"/>
    <cellStyle name="Millares 2 6 2 4" xfId="626" xr:uid="{7ABCDF06-927C-45DA-937B-A21B0C46890D}"/>
    <cellStyle name="Millares 2 6 3" xfId="443" xr:uid="{F861B419-3DE5-4B66-A061-B79FED70356F}"/>
    <cellStyle name="Millares 2 6 4" xfId="515" xr:uid="{0613B2A5-B720-49D9-A383-F59E28264405}"/>
    <cellStyle name="Millares 2 6 5" xfId="580" xr:uid="{2BAC4AEC-F602-4260-9ECB-5B2791BF263C}"/>
    <cellStyle name="Millares 2 6 6" xfId="610" xr:uid="{B53C9A7C-E087-40CB-B555-0E91C28F799C}"/>
    <cellStyle name="Millares 2 7" xfId="241" xr:uid="{B9BAAEB3-F2FC-47A3-99D1-C019A4740FB4}"/>
    <cellStyle name="Millares 2 7 2" xfId="546" xr:uid="{E76753AC-37B2-4FD7-A41F-8B7B45C0384D}"/>
    <cellStyle name="Millares 2 7 3" xfId="641" xr:uid="{EE27EBD4-0788-4CF9-BC5D-3FD9BAD84F35}"/>
    <cellStyle name="Millares 2 8" xfId="322" xr:uid="{767BE9A6-AEF6-4C50-8B33-FE01CC0E2063}"/>
    <cellStyle name="Millares 2 8 2" xfId="558" xr:uid="{4DCA7F8A-01CF-4612-AFB3-F1182276C7ED}"/>
    <cellStyle name="Millares 2 8 3" xfId="653" xr:uid="{D78132FE-696F-4D6F-BFF0-AE76BAB435AB}"/>
    <cellStyle name="Millares 2 9" xfId="477" xr:uid="{B417C83D-8E57-4D82-9F41-BA89AFD82E89}"/>
    <cellStyle name="Millares 20" xfId="327" xr:uid="{C85218BC-F47E-4880-AB96-A9F896A46225}"/>
    <cellStyle name="Millares 20 2" xfId="432" xr:uid="{9C5989E9-EA87-4B85-BDD4-3DEE4A572A45}"/>
    <cellStyle name="Millares 20 2 2" xfId="870" xr:uid="{CF832B18-B924-4FB5-B973-108F569E9BBC}"/>
    <cellStyle name="Millares 20 2 3" xfId="1080" xr:uid="{5A8999FD-B893-479B-B851-80217A79B3B3}"/>
    <cellStyle name="Millares 20 3" xfId="406" xr:uid="{4303F4E9-DCCA-460A-806F-7F06659EF73A}"/>
    <cellStyle name="Millares 20 3 2" xfId="845" xr:uid="{3BBEE3DC-0798-4812-A68E-9DF4309456EC}"/>
    <cellStyle name="Millares 20 3 3" xfId="1055" xr:uid="{3A6B9EC5-B548-491F-A577-E166809DF594}"/>
    <cellStyle name="Millares 20 4" xfId="561" xr:uid="{53F3ED81-7AE4-4911-86C1-CA27AE343AAA}"/>
    <cellStyle name="Millares 20 5" xfId="656" xr:uid="{8AB5EEBA-0E84-432B-8EB8-615EAF5029E2}"/>
    <cellStyle name="Millares 21" xfId="383" xr:uid="{B382CC8C-E1E1-482D-8942-00B3B91FFCBC}"/>
    <cellStyle name="Millares 21 2" xfId="433" xr:uid="{B414C879-5E02-4FD5-BBCF-C21A60F496B6}"/>
    <cellStyle name="Millares 21 2 2" xfId="871" xr:uid="{B8DD906D-5971-4E73-B21E-97A6A72AC8D7}"/>
    <cellStyle name="Millares 21 2 3" xfId="1081" xr:uid="{38B025A5-73F0-4D94-8D9D-090F39DCF708}"/>
    <cellStyle name="Millares 21 3" xfId="407" xr:uid="{291B76EB-B22B-4951-A778-07EEF782B25E}"/>
    <cellStyle name="Millares 21 3 2" xfId="846" xr:uid="{720A131E-2BB4-4F2E-84B6-18B69CD16447}"/>
    <cellStyle name="Millares 21 3 3" xfId="1056" xr:uid="{FF6D2A55-7A86-4A6F-9C54-AB16613585B4}"/>
    <cellStyle name="Millares 21 4" xfId="573" xr:uid="{098F7289-5498-49B9-B957-1B64814B6C8C}"/>
    <cellStyle name="Millares 21 5" xfId="668" xr:uid="{3254B38A-A7B5-4732-BE02-C1BBC821191C}"/>
    <cellStyle name="Millares 22" xfId="326" xr:uid="{FCB6E21A-FC29-433D-B9B5-3097D3875AC6}"/>
    <cellStyle name="Millares 22 2" xfId="434" xr:uid="{E2AABD4E-5CF5-49D6-817C-AD0058505446}"/>
    <cellStyle name="Millares 22 2 2" xfId="872" xr:uid="{ED1386AC-680C-467D-990F-43B89E3C24FB}"/>
    <cellStyle name="Millares 22 2 3" xfId="1082" xr:uid="{586977EC-9E7F-49E6-8EC5-B70679B61D6E}"/>
    <cellStyle name="Millares 22 3" xfId="408" xr:uid="{9AB3A423-6CE1-4A9B-AF7E-09606D2FCE2D}"/>
    <cellStyle name="Millares 22 3 2" xfId="847" xr:uid="{A09EC61B-CDE3-4658-BC92-5E7F0978FD26}"/>
    <cellStyle name="Millares 22 3 3" xfId="1057" xr:uid="{EAF03C99-E73B-4CA7-958A-8A507044B27B}"/>
    <cellStyle name="Millares 22 4" xfId="560" xr:uid="{0FF31D80-E32B-4965-8576-E82B6D10A666}"/>
    <cellStyle name="Millares 22 5" xfId="655" xr:uid="{23EE7AAB-0ED0-4B8F-B8B1-F0B62DF8FAC6}"/>
    <cellStyle name="Millares 23" xfId="386" xr:uid="{90CD3C25-24A0-4FA2-BAFB-0E787158F346}"/>
    <cellStyle name="Millares 23 2" xfId="435" xr:uid="{6F19FE42-1424-444A-A2C3-2C513FEE1A9F}"/>
    <cellStyle name="Millares 23 2 2" xfId="873" xr:uid="{E2F15E1B-0563-4A3D-B436-AC5B5F7CE224}"/>
    <cellStyle name="Millares 23 2 3" xfId="1083" xr:uid="{117AE6C2-AE96-4A90-AD4A-BDBEBED13B05}"/>
    <cellStyle name="Millares 23 3" xfId="409" xr:uid="{46A01B51-C149-4609-B0BE-FA15FF3E6C0E}"/>
    <cellStyle name="Millares 23 3 2" xfId="848" xr:uid="{5CEA7139-766A-4E89-B9AA-91F3479524B0}"/>
    <cellStyle name="Millares 23 3 3" xfId="1058" xr:uid="{FD9619D7-C5E5-434D-8707-D6E42398207E}"/>
    <cellStyle name="Millares 23 4" xfId="576" xr:uid="{0CB444BC-D711-44CF-939F-FAF76314F084}"/>
    <cellStyle name="Millares 23 5" xfId="671" xr:uid="{A0E8E3BA-2CD7-4950-94AB-CD44D8ED1B42}"/>
    <cellStyle name="Millares 24" xfId="325" xr:uid="{BF08902F-B89B-49EA-AB07-CCE126781EFB}"/>
    <cellStyle name="Millares 24 2" xfId="436" xr:uid="{94613D24-0431-4D3B-BB30-810D80504877}"/>
    <cellStyle name="Millares 24 2 2" xfId="874" xr:uid="{BFD748F1-4B45-4BF4-A1D9-71A688D21DD8}"/>
    <cellStyle name="Millares 24 2 3" xfId="1084" xr:uid="{B32822AC-FA89-4377-8730-6335E2119CBA}"/>
    <cellStyle name="Millares 24 3" xfId="410" xr:uid="{A403623E-0AFD-421E-B8DB-A041BCFDCDE3}"/>
    <cellStyle name="Millares 24 3 2" xfId="849" xr:uid="{E79FA601-988E-450F-A82D-BB5BF31381C0}"/>
    <cellStyle name="Millares 24 3 3" xfId="1059" xr:uid="{999B3F1D-4D65-4FD0-A5CB-F656A6D8C6E8}"/>
    <cellStyle name="Millares 24 4" xfId="559" xr:uid="{7C8B9303-A835-402B-97A3-6F6AB210B77D}"/>
    <cellStyle name="Millares 24 5" xfId="654" xr:uid="{FC5E3778-630B-46B2-B06A-C317A4CA171B}"/>
    <cellStyle name="Millares 25" xfId="385" xr:uid="{806ABA08-71CE-422B-ABB3-4E390DBC3F77}"/>
    <cellStyle name="Millares 25 2" xfId="437" xr:uid="{69559FF4-294D-4A42-BC12-219B964BCEB3}"/>
    <cellStyle name="Millares 25 2 2" xfId="875" xr:uid="{EE04AEE1-89C1-4A06-B878-8B7E9F2F1B8D}"/>
    <cellStyle name="Millares 25 2 3" xfId="1085" xr:uid="{8505B228-D406-45C5-B090-26B306E500C2}"/>
    <cellStyle name="Millares 25 3" xfId="411" xr:uid="{493AA684-30D9-45D2-AE13-897C51F787B3}"/>
    <cellStyle name="Millares 25 3 2" xfId="850" xr:uid="{7C081C19-B940-4C03-9174-AFB932901024}"/>
    <cellStyle name="Millares 25 3 3" xfId="1060" xr:uid="{1A36EB76-B376-450B-A1A2-923D40D7A00F}"/>
    <cellStyle name="Millares 25 4" xfId="575" xr:uid="{D6CA419F-6DBB-4916-ACB3-711BF55DFD6C}"/>
    <cellStyle name="Millares 25 5" xfId="670" xr:uid="{D939E805-BDDD-4AC7-8DBC-C0BE6D5F3B7F}"/>
    <cellStyle name="Millares 26" xfId="346" xr:uid="{DD82F035-0F15-4EAF-B7E8-F5F2E74E4BDA}"/>
    <cellStyle name="Millares 26 2" xfId="438" xr:uid="{57B7BF0C-2C1F-43E4-A615-4F278745FC8E}"/>
    <cellStyle name="Millares 26 2 2" xfId="876" xr:uid="{D11CAAF7-98E3-4814-B7C3-13697C409709}"/>
    <cellStyle name="Millares 26 2 3" xfId="1086" xr:uid="{B431E253-706C-4C96-9D65-897370589AA2}"/>
    <cellStyle name="Millares 26 3" xfId="412" xr:uid="{FB5FFA01-B3B2-4E7B-8A13-F47A0EFDD3F6}"/>
    <cellStyle name="Millares 26 3 2" xfId="851" xr:uid="{C4C0D10D-62DF-4E32-BCF3-1F46D5C6E554}"/>
    <cellStyle name="Millares 26 3 3" xfId="1061" xr:uid="{925D9114-5A2D-4723-9BC0-640A8D2C317B}"/>
    <cellStyle name="Millares 26 4" xfId="571" xr:uid="{A0977C11-164C-4281-BAB8-4F543B312DC9}"/>
    <cellStyle name="Millares 26 5" xfId="666" xr:uid="{E25C64E8-3E7F-4D6C-A34E-4E91A6079A9B}"/>
    <cellStyle name="Millares 27" xfId="384" xr:uid="{AD63A282-229E-4165-A9AF-27EDEE383D9E}"/>
    <cellStyle name="Millares 27 2" xfId="439" xr:uid="{D678F502-99E5-4CF1-8856-51F1AAF0F0AF}"/>
    <cellStyle name="Millares 27 2 2" xfId="877" xr:uid="{8CA8FF2E-7FBE-4345-93CF-94E86FD83E85}"/>
    <cellStyle name="Millares 27 2 3" xfId="1087" xr:uid="{232B5E56-F060-47B2-B6CD-CB0C858A7FF7}"/>
    <cellStyle name="Millares 27 3" xfId="413" xr:uid="{7601DBD4-83FC-485A-82BA-9BDA1EB4D2F3}"/>
    <cellStyle name="Millares 27 3 2" xfId="852" xr:uid="{F5EA74A6-60F3-47E7-A39E-E6BAB42C7FF9}"/>
    <cellStyle name="Millares 27 3 3" xfId="1062" xr:uid="{7678DAA7-3ECC-400E-9F48-3E6497D19738}"/>
    <cellStyle name="Millares 27 4" xfId="574" xr:uid="{ADBF0115-5FBA-4A6B-A3DF-ECCBA757BE2E}"/>
    <cellStyle name="Millares 27 5" xfId="669" xr:uid="{E55CBD8C-F812-422D-BA06-1A8CD24D0249}"/>
    <cellStyle name="Millares 28" xfId="347" xr:uid="{0F6D3897-9209-4A96-8689-6DC713E6D157}"/>
    <cellStyle name="Millares 28 2" xfId="391" xr:uid="{DBFFD454-49D8-4E00-9706-1A7D2D12E106}"/>
    <cellStyle name="Millares 28 2 2" xfId="578" xr:uid="{84DF6997-9CEA-40AF-9D8A-F2A3B3C44D95}"/>
    <cellStyle name="Millares 28 2 3" xfId="673" xr:uid="{856BE2BB-EF90-4ED0-9965-0F9B126D875A}"/>
    <cellStyle name="Millares 28 3" xfId="572" xr:uid="{F3A5B26D-BB22-462B-A10A-1CDDDD252A35}"/>
    <cellStyle name="Millares 28 4" xfId="667" xr:uid="{C7A6C325-27E5-4BA2-9E0D-B5FA256DC76C}"/>
    <cellStyle name="Millares 29" xfId="414" xr:uid="{7D742F57-6449-4B96-9DDA-5FC14270DB47}"/>
    <cellStyle name="Millares 29 2" xfId="579" xr:uid="{37F104AF-4926-48E9-B19D-6C25FBFCB54E}"/>
    <cellStyle name="Millares 29 3" xfId="674" xr:uid="{AF210C0F-6551-475D-B6A0-710ED064AE52}"/>
    <cellStyle name="Millares 3" xfId="68" xr:uid="{00000000-0005-0000-0000-00009E000000}"/>
    <cellStyle name="Millares 3 10" xfId="583" xr:uid="{EFBF688F-ACB5-494D-A367-4C7FD7872693}"/>
    <cellStyle name="Millares 3 11" xfId="613" xr:uid="{89CC4A8D-7FD6-4527-8BBA-104BBAA66343}"/>
    <cellStyle name="Millares 3 2" xfId="80" xr:uid="{00000000-0005-0000-0000-00009F000000}"/>
    <cellStyle name="Millares 3 2 2" xfId="397" xr:uid="{10D7DB72-4D0C-4932-A569-56F20F36F50F}"/>
    <cellStyle name="Millares 3 2 3" xfId="476" xr:uid="{FF3BBD93-655E-4C2B-BE4B-9F18A88E2F2E}"/>
    <cellStyle name="Millares 3 3" xfId="228" xr:uid="{28842F1B-11E9-4B1F-BDBC-45020CBF859F}"/>
    <cellStyle name="Millares 3 3 2" xfId="534" xr:uid="{5B0434CA-939A-49C3-A510-5073FB0B0F3B}"/>
    <cellStyle name="Millares 3 3 3" xfId="599" xr:uid="{56B8F6A8-89A0-4E94-BF80-43FFEE801775}"/>
    <cellStyle name="Millares 3 3 4" xfId="629" xr:uid="{994AE730-F45B-4B41-84E7-D1ADDDE389C6}"/>
    <cellStyle name="Millares 3 4" xfId="239" xr:uid="{1A949473-E834-4DCB-B16B-D41F9BE51FA5}"/>
    <cellStyle name="Millares 3 4 2" xfId="252" xr:uid="{96D7365B-DF2E-41A4-9315-4DAD75010971}"/>
    <cellStyle name="Millares 3 4 2 2" xfId="330" xr:uid="{A5E540DA-CB8E-4387-B050-8FA4F4D53A9E}"/>
    <cellStyle name="Millares 3 4 2 2 2" xfId="480" xr:uid="{1D1DC127-73CF-49F3-8C55-8511D8D39287}"/>
    <cellStyle name="Millares 3 4 2 2 3" xfId="564" xr:uid="{DD17F3CA-BB00-48A1-B6B9-C26EAA5EA6AF}"/>
    <cellStyle name="Millares 3 4 2 2 4" xfId="345" xr:uid="{185E11A0-E841-4EFC-BE99-1477A9BA087E}"/>
    <cellStyle name="Millares 3 4 2 2 4 2" xfId="377" xr:uid="{C3015A00-BDF8-4ACA-BD28-71489F8D4B1E}"/>
    <cellStyle name="Millares 3 4 2 2 4 2 2" xfId="836" xr:uid="{DB05E408-5E4E-464D-84D3-3B7CDBC09943}"/>
    <cellStyle name="Millares 3 4 2 2 4 2 3" xfId="1046" xr:uid="{FEF61678-5EA3-49CC-9233-3AFE333B1981}"/>
    <cellStyle name="Millares 3 4 2 2 4 3" xfId="807" xr:uid="{58E195C4-0DF9-42E4-9664-182DEA70B037}"/>
    <cellStyle name="Millares 3 4 2 2 4 4" xfId="1017" xr:uid="{7D6EB3FB-7D35-41A8-8EDF-4FCB28DBCD42}"/>
    <cellStyle name="Millares 3 4 2 2 5" xfId="659" xr:uid="{9EFB5E25-B941-419E-AC19-399AE4CEB098}"/>
    <cellStyle name="Millares 3 4 2 3" xfId="342" xr:uid="{13472359-FE40-45CB-B948-D9C3AB97DE83}"/>
    <cellStyle name="Millares 3 4 2 3 2" xfId="374" xr:uid="{050BBA20-601E-445C-B5E2-0C0C7507FDB4}"/>
    <cellStyle name="Millares 3 4 2 3 2 2" xfId="833" xr:uid="{75202D93-50C7-47B8-A430-A08D2C93A2CB}"/>
    <cellStyle name="Millares 3 4 2 3 2 3" xfId="1043" xr:uid="{4F06D53F-476D-4367-A24C-4CCF894EB6C4}"/>
    <cellStyle name="Millares 3 4 2 3 3" xfId="487" xr:uid="{469B858B-F648-44EC-A338-331EB352B6F4}"/>
    <cellStyle name="Millares 3 4 2 3 4" xfId="805" xr:uid="{F55A650A-7384-43D8-AEE7-53811DBD200D}"/>
    <cellStyle name="Millares 3 4 2 3 5" xfId="1015" xr:uid="{38FDFCA0-E4C5-4773-A91A-042D0C7385C2}"/>
    <cellStyle name="Millares 3 4 2 4" xfId="498" xr:uid="{33423132-04DB-49D4-93F2-32F8F5A1AD1B}"/>
    <cellStyle name="Millares 3 4 2 5" xfId="508" xr:uid="{80B3CB85-37D8-40C3-BBBD-9682556BE603}"/>
    <cellStyle name="Millares 3 4 2 6" xfId="475" xr:uid="{89996977-7060-4981-8B6A-2D462E5C5400}"/>
    <cellStyle name="Millares 3 4 2 7" xfId="549" xr:uid="{7789C5E0-10F4-4B5E-911D-1E773F1B6C17}"/>
    <cellStyle name="Millares 3 4 2 8" xfId="644" xr:uid="{CDDF5D77-B1D0-4FB2-BA78-29DEF7AB7B82}"/>
    <cellStyle name="Millares 3 4 3" xfId="545" xr:uid="{725DE991-5441-4CE1-857C-7C1B24258E26}"/>
    <cellStyle name="Millares 3 4 4" xfId="640" xr:uid="{0DE13B9B-FB52-45B2-AA51-7D04AD899E2F}"/>
    <cellStyle name="Millares 3 5" xfId="320" xr:uid="{64BCADBB-2599-4A84-9EB7-E0BD51D11FAD}"/>
    <cellStyle name="Millares 3 5 2" xfId="557" xr:uid="{27045984-2465-43C3-B4E3-CF960DD24BA2}"/>
    <cellStyle name="Millares 3 5 3" xfId="652" xr:uid="{EB8EDEE1-0A17-469A-8465-A6200CFF8D3F}"/>
    <cellStyle name="Millares 3 6" xfId="387" xr:uid="{6A9F5A70-DBDC-44A6-BBF0-95C8DD849B79}"/>
    <cellStyle name="Millares 3 6 2" xfId="577" xr:uid="{2BCF155D-DCD1-47D9-99B4-A38FF22A2954}"/>
    <cellStyle name="Millares 3 6 3" xfId="672" xr:uid="{DEED88D3-3AF5-4522-96CB-443CA67F0514}"/>
    <cellStyle name="Millares 3 7" xfId="446" xr:uid="{9C4EBBB3-F41C-4E78-B7BD-23249644E148}"/>
    <cellStyle name="Millares 3 8" xfId="465" xr:uid="{AB30145B-671F-48D5-97A4-C278CB5289D6}"/>
    <cellStyle name="Millares 3 9" xfId="518" xr:uid="{2A8C3F99-5A31-42DC-808B-19C3568F9D23}"/>
    <cellStyle name="Millares 30" xfId="457" xr:uid="{B7D09763-74F3-446B-8040-F07C7D06770B}"/>
    <cellStyle name="Millares 4" xfId="67" xr:uid="{00000000-0005-0000-0000-0000A0000000}"/>
    <cellStyle name="Millares 4 10" xfId="612" xr:uid="{7565EC94-2ADD-4380-86F5-574995022D26}"/>
    <cellStyle name="Millares 4 2" xfId="136" xr:uid="{00000000-0005-0000-0000-0000A1000000}"/>
    <cellStyle name="Millares 4 2 2" xfId="234" xr:uid="{E9278B47-A325-449E-8EDF-7117C6B3949D}"/>
    <cellStyle name="Millares 4 2 2 2" xfId="367" xr:uid="{D67F77C3-3626-4BFC-ACAE-8A084AFB2EC3}"/>
    <cellStyle name="Millares 4 2 2 2 2" xfId="826" xr:uid="{A9DC3B87-9308-4F76-B319-8C4CF58BD327}"/>
    <cellStyle name="Millares 4 2 2 2 3" xfId="1036" xr:uid="{9C3FB0C2-2962-4EF0-B6BF-B692AE51CC76}"/>
    <cellStyle name="Millares 4 2 2 3" xfId="254" xr:uid="{7279B7F5-8EE2-4A52-8CEC-D6D958129D70}"/>
    <cellStyle name="Millares 4 2 2 4" xfId="540" xr:uid="{EB618CD2-4442-4AB5-B6BD-12516CB6F639}"/>
    <cellStyle name="Millares 4 2 2 5" xfId="605" xr:uid="{46D693A2-EBBD-4C28-9D60-D3A84EEC5542}"/>
    <cellStyle name="Millares 4 2 2 6" xfId="635" xr:uid="{641E8530-B916-4804-B479-349A809DFBD4}"/>
    <cellStyle name="Millares 4 2 3" xfId="336" xr:uid="{19F640E6-F7E3-43BA-8747-56D604AD959C}"/>
    <cellStyle name="Millares 4 2 3 2" xfId="799" xr:uid="{FD983A3E-B015-45B9-9526-C80AD4E7D06F}"/>
    <cellStyle name="Millares 4 2 3 3" xfId="1009" xr:uid="{70C71530-320A-4CC2-9B21-51F1705487AF}"/>
    <cellStyle name="Millares 4 2 4" xfId="452" xr:uid="{E0DA298F-7D72-4936-873E-BA158D69A5C5}"/>
    <cellStyle name="Millares 4 2 5" xfId="524" xr:uid="{2E6B6E9C-5AA1-4700-BFD5-CABDBA515664}"/>
    <cellStyle name="Millares 4 2 6" xfId="589" xr:uid="{2FA2651F-13DB-4EEF-88ED-E79B18FA6617}"/>
    <cellStyle name="Millares 4 2 7" xfId="619" xr:uid="{28CDFD0C-1B21-4E5D-A3A9-385D002DE58A}"/>
    <cellStyle name="Millares 4 3" xfId="124" xr:uid="{00000000-0005-0000-0000-0000A2000000}"/>
    <cellStyle name="Millares 4 3 2" xfId="213" xr:uid="{00000000-0005-0000-0000-0000A3000000}"/>
    <cellStyle name="Millares 4 3 2 2" xfId="781" xr:uid="{59D20D7D-72D4-43D9-9E07-4A8DD81317A3}"/>
    <cellStyle name="Millares 4 3 2 3" xfId="991" xr:uid="{58FED9EC-FBA5-478E-9B06-7DD096D45653}"/>
    <cellStyle name="Millares 4 3 3" xfId="167" xr:uid="{00000000-0005-0000-0000-0000A4000000}"/>
    <cellStyle name="Millares 4 3 3 2" xfId="740" xr:uid="{F58B7308-D35D-43FB-B908-8C28936606FA}"/>
    <cellStyle name="Millares 4 3 3 3" xfId="950" xr:uid="{65887E8A-EE65-419C-BDB3-C6597F526747}"/>
    <cellStyle name="Millares 4 3 4" xfId="712" xr:uid="{449C6039-66B6-4632-8858-039B54C9F0D0}"/>
    <cellStyle name="Millares 4 3 5" xfId="922" xr:uid="{C2DC7B62-CC9B-4041-A993-6EADBAE65816}"/>
    <cellStyle name="Millares 4 4" xfId="195" xr:uid="{00000000-0005-0000-0000-0000A5000000}"/>
    <cellStyle name="Millares 4 4 2" xfId="237" xr:uid="{5C2BD6B8-9F6D-45EC-9ABA-057DE5BBC6DF}"/>
    <cellStyle name="Millares 4 4 2 2" xfId="543" xr:uid="{6ED5A412-BC81-4250-9B89-9DA976B6F916}"/>
    <cellStyle name="Millares 4 4 2 3" xfId="608" xr:uid="{0CE60EE3-D488-4637-A348-13FDF43CC3D2}"/>
    <cellStyle name="Millares 4 4 2 4" xfId="638" xr:uid="{12D2A8FC-18E8-44CC-A6DD-8F778DB9E6D4}"/>
    <cellStyle name="Millares 4 4 3" xfId="361" xr:uid="{BCE65374-FCA3-4EFA-AEC7-9128561E5DC2}"/>
    <cellStyle name="Millares 4 4 3 2" xfId="820" xr:uid="{82811367-EA20-43DB-9656-FD7BD28EBD2B}"/>
    <cellStyle name="Millares 4 4 3 3" xfId="1030" xr:uid="{5C054053-44B5-4D4B-AF0C-39A82043B6F3}"/>
    <cellStyle name="Millares 4 4 4" xfId="455" xr:uid="{9F3ED62F-EC11-4584-A2BE-2077C71CB40D}"/>
    <cellStyle name="Millares 4 4 5" xfId="527" xr:uid="{9BA0224C-B73A-4D87-AB21-62CB3075270E}"/>
    <cellStyle name="Millares 4 4 6" xfId="592" xr:uid="{EAF5E96D-F6C0-4D79-AAF3-3F15AF76BB68}"/>
    <cellStyle name="Millares 4 4 7" xfId="622" xr:uid="{62EFCE12-DCE2-4B5A-8F25-5D3CD8E36B89}"/>
    <cellStyle name="Millares 4 5" xfId="175" xr:uid="{00000000-0005-0000-0000-0000A6000000}"/>
    <cellStyle name="Millares 4 5 2" xfId="747" xr:uid="{46E54FBC-795E-45F7-A5AC-0EC187C15771}"/>
    <cellStyle name="Millares 4 5 3" xfId="957" xr:uid="{3F50626D-5771-4D25-9215-D444E80385C2}"/>
    <cellStyle name="Millares 4 6" xfId="227" xr:uid="{9361FFC7-5A1A-42B0-8403-7882D9807F95}"/>
    <cellStyle name="Millares 4 6 2" xfId="533" xr:uid="{3A32866C-53FB-4D15-8FDC-A0ABF22EC96C}"/>
    <cellStyle name="Millares 4 6 3" xfId="598" xr:uid="{CD773005-67FB-4C0C-8ADC-88E14AE40924}"/>
    <cellStyle name="Millares 4 6 4" xfId="628" xr:uid="{5A0533F3-A6C4-455E-B45A-92A025DCAB52}"/>
    <cellStyle name="Millares 4 7" xfId="445" xr:uid="{F903E8B8-DB8E-4162-A6D4-797CE3491B11}"/>
    <cellStyle name="Millares 4 8" xfId="517" xr:uid="{AF5B90C6-6261-4563-BC0A-9D8F302A0425}"/>
    <cellStyle name="Millares 4 9" xfId="582" xr:uid="{A801B6E6-FBB0-4A46-83D1-3AB3914B006C}"/>
    <cellStyle name="Millares 5" xfId="70" xr:uid="{00000000-0005-0000-0000-0000A7000000}"/>
    <cellStyle name="Millares 5 10" xfId="464" xr:uid="{6AE43D75-8E1E-4112-9B5B-7725C0C37A5F}"/>
    <cellStyle name="Millares 5 11" xfId="520" xr:uid="{58C8CF8A-9AC2-439E-BE20-BEE68CDB2776}"/>
    <cellStyle name="Millares 5 12" xfId="585" xr:uid="{708ADE1B-52C3-4464-984F-088A4760EEDD}"/>
    <cellStyle name="Millares 5 13" xfId="615" xr:uid="{457B30EA-3DA3-46AC-B967-0A2B2A14C66E}"/>
    <cellStyle name="Millares 5 2" xfId="140" xr:uid="{00000000-0005-0000-0000-0000A8000000}"/>
    <cellStyle name="Millares 5 2 2" xfId="235" xr:uid="{3D45DEF1-D01F-4B52-BF4D-0F01CC031A09}"/>
    <cellStyle name="Millares 5 2 2 2" xfId="541" xr:uid="{423E962A-9C11-45CC-80C4-21B0420C672F}"/>
    <cellStyle name="Millares 5 2 2 3" xfId="606" xr:uid="{C6559EC6-A5BE-4D84-8E94-E6A6D8F77D8D}"/>
    <cellStyle name="Millares 5 2 2 4" xfId="636" xr:uid="{F32BC643-C026-4D2F-8328-4D87BED42C0E}"/>
    <cellStyle name="Millares 5 2 3" xfId="421" xr:uid="{C3945E16-E288-4234-B465-22D5CC2DEAA0}"/>
    <cellStyle name="Millares 5 2 3 2" xfId="859" xr:uid="{62F56613-C65C-45BE-85F5-0EC2738B4B15}"/>
    <cellStyle name="Millares 5 2 3 3" xfId="1069" xr:uid="{43622154-4747-41B0-9FDE-2D617B5E2375}"/>
    <cellStyle name="Millares 5 2 4" xfId="453" xr:uid="{20228791-1269-49EC-AFC5-95D54739B71A}"/>
    <cellStyle name="Millares 5 2 5" xfId="489" xr:uid="{C6E06264-1885-486C-9C53-738151369C3F}"/>
    <cellStyle name="Millares 5 2 5 3 2" xfId="245" xr:uid="{5CCE3504-3114-4A63-86BA-7F998898EE33}"/>
    <cellStyle name="Millares 5 2 5 3 2 2" xfId="337" xr:uid="{B01F1AF7-80A5-432D-929E-ECF7F67CB84F}"/>
    <cellStyle name="Millares 5 2 5 3 2 2 2" xfId="369" xr:uid="{64484A6A-637B-42A8-BD3B-F5E41FDB8A21}"/>
    <cellStyle name="Millares 5 2 5 3 2 2 2 2" xfId="828" xr:uid="{BF02739E-86A6-4F3F-A50F-0FF1811B2270}"/>
    <cellStyle name="Millares 5 2 5 3 2 2 2 3" xfId="1038" xr:uid="{08BF3F14-AFAE-4AAD-8D2C-DA66BD855EC0}"/>
    <cellStyle name="Millares 5 2 5 3 2 2 3" xfId="800" xr:uid="{2E7FDFAF-075C-44D8-86F1-35364B77C063}"/>
    <cellStyle name="Millares 5 2 5 3 2 2 4" xfId="1010" xr:uid="{B02ECC28-2B19-4137-9337-B199BB3BD92B}"/>
    <cellStyle name="Millares 5 2 5 3 2 3" xfId="348" xr:uid="{84B028CB-A8D6-44AF-A1A2-E3D861B0BD48}"/>
    <cellStyle name="Millares 5 2 5 3 2 3 2" xfId="808" xr:uid="{F01B3E0A-3A61-471A-890B-0C17E8CB9C29}"/>
    <cellStyle name="Millares 5 2 5 3 2 3 3" xfId="1018" xr:uid="{6D9B61AF-0624-477E-9FF3-F66CE3C77E56}"/>
    <cellStyle name="Millares 5 2 5 3 2 4" xfId="362" xr:uid="{4CF696A4-1B59-4D4A-B3A7-049AAFEAD9F5}"/>
    <cellStyle name="Millares 5 2 5 3 2 4 2" xfId="821" xr:uid="{AA943238-FE13-439E-BF18-4085425C523F}"/>
    <cellStyle name="Millares 5 2 5 3 2 4 3" xfId="1031" xr:uid="{26BE447A-6F38-480D-9571-25D6AAEBE44D}"/>
    <cellStyle name="Millares 5 2 5 3 2 5" xfId="790" xr:uid="{274EF61F-9A3E-4EF0-A4A1-9BD02F1AE3B5}"/>
    <cellStyle name="Millares 5 2 5 3 2 6" xfId="1000" xr:uid="{F0A810DD-42B4-4A65-8868-4652CF626B00}"/>
    <cellStyle name="Millares 5 2 6" xfId="525" xr:uid="{C75E6A23-AC64-4F65-8DBA-A8353EF2B5B8}"/>
    <cellStyle name="Millares 5 2 7" xfId="590" xr:uid="{DA67A0EE-B16E-4305-97EB-BAD70F07F64F}"/>
    <cellStyle name="Millares 5 2 8" xfId="620" xr:uid="{DA49C307-6E8C-431E-9902-660BB5CA2383}"/>
    <cellStyle name="Millares 5 3" xfId="132" xr:uid="{00000000-0005-0000-0000-0000A9000000}"/>
    <cellStyle name="Millares 5 3 2" xfId="214" xr:uid="{00000000-0005-0000-0000-0000AA000000}"/>
    <cellStyle name="Millares 5 3 2 2" xfId="782" xr:uid="{A2FA17F3-004C-4E8F-8CC4-6D61FC6B1ADC}"/>
    <cellStyle name="Millares 5 3 2 3" xfId="992" xr:uid="{A5C07A6A-1C58-4B60-9477-659F5BDDCF0A}"/>
    <cellStyle name="Millares 5 3 3" xfId="168" xr:uid="{00000000-0005-0000-0000-0000AB000000}"/>
    <cellStyle name="Millares 5 3 3 2" xfId="741" xr:uid="{9B617DE3-C7F4-4595-A7E0-7A1394BA6FB4}"/>
    <cellStyle name="Millares 5 3 3 3" xfId="951" xr:uid="{A48CF528-0D78-49E9-99E9-FB9F142291D6}"/>
    <cellStyle name="Millares 5 3 4" xfId="500" xr:uid="{A4AA6E1E-7D76-44A2-8E17-5C88483F4DD8}"/>
    <cellStyle name="Millares 5 3 5" xfId="713" xr:uid="{B769FD3B-6599-458C-B89C-BBAEDB8C55D6}"/>
    <cellStyle name="Millares 5 3 6" xfId="923" xr:uid="{28F8DCDB-E7D3-4E83-B5D7-0E16CD2BFDCE}"/>
    <cellStyle name="Millares 5 4" xfId="194" xr:uid="{00000000-0005-0000-0000-0000AC000000}"/>
    <cellStyle name="Millares 5 4 2" xfId="236" xr:uid="{5CBE4495-5325-45C0-9F2C-8E5CFDC05A96}"/>
    <cellStyle name="Millares 5 4 2 2" xfId="542" xr:uid="{3AC98262-5908-4B3D-8CB3-7A56BEABF21A}"/>
    <cellStyle name="Millares 5 4 2 3" xfId="607" xr:uid="{FB561A4B-BCF5-4A33-889C-812B80732807}"/>
    <cellStyle name="Millares 5 4 2 4" xfId="637" xr:uid="{C1CEC902-618D-425E-B972-77A2E1BE4565}"/>
    <cellStyle name="Millares 5 4 3" xfId="454" xr:uid="{78C81770-EF5D-4A93-B570-08ED17D58062}"/>
    <cellStyle name="Millares 5 4 4" xfId="510" xr:uid="{7213EC78-201D-4CAE-9F0A-D440A7071934}"/>
    <cellStyle name="Millares 5 4 5" xfId="526" xr:uid="{9E9E8F66-F621-4614-9DCC-333EBBF7DBB6}"/>
    <cellStyle name="Millares 5 4 6" xfId="591" xr:uid="{417F8353-FFCD-4847-A03C-C04507D932A7}"/>
    <cellStyle name="Millares 5 4 7" xfId="621" xr:uid="{064E0DF5-43C0-4E93-8C60-167C4B6F0092}"/>
    <cellStyle name="Millares 5 5" xfId="183" xr:uid="{00000000-0005-0000-0000-0000AD000000}"/>
    <cellStyle name="Millares 5 5 2" xfId="755" xr:uid="{1587F4DC-572A-45F0-8A21-6A683F74E6EF}"/>
    <cellStyle name="Millares 5 5 3" xfId="965" xr:uid="{0BB34029-6DE2-42CE-8304-0D50A91A5C09}"/>
    <cellStyle name="Millares 5 6" xfId="230" xr:uid="{54BC1746-FEB5-45C6-9087-15AD9916B11F}"/>
    <cellStyle name="Millares 5 6 2" xfId="536" xr:uid="{74FF1B25-B32E-4241-9235-721C57D27DAE}"/>
    <cellStyle name="Millares 5 6 3" xfId="601" xr:uid="{C55059F8-BC99-41EC-886F-92B482623DB6}"/>
    <cellStyle name="Millares 5 6 4" xfId="631" xr:uid="{DC7B649D-0AE0-420D-B300-B5CE4FB702B4}"/>
    <cellStyle name="Millares 5 7" xfId="256" xr:uid="{58DBB179-FD39-41A6-898B-175D154A6BAC}"/>
    <cellStyle name="Millares 5 7 2" xfId="551" xr:uid="{F70AC4B1-8084-4478-9243-16CE89DA72CC}"/>
    <cellStyle name="Millares 5 7 3" xfId="646" xr:uid="{7AE11672-D3B7-4CC2-BCE5-404335938D8B}"/>
    <cellStyle name="Millares 5 8" xfId="332" xr:uid="{A91D7094-34D1-420C-8334-B3AD9DAA736C}"/>
    <cellStyle name="Millares 5 8 2" xfId="566" xr:uid="{A8244187-9F8F-40FA-BE34-CDD358B6FD3E}"/>
    <cellStyle name="Millares 5 8 3" xfId="661" xr:uid="{53A071B9-F905-4CDC-B258-C50FB705C1FE}"/>
    <cellStyle name="Millares 5 9" xfId="448" xr:uid="{41024F9A-F1D9-4BEA-977E-0C38A0E8B7CD}"/>
    <cellStyle name="Millares 6" xfId="71" xr:uid="{00000000-0005-0000-0000-0000AE000000}"/>
    <cellStyle name="Millares 6 10" xfId="463" xr:uid="{A4AD71CC-A7B9-4C4E-9BF6-F157193774B1}"/>
    <cellStyle name="Millares 6 11" xfId="521" xr:uid="{AF96A473-56B2-4FFD-BCA9-B746DAEA5659}"/>
    <cellStyle name="Millares 6 12" xfId="586" xr:uid="{C97496E2-84DB-47DB-B065-D510742F8FA4}"/>
    <cellStyle name="Millares 6 13" xfId="616" xr:uid="{0DC1EC7F-B68D-4807-AB02-214B078BE442}"/>
    <cellStyle name="Millares 6 2" xfId="123" xr:uid="{00000000-0005-0000-0000-0000AF000000}"/>
    <cellStyle name="Millares 6 2 2" xfId="233" xr:uid="{AD92DBA0-342F-4CAA-89E8-D9EAEF2CD53B}"/>
    <cellStyle name="Millares 6 2 2 2" xfId="539" xr:uid="{76C03144-C6C4-4234-97DB-D69D5ED53667}"/>
    <cellStyle name="Millares 6 2 2 3" xfId="604" xr:uid="{81D9CC24-D795-45B6-B2FE-68D9E4AFB227}"/>
    <cellStyle name="Millares 6 2 2 4" xfId="634" xr:uid="{21E7D428-A743-46B8-B3EA-095701BF6A5F}"/>
    <cellStyle name="Millares 6 2 3" xfId="420" xr:uid="{0BD39519-03D6-4C9B-96F4-4AE19161E1CB}"/>
    <cellStyle name="Millares 6 2 3 2" xfId="858" xr:uid="{21C9DA68-94BC-4EC9-BD5F-779E106D4451}"/>
    <cellStyle name="Millares 6 2 3 3" xfId="1068" xr:uid="{94201E21-F066-4573-AB10-4FBE82C589D1}"/>
    <cellStyle name="Millares 6 2 4" xfId="451" xr:uid="{1845A889-12B2-4019-A761-F08F87D160BD}"/>
    <cellStyle name="Millares 6 2 5" xfId="490" xr:uid="{BA6753F3-6093-4E2C-8B68-4C05D46A3AB7}"/>
    <cellStyle name="Millares 6 2 6" xfId="523" xr:uid="{14DDE106-BC20-4273-BFAA-27C091F1F13F}"/>
    <cellStyle name="Millares 6 2 7" xfId="588" xr:uid="{DBA4EC8D-0554-45D2-9C84-65B83D1D52F0}"/>
    <cellStyle name="Millares 6 2 8" xfId="618" xr:uid="{A6C1445E-93E0-40AA-84EA-E1CCABDCF310}"/>
    <cellStyle name="Millares 6 3" xfId="133" xr:uid="{00000000-0005-0000-0000-0000B0000000}"/>
    <cellStyle name="Millares 6 3 2" xfId="215" xr:uid="{00000000-0005-0000-0000-0000B1000000}"/>
    <cellStyle name="Millares 6 3 2 2" xfId="783" xr:uid="{35E51B40-BDF8-492F-B13A-E85EC550C593}"/>
    <cellStyle name="Millares 6 3 2 3" xfId="993" xr:uid="{CB9795EE-6430-44C2-8B91-DC3CE1D7696B}"/>
    <cellStyle name="Millares 6 3 3" xfId="169" xr:uid="{00000000-0005-0000-0000-0000B2000000}"/>
    <cellStyle name="Millares 6 3 3 2" xfId="742" xr:uid="{1066D417-989D-4EDE-8F97-59500030AD4F}"/>
    <cellStyle name="Millares 6 3 3 3" xfId="952" xr:uid="{4B4AA4A6-EA38-406D-A9A0-2FE473DDA0E5}"/>
    <cellStyle name="Millares 6 3 4" xfId="501" xr:uid="{F99DF546-FA2D-4763-91DE-AB036A405A3D}"/>
    <cellStyle name="Millares 6 3 5" xfId="714" xr:uid="{EF8E5192-6521-4192-9168-DBB177D3E193}"/>
    <cellStyle name="Millares 6 3 6" xfId="924" xr:uid="{6968E1E6-E011-4495-9007-5E966EA95744}"/>
    <cellStyle name="Millares 6 4" xfId="199" xr:uid="{00000000-0005-0000-0000-0000B3000000}"/>
    <cellStyle name="Millares 6 4 2" xfId="238" xr:uid="{60BA033F-C9AA-4734-86AD-449A949AFC34}"/>
    <cellStyle name="Millares 6 4 2 2" xfId="544" xr:uid="{2DB6EAE2-9BAD-4843-B58B-90E06527E64F}"/>
    <cellStyle name="Millares 6 4 2 3" xfId="609" xr:uid="{02B11CC5-A46D-46CA-BA8B-11BF2620A4FC}"/>
    <cellStyle name="Millares 6 4 2 4" xfId="639" xr:uid="{7BBC3D03-9D35-4B42-B855-98E3353A63A5}"/>
    <cellStyle name="Millares 6 4 3" xfId="456" xr:uid="{649392D2-4DA9-44EA-9F64-DFF208A1CB74}"/>
    <cellStyle name="Millares 6 4 4" xfId="511" xr:uid="{ECD93619-AB28-4008-8274-DD16060BCC61}"/>
    <cellStyle name="Millares 6 4 5" xfId="528" xr:uid="{0AA58BAB-1A23-40A1-AC40-4A9BB682D718}"/>
    <cellStyle name="Millares 6 4 6" xfId="593" xr:uid="{B5EE8E9C-AA39-401C-935C-FA4D1131C04C}"/>
    <cellStyle name="Millares 6 4 7" xfId="623" xr:uid="{CC0E3F44-CE00-4581-9D00-5FD67A727ACE}"/>
    <cellStyle name="Millares 6 5" xfId="184" xr:uid="{00000000-0005-0000-0000-0000B4000000}"/>
    <cellStyle name="Millares 6 5 2" xfId="756" xr:uid="{9E81CE41-EE12-4F65-92EE-19E1E1DA6B99}"/>
    <cellStyle name="Millares 6 5 3" xfId="966" xr:uid="{AE560A5B-C69E-4641-BA55-79BA42ABC222}"/>
    <cellStyle name="Millares 6 6" xfId="231" xr:uid="{1CC15D76-2B53-4E54-B3B2-43B31E3D6650}"/>
    <cellStyle name="Millares 6 6 2" xfId="537" xr:uid="{DF3CF6CE-207D-4C12-8B26-D29328068E9E}"/>
    <cellStyle name="Millares 6 6 3" xfId="602" xr:uid="{3EA7EB67-71B8-474E-8C25-9EC37B6667F6}"/>
    <cellStyle name="Millares 6 6 4" xfId="632" xr:uid="{5EDE3334-40E6-473F-AA46-594C345D85AB}"/>
    <cellStyle name="Millares 6 7" xfId="257" xr:uid="{5FCEA70A-D8BB-4488-AB6B-09EE0F1573C6}"/>
    <cellStyle name="Millares 6 7 2" xfId="552" xr:uid="{546BA241-29C7-4AA8-ABBC-FE5C25786EF3}"/>
    <cellStyle name="Millares 6 7 3" xfId="647" xr:uid="{A10777C8-73DA-4630-8E1D-E3A5615D2409}"/>
    <cellStyle name="Millares 6 8" xfId="333" xr:uid="{76786963-7AFB-4A44-B261-887261AECE53}"/>
    <cellStyle name="Millares 6 8 2" xfId="567" xr:uid="{391802AD-B8E5-4EA7-8A9D-5E5141F4B1C9}"/>
    <cellStyle name="Millares 6 8 3" xfId="662" xr:uid="{629F6384-439D-4730-889F-C4719735BD90}"/>
    <cellStyle name="Millares 6 9" xfId="449" xr:uid="{77196627-156C-4E96-AF79-5299BBA59D6C}"/>
    <cellStyle name="Millares 7" xfId="69" xr:uid="{00000000-0005-0000-0000-0000B5000000}"/>
    <cellStyle name="Millares 7 10" xfId="447" xr:uid="{27B40875-D897-4CE1-B695-872199AEDF09}"/>
    <cellStyle name="Millares 7 11" xfId="519" xr:uid="{D85D0D2E-9506-4A79-B739-A608C8FDE6BD}"/>
    <cellStyle name="Millares 7 12" xfId="584" xr:uid="{186B2EEF-BD3E-49A7-B8EC-4FA2320D03A7}"/>
    <cellStyle name="Millares 7 13" xfId="614" xr:uid="{3845F166-7E54-4A8E-A399-621BE213502F}"/>
    <cellStyle name="Millares 7 2" xfId="122" xr:uid="{00000000-0005-0000-0000-0000B6000000}"/>
    <cellStyle name="Millares 7 2 2" xfId="212" xr:uid="{00000000-0005-0000-0000-0000B7000000}"/>
    <cellStyle name="Millares 7 2 2 2" xfId="780" xr:uid="{C4D03E41-C259-4A6B-9023-54C7980C5B5D}"/>
    <cellStyle name="Millares 7 2 2 3" xfId="990" xr:uid="{B6A3F2AB-381D-4BC9-B658-C0921862FD1D}"/>
    <cellStyle name="Millares 7 2 3" xfId="166" xr:uid="{00000000-0005-0000-0000-0000B8000000}"/>
    <cellStyle name="Millares 7 2 3 2" xfId="739" xr:uid="{A32945E5-72E2-4A87-A896-0DE76E0FE078}"/>
    <cellStyle name="Millares 7 2 3 3" xfId="949" xr:uid="{71FE8199-C48D-4F67-B5CF-47C1B7591EB0}"/>
    <cellStyle name="Millares 7 2 4" xfId="491" xr:uid="{CEC39932-C94D-419F-8620-259E73F8DABB}"/>
    <cellStyle name="Millares 7 2 5" xfId="711" xr:uid="{1C34967C-6344-4612-A805-D348C2E07648}"/>
    <cellStyle name="Millares 7 2 6" xfId="921" xr:uid="{22547B98-29A1-47F4-B757-888847BCACC5}"/>
    <cellStyle name="Millares 7 3" xfId="135" xr:uid="{00000000-0005-0000-0000-0000B9000000}"/>
    <cellStyle name="Millares 7 3 2" xfId="502" xr:uid="{3B401EF0-D4F7-4C5B-8823-5164B7F4F17D}"/>
    <cellStyle name="Millares 7 4" xfId="200" xr:uid="{00000000-0005-0000-0000-0000BA000000}"/>
    <cellStyle name="Millares 7 4 2" xfId="512" xr:uid="{A345ABB5-CE62-4497-88EF-DB37008299E3}"/>
    <cellStyle name="Millares 7 4 3" xfId="768" xr:uid="{171B28F1-645F-4A53-8E5B-C34036C0608F}"/>
    <cellStyle name="Millares 7 4 4" xfId="978" xr:uid="{63224058-C5F0-4250-BAAA-68912D856673}"/>
    <cellStyle name="Millares 7 5" xfId="153" xr:uid="{00000000-0005-0000-0000-0000BB000000}"/>
    <cellStyle name="Millares 7 5 2" xfId="726" xr:uid="{E982BDFB-060C-49F2-8011-55019642C348}"/>
    <cellStyle name="Millares 7 5 3" xfId="936" xr:uid="{5C9F0027-CAE4-45AC-B2E0-0BC197909EE1}"/>
    <cellStyle name="Millares 7 6" xfId="105" xr:uid="{00000000-0005-0000-0000-0000BC000000}"/>
    <cellStyle name="Millares 7 6 2" xfId="699" xr:uid="{02436D69-E950-4039-A55B-4FAC8769FF67}"/>
    <cellStyle name="Millares 7 6 3" xfId="909" xr:uid="{53058DF4-3218-45CF-879D-F6CBB4CDD6D6}"/>
    <cellStyle name="Millares 7 7" xfId="229" xr:uid="{656CE0D3-2DD8-4EE2-B338-9A36E8FCD77A}"/>
    <cellStyle name="Millares 7 7 2" xfId="535" xr:uid="{0BBA7954-A7A1-456C-AB8D-719937BDBA7E}"/>
    <cellStyle name="Millares 7 7 3" xfId="600" xr:uid="{FDD2A916-0987-4705-BE6F-8157D93A327D}"/>
    <cellStyle name="Millares 7 7 4" xfId="630" xr:uid="{6B22A5E1-1450-4E0D-BC0D-2FF20538B115}"/>
    <cellStyle name="Millares 7 8" xfId="258" xr:uid="{E1317FE0-F418-4937-ABEE-B85910699F78}"/>
    <cellStyle name="Millares 7 8 2" xfId="553" xr:uid="{C3CEEDA7-FEE8-4A9F-AB38-8A1EDA5EC423}"/>
    <cellStyle name="Millares 7 8 3" xfId="648" xr:uid="{D487D67F-2BB6-4662-AE28-D4A907861B81}"/>
    <cellStyle name="Millares 7 9" xfId="334" xr:uid="{7756BDF9-F1DD-47AC-BCF8-8696B583570B}"/>
    <cellStyle name="Millares 7 9 2" xfId="568" xr:uid="{D0B020D9-72C7-4D22-ACD2-EDD0843EE3F2}"/>
    <cellStyle name="Millares 7 9 3" xfId="663" xr:uid="{513A393B-3B8D-4AEA-BFD5-B7ED5E0ADC94}"/>
    <cellStyle name="Millares 8" xfId="72" xr:uid="{00000000-0005-0000-0000-0000BD000000}"/>
    <cellStyle name="Millares 8 10" xfId="587" xr:uid="{5B8903C9-81FB-423A-B5F4-C9BE99D68919}"/>
    <cellStyle name="Millares 8 11" xfId="617" xr:uid="{A400DF4E-B544-4AFB-B201-1C483DA5B91E}"/>
    <cellStyle name="Millares 8 2" xfId="141" xr:uid="{00000000-0005-0000-0000-0000BE000000}"/>
    <cellStyle name="Millares 8 2 2" xfId="422" xr:uid="{36F65440-4A0A-4772-AC9A-7862423A3B1B}"/>
    <cellStyle name="Millares 8 2 2 2" xfId="860" xr:uid="{CFF66356-FE3E-4402-BE55-F883DB8A2C13}"/>
    <cellStyle name="Millares 8 2 2 3" xfId="1070" xr:uid="{9D7846B9-0C4D-4391-8A08-0A417445171C}"/>
    <cellStyle name="Millares 8 2 3" xfId="492" xr:uid="{E63DD335-B172-4DE7-909A-39D4EEBEA41C}"/>
    <cellStyle name="Millares 8 3" xfId="116" xr:uid="{00000000-0005-0000-0000-0000BF000000}"/>
    <cellStyle name="Millares 8 3 2" xfId="503" xr:uid="{16FC0B87-DA59-419B-A136-1AE9F427DBE1}"/>
    <cellStyle name="Millares 8 4" xfId="232" xr:uid="{C0104346-58BF-44D8-BFDD-D1DEC1179892}"/>
    <cellStyle name="Millares 8 4 2" xfId="513" xr:uid="{26708CE7-717C-44C2-B1B1-02B058341897}"/>
    <cellStyle name="Millares 8 4 3" xfId="538" xr:uid="{3A355E02-6CD2-4F9F-A204-0FB024EB1D84}"/>
    <cellStyle name="Millares 8 4 4" xfId="603" xr:uid="{81E47AC8-1754-44A9-888B-072F1E9C558B}"/>
    <cellStyle name="Millares 8 4 5" xfId="633" xr:uid="{9220BF38-C36D-4980-9CBA-534FA9A253A3}"/>
    <cellStyle name="Millares 8 5" xfId="259" xr:uid="{E2545FF3-45F6-4482-860E-C1DF2FCECE6E}"/>
    <cellStyle name="Millares 8 5 2" xfId="554" xr:uid="{C043DE90-3121-48A2-9C12-17E7FDC19D23}"/>
    <cellStyle name="Millares 8 5 3" xfId="649" xr:uid="{86ED06AC-EAA5-4986-A35C-34E7DA5AE999}"/>
    <cellStyle name="Millares 8 6" xfId="335" xr:uid="{73F341A4-7E49-4AE4-A883-3EAD3570E100}"/>
    <cellStyle name="Millares 8 6 2" xfId="569" xr:uid="{2741DFDA-539D-4CE6-A6D4-24E9418C9AF8}"/>
    <cellStyle name="Millares 8 6 3" xfId="664" xr:uid="{B82F5F43-6CB8-4925-971A-07E25B6212BE}"/>
    <cellStyle name="Millares 8 7" xfId="400" xr:uid="{E3BD2D23-19B6-4BEF-A978-F15803A943E9}"/>
    <cellStyle name="Millares 8 7 2" xfId="839" xr:uid="{1716934E-B68F-48E7-9EA0-4FDF327A57EE}"/>
    <cellStyle name="Millares 8 7 3" xfId="1049" xr:uid="{9A8EC27E-8885-4687-9B3E-30C776FCCA57}"/>
    <cellStyle name="Millares 8 8" xfId="450" xr:uid="{FB53F602-06CB-4AEB-A56D-4C2777A9615B}"/>
    <cellStyle name="Millares 8 9" xfId="522" xr:uid="{6A0532FA-F048-4C62-BBE2-F999C2A9973B}"/>
    <cellStyle name="Millares 9" xfId="97" xr:uid="{00000000-0005-0000-0000-0000C0000000}"/>
    <cellStyle name="Millares 9 2" xfId="131" xr:uid="{00000000-0005-0000-0000-0000C1000000}"/>
    <cellStyle name="Millares 9 2 2" xfId="425" xr:uid="{D7CD0253-78C8-4447-89DF-000B85C4535D}"/>
    <cellStyle name="Millares 9 2 2 2" xfId="863" xr:uid="{A05AB898-62BA-41FA-8EDE-7922505CC66A}"/>
    <cellStyle name="Millares 9 2 2 3" xfId="1073" xr:uid="{DEF852E2-E9F0-4F7C-8A84-3C117F351970}"/>
    <cellStyle name="Millares 9 3" xfId="402" xr:uid="{F02AF89E-9D28-4A76-AC1D-D663B4D0367C}"/>
    <cellStyle name="Millares 9 3 2" xfId="841" xr:uid="{9B3BA666-E59E-48C4-B4CA-7F55E429290F}"/>
    <cellStyle name="Millares 9 3 3" xfId="1051" xr:uid="{F0BBB26A-F3CE-42F5-9120-D334D2962E16}"/>
    <cellStyle name="Neutral" xfId="8" builtinId="28" customBuiltin="1"/>
    <cellStyle name="Neutral 2" xfId="306" xr:uid="{F4E1C988-C1B4-4468-902A-0A69D7AE17DE}"/>
    <cellStyle name="Neutral 2 2" xfId="466" xr:uid="{C0CB61F8-2782-4C67-8DFB-8271C27B0BBF}"/>
    <cellStyle name="Normal" xfId="0" builtinId="0"/>
    <cellStyle name="Normal 10" xfId="96" xr:uid="{00000000-0005-0000-0000-0000C4000000}"/>
    <cellStyle name="Normal 10 2" xfId="264" xr:uid="{D33988EE-DB75-4A3D-9DE8-FF7342B1D732}"/>
    <cellStyle name="Normal 11" xfId="265" xr:uid="{7219C383-A1BA-4463-9E25-B862221845A8}"/>
    <cellStyle name="Normal 12" xfId="46" xr:uid="{00000000-0005-0000-0000-0000C5000000}"/>
    <cellStyle name="Normal 12 2" xfId="266" xr:uid="{F530511C-4884-43E6-9001-97CB6490C75A}"/>
    <cellStyle name="Normal 13" xfId="267" xr:uid="{B0988791-516D-477B-B03D-F00E7150DB77}"/>
    <cellStyle name="Normal 13 2" xfId="504" xr:uid="{2FC82676-DB4E-4D36-8CD3-0053AC8448B8}"/>
    <cellStyle name="Normal 14" xfId="268" xr:uid="{8F76A621-1838-453A-9327-90719E516CC7}"/>
    <cellStyle name="Normal 15" xfId="47" xr:uid="{00000000-0005-0000-0000-0000C6000000}"/>
    <cellStyle name="Normal 15 2" xfId="270" xr:uid="{A4705B9C-B422-4543-87CC-02A80762EDE8}"/>
    <cellStyle name="Normal 16" xfId="271" xr:uid="{09AA5F27-CE05-4897-B676-92F20AB98649}"/>
    <cellStyle name="Normal 17" xfId="272" xr:uid="{7068A48E-AD2F-4486-B74C-3BE58B782A04}"/>
    <cellStyle name="Normal 18" xfId="273" xr:uid="{219CB86F-1943-4239-8691-A0C05D200EDD}"/>
    <cellStyle name="Normal 19" xfId="274" xr:uid="{6E83156C-48AC-46ED-988C-AB1D281B04CD}"/>
    <cellStyle name="Normal 2" xfId="49" xr:uid="{00000000-0005-0000-0000-0000C7000000}"/>
    <cellStyle name="Normal 2 10" xfId="95" xr:uid="{00000000-0005-0000-0000-0000C8000000}"/>
    <cellStyle name="Normal 2 2" xfId="81" xr:uid="{00000000-0005-0000-0000-0000C9000000}"/>
    <cellStyle name="Normal 2 2 2" xfId="101" xr:uid="{00000000-0005-0000-0000-0000CA000000}"/>
    <cellStyle name="Normal 2 2 3" xfId="304" xr:uid="{EFBC0879-7AD5-488A-922E-4EA7C73E0CFF}"/>
    <cellStyle name="Normal 2 3" xfId="100" xr:uid="{00000000-0005-0000-0000-0000CB000000}"/>
    <cellStyle name="Normal 2 3 2" xfId="321" xr:uid="{C91F6A82-809D-4C29-93F5-93C167878510}"/>
    <cellStyle name="Normal 2 3 3" xfId="460" xr:uid="{C7628DB9-588A-4214-B9C6-DE1C3EC54745}"/>
    <cellStyle name="Normal 2 4" xfId="48" xr:uid="{00000000-0005-0000-0000-0000CC000000}"/>
    <cellStyle name="Normal 2 4 2" xfId="462" xr:uid="{7AC4C806-94E9-4DDC-BF4B-7DECDA594FD5}"/>
    <cellStyle name="Normal 2 5" xfId="240" xr:uid="{2FE18ED7-4FEB-4FFE-A293-6FA112C1F469}"/>
    <cellStyle name="Normal 2 6" xfId="303" xr:uid="{CDBB9BED-94CB-4371-9209-35CEB9C19E09}"/>
    <cellStyle name="Normal 20" xfId="275" xr:uid="{A660C90D-22D4-45F4-AED4-96AF74DDBD74}"/>
    <cellStyle name="Normal 21" xfId="276" xr:uid="{3D3CF7A1-631B-45B4-9C8B-32CFECBE9997}"/>
    <cellStyle name="Normal 22" xfId="277" xr:uid="{EA03B6C7-F0D7-4059-8DAF-5C9106BB46A4}"/>
    <cellStyle name="Normal 23" xfId="278" xr:uid="{24BFE7F5-F859-4395-91B3-ED9AD9DC5383}"/>
    <cellStyle name="Normal 24" xfId="279" xr:uid="{51780D9A-A20A-4DB5-9DB0-4A271DDD4F0C}"/>
    <cellStyle name="Normal 25" xfId="280" xr:uid="{81B9CF64-46F9-4428-86A6-0C86EA93344A}"/>
    <cellStyle name="Normal 26" xfId="281" xr:uid="{E30B2A87-A681-4166-ABFC-1FB2542E5CA2}"/>
    <cellStyle name="Normal 27" xfId="282" xr:uid="{D7C3D1AF-82F1-44A8-B5F9-824263172C9F}"/>
    <cellStyle name="Normal 28" xfId="283" xr:uid="{F1354B06-EEA7-4888-B733-C5ACDEB9726B}"/>
    <cellStyle name="Normal 29" xfId="284" xr:uid="{B9A3688C-EA8C-4361-8860-89DB21E0F563}"/>
    <cellStyle name="Normal 3" xfId="53" xr:uid="{00000000-0005-0000-0000-0000CD000000}"/>
    <cellStyle name="Normal 3 2" xfId="83" xr:uid="{00000000-0005-0000-0000-0000CE000000}"/>
    <cellStyle name="Normal 3 2 2" xfId="323" xr:uid="{9E88D7F6-8836-4AA3-A023-D83EBCCEC06F}"/>
    <cellStyle name="Normal 3 2 3" xfId="458" xr:uid="{B71E3264-8A77-4CD6-BFE6-20D5CC94DCC3}"/>
    <cellStyle name="Normal 3 3" xfId="43" xr:uid="{00000000-0005-0000-0000-0000CF000000}"/>
    <cellStyle name="Normal 3 3 2" xfId="244" xr:uid="{264B05C4-C19F-4AC2-B2A4-AC7FBB1DD165}"/>
    <cellStyle name="Normal 3 4" xfId="82" xr:uid="{00000000-0005-0000-0000-0000D0000000}"/>
    <cellStyle name="Normal 3 4 2" xfId="394" xr:uid="{3C3F60E3-68D9-485C-A4A5-8C75C8C4389A}"/>
    <cellStyle name="Normal 3 4 3" xfId="484" xr:uid="{71811BD8-62FB-4A37-A6C9-DAA6AFD5E809}"/>
    <cellStyle name="Normal 3 5" xfId="59" xr:uid="{00000000-0005-0000-0000-0000D1000000}"/>
    <cellStyle name="Normal 3 6" xfId="242" xr:uid="{21BF48F9-45D1-4175-9C9B-63B354D069AF}"/>
    <cellStyle name="Normal 30" xfId="285" xr:uid="{16DB513F-2491-485C-9E85-321B39AD03FA}"/>
    <cellStyle name="Normal 31" xfId="286" xr:uid="{1EF56DC4-82A8-4EDB-B719-A36FD287DEB8}"/>
    <cellStyle name="Normal 32" xfId="287" xr:uid="{AC570AE2-048A-43C9-B8C6-4C9A08AE75C3}"/>
    <cellStyle name="Normal 33" xfId="288" xr:uid="{F0F7B8B9-6D79-4CA2-87FF-DA18B006B66C}"/>
    <cellStyle name="Normal 34" xfId="289" xr:uid="{90D12102-3C55-49CB-BC7A-693AD75CAA60}"/>
    <cellStyle name="Normal 35" xfId="290" xr:uid="{FD715198-79B0-4720-8869-3F584E1C83D4}"/>
    <cellStyle name="Normal 36" xfId="291" xr:uid="{37C1F296-F224-4D63-8A01-84A22381165A}"/>
    <cellStyle name="Normal 37" xfId="292" xr:uid="{F113968E-59EC-43FD-A88B-3309CEE9AB15}"/>
    <cellStyle name="Normal 38" xfId="293" xr:uid="{60519F5D-44F0-4740-9517-B128745CBA87}"/>
    <cellStyle name="Normal 39" xfId="294" xr:uid="{4E47F646-51E6-4C93-80AD-45C6A85F7996}"/>
    <cellStyle name="Normal 4" xfId="243" xr:uid="{8D0489BE-F259-4483-8515-32AF2FBC4DC9}"/>
    <cellStyle name="Normal 4 2" xfId="246" xr:uid="{4DF8612A-574D-4198-8B6D-2A5276538A17}"/>
    <cellStyle name="Normal 4 3" xfId="324" xr:uid="{B19ED4BD-CD0D-4D6E-ADFB-BA784888040C}"/>
    <cellStyle name="Normal 4 3 2" xfId="359" xr:uid="{53F0179D-529B-4669-9405-BEF825B63D3E}"/>
    <cellStyle name="Normal 4 4" xfId="495" xr:uid="{19D993C4-0459-4B93-89CF-86F6B571B36F}"/>
    <cellStyle name="Normal 40" xfId="295" xr:uid="{C671F9E5-6679-498C-A87A-9AA8282297FB}"/>
    <cellStyle name="Normal 41" xfId="296" xr:uid="{302742E9-8006-422D-B7B0-065A02D06605}"/>
    <cellStyle name="Normal 42" xfId="297" xr:uid="{39DE11C5-7454-4753-9812-3420282DCA40}"/>
    <cellStyle name="Normal 43" xfId="298" xr:uid="{64BE68A6-AD9C-462E-947C-5A501F6EF174}"/>
    <cellStyle name="Normal 44" xfId="299" xr:uid="{990EC6F3-5EAB-4DE2-B690-D2768CCF50ED}"/>
    <cellStyle name="Normal 45" xfId="300" xr:uid="{604E72D6-D898-4E1B-BA54-59C47E9949FA}"/>
    <cellStyle name="Normal 46" xfId="301" xr:uid="{6953426B-85C6-414D-857E-892658907D1D}"/>
    <cellStyle name="Normal 47" xfId="302" xr:uid="{F25C2926-C69B-4583-BA1E-2C2E0F152363}"/>
    <cellStyle name="Normal 48" xfId="378" xr:uid="{C1A50374-D484-469C-8791-B6FD83767C9B}"/>
    <cellStyle name="Normal 49" xfId="675" xr:uid="{06D1AC26-F667-4A42-AE20-AE1936E284B3}"/>
    <cellStyle name="Normal 49 2" xfId="885" xr:uid="{77F86A39-9F00-412F-8034-F6AC97E79E4F}"/>
    <cellStyle name="Normal 5" xfId="86" xr:uid="{00000000-0005-0000-0000-0000D2000000}"/>
    <cellStyle name="Normal 5 2" xfId="255" xr:uid="{47661ADB-E6FA-455F-8B5A-582394FFF28F}"/>
    <cellStyle name="Normal 5 3" xfId="390" xr:uid="{A703F218-9877-49B7-BC57-6D1FE8AA48D0}"/>
    <cellStyle name="Normal 50" xfId="379" xr:uid="{CA8C0CFE-46AD-478C-BEAC-F3ADAB835FCE}"/>
    <cellStyle name="Normal 52" xfId="380" xr:uid="{F734C269-E335-419B-9FD9-F743EFA43F4B}"/>
    <cellStyle name="Normal 53" xfId="381" xr:uid="{7205AB2B-13B5-4631-AFE6-D4C075E8B9A2}"/>
    <cellStyle name="Normal 6" xfId="260" xr:uid="{069D7D9D-D48A-41C3-8412-0FE956D2FE43}"/>
    <cellStyle name="Normal 7" xfId="261" xr:uid="{15552BB2-6EC2-4816-9AAF-B92EE078A2A6}"/>
    <cellStyle name="Normal 77" xfId="382" xr:uid="{8F0930A3-CCA2-4B22-AAF1-7D2480A1939D}"/>
    <cellStyle name="Normal 8" xfId="262" xr:uid="{BDD66428-3529-4D28-98D5-7823B72C8216}"/>
    <cellStyle name="Normal 9" xfId="263" xr:uid="{0B9FC89C-322A-4973-9D52-F8F089B51294}"/>
    <cellStyle name="Normal_Estados Fiscal 1999" xfId="44" xr:uid="{00000000-0005-0000-0000-0000D3000000}"/>
    <cellStyle name="Notas" xfId="15" builtinId="10" customBuiltin="1"/>
    <cellStyle name="Porcentaje 2" xfId="396" xr:uid="{D1A595DB-F641-4292-8BA2-79F1C6F35279}"/>
    <cellStyle name="Porcentaje 2 2" xfId="459" xr:uid="{694833B8-2F68-4A7E-91B2-5C8FEB5A0F4F}"/>
    <cellStyle name="Porcentaje 3" xfId="247" xr:uid="{B83C2134-3C47-4199-AA33-23488D9EAFB5}"/>
    <cellStyle name="Porcentaje 4" xfId="392" xr:uid="{D38485D8-6364-4EBE-A621-3AC786B60D1D}"/>
    <cellStyle name="Porcentual 2" xfId="85" xr:uid="{00000000-0005-0000-0000-0000D7000000}"/>
    <cellStyle name="Salida" xfId="10" builtinId="21" customBuiltin="1"/>
    <cellStyle name="Texto de advertencia" xfId="14" builtinId="11" customBuiltin="1"/>
    <cellStyle name="Texto explicativo" xfId="16" builtinId="53" customBuiltin="1"/>
    <cellStyle name="Título" xfId="57"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50F4757-5427-4A88-AED3-70DBFE9375FE}">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BAD40F"/>
      <color rgb="FFCC0000"/>
      <color rgb="FFFF99CC"/>
      <color rgb="FFCCFFFF"/>
      <color rgb="FFCC0099"/>
      <color rgb="FF336699"/>
      <color rgb="FFFFFFCC"/>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8130" y="190500"/>
          <a:ext cx="2639219" cy="5932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2568788</xdr:colOff>
      <xdr:row>3</xdr:row>
      <xdr:rowOff>17357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274624</xdr:colOff>
      <xdr:row>4</xdr:row>
      <xdr:rowOff>176896</xdr:rowOff>
    </xdr:to>
    <xdr:pic>
      <xdr:nvPicPr>
        <xdr:cNvPr id="3" name="Imagen 2">
          <a:extLst>
            <a:ext uri="{FF2B5EF4-FFF2-40B4-BE49-F238E27FC236}">
              <a16:creationId xmlns:a16="http://schemas.microsoft.com/office/drawing/2014/main" id="{55B88F8B-EDA9-4A38-BB19-24D143A461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2" y="204110"/>
          <a:ext cx="3496793" cy="73478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9.bin"/><Relationship Id="rId7"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5.bin"/><Relationship Id="rId7" Type="http://schemas.openxmlformats.org/officeDocument/2006/relationships/drawing" Target="../drawings/drawing3.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1.bin"/><Relationship Id="rId7" Type="http://schemas.openxmlformats.org/officeDocument/2006/relationships/drawing" Target="../drawings/drawing4.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27.bin"/><Relationship Id="rId7" Type="http://schemas.openxmlformats.org/officeDocument/2006/relationships/vmlDrawing" Target="../drawings/vmlDrawing5.v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drawing" Target="../drawings/drawing5.xml"/><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B1:N57"/>
  <sheetViews>
    <sheetView showGridLines="0" tabSelected="1" zoomScale="70" zoomScaleNormal="70" zoomScaleSheetLayoutView="80" workbookViewId="0"/>
  </sheetViews>
  <sheetFormatPr baseColWidth="10" defaultColWidth="11.44140625" defaultRowHeight="15"/>
  <cols>
    <col min="1" max="1" width="3.33203125" style="1" customWidth="1"/>
    <col min="2" max="2" width="41.6640625" style="1" customWidth="1"/>
    <col min="3" max="3" width="19.5546875" style="1" customWidth="1"/>
    <col min="4" max="4" width="21.109375" style="72" customWidth="1"/>
    <col min="5" max="5" width="20.109375" style="1" bestFit="1" customWidth="1"/>
    <col min="6" max="6" width="19.5546875" style="1" bestFit="1" customWidth="1"/>
    <col min="7" max="8" width="19.88671875" style="246" customWidth="1"/>
    <col min="9" max="9" width="11.44140625" style="2"/>
    <col min="10" max="10" width="17.88671875" style="2" bestFit="1" customWidth="1"/>
    <col min="11" max="11" width="17.88671875" style="42" bestFit="1" customWidth="1"/>
    <col min="12" max="13" width="11.44140625" style="42"/>
    <col min="14" max="14" width="11.44140625" style="50"/>
    <col min="15" max="16384" width="11.44140625" style="1"/>
  </cols>
  <sheetData>
    <row r="1" spans="2:14">
      <c r="D1" s="1"/>
    </row>
    <row r="6" spans="2:14" ht="15.6">
      <c r="B6" s="394" t="s">
        <v>68</v>
      </c>
      <c r="C6" s="394"/>
      <c r="D6" s="394"/>
      <c r="E6" s="394"/>
      <c r="F6" s="394"/>
    </row>
    <row r="7" spans="2:14" ht="15.6">
      <c r="B7" s="394" t="s">
        <v>69</v>
      </c>
      <c r="C7" s="394"/>
      <c r="D7" s="394"/>
      <c r="E7" s="394"/>
      <c r="F7" s="394"/>
    </row>
    <row r="8" spans="2:14" s="70" customFormat="1" ht="15.6">
      <c r="B8" s="400" t="s">
        <v>292</v>
      </c>
      <c r="C8" s="400"/>
      <c r="D8" s="400"/>
      <c r="E8" s="400"/>
      <c r="F8" s="400"/>
      <c r="G8" s="295"/>
      <c r="H8" s="295"/>
      <c r="I8" s="213"/>
      <c r="J8" s="213"/>
      <c r="K8" s="361"/>
      <c r="L8" s="361"/>
      <c r="M8" s="361"/>
      <c r="N8" s="122"/>
    </row>
    <row r="9" spans="2:14" ht="15.6">
      <c r="B9" s="396" t="s">
        <v>70</v>
      </c>
      <c r="C9" s="396"/>
      <c r="D9" s="396"/>
      <c r="E9" s="396"/>
      <c r="F9" s="396"/>
    </row>
    <row r="10" spans="2:14" ht="7.5" customHeight="1"/>
    <row r="11" spans="2:14" ht="19.95" customHeight="1">
      <c r="B11" s="397" t="s">
        <v>1</v>
      </c>
      <c r="C11" s="398"/>
      <c r="D11" s="399"/>
      <c r="E11" s="198">
        <v>45838</v>
      </c>
      <c r="F11" s="198">
        <v>45657</v>
      </c>
    </row>
    <row r="12" spans="2:14" ht="10.95" customHeight="1">
      <c r="B12" s="80"/>
      <c r="C12" s="81"/>
      <c r="D12" s="82"/>
      <c r="E12" s="265"/>
      <c r="F12" s="265"/>
    </row>
    <row r="13" spans="2:14" ht="15.6">
      <c r="B13" s="74" t="s">
        <v>37</v>
      </c>
      <c r="D13" s="83" t="s">
        <v>71</v>
      </c>
      <c r="E13" s="262">
        <v>563998381</v>
      </c>
      <c r="F13" s="262">
        <v>33053998300</v>
      </c>
      <c r="G13" s="142"/>
      <c r="H13" s="142"/>
      <c r="I13" s="345"/>
      <c r="K13" s="243"/>
    </row>
    <row r="14" spans="2:14" ht="15.6">
      <c r="B14" s="76"/>
      <c r="C14" s="79"/>
      <c r="D14" s="83"/>
      <c r="E14" s="262"/>
      <c r="F14" s="262"/>
      <c r="G14" s="142"/>
      <c r="H14" s="142"/>
      <c r="I14" s="345"/>
    </row>
    <row r="15" spans="2:14" ht="15.6">
      <c r="B15" s="74" t="s">
        <v>40</v>
      </c>
      <c r="C15" s="75"/>
      <c r="D15" s="83" t="s">
        <v>72</v>
      </c>
      <c r="E15" s="262">
        <v>545940642011</v>
      </c>
      <c r="F15" s="262">
        <v>679332176503</v>
      </c>
      <c r="G15" s="142"/>
      <c r="H15" s="142"/>
      <c r="I15" s="345"/>
      <c r="K15" s="243"/>
    </row>
    <row r="16" spans="2:14" hidden="1">
      <c r="B16" s="74"/>
      <c r="C16" s="75"/>
      <c r="D16" s="84"/>
      <c r="E16" s="262"/>
      <c r="F16" s="262"/>
      <c r="G16" s="142"/>
      <c r="H16" s="142"/>
      <c r="I16" s="345"/>
    </row>
    <row r="17" spans="2:11" hidden="1">
      <c r="B17" s="74" t="s">
        <v>5</v>
      </c>
      <c r="C17" s="75"/>
      <c r="D17" s="84"/>
      <c r="E17" s="262">
        <v>0</v>
      </c>
      <c r="F17" s="262">
        <v>0</v>
      </c>
      <c r="G17" s="142"/>
      <c r="H17" s="142"/>
      <c r="I17" s="345"/>
    </row>
    <row r="18" spans="2:11">
      <c r="B18" s="74"/>
      <c r="C18" s="75"/>
      <c r="D18" s="84"/>
      <c r="E18" s="262"/>
      <c r="F18" s="262"/>
      <c r="G18" s="142"/>
      <c r="H18" s="142"/>
      <c r="I18" s="345"/>
    </row>
    <row r="19" spans="2:11">
      <c r="B19" s="74" t="s">
        <v>39</v>
      </c>
      <c r="C19" s="75"/>
      <c r="D19" s="84"/>
      <c r="E19" s="262">
        <v>57619183</v>
      </c>
      <c r="F19" s="262">
        <v>2569115</v>
      </c>
      <c r="G19" s="142"/>
      <c r="H19" s="142"/>
      <c r="I19" s="345"/>
      <c r="K19" s="243"/>
    </row>
    <row r="20" spans="2:11">
      <c r="B20" s="74"/>
      <c r="C20" s="75"/>
      <c r="D20" s="84"/>
      <c r="E20" s="384"/>
      <c r="F20" s="262"/>
      <c r="G20" s="142"/>
      <c r="H20" s="142"/>
      <c r="I20" s="345"/>
    </row>
    <row r="21" spans="2:11">
      <c r="B21" s="74" t="s">
        <v>38</v>
      </c>
      <c r="C21" s="75"/>
      <c r="D21" s="84"/>
      <c r="E21" s="262">
        <v>90814264</v>
      </c>
      <c r="F21" s="262">
        <v>0</v>
      </c>
      <c r="G21" s="142"/>
      <c r="H21" s="142"/>
      <c r="I21" s="345"/>
      <c r="K21" s="243"/>
    </row>
    <row r="22" spans="2:11">
      <c r="B22" s="74"/>
      <c r="C22" s="75"/>
      <c r="D22" s="84"/>
      <c r="E22" s="385"/>
      <c r="F22" s="262"/>
      <c r="G22" s="142"/>
      <c r="H22" s="142"/>
      <c r="I22" s="345"/>
    </row>
    <row r="23" spans="2:11" ht="15.6">
      <c r="B23" s="76" t="s">
        <v>73</v>
      </c>
      <c r="C23" s="48"/>
      <c r="D23" s="85"/>
      <c r="E23" s="386">
        <f>+SUM(E13:E22)</f>
        <v>546653073839</v>
      </c>
      <c r="F23" s="386">
        <v>712388743918</v>
      </c>
      <c r="G23" s="142"/>
      <c r="H23" s="142"/>
      <c r="I23" s="345"/>
    </row>
    <row r="24" spans="2:11" ht="15.6">
      <c r="B24" s="76"/>
      <c r="C24" s="78"/>
      <c r="D24" s="77"/>
      <c r="E24" s="163"/>
      <c r="F24" s="362"/>
      <c r="G24" s="142"/>
      <c r="H24" s="142"/>
    </row>
    <row r="25" spans="2:11" ht="19.95" customHeight="1">
      <c r="B25" s="397" t="s">
        <v>15</v>
      </c>
      <c r="C25" s="398"/>
      <c r="D25" s="399"/>
      <c r="E25" s="363"/>
      <c r="F25" s="363"/>
      <c r="G25" s="142"/>
      <c r="H25" s="142"/>
    </row>
    <row r="26" spans="2:11" ht="15.6">
      <c r="B26" s="296" t="s">
        <v>41</v>
      </c>
      <c r="C26" s="297"/>
      <c r="D26" s="298" t="s">
        <v>74</v>
      </c>
      <c r="E26" s="362">
        <v>-13881779207</v>
      </c>
      <c r="F26" s="362">
        <v>-2385563589</v>
      </c>
      <c r="G26" s="142"/>
      <c r="H26" s="142"/>
      <c r="K26" s="243"/>
    </row>
    <row r="27" spans="2:11" ht="15.6" hidden="1">
      <c r="B27" s="296"/>
      <c r="C27" s="299"/>
      <c r="D27" s="298"/>
      <c r="E27" s="163"/>
      <c r="F27" s="362"/>
      <c r="G27" s="142"/>
      <c r="H27" s="142"/>
      <c r="I27" s="214"/>
    </row>
    <row r="28" spans="2:11" ht="15.6" hidden="1">
      <c r="B28" s="296" t="s">
        <v>42</v>
      </c>
      <c r="C28" s="299"/>
      <c r="D28" s="298"/>
      <c r="E28" s="362">
        <v>0</v>
      </c>
      <c r="F28" s="362">
        <v>0</v>
      </c>
      <c r="G28" s="142"/>
      <c r="H28" s="142"/>
    </row>
    <row r="29" spans="2:11" ht="15.6">
      <c r="B29" s="296"/>
      <c r="C29" s="299"/>
      <c r="D29" s="298"/>
      <c r="E29" s="362"/>
      <c r="F29" s="362"/>
      <c r="G29" s="142"/>
      <c r="H29" s="142"/>
    </row>
    <row r="30" spans="2:11" ht="15.6">
      <c r="B30" s="296" t="s">
        <v>231</v>
      </c>
      <c r="C30" s="299"/>
      <c r="D30" s="298"/>
      <c r="E30" s="262">
        <v>0</v>
      </c>
      <c r="F30" s="262">
        <v>0</v>
      </c>
      <c r="G30" s="142"/>
      <c r="H30" s="142"/>
    </row>
    <row r="31" spans="2:11" ht="15.6" hidden="1">
      <c r="B31" s="296"/>
      <c r="C31" s="299"/>
      <c r="D31" s="298"/>
      <c r="E31" s="262"/>
      <c r="F31" s="262"/>
      <c r="G31" s="142"/>
      <c r="H31" s="142"/>
    </row>
    <row r="32" spans="2:11" ht="15.6" hidden="1">
      <c r="B32" s="296" t="s">
        <v>75</v>
      </c>
      <c r="C32" s="299"/>
      <c r="D32" s="298" t="s">
        <v>251</v>
      </c>
      <c r="E32" s="262">
        <v>0</v>
      </c>
      <c r="F32" s="262">
        <v>0</v>
      </c>
      <c r="G32" s="142"/>
      <c r="H32" s="142"/>
    </row>
    <row r="33" spans="2:11" ht="15.6">
      <c r="B33" s="300"/>
      <c r="C33" s="299"/>
      <c r="D33" s="298"/>
      <c r="E33" s="262"/>
      <c r="F33" s="262"/>
      <c r="G33" s="142"/>
      <c r="H33" s="142"/>
    </row>
    <row r="34" spans="2:11" ht="15.6">
      <c r="B34" s="300" t="s">
        <v>76</v>
      </c>
      <c r="C34" s="301"/>
      <c r="D34" s="302"/>
      <c r="E34" s="386">
        <f>+SUM(E23:E33)</f>
        <v>532771294632</v>
      </c>
      <c r="F34" s="386">
        <v>710003180329</v>
      </c>
      <c r="G34" s="142"/>
      <c r="K34" s="243"/>
    </row>
    <row r="35" spans="2:11" ht="15.6">
      <c r="B35" s="300" t="s">
        <v>77</v>
      </c>
      <c r="C35" s="303"/>
      <c r="D35" s="298"/>
      <c r="E35" s="387">
        <f>+E34/E36</f>
        <v>437326.45349066245</v>
      </c>
      <c r="F35" s="387">
        <v>598270.28584706795</v>
      </c>
    </row>
    <row r="36" spans="2:11" ht="15.6">
      <c r="B36" s="304" t="s">
        <v>78</v>
      </c>
      <c r="C36" s="305"/>
      <c r="D36" s="306"/>
      <c r="E36" s="388">
        <f>+'Notas a los Estados Financieros'!D153</f>
        <v>1218246.210307</v>
      </c>
      <c r="F36" s="388">
        <v>1186759.892853</v>
      </c>
      <c r="G36" s="142"/>
    </row>
    <row r="37" spans="2:11" ht="15.6">
      <c r="B37" s="307"/>
      <c r="C37" s="308"/>
      <c r="D37" s="309"/>
      <c r="E37" s="344"/>
      <c r="F37" s="344"/>
    </row>
    <row r="38" spans="2:11" ht="15" customHeight="1">
      <c r="B38" s="395" t="s">
        <v>252</v>
      </c>
      <c r="C38" s="395"/>
      <c r="D38" s="395"/>
      <c r="E38" s="395"/>
      <c r="F38" s="395"/>
    </row>
    <row r="39" spans="2:11" ht="15" customHeight="1">
      <c r="B39" s="163"/>
      <c r="C39" s="163"/>
      <c r="D39" s="310"/>
      <c r="E39" s="311"/>
      <c r="F39" s="312"/>
    </row>
    <row r="40" spans="2:11" ht="17.25" customHeight="1">
      <c r="B40" s="43"/>
      <c r="C40" s="42"/>
      <c r="D40" s="111"/>
      <c r="E40" s="117"/>
      <c r="F40" s="293"/>
    </row>
    <row r="41" spans="2:11" ht="7.5" customHeight="1">
      <c r="B41" s="43"/>
      <c r="C41" s="42"/>
      <c r="D41" s="111"/>
      <c r="E41" s="42"/>
      <c r="F41" s="44"/>
    </row>
    <row r="42" spans="2:11" ht="7.5" customHeight="1">
      <c r="B42" s="43"/>
      <c r="C42" s="42"/>
      <c r="D42" s="111"/>
      <c r="E42" s="42"/>
      <c r="F42" s="44"/>
    </row>
    <row r="43" spans="2:11" ht="7.5" customHeight="1">
      <c r="B43" s="43"/>
      <c r="C43" s="42"/>
      <c r="D43" s="111"/>
      <c r="E43" s="42"/>
      <c r="F43" s="44"/>
    </row>
    <row r="44" spans="2:11" ht="7.5" customHeight="1">
      <c r="B44" s="43"/>
      <c r="C44" s="42"/>
      <c r="D44" s="111"/>
      <c r="E44" s="42"/>
      <c r="F44" s="44"/>
    </row>
    <row r="45" spans="2:11" ht="7.5" customHeight="1">
      <c r="B45" s="43"/>
      <c r="C45" s="42"/>
      <c r="D45" s="111"/>
      <c r="E45" s="42"/>
      <c r="F45" s="44"/>
    </row>
    <row r="46" spans="2:11">
      <c r="B46" s="43"/>
    </row>
    <row r="47" spans="2:11">
      <c r="B47" s="43"/>
    </row>
    <row r="48" spans="2:11" ht="15.6">
      <c r="B48" s="152"/>
      <c r="C48" s="39"/>
      <c r="D48" s="45"/>
      <c r="E48" s="39"/>
      <c r="F48" s="39"/>
    </row>
    <row r="49" spans="2:14" s="23" customFormat="1" ht="15.6">
      <c r="B49" s="351" t="s">
        <v>287</v>
      </c>
      <c r="C49" s="352"/>
      <c r="D49" s="351" t="s">
        <v>288</v>
      </c>
      <c r="E49" s="353"/>
      <c r="F49" s="351"/>
      <c r="G49" s="354"/>
      <c r="H49" s="355" t="s">
        <v>79</v>
      </c>
      <c r="J49" s="215"/>
      <c r="K49" s="21"/>
      <c r="L49" s="21"/>
      <c r="M49" s="21"/>
      <c r="N49" s="14"/>
    </row>
    <row r="50" spans="2:14" s="72" customFormat="1">
      <c r="B50" s="356" t="s">
        <v>80</v>
      </c>
      <c r="C50" s="254"/>
      <c r="D50" s="356" t="s">
        <v>289</v>
      </c>
      <c r="E50" s="22"/>
      <c r="F50" s="356"/>
      <c r="G50" s="357"/>
      <c r="H50" s="358" t="s">
        <v>81</v>
      </c>
      <c r="J50" s="216"/>
      <c r="K50" s="111"/>
      <c r="L50" s="111"/>
      <c r="M50" s="111"/>
      <c r="N50" s="123"/>
    </row>
    <row r="51" spans="2:14" s="72" customFormat="1">
      <c r="B51" s="356"/>
      <c r="C51" s="358"/>
      <c r="D51" s="358"/>
      <c r="E51" s="358"/>
      <c r="F51" s="358"/>
      <c r="G51" s="357"/>
      <c r="H51" s="357"/>
      <c r="I51" s="216"/>
      <c r="J51" s="216"/>
      <c r="K51" s="111"/>
      <c r="L51" s="111"/>
      <c r="M51" s="111"/>
      <c r="N51" s="123"/>
    </row>
    <row r="52" spans="2:14" s="72" customFormat="1">
      <c r="B52" s="356"/>
      <c r="C52" s="358"/>
      <c r="D52" s="358"/>
      <c r="E52" s="358"/>
      <c r="F52" s="358"/>
      <c r="G52" s="357"/>
      <c r="H52" s="357"/>
      <c r="I52" s="216"/>
      <c r="J52" s="216"/>
      <c r="K52" s="111"/>
      <c r="L52" s="111"/>
      <c r="M52" s="111"/>
      <c r="N52" s="123"/>
    </row>
    <row r="53" spans="2:14">
      <c r="B53" s="22"/>
      <c r="C53" s="22"/>
      <c r="D53" s="22"/>
      <c r="E53" s="22"/>
      <c r="F53" s="22"/>
      <c r="G53" s="357"/>
      <c r="H53" s="357"/>
    </row>
    <row r="54" spans="2:14">
      <c r="B54" s="22"/>
      <c r="C54" s="22"/>
      <c r="D54" s="22"/>
      <c r="E54" s="22"/>
      <c r="F54" s="22"/>
      <c r="G54" s="357"/>
      <c r="H54" s="357"/>
    </row>
    <row r="55" spans="2:14">
      <c r="B55" s="22"/>
      <c r="C55" s="22"/>
      <c r="D55" s="22"/>
      <c r="E55" s="22"/>
      <c r="F55" s="22"/>
      <c r="G55" s="357"/>
      <c r="H55" s="357"/>
    </row>
    <row r="56" spans="2:14" ht="15.6">
      <c r="B56" s="351"/>
      <c r="C56" s="22"/>
      <c r="D56" s="22"/>
      <c r="E56" s="22"/>
      <c r="F56" s="22"/>
      <c r="G56" s="357"/>
      <c r="H56" s="357"/>
    </row>
    <row r="57" spans="2:14">
      <c r="B57" s="356"/>
      <c r="C57" s="22"/>
      <c r="D57" s="22"/>
      <c r="E57" s="22"/>
      <c r="F57" s="22"/>
      <c r="G57" s="357"/>
      <c r="H57" s="357"/>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s>
  <mergeCells count="7">
    <mergeCell ref="B6:F6"/>
    <mergeCell ref="B38:F38"/>
    <mergeCell ref="B7:F7"/>
    <mergeCell ref="B9:F9"/>
    <mergeCell ref="B11:D11"/>
    <mergeCell ref="B25:D25"/>
    <mergeCell ref="B8:F8"/>
  </mergeCell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N54"/>
  <sheetViews>
    <sheetView showGridLines="0" zoomScale="70" zoomScaleNormal="70" zoomScaleSheetLayoutView="90" workbookViewId="0"/>
  </sheetViews>
  <sheetFormatPr baseColWidth="10" defaultColWidth="11.44140625" defaultRowHeight="15"/>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8" width="19.33203125" style="217" bestFit="1" customWidth="1"/>
    <col min="9" max="9" width="24.5546875" style="217" bestFit="1" customWidth="1"/>
    <col min="10" max="10" width="17.88671875" style="217" customWidth="1"/>
    <col min="11" max="12" width="11.44140625" style="217"/>
    <col min="13" max="13" width="22.44140625" style="217" bestFit="1" customWidth="1"/>
    <col min="14" max="14" width="11.44140625" style="217"/>
    <col min="15" max="16384" width="11.44140625" style="1"/>
  </cols>
  <sheetData>
    <row r="4" spans="1:11">
      <c r="K4" s="222"/>
    </row>
    <row r="6" spans="1:11" ht="15.6">
      <c r="B6" s="394" t="s">
        <v>68</v>
      </c>
      <c r="C6" s="394"/>
      <c r="D6" s="394"/>
      <c r="E6" s="394"/>
      <c r="F6" s="394"/>
      <c r="G6" s="394"/>
      <c r="H6" s="223"/>
      <c r="I6" s="223"/>
      <c r="J6" s="223"/>
    </row>
    <row r="7" spans="1:11" ht="15.6">
      <c r="B7" s="394" t="s">
        <v>253</v>
      </c>
      <c r="C7" s="394"/>
      <c r="D7" s="394"/>
      <c r="E7" s="394"/>
      <c r="F7" s="394"/>
      <c r="G7" s="394"/>
      <c r="H7" s="223"/>
      <c r="I7" s="223"/>
      <c r="J7" s="223"/>
    </row>
    <row r="8" spans="1:11" ht="15.6" customHeight="1">
      <c r="B8" s="394" t="s">
        <v>291</v>
      </c>
      <c r="C8" s="394"/>
      <c r="D8" s="394"/>
      <c r="E8" s="394"/>
      <c r="F8" s="394"/>
      <c r="G8" s="394"/>
      <c r="H8" s="244"/>
      <c r="I8" s="244"/>
      <c r="J8" s="244"/>
      <c r="K8" s="224"/>
    </row>
    <row r="9" spans="1:11" ht="15.6">
      <c r="B9" s="396" t="s">
        <v>70</v>
      </c>
      <c r="C9" s="396"/>
      <c r="D9" s="396"/>
      <c r="E9" s="396"/>
      <c r="F9" s="396"/>
      <c r="G9" s="396"/>
      <c r="H9" s="244"/>
      <c r="I9" s="244"/>
      <c r="J9" s="244"/>
    </row>
    <row r="10" spans="1:11" ht="15.6">
      <c r="B10" s="400"/>
      <c r="C10" s="400"/>
      <c r="D10" s="400"/>
      <c r="E10" s="400"/>
      <c r="F10" s="400"/>
      <c r="G10" s="400"/>
      <c r="H10" s="244"/>
      <c r="I10" s="244"/>
      <c r="J10" s="244"/>
    </row>
    <row r="11" spans="1:11" ht="19.95" customHeight="1">
      <c r="B11" s="197" t="s">
        <v>20</v>
      </c>
      <c r="C11" s="199"/>
      <c r="D11" s="199"/>
      <c r="E11" s="200"/>
      <c r="F11" s="198">
        <v>45838</v>
      </c>
      <c r="G11" s="198">
        <v>45473</v>
      </c>
      <c r="H11" s="245"/>
      <c r="I11" s="243"/>
      <c r="J11" s="243"/>
    </row>
    <row r="12" spans="1:11" ht="15.6">
      <c r="B12" s="86"/>
      <c r="C12" s="50"/>
      <c r="D12" s="50"/>
      <c r="E12" s="87"/>
      <c r="F12" s="15"/>
      <c r="G12" s="88"/>
      <c r="H12" s="245"/>
      <c r="I12" s="243"/>
      <c r="J12" s="243"/>
    </row>
    <row r="13" spans="1:11" ht="15" customHeight="1">
      <c r="A13" s="3"/>
      <c r="B13" s="229" t="s">
        <v>254</v>
      </c>
      <c r="C13" s="48"/>
      <c r="D13" s="23" t="s">
        <v>82</v>
      </c>
      <c r="E13" s="90"/>
      <c r="F13" s="263">
        <v>21393606355</v>
      </c>
      <c r="G13" s="263">
        <v>15793014223</v>
      </c>
      <c r="H13" s="246"/>
      <c r="I13" s="247"/>
      <c r="J13" s="247"/>
    </row>
    <row r="14" spans="1:11" ht="15" hidden="1" customHeight="1">
      <c r="A14" s="3"/>
      <c r="B14" s="89" t="s">
        <v>44</v>
      </c>
      <c r="C14" s="91"/>
      <c r="D14" s="23"/>
      <c r="E14" s="90"/>
      <c r="F14" s="263">
        <v>0</v>
      </c>
      <c r="G14" s="343">
        <v>0</v>
      </c>
      <c r="H14" s="246"/>
      <c r="I14" s="246"/>
      <c r="J14" s="246"/>
    </row>
    <row r="15" spans="1:11" ht="15.6">
      <c r="A15" s="3"/>
      <c r="B15" s="92" t="s">
        <v>43</v>
      </c>
      <c r="C15" s="93"/>
      <c r="D15" s="94" t="s">
        <v>84</v>
      </c>
      <c r="E15" s="90"/>
      <c r="F15" s="382">
        <v>0</v>
      </c>
      <c r="G15" s="382">
        <v>0</v>
      </c>
      <c r="H15" s="246"/>
      <c r="I15" s="248"/>
      <c r="J15" s="247"/>
    </row>
    <row r="16" spans="1:11" ht="15.6">
      <c r="A16" s="3"/>
      <c r="B16" s="92"/>
      <c r="C16" s="93"/>
      <c r="D16" s="94"/>
      <c r="E16" s="90"/>
      <c r="F16" s="266"/>
      <c r="G16" s="267"/>
      <c r="H16" s="246"/>
      <c r="I16" s="246"/>
      <c r="J16" s="246"/>
    </row>
    <row r="17" spans="1:14" s="48" customFormat="1" ht="15" customHeight="1">
      <c r="A17" s="3"/>
      <c r="B17" s="95" t="s">
        <v>64</v>
      </c>
      <c r="E17" s="90"/>
      <c r="F17" s="264">
        <f>SUM(F13:F16)</f>
        <v>21393606355</v>
      </c>
      <c r="G17" s="264">
        <f>SUM(G13:G16)</f>
        <v>15793014223</v>
      </c>
      <c r="H17" s="313"/>
      <c r="I17" s="248"/>
      <c r="J17" s="247"/>
      <c r="K17" s="217"/>
      <c r="L17" s="225"/>
      <c r="M17" s="225"/>
      <c r="N17" s="225"/>
    </row>
    <row r="18" spans="1:14" s="48" customFormat="1" ht="15" customHeight="1">
      <c r="A18" s="5"/>
      <c r="B18" s="95"/>
      <c r="E18" s="90"/>
      <c r="F18" s="165"/>
      <c r="G18" s="268"/>
      <c r="H18" s="249"/>
      <c r="I18" s="249"/>
      <c r="J18" s="249"/>
      <c r="K18" s="217"/>
      <c r="L18" s="225"/>
      <c r="M18" s="225"/>
      <c r="N18" s="225"/>
    </row>
    <row r="19" spans="1:14" ht="19.95" customHeight="1">
      <c r="B19" s="197" t="s">
        <v>28</v>
      </c>
      <c r="C19" s="199"/>
      <c r="D19" s="199"/>
      <c r="E19" s="200"/>
      <c r="F19" s="201"/>
      <c r="G19" s="201"/>
      <c r="H19" s="243"/>
      <c r="I19" s="245"/>
      <c r="J19" s="245"/>
    </row>
    <row r="20" spans="1:14" ht="15" customHeight="1">
      <c r="A20" s="3"/>
      <c r="B20" s="153"/>
      <c r="C20" s="154"/>
      <c r="D20" s="154"/>
      <c r="E20" s="156"/>
      <c r="F20" s="263"/>
      <c r="G20" s="263"/>
      <c r="H20" s="243"/>
      <c r="I20" s="243"/>
      <c r="J20" s="243"/>
    </row>
    <row r="21" spans="1:14" ht="15" customHeight="1">
      <c r="A21" s="3"/>
      <c r="B21" s="153" t="s">
        <v>45</v>
      </c>
      <c r="C21" s="154"/>
      <c r="D21" s="155"/>
      <c r="E21" s="156"/>
      <c r="F21" s="263">
        <v>-4998188199</v>
      </c>
      <c r="G21" s="263">
        <v>-4168500015</v>
      </c>
      <c r="H21" s="246"/>
      <c r="I21" s="246"/>
      <c r="J21" s="246"/>
      <c r="K21" s="218"/>
    </row>
    <row r="22" spans="1:14" ht="15" hidden="1" customHeight="1">
      <c r="A22" s="3"/>
      <c r="B22" s="153" t="s">
        <v>85</v>
      </c>
      <c r="C22" s="154"/>
      <c r="D22" s="154"/>
      <c r="E22" s="156"/>
      <c r="F22" s="263">
        <v>0</v>
      </c>
      <c r="G22" s="263">
        <v>0</v>
      </c>
      <c r="H22" s="246"/>
      <c r="I22" s="246"/>
      <c r="J22" s="246"/>
      <c r="K22" s="218"/>
    </row>
    <row r="23" spans="1:14" ht="15" hidden="1" customHeight="1">
      <c r="A23" s="6"/>
      <c r="B23" s="157" t="s">
        <v>86</v>
      </c>
      <c r="C23" s="158"/>
      <c r="D23" s="158"/>
      <c r="E23" s="159"/>
      <c r="F23" s="263">
        <v>0</v>
      </c>
      <c r="G23" s="263">
        <v>0</v>
      </c>
      <c r="H23" s="246"/>
      <c r="I23" s="246"/>
      <c r="J23" s="246"/>
      <c r="K23" s="218"/>
    </row>
    <row r="24" spans="1:14" ht="15" customHeight="1">
      <c r="A24" s="7"/>
      <c r="B24" s="160" t="s">
        <v>46</v>
      </c>
      <c r="C24" s="161"/>
      <c r="D24" s="269" t="s">
        <v>270</v>
      </c>
      <c r="E24" s="162"/>
      <c r="F24" s="263">
        <v>-705674064</v>
      </c>
      <c r="G24" s="263">
        <v>-575813924</v>
      </c>
      <c r="H24" s="246"/>
      <c r="I24" s="250"/>
      <c r="J24" s="250"/>
      <c r="K24" s="218"/>
      <c r="M24" s="219"/>
    </row>
    <row r="25" spans="1:14" ht="15" customHeight="1">
      <c r="A25" s="7"/>
      <c r="B25" s="160"/>
      <c r="C25" s="161"/>
      <c r="D25" s="161"/>
      <c r="E25" s="162"/>
      <c r="F25" s="263"/>
      <c r="G25" s="263"/>
      <c r="H25" s="246"/>
      <c r="I25" s="246"/>
      <c r="J25" s="246"/>
      <c r="K25" s="218"/>
      <c r="M25" s="219"/>
    </row>
    <row r="26" spans="1:14" ht="15" customHeight="1">
      <c r="A26" s="3"/>
      <c r="B26" s="164" t="s">
        <v>66</v>
      </c>
      <c r="C26" s="165"/>
      <c r="D26" s="269" t="s">
        <v>255</v>
      </c>
      <c r="E26" s="156"/>
      <c r="F26" s="264">
        <f>SUM(F21:F25)</f>
        <v>-5703862263</v>
      </c>
      <c r="G26" s="264">
        <f>SUM(G21:G25)</f>
        <v>-4744313939</v>
      </c>
      <c r="H26" s="246"/>
      <c r="I26" s="246"/>
      <c r="J26" s="247"/>
      <c r="K26" s="218"/>
      <c r="M26" s="219"/>
    </row>
    <row r="27" spans="1:14" ht="15" customHeight="1">
      <c r="A27" s="3"/>
      <c r="B27" s="164"/>
      <c r="C27" s="165"/>
      <c r="D27" s="165"/>
      <c r="E27" s="156"/>
      <c r="F27" s="163"/>
      <c r="G27" s="314"/>
      <c r="H27" s="246"/>
      <c r="I27" s="248"/>
      <c r="J27" s="246"/>
      <c r="K27" s="218"/>
    </row>
    <row r="28" spans="1:14" ht="15" customHeight="1">
      <c r="A28" s="3"/>
      <c r="B28" s="230" t="s">
        <v>256</v>
      </c>
      <c r="C28" s="166"/>
      <c r="D28" s="166"/>
      <c r="E28" s="167"/>
      <c r="F28" s="270">
        <f>+F17+F26</f>
        <v>15689744092</v>
      </c>
      <c r="G28" s="270">
        <f>+G17+G26</f>
        <v>11048700284</v>
      </c>
      <c r="H28" s="246"/>
      <c r="I28" s="246"/>
      <c r="J28" s="247"/>
      <c r="K28" s="218"/>
    </row>
    <row r="29" spans="1:14" ht="15" customHeight="1">
      <c r="B29" s="163"/>
      <c r="C29" s="163"/>
      <c r="D29" s="163"/>
      <c r="E29" s="163"/>
      <c r="F29" s="292"/>
      <c r="G29" s="163"/>
      <c r="H29" s="246"/>
      <c r="I29" s="246"/>
      <c r="J29" s="246"/>
      <c r="K29" s="218"/>
    </row>
    <row r="30" spans="1:14" ht="15" customHeight="1">
      <c r="B30" s="395" t="s">
        <v>252</v>
      </c>
      <c r="C30" s="395"/>
      <c r="D30" s="395"/>
      <c r="E30" s="395"/>
      <c r="F30" s="395"/>
      <c r="G30" s="395"/>
      <c r="H30" s="246"/>
      <c r="I30" s="246"/>
      <c r="J30" s="246"/>
      <c r="K30" s="218"/>
    </row>
    <row r="31" spans="1:14" ht="15" customHeight="1">
      <c r="F31" s="4"/>
      <c r="H31" s="251"/>
      <c r="I31" s="243"/>
      <c r="J31" s="243"/>
    </row>
    <row r="32" spans="1:14">
      <c r="B32" s="43" t="s">
        <v>87</v>
      </c>
      <c r="C32" s="43"/>
      <c r="D32" s="43"/>
      <c r="E32" s="43"/>
      <c r="H32" s="251"/>
      <c r="I32" s="243"/>
      <c r="J32" s="243"/>
    </row>
    <row r="33" spans="2:14">
      <c r="B33" s="43"/>
      <c r="C33" s="43"/>
      <c r="D33" s="43"/>
      <c r="E33" s="43"/>
      <c r="H33" s="226"/>
    </row>
    <row r="34" spans="2:14">
      <c r="B34" s="43"/>
      <c r="C34" s="43"/>
      <c r="D34" s="43"/>
      <c r="E34" s="43"/>
      <c r="H34" s="226"/>
    </row>
    <row r="35" spans="2:14">
      <c r="B35" s="43"/>
      <c r="C35" s="43"/>
      <c r="D35" s="43"/>
      <c r="E35" s="43"/>
      <c r="H35" s="226"/>
    </row>
    <row r="36" spans="2:14">
      <c r="B36" s="43"/>
      <c r="C36" s="43"/>
      <c r="D36" s="43"/>
      <c r="E36" s="43"/>
      <c r="H36" s="226"/>
    </row>
    <row r="37" spans="2:14">
      <c r="B37" s="43"/>
      <c r="C37" s="43"/>
      <c r="D37" s="43"/>
      <c r="E37" s="43"/>
      <c r="H37" s="226"/>
    </row>
    <row r="38" spans="2:14">
      <c r="B38" s="43"/>
      <c r="C38" s="43"/>
      <c r="D38" s="43"/>
      <c r="E38" s="43"/>
      <c r="H38" s="226"/>
    </row>
    <row r="39" spans="2:14">
      <c r="B39" s="43"/>
      <c r="C39" s="43"/>
      <c r="D39" s="43"/>
      <c r="E39" s="43"/>
      <c r="H39" s="226"/>
    </row>
    <row r="40" spans="2:14">
      <c r="B40" s="43"/>
      <c r="C40" s="43"/>
      <c r="D40" s="43"/>
      <c r="E40" s="43"/>
      <c r="H40" s="226"/>
    </row>
    <row r="41" spans="2:14">
      <c r="B41" s="43"/>
      <c r="C41" s="43"/>
      <c r="D41" s="43"/>
      <c r="E41" s="43"/>
      <c r="H41" s="226"/>
    </row>
    <row r="42" spans="2:14">
      <c r="B42" s="43"/>
      <c r="C42" s="43"/>
      <c r="D42" s="43"/>
      <c r="E42" s="43"/>
      <c r="H42" s="226"/>
    </row>
    <row r="43" spans="2:14" s="23" customFormat="1" ht="15.6">
      <c r="B43" s="351" t="s">
        <v>287</v>
      </c>
      <c r="C43" s="351" t="s">
        <v>288</v>
      </c>
      <c r="E43" s="353"/>
      <c r="F43" s="351"/>
      <c r="G43" s="354"/>
      <c r="H43" s="355" t="s">
        <v>79</v>
      </c>
      <c r="I43" s="227"/>
      <c r="J43" s="227"/>
      <c r="K43" s="220"/>
      <c r="L43" s="220"/>
      <c r="M43" s="220"/>
      <c r="N43" s="220"/>
    </row>
    <row r="44" spans="2:14" s="72" customFormat="1">
      <c r="B44" s="356" t="s">
        <v>80</v>
      </c>
      <c r="C44" s="356" t="s">
        <v>289</v>
      </c>
      <c r="E44" s="22"/>
      <c r="F44" s="356"/>
      <c r="G44" s="357"/>
      <c r="H44" s="358" t="s">
        <v>81</v>
      </c>
      <c r="I44" s="228"/>
      <c r="J44" s="228"/>
      <c r="K44" s="221"/>
      <c r="L44" s="221"/>
      <c r="M44" s="221"/>
      <c r="N44" s="221"/>
    </row>
    <row r="45" spans="2:14">
      <c r="B45" s="356"/>
      <c r="C45" s="358"/>
      <c r="E45" s="358"/>
      <c r="F45" s="358"/>
      <c r="G45" s="357"/>
      <c r="H45" s="357"/>
    </row>
    <row r="46" spans="2:14">
      <c r="B46" s="356"/>
      <c r="C46" s="358"/>
      <c r="D46" s="358"/>
      <c r="E46" s="358"/>
      <c r="F46" s="358"/>
      <c r="G46" s="357"/>
      <c r="H46" s="357"/>
    </row>
    <row r="47" spans="2:14">
      <c r="B47" s="22"/>
      <c r="C47" s="22"/>
      <c r="D47" s="22"/>
      <c r="E47" s="22"/>
      <c r="F47" s="22"/>
      <c r="G47" s="357"/>
      <c r="H47" s="357"/>
    </row>
    <row r="48" spans="2:14">
      <c r="B48" s="22"/>
      <c r="C48" s="22"/>
      <c r="D48" s="22"/>
      <c r="E48" s="22"/>
      <c r="F48" s="22"/>
      <c r="G48" s="357"/>
      <c r="H48" s="357"/>
    </row>
    <row r="49" spans="2:8">
      <c r="B49" s="22"/>
      <c r="C49" s="22"/>
      <c r="D49" s="22"/>
      <c r="E49" s="22"/>
      <c r="F49" s="22"/>
      <c r="G49" s="357"/>
      <c r="H49" s="357"/>
    </row>
    <row r="50" spans="2:8" ht="15.6">
      <c r="B50" s="351"/>
      <c r="C50" s="22"/>
      <c r="D50" s="22"/>
      <c r="E50" s="22"/>
      <c r="F50" s="22"/>
      <c r="G50" s="357"/>
      <c r="H50" s="357"/>
    </row>
    <row r="51" spans="2:8">
      <c r="B51" s="356"/>
      <c r="C51" s="22"/>
      <c r="D51" s="22"/>
      <c r="E51" s="22"/>
      <c r="F51" s="22"/>
      <c r="G51" s="357"/>
      <c r="H51" s="357"/>
    </row>
    <row r="52" spans="2:8" ht="15.6">
      <c r="B52" s="351"/>
      <c r="C52" s="22"/>
      <c r="D52" s="22"/>
      <c r="E52" s="22"/>
      <c r="F52" s="22"/>
      <c r="G52" s="357"/>
      <c r="H52" s="357"/>
    </row>
    <row r="53" spans="2:8">
      <c r="B53" s="356"/>
      <c r="C53" s="22"/>
      <c r="D53" s="22"/>
      <c r="E53" s="22"/>
      <c r="F53" s="22"/>
      <c r="G53" s="357"/>
      <c r="H53" s="357"/>
    </row>
    <row r="54" spans="2:8">
      <c r="B54" s="22"/>
    </row>
  </sheetData>
  <customSheetViews>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s>
  <mergeCells count="6">
    <mergeCell ref="B6:G6"/>
    <mergeCell ref="B30:G30"/>
    <mergeCell ref="B10:G10"/>
    <mergeCell ref="B7:G7"/>
    <mergeCell ref="B8:G8"/>
    <mergeCell ref="B9:G9"/>
  </mergeCell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4:O45"/>
  <sheetViews>
    <sheetView showGridLines="0" zoomScale="70" zoomScaleNormal="70" zoomScaleSheetLayoutView="80" workbookViewId="0"/>
  </sheetViews>
  <sheetFormatPr baseColWidth="10" defaultColWidth="11.44140625" defaultRowHeight="15"/>
  <cols>
    <col min="1" max="1" width="3.33203125" style="1" customWidth="1"/>
    <col min="2" max="2" width="44.6640625" style="43" customWidth="1"/>
    <col min="3" max="3" width="14.6640625" style="1" customWidth="1"/>
    <col min="4" max="4" width="6.44140625" style="1" customWidth="1"/>
    <col min="5" max="5" width="14.33203125" style="1" customWidth="1"/>
    <col min="6" max="6" width="25.6640625" style="1" customWidth="1"/>
    <col min="7" max="7" width="20.109375" style="1" customWidth="1"/>
    <col min="8" max="8" width="32.44140625" style="1" customWidth="1"/>
    <col min="9" max="9" width="23.88671875" style="42" bestFit="1" customWidth="1"/>
    <col min="10" max="10" width="21.6640625" style="42" bestFit="1" customWidth="1"/>
    <col min="11" max="11" width="19.5546875" style="42" customWidth="1"/>
    <col min="12" max="12" width="19.109375" style="1" bestFit="1" customWidth="1"/>
    <col min="13" max="14" width="15.109375" style="1" bestFit="1" customWidth="1"/>
    <col min="15" max="16384" width="11.44140625" style="1"/>
  </cols>
  <sheetData>
    <row r="4" spans="2:15" ht="15.6">
      <c r="B4" s="51"/>
      <c r="C4" s="22"/>
      <c r="D4" s="22"/>
      <c r="E4" s="22"/>
      <c r="F4" s="22"/>
      <c r="G4" s="22"/>
      <c r="H4" s="22"/>
      <c r="I4" s="254"/>
      <c r="J4" s="253"/>
    </row>
    <row r="6" spans="2:15" ht="15.6">
      <c r="B6" s="405" t="s">
        <v>68</v>
      </c>
      <c r="C6" s="405"/>
      <c r="D6" s="405"/>
      <c r="E6" s="405"/>
      <c r="F6" s="405"/>
      <c r="G6" s="405"/>
      <c r="H6" s="405"/>
      <c r="I6" s="255"/>
      <c r="J6" s="255"/>
    </row>
    <row r="7" spans="2:15" ht="15.6">
      <c r="B7" s="406" t="s">
        <v>95</v>
      </c>
      <c r="C7" s="406"/>
      <c r="D7" s="406"/>
      <c r="E7" s="406"/>
      <c r="F7" s="406"/>
      <c r="G7" s="406"/>
      <c r="H7" s="406"/>
      <c r="I7" s="256"/>
      <c r="J7" s="256"/>
    </row>
    <row r="8" spans="2:15" ht="15.6">
      <c r="B8" s="400" t="s">
        <v>292</v>
      </c>
      <c r="C8" s="400"/>
      <c r="D8" s="400"/>
      <c r="E8" s="400"/>
      <c r="F8" s="400"/>
      <c r="G8" s="400"/>
      <c r="H8" s="400"/>
      <c r="I8" s="20"/>
      <c r="J8" s="20"/>
      <c r="L8" s="42"/>
      <c r="M8" s="42"/>
      <c r="N8" s="42"/>
      <c r="O8" s="42"/>
    </row>
    <row r="9" spans="2:15" ht="15.6">
      <c r="B9" s="396" t="s">
        <v>70</v>
      </c>
      <c r="C9" s="396"/>
      <c r="D9" s="396"/>
      <c r="E9" s="396"/>
      <c r="F9" s="396"/>
      <c r="G9" s="396"/>
      <c r="H9" s="396"/>
      <c r="I9" s="257"/>
      <c r="J9" s="257"/>
      <c r="L9" s="42"/>
      <c r="M9" s="42"/>
      <c r="N9" s="42"/>
      <c r="O9" s="42"/>
    </row>
    <row r="10" spans="2:15" ht="15.6">
      <c r="B10" s="49"/>
      <c r="C10" s="47"/>
      <c r="D10" s="47"/>
      <c r="E10" s="47"/>
      <c r="F10" s="47"/>
      <c r="G10" s="47"/>
      <c r="H10" s="47"/>
      <c r="I10" s="20"/>
      <c r="J10" s="20"/>
      <c r="L10" s="42"/>
      <c r="M10" s="42"/>
      <c r="N10" s="42"/>
      <c r="O10" s="42"/>
    </row>
    <row r="11" spans="2:15" s="49" customFormat="1" ht="37.200000000000003" customHeight="1">
      <c r="B11" s="196" t="s">
        <v>58</v>
      </c>
      <c r="C11" s="401" t="s">
        <v>96</v>
      </c>
      <c r="D11" s="401"/>
      <c r="E11" s="401"/>
      <c r="F11" s="407" t="s">
        <v>19</v>
      </c>
      <c r="G11" s="408"/>
      <c r="H11" s="196" t="s">
        <v>286</v>
      </c>
      <c r="I11" s="20"/>
      <c r="J11" s="118"/>
      <c r="K11" s="118"/>
      <c r="L11" s="118"/>
      <c r="M11" s="118"/>
      <c r="N11" s="118"/>
      <c r="O11" s="118"/>
    </row>
    <row r="12" spans="2:15" s="49" customFormat="1" ht="26.4" customHeight="1">
      <c r="B12" s="98" t="s">
        <v>97</v>
      </c>
      <c r="C12" s="402">
        <v>662580810412.99988</v>
      </c>
      <c r="D12" s="403"/>
      <c r="E12" s="404"/>
      <c r="F12" s="402">
        <v>47422369916</v>
      </c>
      <c r="G12" s="403"/>
      <c r="H12" s="383">
        <v>710003180329</v>
      </c>
      <c r="I12" s="234"/>
      <c r="J12" s="372"/>
      <c r="K12" s="259"/>
      <c r="L12" s="118"/>
      <c r="M12" s="118"/>
      <c r="N12" s="118"/>
      <c r="O12" s="118"/>
    </row>
    <row r="13" spans="2:15" s="49" customFormat="1" ht="26.4" customHeight="1">
      <c r="B13" s="99" t="s">
        <v>98</v>
      </c>
      <c r="C13" s="412">
        <v>0</v>
      </c>
      <c r="D13" s="412"/>
      <c r="E13" s="412"/>
      <c r="F13" s="409">
        <v>0</v>
      </c>
      <c r="G13" s="410"/>
      <c r="H13" s="271"/>
      <c r="I13" s="234"/>
      <c r="J13" s="239"/>
      <c r="K13" s="118"/>
      <c r="L13" s="118"/>
      <c r="M13" s="118"/>
      <c r="N13" s="118"/>
      <c r="O13" s="118"/>
    </row>
    <row r="14" spans="2:15" s="49" customFormat="1" ht="26.4" customHeight="1">
      <c r="B14" s="100" t="s">
        <v>18</v>
      </c>
      <c r="C14" s="413">
        <v>677262198198.00049</v>
      </c>
      <c r="D14" s="414"/>
      <c r="E14" s="415"/>
      <c r="F14" s="409">
        <v>0</v>
      </c>
      <c r="G14" s="410"/>
      <c r="H14" s="178"/>
      <c r="I14" s="258"/>
      <c r="J14" s="259"/>
      <c r="K14" s="119"/>
      <c r="L14" s="118"/>
      <c r="M14" s="118"/>
      <c r="N14" s="118"/>
      <c r="O14" s="118"/>
    </row>
    <row r="15" spans="2:15" s="49" customFormat="1" ht="26.4" customHeight="1">
      <c r="B15" s="100" t="s">
        <v>91</v>
      </c>
      <c r="C15" s="413">
        <v>-870183827987</v>
      </c>
      <c r="D15" s="414"/>
      <c r="E15" s="415"/>
      <c r="F15" s="409">
        <v>0</v>
      </c>
      <c r="G15" s="410"/>
      <c r="H15" s="178"/>
      <c r="I15" s="258"/>
      <c r="J15" s="236"/>
      <c r="K15" s="119"/>
      <c r="L15" s="118"/>
      <c r="M15" s="118"/>
      <c r="N15" s="118"/>
      <c r="O15" s="118"/>
    </row>
    <row r="16" spans="2:15" s="49" customFormat="1" ht="26.4" customHeight="1">
      <c r="B16" s="100" t="s">
        <v>99</v>
      </c>
      <c r="C16" s="423"/>
      <c r="D16" s="423"/>
      <c r="E16" s="423"/>
      <c r="F16" s="409">
        <v>0</v>
      </c>
      <c r="G16" s="410"/>
      <c r="H16" s="178"/>
      <c r="I16" s="258"/>
      <c r="J16" s="236"/>
      <c r="K16" s="119"/>
      <c r="L16" s="118"/>
      <c r="M16" s="118"/>
      <c r="N16" s="118"/>
      <c r="O16" s="118"/>
    </row>
    <row r="17" spans="2:15" s="49" customFormat="1" ht="26.4" customHeight="1">
      <c r="B17" s="71" t="s">
        <v>100</v>
      </c>
      <c r="C17" s="422">
        <v>0</v>
      </c>
      <c r="D17" s="422"/>
      <c r="E17" s="422"/>
      <c r="F17" s="424">
        <v>15689744092</v>
      </c>
      <c r="G17" s="425"/>
      <c r="H17" s="178"/>
      <c r="I17" s="258"/>
      <c r="J17" s="118"/>
      <c r="K17" s="119"/>
      <c r="L17" s="118"/>
      <c r="M17" s="118"/>
      <c r="N17" s="118"/>
      <c r="O17" s="118"/>
    </row>
    <row r="18" spans="2:15" s="49" customFormat="1" ht="37.950000000000003" customHeight="1">
      <c r="B18" s="98" t="s">
        <v>101</v>
      </c>
      <c r="C18" s="421">
        <f>+SUM(C12:E17)</f>
        <v>469659180624.00049</v>
      </c>
      <c r="D18" s="421"/>
      <c r="E18" s="421"/>
      <c r="F18" s="419">
        <f>+SUM(F12:G17)</f>
        <v>63112114008</v>
      </c>
      <c r="G18" s="420"/>
      <c r="H18" s="196" t="s">
        <v>293</v>
      </c>
      <c r="I18" s="258"/>
      <c r="J18" s="118"/>
      <c r="M18" s="118"/>
      <c r="N18" s="118"/>
      <c r="O18" s="118"/>
    </row>
    <row r="19" spans="2:15" s="49" customFormat="1" ht="26.4" customHeight="1">
      <c r="B19" s="99"/>
      <c r="C19" s="416"/>
      <c r="D19" s="417"/>
      <c r="E19" s="418"/>
      <c r="F19" s="359"/>
      <c r="G19" s="360"/>
      <c r="H19" s="178">
        <f>+C18+F18</f>
        <v>532771294632.00049</v>
      </c>
      <c r="I19" s="259"/>
      <c r="J19" s="118"/>
      <c r="K19" s="119"/>
      <c r="L19" s="259"/>
      <c r="M19" s="119"/>
      <c r="N19" s="119"/>
      <c r="O19" s="118"/>
    </row>
    <row r="20" spans="2:15">
      <c r="I20" s="371"/>
      <c r="J20" s="118"/>
      <c r="L20" s="42"/>
      <c r="M20" s="42"/>
      <c r="N20" s="42"/>
      <c r="O20" s="42"/>
    </row>
    <row r="21" spans="2:15">
      <c r="B21" s="411" t="s">
        <v>252</v>
      </c>
      <c r="C21" s="411"/>
      <c r="D21" s="411"/>
      <c r="E21" s="411"/>
      <c r="F21" s="411"/>
      <c r="G21" s="411"/>
      <c r="H21" s="411"/>
      <c r="I21" s="411"/>
      <c r="J21" s="411"/>
    </row>
    <row r="24" spans="2:15">
      <c r="B24" s="43" t="s">
        <v>87</v>
      </c>
    </row>
    <row r="35" spans="2:11" ht="15.6">
      <c r="B35" s="351" t="s">
        <v>287</v>
      </c>
      <c r="C35" s="351" t="s">
        <v>288</v>
      </c>
      <c r="E35" s="353"/>
      <c r="F35" s="351"/>
      <c r="G35" s="355" t="s">
        <v>79</v>
      </c>
      <c r="H35" s="45"/>
    </row>
    <row r="36" spans="2:11" s="23" customFormat="1" ht="15.6">
      <c r="B36" s="356" t="s">
        <v>80</v>
      </c>
      <c r="C36" s="356" t="s">
        <v>289</v>
      </c>
      <c r="E36" s="22"/>
      <c r="F36" s="356"/>
      <c r="G36" s="358" t="s">
        <v>81</v>
      </c>
      <c r="H36" s="46"/>
      <c r="I36" s="21"/>
      <c r="J36" s="241"/>
      <c r="K36" s="21"/>
    </row>
    <row r="37" spans="2:11" s="72" customFormat="1">
      <c r="B37" s="356"/>
      <c r="C37" s="358"/>
      <c r="D37" s="358"/>
      <c r="E37" s="358"/>
      <c r="F37" s="358"/>
      <c r="G37" s="357"/>
      <c r="I37" s="111"/>
      <c r="J37" s="111"/>
      <c r="K37" s="111"/>
    </row>
    <row r="38" spans="2:11">
      <c r="B38" s="356"/>
      <c r="C38" s="358"/>
      <c r="D38" s="358"/>
      <c r="E38" s="358"/>
      <c r="F38" s="358"/>
      <c r="G38" s="357"/>
    </row>
    <row r="39" spans="2:11">
      <c r="B39" s="22"/>
      <c r="C39" s="22"/>
      <c r="D39" s="22"/>
      <c r="E39" s="22"/>
      <c r="F39" s="22"/>
      <c r="G39" s="357"/>
    </row>
    <row r="40" spans="2:11">
      <c r="B40" s="22"/>
      <c r="C40" s="22"/>
      <c r="D40" s="22"/>
      <c r="E40" s="22"/>
      <c r="F40" s="22"/>
      <c r="G40" s="357"/>
    </row>
    <row r="41" spans="2:11">
      <c r="B41" s="22"/>
      <c r="C41" s="22"/>
      <c r="D41" s="22"/>
      <c r="E41" s="22"/>
      <c r="F41" s="22"/>
      <c r="G41" s="357"/>
    </row>
    <row r="42" spans="2:11" ht="15.6">
      <c r="B42" s="351"/>
      <c r="C42" s="22"/>
      <c r="D42" s="22"/>
      <c r="E42" s="22"/>
      <c r="F42" s="22"/>
      <c r="G42" s="357"/>
    </row>
    <row r="43" spans="2:11">
      <c r="B43" s="356"/>
      <c r="C43" s="22"/>
      <c r="D43" s="22"/>
      <c r="E43" s="22"/>
      <c r="F43" s="22"/>
      <c r="G43" s="357"/>
    </row>
    <row r="45" spans="2:11">
      <c r="E45" s="2"/>
    </row>
  </sheetData>
  <customSheetViews>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s>
  <mergeCells count="22">
    <mergeCell ref="F13:G13"/>
    <mergeCell ref="F14:G14"/>
    <mergeCell ref="F15:G15"/>
    <mergeCell ref="B21:J21"/>
    <mergeCell ref="C13:E13"/>
    <mergeCell ref="C14:E14"/>
    <mergeCell ref="C19:E19"/>
    <mergeCell ref="C15:E15"/>
    <mergeCell ref="F18:G18"/>
    <mergeCell ref="C18:E18"/>
    <mergeCell ref="C17:E17"/>
    <mergeCell ref="C16:E16"/>
    <mergeCell ref="F16:G16"/>
    <mergeCell ref="F17:G17"/>
    <mergeCell ref="C11:E11"/>
    <mergeCell ref="C12:E12"/>
    <mergeCell ref="B6:H6"/>
    <mergeCell ref="B7:H7"/>
    <mergeCell ref="B8:H8"/>
    <mergeCell ref="B9:H9"/>
    <mergeCell ref="F11:G11"/>
    <mergeCell ref="F12:G12"/>
  </mergeCell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Q52"/>
  <sheetViews>
    <sheetView showGridLines="0" zoomScale="70" zoomScaleNormal="70" zoomScaleSheetLayoutView="90" workbookViewId="0"/>
  </sheetViews>
  <sheetFormatPr baseColWidth="10" defaultColWidth="11.44140625" defaultRowHeight="15"/>
  <cols>
    <col min="1" max="1" width="3.33203125" style="1" customWidth="1"/>
    <col min="2" max="2" width="52.5546875" style="43" customWidth="1"/>
    <col min="3" max="3" width="17" style="43" bestFit="1" customWidth="1"/>
    <col min="4" max="4" width="10.44140625" style="43" customWidth="1"/>
    <col min="5" max="5" width="25" style="43" customWidth="1"/>
    <col min="6" max="6" width="20.6640625" style="41" customWidth="1"/>
    <col min="7" max="7" width="26.44140625" style="42" customWidth="1"/>
    <col min="8" max="8" width="19.44140625" style="42" bestFit="1" customWidth="1"/>
    <col min="9" max="9" width="20.88671875" style="42" customWidth="1"/>
    <col min="10" max="10" width="19" style="42" bestFit="1" customWidth="1"/>
    <col min="11" max="12" width="11.44140625" style="50"/>
    <col min="13" max="16384" width="11.44140625" style="1"/>
  </cols>
  <sheetData>
    <row r="4" spans="2:17">
      <c r="K4" s="121" t="s">
        <v>67</v>
      </c>
    </row>
    <row r="5" spans="2:17" ht="18.600000000000001" customHeight="1">
      <c r="B5" s="394" t="s">
        <v>68</v>
      </c>
      <c r="C5" s="394"/>
      <c r="D5" s="394"/>
      <c r="E5" s="394"/>
      <c r="F5" s="394"/>
      <c r="G5" s="231"/>
      <c r="H5" s="232"/>
      <c r="I5" s="232"/>
    </row>
    <row r="6" spans="2:17" ht="15.6">
      <c r="B6" s="405" t="s">
        <v>258</v>
      </c>
      <c r="C6" s="405"/>
      <c r="D6" s="405"/>
      <c r="E6" s="405"/>
      <c r="F6" s="405"/>
      <c r="G6" s="233"/>
      <c r="H6" s="233"/>
      <c r="I6" s="233"/>
    </row>
    <row r="7" spans="2:17" ht="15.6">
      <c r="B7" s="400" t="s">
        <v>294</v>
      </c>
      <c r="C7" s="400"/>
      <c r="D7" s="400"/>
      <c r="E7" s="400"/>
      <c r="F7" s="400"/>
      <c r="G7" s="20"/>
      <c r="H7" s="20"/>
      <c r="I7" s="20"/>
      <c r="J7" s="20"/>
    </row>
    <row r="8" spans="2:17" ht="15.6">
      <c r="B8" s="396" t="s">
        <v>70</v>
      </c>
      <c r="C8" s="396"/>
      <c r="D8" s="396"/>
      <c r="E8" s="396"/>
      <c r="F8" s="396"/>
      <c r="G8" s="147"/>
      <c r="M8" s="42"/>
      <c r="N8" s="42"/>
      <c r="O8" s="42"/>
      <c r="P8" s="42"/>
      <c r="Q8" s="42"/>
    </row>
    <row r="9" spans="2:17" ht="15.6">
      <c r="B9" s="73"/>
      <c r="C9" s="73"/>
      <c r="D9" s="73"/>
      <c r="E9" s="73"/>
      <c r="F9" s="73"/>
      <c r="G9" s="147"/>
      <c r="M9" s="42"/>
      <c r="N9" s="42"/>
      <c r="O9" s="42"/>
      <c r="P9" s="42"/>
      <c r="Q9" s="42"/>
    </row>
    <row r="10" spans="2:17" ht="45.15" customHeight="1">
      <c r="B10" s="202"/>
      <c r="C10" s="199"/>
      <c r="D10" s="199"/>
      <c r="E10" s="198">
        <v>45838</v>
      </c>
      <c r="F10" s="198">
        <v>45473</v>
      </c>
      <c r="M10" s="42"/>
      <c r="N10" s="42"/>
      <c r="O10" s="42"/>
      <c r="P10" s="42"/>
      <c r="Q10" s="42"/>
    </row>
    <row r="11" spans="2:17" ht="15.6">
      <c r="B11" s="426"/>
      <c r="C11" s="427"/>
      <c r="D11" s="427"/>
      <c r="E11" s="10"/>
      <c r="F11" s="96"/>
      <c r="M11" s="42"/>
      <c r="N11" s="42"/>
      <c r="O11" s="42"/>
      <c r="P11" s="42"/>
      <c r="Q11" s="42"/>
    </row>
    <row r="12" spans="2:17" s="49" customFormat="1" ht="15.6">
      <c r="B12" s="97" t="s">
        <v>88</v>
      </c>
      <c r="C12" s="31"/>
      <c r="D12" s="31"/>
      <c r="E12" s="11"/>
      <c r="F12" s="262"/>
      <c r="G12" s="118"/>
      <c r="H12" s="118"/>
      <c r="I12" s="118"/>
      <c r="J12" s="118"/>
      <c r="K12" s="184"/>
      <c r="L12" s="184"/>
      <c r="M12" s="118"/>
      <c r="N12" s="118"/>
      <c r="O12" s="118"/>
      <c r="P12" s="118"/>
      <c r="Q12" s="118"/>
    </row>
    <row r="13" spans="2:17" s="49" customFormat="1">
      <c r="B13" s="30"/>
      <c r="C13" s="31"/>
      <c r="D13" s="31"/>
      <c r="E13" s="11"/>
      <c r="F13" s="262"/>
      <c r="G13" s="118"/>
      <c r="H13" s="118"/>
      <c r="I13" s="118"/>
      <c r="J13" s="118"/>
      <c r="K13" s="184"/>
      <c r="L13" s="184"/>
      <c r="M13" s="118"/>
      <c r="N13" s="118"/>
      <c r="O13" s="118"/>
      <c r="P13" s="118"/>
      <c r="Q13" s="118"/>
    </row>
    <row r="14" spans="2:17" s="49" customFormat="1" ht="15.6">
      <c r="B14" s="428" t="s">
        <v>89</v>
      </c>
      <c r="C14" s="429"/>
      <c r="D14" s="429"/>
      <c r="E14" s="149"/>
      <c r="F14" s="262"/>
      <c r="G14" s="118"/>
      <c r="H14" s="118"/>
      <c r="I14" s="118"/>
      <c r="J14" s="118"/>
      <c r="K14" s="184"/>
      <c r="L14" s="184"/>
      <c r="M14" s="118"/>
      <c r="N14" s="118"/>
      <c r="O14" s="118"/>
      <c r="P14" s="118"/>
      <c r="Q14" s="118"/>
    </row>
    <row r="15" spans="2:17" s="49" customFormat="1" ht="15.6">
      <c r="B15" s="315" t="s">
        <v>60</v>
      </c>
      <c r="C15" s="316"/>
      <c r="D15" s="316"/>
      <c r="E15" s="262">
        <v>129123088419</v>
      </c>
      <c r="F15" s="262">
        <v>-240157141384</v>
      </c>
      <c r="G15" s="294"/>
      <c r="H15" s="234"/>
      <c r="I15" s="235"/>
      <c r="J15" s="118"/>
      <c r="K15" s="184"/>
      <c r="L15" s="184"/>
      <c r="M15" s="118"/>
      <c r="N15" s="118"/>
      <c r="O15" s="118"/>
      <c r="P15" s="118"/>
      <c r="Q15" s="118"/>
    </row>
    <row r="16" spans="2:17" s="49" customFormat="1" ht="15.6">
      <c r="B16" s="315" t="s">
        <v>61</v>
      </c>
      <c r="C16" s="316"/>
      <c r="D16" s="316"/>
      <c r="E16" s="262">
        <v>19812325833</v>
      </c>
      <c r="F16" s="262">
        <v>12955816603</v>
      </c>
      <c r="G16" s="203"/>
      <c r="H16" s="234"/>
      <c r="I16" s="235"/>
      <c r="J16" s="118"/>
      <c r="K16" s="184"/>
      <c r="L16" s="184"/>
      <c r="M16" s="118"/>
      <c r="N16" s="118"/>
      <c r="O16" s="118"/>
      <c r="P16" s="118"/>
      <c r="Q16" s="118"/>
    </row>
    <row r="17" spans="2:17" s="49" customFormat="1" ht="15.6">
      <c r="B17" s="317" t="s">
        <v>62</v>
      </c>
      <c r="C17" s="316"/>
      <c r="D17" s="316"/>
      <c r="E17" s="262">
        <v>0</v>
      </c>
      <c r="F17" s="262">
        <v>0</v>
      </c>
      <c r="G17" s="171"/>
      <c r="H17" s="171"/>
      <c r="I17" s="118"/>
      <c r="J17" s="118"/>
      <c r="K17" s="184"/>
      <c r="L17" s="184"/>
      <c r="M17" s="118"/>
      <c r="N17" s="118"/>
      <c r="O17" s="118"/>
      <c r="P17" s="118"/>
      <c r="Q17" s="118"/>
    </row>
    <row r="18" spans="2:17" s="49" customFormat="1">
      <c r="B18" s="317" t="s">
        <v>63</v>
      </c>
      <c r="C18" s="318"/>
      <c r="D18" s="318"/>
      <c r="E18" s="262">
        <v>11496215618</v>
      </c>
      <c r="F18" s="262">
        <v>31955394053</v>
      </c>
      <c r="G18" s="172"/>
      <c r="H18" s="203"/>
      <c r="I18" s="236"/>
      <c r="J18" s="118"/>
      <c r="K18" s="184"/>
      <c r="L18" s="184"/>
      <c r="M18" s="118"/>
      <c r="N18" s="118"/>
      <c r="O18" s="118"/>
      <c r="P18" s="118"/>
      <c r="Q18" s="118"/>
    </row>
    <row r="19" spans="2:17" s="49" customFormat="1">
      <c r="B19" s="317"/>
      <c r="C19" s="318"/>
      <c r="D19" s="318"/>
      <c r="E19" s="173"/>
      <c r="F19" s="149"/>
      <c r="G19" s="172"/>
      <c r="H19" s="171"/>
      <c r="I19" s="118"/>
      <c r="J19" s="118"/>
      <c r="K19" s="184"/>
      <c r="L19" s="184"/>
      <c r="M19" s="118"/>
      <c r="N19" s="118"/>
      <c r="O19" s="118"/>
      <c r="P19" s="118"/>
      <c r="Q19" s="118"/>
    </row>
    <row r="20" spans="2:17" s="47" customFormat="1" ht="15.6">
      <c r="B20" s="430" t="s">
        <v>257</v>
      </c>
      <c r="C20" s="431"/>
      <c r="D20" s="431"/>
      <c r="E20" s="174">
        <f>+SUM(E15:E19)</f>
        <v>160431629870</v>
      </c>
      <c r="F20" s="174">
        <f>+SUM(F15:F19)</f>
        <v>-195245930728</v>
      </c>
      <c r="G20" s="175"/>
      <c r="H20" s="237"/>
      <c r="I20" s="20"/>
      <c r="J20" s="20"/>
      <c r="K20" s="124"/>
      <c r="L20" s="124"/>
      <c r="M20" s="20"/>
      <c r="N20" s="20"/>
      <c r="O20" s="20"/>
      <c r="P20" s="20"/>
      <c r="Q20" s="20"/>
    </row>
    <row r="21" spans="2:17" s="49" customFormat="1" ht="15.6">
      <c r="B21" s="315"/>
      <c r="C21" s="318"/>
      <c r="D21" s="316"/>
      <c r="E21" s="173"/>
      <c r="F21" s="149"/>
      <c r="G21" s="172"/>
      <c r="H21" s="171"/>
      <c r="I21" s="118"/>
      <c r="J21" s="118"/>
      <c r="K21" s="184"/>
      <c r="L21" s="184"/>
      <c r="M21" s="118"/>
      <c r="N21" s="118"/>
      <c r="O21" s="118"/>
      <c r="P21" s="118"/>
      <c r="Q21" s="118"/>
    </row>
    <row r="22" spans="2:17" s="49" customFormat="1" ht="15.6">
      <c r="B22" s="319" t="s">
        <v>90</v>
      </c>
      <c r="C22" s="316"/>
      <c r="D22" s="316"/>
      <c r="E22" s="173"/>
      <c r="F22" s="149"/>
      <c r="G22" s="172"/>
      <c r="H22" s="171"/>
      <c r="I22" s="118"/>
      <c r="J22" s="118"/>
      <c r="K22" s="184"/>
      <c r="L22" s="184"/>
      <c r="M22" s="118"/>
      <c r="N22" s="118"/>
      <c r="O22" s="118"/>
      <c r="P22" s="118"/>
      <c r="Q22" s="118"/>
    </row>
    <row r="23" spans="2:17" s="49" customFormat="1" ht="15.6">
      <c r="B23" s="320"/>
      <c r="C23" s="316"/>
      <c r="D23" s="316"/>
      <c r="E23" s="173"/>
      <c r="F23" s="149"/>
      <c r="G23" s="172"/>
      <c r="H23" s="171"/>
      <c r="I23" s="118"/>
      <c r="J23" s="118"/>
      <c r="K23" s="184"/>
      <c r="L23" s="184"/>
      <c r="M23" s="118"/>
      <c r="N23" s="118"/>
      <c r="O23" s="118"/>
      <c r="P23" s="118"/>
      <c r="Q23" s="118"/>
    </row>
    <row r="24" spans="2:17" s="49" customFormat="1">
      <c r="B24" s="432" t="s">
        <v>91</v>
      </c>
      <c r="C24" s="433"/>
      <c r="D24" s="433"/>
      <c r="E24" s="149">
        <v>-870183827987</v>
      </c>
      <c r="F24" s="149">
        <v>-374434818061.00012</v>
      </c>
      <c r="G24" s="172"/>
      <c r="H24" s="238"/>
      <c r="I24" s="239"/>
      <c r="J24" s="118"/>
      <c r="K24" s="184"/>
      <c r="L24" s="184"/>
      <c r="M24" s="118"/>
      <c r="N24" s="118"/>
      <c r="O24" s="118"/>
      <c r="P24" s="118"/>
      <c r="Q24" s="118"/>
    </row>
    <row r="25" spans="2:17" s="49" customFormat="1">
      <c r="B25" s="321" t="s">
        <v>18</v>
      </c>
      <c r="C25" s="322"/>
      <c r="D25" s="318"/>
      <c r="E25" s="149">
        <v>677262198198.00049</v>
      </c>
      <c r="F25" s="149">
        <v>600211114339</v>
      </c>
      <c r="G25" s="172"/>
      <c r="H25" s="238"/>
      <c r="I25" s="239"/>
      <c r="J25" s="118"/>
      <c r="K25" s="184"/>
      <c r="L25" s="184"/>
      <c r="M25" s="118"/>
      <c r="N25" s="118"/>
      <c r="O25" s="118"/>
      <c r="P25" s="118"/>
      <c r="Q25" s="118"/>
    </row>
    <row r="26" spans="2:17" s="49" customFormat="1" ht="15.6">
      <c r="B26" s="321"/>
      <c r="C26" s="322"/>
      <c r="D26" s="316"/>
      <c r="E26" s="173"/>
      <c r="F26" s="149"/>
      <c r="G26" s="172"/>
      <c r="H26" s="171"/>
      <c r="I26" s="239"/>
      <c r="J26" s="118"/>
      <c r="K26" s="184"/>
      <c r="L26" s="184"/>
      <c r="M26" s="118"/>
      <c r="N26" s="118"/>
      <c r="O26" s="118"/>
      <c r="P26" s="118"/>
      <c r="Q26" s="118"/>
    </row>
    <row r="27" spans="2:17" s="49" customFormat="1" ht="15.6">
      <c r="B27" s="428" t="s">
        <v>92</v>
      </c>
      <c r="C27" s="429"/>
      <c r="D27" s="429"/>
      <c r="E27" s="176">
        <f>SUM(E24:E26)</f>
        <v>-192921629788.99951</v>
      </c>
      <c r="F27" s="176">
        <f>SUM(F24:F26)</f>
        <v>225776296277.99988</v>
      </c>
      <c r="G27" s="172"/>
      <c r="H27" s="171"/>
      <c r="I27" s="118"/>
      <c r="J27" s="118"/>
      <c r="K27" s="184"/>
      <c r="L27" s="184"/>
      <c r="M27" s="118"/>
      <c r="N27" s="118"/>
      <c r="O27" s="118"/>
      <c r="P27" s="118"/>
      <c r="Q27" s="118"/>
    </row>
    <row r="28" spans="2:17" s="49" customFormat="1" ht="15.6">
      <c r="B28" s="323" t="s">
        <v>93</v>
      </c>
      <c r="C28" s="324"/>
      <c r="D28" s="324"/>
      <c r="E28" s="174">
        <v>33053998300</v>
      </c>
      <c r="F28" s="174">
        <v>384251466.00012207</v>
      </c>
      <c r="G28" s="172"/>
      <c r="H28" s="171"/>
      <c r="I28" s="118"/>
      <c r="J28" s="118"/>
      <c r="K28" s="184"/>
      <c r="L28" s="184"/>
      <c r="M28" s="118"/>
      <c r="N28" s="118"/>
      <c r="O28" s="118"/>
      <c r="P28" s="118"/>
      <c r="Q28" s="118"/>
    </row>
    <row r="29" spans="2:17" s="49" customFormat="1" ht="15.6">
      <c r="B29" s="325" t="s">
        <v>259</v>
      </c>
      <c r="C29" s="326"/>
      <c r="D29" s="326"/>
      <c r="E29" s="177">
        <f>+E20+SUM(E27:E28)</f>
        <v>563998381.00048828</v>
      </c>
      <c r="F29" s="177">
        <f>+F20+SUM(F27:F28)</f>
        <v>30914617016</v>
      </c>
      <c r="G29" s="203"/>
      <c r="H29" s="261"/>
      <c r="J29" s="42"/>
      <c r="K29" s="50"/>
      <c r="L29" s="184"/>
      <c r="M29" s="118"/>
      <c r="N29" s="118"/>
      <c r="O29" s="118"/>
      <c r="P29" s="118"/>
      <c r="Q29" s="118"/>
    </row>
    <row r="30" spans="2:17" s="49" customFormat="1" ht="15.6">
      <c r="B30" s="327"/>
      <c r="C30" s="316"/>
      <c r="D30" s="316"/>
      <c r="E30" s="150"/>
      <c r="F30" s="150"/>
      <c r="G30" s="260"/>
      <c r="H30" s="203"/>
      <c r="I30" s="240"/>
      <c r="J30" s="236"/>
      <c r="K30" s="184"/>
      <c r="L30" s="184"/>
      <c r="M30" s="118"/>
      <c r="N30" s="118"/>
      <c r="O30" s="118"/>
      <c r="P30" s="118"/>
      <c r="Q30" s="118"/>
    </row>
    <row r="31" spans="2:17" s="49" customFormat="1">
      <c r="B31" s="395" t="s">
        <v>252</v>
      </c>
      <c r="C31" s="395"/>
      <c r="D31" s="395"/>
      <c r="E31" s="395"/>
      <c r="F31" s="395"/>
      <c r="G31" s="171"/>
      <c r="H31" s="171"/>
      <c r="I31" s="236"/>
      <c r="J31" s="236"/>
      <c r="K31" s="184"/>
      <c r="L31" s="184"/>
      <c r="M31" s="118"/>
      <c r="N31" s="118"/>
      <c r="O31" s="118"/>
      <c r="P31" s="118"/>
      <c r="Q31" s="118"/>
    </row>
    <row r="32" spans="2:17">
      <c r="B32" s="328"/>
      <c r="C32" s="328"/>
      <c r="D32" s="328"/>
      <c r="E32" s="163"/>
      <c r="F32" s="163"/>
      <c r="G32" s="261"/>
      <c r="H32" s="261"/>
      <c r="M32" s="42"/>
      <c r="N32" s="42"/>
      <c r="O32" s="42"/>
      <c r="P32" s="42"/>
      <c r="Q32" s="42"/>
    </row>
    <row r="33" spans="2:17">
      <c r="B33" s="328" t="s">
        <v>94</v>
      </c>
      <c r="C33" s="163"/>
      <c r="D33" s="163"/>
      <c r="E33" s="370"/>
      <c r="F33" s="163"/>
      <c r="G33" s="329"/>
      <c r="H33" s="261"/>
      <c r="I33" s="118"/>
      <c r="M33" s="42"/>
      <c r="N33" s="42"/>
      <c r="O33" s="42"/>
      <c r="P33" s="42"/>
      <c r="Q33" s="42"/>
    </row>
    <row r="34" spans="2:17">
      <c r="B34" s="328"/>
      <c r="C34" s="163"/>
      <c r="D34" s="163"/>
      <c r="E34" s="163"/>
      <c r="F34" s="163"/>
      <c r="G34" s="329"/>
      <c r="H34" s="261"/>
      <c r="I34" s="118"/>
      <c r="M34" s="42"/>
    </row>
    <row r="35" spans="2:17">
      <c r="C35" s="1"/>
      <c r="D35" s="1"/>
      <c r="E35" s="4"/>
      <c r="F35" s="1"/>
      <c r="G35" s="147"/>
      <c r="I35" s="118"/>
      <c r="M35" s="42"/>
    </row>
    <row r="36" spans="2:17">
      <c r="C36" s="1"/>
      <c r="D36" s="1"/>
      <c r="E36" s="1"/>
      <c r="F36" s="1"/>
      <c r="G36" s="147"/>
      <c r="I36" s="118"/>
      <c r="M36" s="42"/>
    </row>
    <row r="37" spans="2:17">
      <c r="C37" s="1"/>
      <c r="D37" s="1"/>
      <c r="E37" s="1"/>
      <c r="F37" s="1"/>
      <c r="G37" s="147"/>
      <c r="I37" s="118"/>
      <c r="M37" s="42"/>
    </row>
    <row r="38" spans="2:17">
      <c r="C38" s="1"/>
      <c r="D38" s="1"/>
      <c r="E38" s="1"/>
      <c r="F38" s="1"/>
      <c r="G38" s="147"/>
      <c r="I38" s="118"/>
      <c r="M38" s="42"/>
    </row>
    <row r="39" spans="2:17">
      <c r="C39" s="1"/>
      <c r="D39" s="1"/>
      <c r="E39" s="1"/>
      <c r="F39" s="1"/>
      <c r="G39" s="147"/>
      <c r="I39" s="118"/>
      <c r="M39" s="42"/>
    </row>
    <row r="40" spans="2:17">
      <c r="C40" s="1"/>
      <c r="D40" s="1"/>
      <c r="E40" s="1"/>
      <c r="F40" s="1"/>
      <c r="G40" s="147"/>
      <c r="I40" s="118"/>
      <c r="M40" s="42"/>
    </row>
    <row r="41" spans="2:17">
      <c r="C41" s="1"/>
      <c r="D41" s="1"/>
      <c r="E41" s="1"/>
      <c r="F41" s="1"/>
      <c r="G41" s="147"/>
      <c r="I41" s="118"/>
      <c r="M41" s="42"/>
    </row>
    <row r="42" spans="2:17">
      <c r="C42" s="1"/>
      <c r="D42" s="1"/>
      <c r="E42" s="1"/>
      <c r="F42" s="1"/>
      <c r="G42" s="147"/>
      <c r="I42" s="118"/>
      <c r="M42" s="42"/>
    </row>
    <row r="43" spans="2:17">
      <c r="E43" s="1"/>
      <c r="F43" s="1"/>
      <c r="G43" s="147"/>
      <c r="I43" s="118"/>
    </row>
    <row r="44" spans="2:17" s="23" customFormat="1" ht="15.6">
      <c r="B44" s="351" t="s">
        <v>287</v>
      </c>
      <c r="C44" s="351" t="s">
        <v>288</v>
      </c>
      <c r="D44" s="1"/>
      <c r="E44" s="351"/>
      <c r="F44" s="355" t="s">
        <v>79</v>
      </c>
      <c r="H44" s="241"/>
      <c r="I44" s="21"/>
      <c r="J44" s="21"/>
      <c r="K44" s="14"/>
      <c r="L44" s="14"/>
    </row>
    <row r="45" spans="2:17" s="72" customFormat="1" ht="15.6">
      <c r="B45" s="356" t="s">
        <v>80</v>
      </c>
      <c r="C45" s="356" t="s">
        <v>289</v>
      </c>
      <c r="D45" s="23"/>
      <c r="E45" s="356"/>
      <c r="F45" s="358" t="s">
        <v>81</v>
      </c>
      <c r="H45" s="242"/>
      <c r="I45" s="111"/>
      <c r="J45" s="111"/>
      <c r="K45" s="123"/>
      <c r="L45" s="123"/>
    </row>
    <row r="46" spans="2:17">
      <c r="B46" s="356"/>
      <c r="C46" s="358"/>
      <c r="D46" s="358"/>
      <c r="E46" s="358"/>
      <c r="F46" s="358"/>
      <c r="G46" s="357"/>
    </row>
    <row r="47" spans="2:17">
      <c r="B47" s="356"/>
      <c r="C47" s="358"/>
      <c r="D47" s="358"/>
      <c r="E47" s="358"/>
      <c r="F47" s="358"/>
      <c r="G47" s="357"/>
    </row>
    <row r="48" spans="2:17">
      <c r="B48" s="22"/>
      <c r="C48" s="22"/>
      <c r="D48" s="22"/>
      <c r="E48" s="22"/>
      <c r="F48" s="22"/>
      <c r="G48" s="357"/>
    </row>
    <row r="49" spans="2:7">
      <c r="B49" s="22"/>
      <c r="C49" s="22"/>
      <c r="D49" s="22"/>
      <c r="E49" s="22"/>
      <c r="F49" s="22"/>
      <c r="G49" s="357"/>
    </row>
    <row r="50" spans="2:7">
      <c r="B50" s="22"/>
      <c r="C50" s="22"/>
      <c r="D50" s="22"/>
      <c r="E50" s="22"/>
      <c r="F50" s="22"/>
      <c r="G50" s="357"/>
    </row>
    <row r="51" spans="2:7" ht="15.6">
      <c r="B51" s="351"/>
      <c r="C51" s="22"/>
      <c r="D51" s="22"/>
      <c r="E51" s="22"/>
      <c r="F51" s="22"/>
      <c r="G51" s="357"/>
    </row>
    <row r="52" spans="2:7">
      <c r="B52" s="356"/>
      <c r="C52" s="22"/>
      <c r="D52" s="22"/>
      <c r="E52" s="22"/>
      <c r="F52" s="22"/>
      <c r="G52" s="357"/>
    </row>
  </sheetData>
  <customSheetViews>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s>
  <mergeCells count="10">
    <mergeCell ref="B27:D27"/>
    <mergeCell ref="B31:F31"/>
    <mergeCell ref="B14:D14"/>
    <mergeCell ref="B20:D20"/>
    <mergeCell ref="B24:D24"/>
    <mergeCell ref="B5:F5"/>
    <mergeCell ref="B6:F6"/>
    <mergeCell ref="B7:F7"/>
    <mergeCell ref="B11:D11"/>
    <mergeCell ref="B8:F8"/>
  </mergeCells>
  <hyperlinks>
    <hyperlink ref="K4" location="Índice!A1" display="Índice" xr:uid="{96DECE10-A73B-47EE-8703-2BCD68D1FDB6}"/>
  </hyperlinks>
  <pageMargins left="0.7" right="0.7" top="0.75" bottom="0.75" header="0.3" footer="0.3"/>
  <pageSetup paperSize="9" scale="58" fitToHeight="0" orientation="portrait" r:id="rId6"/>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AF865"/>
  <sheetViews>
    <sheetView showGridLines="0" zoomScale="70" zoomScaleNormal="70" zoomScaleSheetLayoutView="40" workbookViewId="0"/>
  </sheetViews>
  <sheetFormatPr baseColWidth="10" defaultColWidth="9.33203125" defaultRowHeight="15"/>
  <cols>
    <col min="1" max="1" width="4.33203125" style="19" customWidth="1"/>
    <col min="2" max="2" width="49.44140625" style="52" customWidth="1"/>
    <col min="3" max="3" width="42.88671875" style="52" customWidth="1"/>
    <col min="4" max="4" width="23.6640625" style="52" customWidth="1"/>
    <col min="5" max="5" width="31" style="52" customWidth="1"/>
    <col min="6" max="6" width="23.44140625" style="53" customWidth="1"/>
    <col min="7" max="7" width="21.109375" style="52" customWidth="1"/>
    <col min="8" max="8" width="15.6640625" style="52" customWidth="1"/>
    <col min="9" max="9" width="25" style="52" bestFit="1" customWidth="1"/>
    <col min="10" max="10" width="25.109375" style="55" bestFit="1" customWidth="1"/>
    <col min="11" max="11" width="25" style="52" bestFit="1" customWidth="1"/>
    <col min="12" max="12" width="26.5546875" style="52" bestFit="1" customWidth="1"/>
    <col min="13" max="13" width="17.6640625" style="52" customWidth="1"/>
    <col min="14" max="14" width="22.6640625" style="52" customWidth="1"/>
    <col min="15" max="15" width="23.6640625" style="52" customWidth="1"/>
    <col min="16" max="16" width="22.5546875" style="52" customWidth="1"/>
    <col min="17" max="17" width="26.6640625" style="109" bestFit="1" customWidth="1"/>
    <col min="18" max="18" width="20" style="109" bestFit="1" customWidth="1"/>
    <col min="19" max="19" width="30" style="109" customWidth="1"/>
    <col min="20" max="20" width="9.33203125" style="109"/>
    <col min="21" max="21" width="14.88671875" style="109" bestFit="1" customWidth="1"/>
    <col min="22" max="26" width="9.33203125" style="109"/>
    <col min="27" max="16384" width="9.33203125" style="52"/>
  </cols>
  <sheetData>
    <row r="1" spans="1:26" s="1" customFormat="1">
      <c r="A1" s="50"/>
      <c r="E1" s="72"/>
      <c r="Q1" s="42"/>
      <c r="R1" s="42"/>
      <c r="S1" s="42"/>
      <c r="T1" s="42"/>
      <c r="U1" s="42"/>
      <c r="V1" s="42"/>
      <c r="W1" s="42"/>
      <c r="X1" s="42"/>
      <c r="Y1" s="42"/>
      <c r="Z1" s="42"/>
    </row>
    <row r="2" spans="1:26" s="1" customFormat="1">
      <c r="A2" s="50"/>
      <c r="E2" s="72"/>
      <c r="Q2" s="42"/>
      <c r="R2" s="42"/>
      <c r="S2" s="42"/>
      <c r="T2" s="42"/>
      <c r="U2" s="42"/>
      <c r="V2" s="42"/>
      <c r="W2" s="42"/>
      <c r="X2" s="42"/>
      <c r="Y2" s="42"/>
      <c r="Z2" s="42"/>
    </row>
    <row r="3" spans="1:26" s="1" customFormat="1">
      <c r="A3" s="50"/>
      <c r="E3" s="72"/>
      <c r="Q3" s="42"/>
      <c r="R3" s="42"/>
      <c r="S3" s="42"/>
      <c r="T3" s="42"/>
      <c r="U3" s="42"/>
      <c r="V3" s="42"/>
      <c r="W3" s="42"/>
      <c r="X3" s="42"/>
      <c r="Y3" s="42"/>
      <c r="Z3" s="42"/>
    </row>
    <row r="4" spans="1:26" s="1" customFormat="1">
      <c r="A4" s="50"/>
      <c r="E4" s="72"/>
      <c r="G4" s="54"/>
      <c r="Q4" s="42"/>
      <c r="R4" s="42"/>
      <c r="S4" s="42"/>
      <c r="T4" s="42"/>
      <c r="U4" s="42"/>
      <c r="V4" s="42"/>
      <c r="W4" s="42"/>
      <c r="X4" s="42"/>
      <c r="Y4" s="42"/>
      <c r="Z4" s="42"/>
    </row>
    <row r="5" spans="1:26" s="1" customFormat="1">
      <c r="A5" s="50"/>
      <c r="E5" s="72"/>
      <c r="Q5" s="42"/>
      <c r="R5" s="42"/>
      <c r="S5" s="42"/>
      <c r="T5" s="42"/>
      <c r="U5" s="42"/>
      <c r="V5" s="42"/>
      <c r="W5" s="42"/>
      <c r="X5" s="42"/>
      <c r="Y5" s="42"/>
      <c r="Z5" s="42"/>
    </row>
    <row r="6" spans="1:26" s="1" customFormat="1">
      <c r="A6" s="50"/>
      <c r="E6" s="72"/>
      <c r="Q6" s="42"/>
      <c r="R6" s="42"/>
      <c r="S6" s="42"/>
      <c r="T6" s="42"/>
      <c r="U6" s="42"/>
      <c r="V6" s="42"/>
      <c r="W6" s="42"/>
      <c r="X6" s="42"/>
      <c r="Y6" s="42"/>
      <c r="Z6" s="42"/>
    </row>
    <row r="7" spans="1:26">
      <c r="A7" s="32"/>
      <c r="E7" s="40"/>
    </row>
    <row r="8" spans="1:26" ht="15" customHeight="1">
      <c r="A8" s="32"/>
      <c r="B8" s="455" t="s">
        <v>280</v>
      </c>
      <c r="C8" s="455"/>
      <c r="D8" s="455"/>
      <c r="E8" s="455"/>
      <c r="F8" s="455"/>
      <c r="G8" s="455"/>
      <c r="H8" s="455"/>
      <c r="I8" s="455"/>
      <c r="J8" s="455"/>
      <c r="K8" s="455"/>
    </row>
    <row r="9" spans="1:26" ht="15" customHeight="1">
      <c r="A9" s="32"/>
      <c r="B9" s="455" t="s">
        <v>68</v>
      </c>
      <c r="C9" s="455"/>
      <c r="D9" s="455"/>
      <c r="E9" s="455"/>
      <c r="F9" s="455"/>
      <c r="G9" s="455"/>
      <c r="H9" s="455"/>
      <c r="I9" s="455"/>
      <c r="J9" s="455"/>
      <c r="K9" s="455"/>
    </row>
    <row r="10" spans="1:26" ht="15.6">
      <c r="A10" s="32"/>
      <c r="B10" s="406" t="s">
        <v>295</v>
      </c>
      <c r="C10" s="406"/>
      <c r="D10" s="406"/>
      <c r="E10" s="406"/>
      <c r="F10" s="406"/>
      <c r="G10" s="406"/>
      <c r="H10" s="406"/>
      <c r="I10" s="406"/>
      <c r="J10" s="406"/>
      <c r="K10" s="406"/>
    </row>
    <row r="11" spans="1:26">
      <c r="A11" s="32"/>
      <c r="B11" s="27"/>
      <c r="C11" s="27"/>
      <c r="D11" s="27"/>
      <c r="E11" s="27"/>
      <c r="F11" s="27"/>
      <c r="G11" s="27"/>
      <c r="H11" s="27"/>
      <c r="I11" s="27"/>
      <c r="J11" s="27"/>
      <c r="K11" s="27"/>
    </row>
    <row r="12" spans="1:26" ht="15.6">
      <c r="A12" s="32"/>
      <c r="B12" s="48" t="s">
        <v>102</v>
      </c>
      <c r="C12" s="1"/>
      <c r="D12" s="1"/>
      <c r="E12" s="1"/>
      <c r="F12" s="1"/>
      <c r="G12" s="1"/>
      <c r="H12" s="1"/>
      <c r="I12" s="1"/>
      <c r="J12" s="1"/>
      <c r="K12" s="1"/>
    </row>
    <row r="13" spans="1:26" ht="15.6">
      <c r="A13" s="32"/>
      <c r="B13" s="48"/>
      <c r="C13" s="1"/>
      <c r="D13" s="1"/>
      <c r="E13" s="1"/>
      <c r="F13" s="1"/>
      <c r="G13" s="1"/>
      <c r="H13" s="1"/>
      <c r="I13" s="1"/>
      <c r="J13" s="1"/>
      <c r="K13" s="1"/>
    </row>
    <row r="14" spans="1:26" ht="15.6">
      <c r="A14" s="32"/>
      <c r="B14" s="48" t="s">
        <v>103</v>
      </c>
      <c r="C14" s="1"/>
      <c r="D14" s="1"/>
      <c r="E14" s="1"/>
      <c r="F14" s="1"/>
      <c r="G14" s="1"/>
      <c r="H14" s="1"/>
      <c r="I14" s="1"/>
      <c r="J14" s="1"/>
      <c r="K14" s="1"/>
    </row>
    <row r="15" spans="1:26" ht="33.6" customHeight="1">
      <c r="A15" s="32"/>
      <c r="B15" s="456" t="s">
        <v>104</v>
      </c>
      <c r="C15" s="456"/>
      <c r="D15" s="456"/>
      <c r="E15" s="456"/>
      <c r="F15" s="456"/>
      <c r="G15" s="456"/>
      <c r="H15" s="456"/>
      <c r="I15" s="456"/>
      <c r="J15" s="456"/>
      <c r="K15" s="456"/>
    </row>
    <row r="16" spans="1:26" ht="35.4" customHeight="1">
      <c r="A16" s="32"/>
      <c r="B16" s="457" t="s">
        <v>105</v>
      </c>
      <c r="C16" s="457"/>
      <c r="D16" s="457"/>
      <c r="E16" s="457"/>
      <c r="F16" s="457"/>
      <c r="G16" s="457"/>
      <c r="H16" s="457"/>
      <c r="I16" s="457"/>
      <c r="J16" s="457"/>
      <c r="K16" s="457"/>
    </row>
    <row r="17" spans="1:26" s="341" customFormat="1" ht="49.95" customHeight="1">
      <c r="A17" s="340"/>
      <c r="B17" s="438" t="s">
        <v>106</v>
      </c>
      <c r="C17" s="438"/>
      <c r="D17" s="438"/>
      <c r="E17" s="438"/>
      <c r="F17" s="438"/>
      <c r="G17" s="438"/>
      <c r="H17" s="438"/>
      <c r="I17" s="438"/>
      <c r="J17" s="438"/>
      <c r="K17" s="438"/>
      <c r="Q17" s="342"/>
      <c r="R17" s="342"/>
      <c r="S17" s="342"/>
      <c r="T17" s="342"/>
      <c r="U17" s="342"/>
      <c r="V17" s="342"/>
      <c r="W17" s="342"/>
      <c r="X17" s="342"/>
      <c r="Y17" s="342"/>
      <c r="Z17" s="342"/>
    </row>
    <row r="18" spans="1:26" ht="40.950000000000003" customHeight="1">
      <c r="A18" s="32"/>
      <c r="B18" s="456" t="s">
        <v>107</v>
      </c>
      <c r="C18" s="456"/>
      <c r="D18" s="456"/>
      <c r="E18" s="456"/>
      <c r="F18" s="456"/>
      <c r="G18" s="456"/>
      <c r="H18" s="456"/>
      <c r="I18" s="456"/>
      <c r="J18" s="456"/>
      <c r="K18" s="456"/>
    </row>
    <row r="19" spans="1:26">
      <c r="A19" s="32"/>
      <c r="B19" s="25"/>
      <c r="C19" s="25"/>
      <c r="D19" s="25"/>
      <c r="E19" s="25"/>
      <c r="F19" s="25"/>
      <c r="G19" s="25"/>
      <c r="H19" s="25"/>
      <c r="I19" s="25"/>
      <c r="J19" s="25"/>
      <c r="K19" s="25"/>
    </row>
    <row r="20" spans="1:26" ht="15.6">
      <c r="A20" s="32"/>
      <c r="B20" s="48" t="s">
        <v>108</v>
      </c>
      <c r="C20" s="1"/>
      <c r="D20" s="1"/>
      <c r="E20" s="1"/>
      <c r="F20" s="1"/>
      <c r="G20" s="1"/>
      <c r="H20" s="1"/>
      <c r="I20" s="1"/>
      <c r="J20" s="1"/>
      <c r="K20" s="1"/>
    </row>
    <row r="21" spans="1:26">
      <c r="A21" s="32"/>
      <c r="B21" s="25"/>
      <c r="C21" s="25"/>
      <c r="D21" s="25"/>
      <c r="E21" s="25"/>
      <c r="F21" s="25"/>
      <c r="G21" s="25"/>
      <c r="H21" s="25"/>
      <c r="I21" s="25"/>
      <c r="J21" s="25"/>
      <c r="K21" s="25"/>
    </row>
    <row r="22" spans="1:26" ht="23.25" customHeight="1">
      <c r="A22" s="32"/>
      <c r="B22" s="435" t="s">
        <v>241</v>
      </c>
      <c r="C22" s="435"/>
      <c r="D22" s="435"/>
      <c r="E22" s="435"/>
      <c r="F22" s="435"/>
      <c r="G22" s="435"/>
      <c r="H22" s="435"/>
      <c r="I22" s="435"/>
      <c r="J22" s="435"/>
      <c r="K22" s="435"/>
    </row>
    <row r="23" spans="1:26">
      <c r="A23" s="32"/>
      <c r="B23" s="1"/>
      <c r="C23" s="1"/>
      <c r="D23" s="1"/>
      <c r="E23" s="1"/>
      <c r="F23" s="1"/>
      <c r="G23" s="1"/>
      <c r="H23" s="1"/>
      <c r="I23" s="1"/>
      <c r="J23" s="1"/>
      <c r="K23" s="1"/>
    </row>
    <row r="24" spans="1:26" ht="15.6">
      <c r="A24" s="32"/>
      <c r="B24" s="48" t="s">
        <v>109</v>
      </c>
      <c r="C24" s="1"/>
      <c r="D24" s="1"/>
      <c r="E24" s="1"/>
      <c r="F24" s="1"/>
      <c r="G24" s="1"/>
      <c r="H24" s="1"/>
      <c r="I24" s="1"/>
      <c r="J24" s="1"/>
      <c r="K24" s="1"/>
    </row>
    <row r="25" spans="1:26">
      <c r="A25" s="32"/>
      <c r="B25" s="1"/>
      <c r="C25" s="1"/>
      <c r="D25" s="1"/>
      <c r="E25" s="1"/>
      <c r="F25" s="1"/>
      <c r="G25" s="1"/>
      <c r="H25" s="1"/>
      <c r="I25" s="1"/>
      <c r="J25" s="1"/>
      <c r="K25" s="1"/>
    </row>
    <row r="26" spans="1:26" ht="15.6">
      <c r="A26" s="32"/>
      <c r="B26" s="48" t="s">
        <v>110</v>
      </c>
      <c r="C26" s="1"/>
      <c r="D26" s="1"/>
      <c r="E26" s="1"/>
      <c r="F26" s="1"/>
      <c r="G26" s="1"/>
      <c r="H26" s="1"/>
      <c r="I26" s="1"/>
      <c r="J26" s="1"/>
      <c r="K26" s="1"/>
    </row>
    <row r="27" spans="1:26">
      <c r="A27" s="32"/>
      <c r="B27" s="1"/>
      <c r="C27" s="1"/>
      <c r="D27" s="1"/>
      <c r="E27" s="1"/>
      <c r="F27" s="1"/>
      <c r="G27" s="1"/>
      <c r="H27" s="1"/>
      <c r="I27" s="1"/>
      <c r="J27" s="1"/>
      <c r="K27" s="1"/>
    </row>
    <row r="28" spans="1:26" ht="31.95" customHeight="1">
      <c r="A28" s="32"/>
      <c r="B28" s="460" t="s">
        <v>260</v>
      </c>
      <c r="C28" s="460"/>
      <c r="D28" s="460"/>
      <c r="E28" s="460"/>
      <c r="F28" s="460"/>
      <c r="G28" s="460"/>
      <c r="H28" s="460"/>
      <c r="I28" s="460"/>
      <c r="J28" s="460"/>
      <c r="K28" s="460"/>
    </row>
    <row r="29" spans="1:26">
      <c r="A29" s="32"/>
      <c r="B29" s="438" t="s">
        <v>111</v>
      </c>
      <c r="C29" s="438"/>
      <c r="D29" s="438"/>
      <c r="E29" s="438"/>
      <c r="F29" s="438"/>
      <c r="G29" s="438"/>
      <c r="H29" s="438"/>
      <c r="I29" s="438"/>
      <c r="J29" s="438"/>
      <c r="K29" s="438"/>
    </row>
    <row r="30" spans="1:26" ht="31.95" customHeight="1">
      <c r="A30" s="32"/>
      <c r="B30" s="438" t="s">
        <v>242</v>
      </c>
      <c r="C30" s="438"/>
      <c r="D30" s="438"/>
      <c r="E30" s="438"/>
      <c r="F30" s="438"/>
      <c r="G30" s="438"/>
      <c r="H30" s="438"/>
      <c r="I30" s="438"/>
      <c r="J30" s="438"/>
      <c r="K30" s="438"/>
    </row>
    <row r="31" spans="1:26">
      <c r="A31" s="32"/>
      <c r="B31" s="438" t="s">
        <v>112</v>
      </c>
      <c r="C31" s="438"/>
      <c r="D31" s="438"/>
      <c r="E31" s="438"/>
      <c r="F31" s="438"/>
      <c r="G31" s="438"/>
      <c r="H31" s="438"/>
      <c r="I31" s="438"/>
      <c r="J31" s="438"/>
      <c r="K31" s="438"/>
    </row>
    <row r="32" spans="1:26" ht="31.95" customHeight="1">
      <c r="A32" s="32"/>
      <c r="B32" s="438" t="s">
        <v>113</v>
      </c>
      <c r="C32" s="438"/>
      <c r="D32" s="438"/>
      <c r="E32" s="438"/>
      <c r="F32" s="438"/>
      <c r="G32" s="438"/>
      <c r="H32" s="438"/>
      <c r="I32" s="438"/>
      <c r="J32" s="438"/>
      <c r="K32" s="438"/>
    </row>
    <row r="33" spans="1:11" ht="50.4" customHeight="1">
      <c r="A33" s="32"/>
      <c r="B33" s="438" t="s">
        <v>114</v>
      </c>
      <c r="C33" s="438"/>
      <c r="D33" s="438"/>
      <c r="E33" s="438"/>
      <c r="F33" s="438"/>
      <c r="G33" s="438"/>
      <c r="H33" s="438"/>
      <c r="I33" s="438"/>
      <c r="J33" s="438"/>
      <c r="K33" s="438"/>
    </row>
    <row r="34" spans="1:11">
      <c r="A34" s="32"/>
      <c r="B34" s="28"/>
      <c r="C34" s="28"/>
      <c r="D34" s="28"/>
      <c r="E34" s="28"/>
      <c r="F34" s="28"/>
      <c r="G34" s="28"/>
      <c r="H34" s="28"/>
      <c r="I34" s="28"/>
      <c r="J34" s="28"/>
      <c r="K34" s="28"/>
    </row>
    <row r="35" spans="1:11" ht="15.6">
      <c r="A35" s="32"/>
      <c r="B35" s="48" t="s">
        <v>115</v>
      </c>
      <c r="C35" s="1"/>
      <c r="D35" s="1"/>
      <c r="E35" s="1"/>
      <c r="F35" s="1"/>
      <c r="G35" s="1"/>
      <c r="H35" s="1"/>
      <c r="I35" s="1"/>
      <c r="J35" s="1"/>
      <c r="K35" s="1"/>
    </row>
    <row r="36" spans="1:11" ht="15.6">
      <c r="A36" s="32"/>
      <c r="B36" s="48"/>
      <c r="C36" s="1"/>
      <c r="D36" s="1"/>
      <c r="E36" s="1"/>
      <c r="F36" s="1"/>
      <c r="G36" s="1"/>
      <c r="H36" s="1"/>
      <c r="I36" s="1"/>
      <c r="J36" s="1"/>
      <c r="K36" s="1"/>
    </row>
    <row r="37" spans="1:11">
      <c r="A37" s="32"/>
      <c r="B37" s="459" t="s">
        <v>116</v>
      </c>
      <c r="C37" s="459"/>
      <c r="D37" s="459"/>
      <c r="E37" s="459"/>
      <c r="F37" s="459"/>
      <c r="G37" s="459"/>
      <c r="H37" s="459"/>
      <c r="I37" s="459"/>
      <c r="J37" s="459"/>
      <c r="K37" s="459"/>
    </row>
    <row r="38" spans="1:11">
      <c r="A38" s="32"/>
      <c r="B38" s="1"/>
      <c r="C38" s="1"/>
      <c r="D38" s="1"/>
      <c r="E38" s="1"/>
      <c r="F38" s="1"/>
      <c r="G38" s="1"/>
      <c r="H38" s="1"/>
      <c r="I38" s="1"/>
      <c r="J38" s="1"/>
      <c r="K38" s="1"/>
    </row>
    <row r="39" spans="1:11" ht="15.6">
      <c r="A39" s="32"/>
      <c r="B39" s="407" t="s">
        <v>117</v>
      </c>
      <c r="C39" s="454"/>
      <c r="D39" s="454"/>
      <c r="E39" s="454"/>
      <c r="F39" s="454"/>
      <c r="G39" s="408"/>
      <c r="H39" s="397" t="s">
        <v>118</v>
      </c>
      <c r="I39" s="399"/>
      <c r="J39" s="397" t="s">
        <v>119</v>
      </c>
      <c r="K39" s="399"/>
    </row>
    <row r="40" spans="1:11">
      <c r="A40" s="32"/>
      <c r="B40" s="447" t="s">
        <v>120</v>
      </c>
      <c r="C40" s="448"/>
      <c r="D40" s="448"/>
      <c r="E40" s="448"/>
      <c r="F40" s="448"/>
      <c r="G40" s="449"/>
      <c r="H40" s="450">
        <v>0</v>
      </c>
      <c r="I40" s="451"/>
      <c r="J40" s="452" t="s">
        <v>121</v>
      </c>
      <c r="K40" s="453"/>
    </row>
    <row r="41" spans="1:11">
      <c r="A41" s="32"/>
      <c r="B41" s="447" t="s">
        <v>122</v>
      </c>
      <c r="C41" s="448"/>
      <c r="D41" s="448"/>
      <c r="E41" s="448"/>
      <c r="F41" s="448"/>
      <c r="G41" s="449"/>
      <c r="H41" s="450">
        <v>0</v>
      </c>
      <c r="I41" s="451"/>
      <c r="J41" s="452" t="s">
        <v>123</v>
      </c>
      <c r="K41" s="453"/>
    </row>
    <row r="42" spans="1:11">
      <c r="A42" s="32"/>
      <c r="B42" s="447" t="s">
        <v>124</v>
      </c>
      <c r="C42" s="448"/>
      <c r="D42" s="448"/>
      <c r="E42" s="448"/>
      <c r="F42" s="448"/>
      <c r="G42" s="449"/>
      <c r="H42" s="450">
        <v>0</v>
      </c>
      <c r="I42" s="451"/>
      <c r="J42" s="452" t="s">
        <v>125</v>
      </c>
      <c r="K42" s="453"/>
    </row>
    <row r="43" spans="1:11">
      <c r="A43" s="32"/>
      <c r="B43" s="447" t="s">
        <v>261</v>
      </c>
      <c r="C43" s="448"/>
      <c r="D43" s="448"/>
      <c r="E43" s="448"/>
      <c r="F43" s="448"/>
      <c r="G43" s="449"/>
      <c r="H43" s="450">
        <v>0</v>
      </c>
      <c r="I43" s="451"/>
      <c r="J43" s="452" t="s">
        <v>123</v>
      </c>
      <c r="K43" s="453"/>
    </row>
    <row r="44" spans="1:11">
      <c r="A44" s="32"/>
      <c r="B44" s="447" t="s">
        <v>262</v>
      </c>
      <c r="C44" s="448"/>
      <c r="D44" s="448"/>
      <c r="E44" s="448"/>
      <c r="F44" s="448"/>
      <c r="G44" s="449"/>
      <c r="H44" s="450">
        <v>0</v>
      </c>
      <c r="I44" s="451"/>
      <c r="J44" s="452" t="s">
        <v>126</v>
      </c>
      <c r="K44" s="453"/>
    </row>
    <row r="45" spans="1:11">
      <c r="A45" s="32"/>
      <c r="B45" s="447" t="s">
        <v>263</v>
      </c>
      <c r="C45" s="448"/>
      <c r="D45" s="448"/>
      <c r="E45" s="448"/>
      <c r="F45" s="448"/>
      <c r="G45" s="449"/>
      <c r="H45" s="450">
        <v>0</v>
      </c>
      <c r="I45" s="451"/>
      <c r="J45" s="452" t="s">
        <v>127</v>
      </c>
      <c r="K45" s="453"/>
    </row>
    <row r="46" spans="1:11">
      <c r="A46" s="32"/>
      <c r="B46" s="447" t="s">
        <v>264</v>
      </c>
      <c r="C46" s="448"/>
      <c r="D46" s="448"/>
      <c r="E46" s="448"/>
      <c r="F46" s="448"/>
      <c r="G46" s="449"/>
      <c r="H46" s="450">
        <v>0</v>
      </c>
      <c r="I46" s="451"/>
      <c r="J46" s="452" t="s">
        <v>243</v>
      </c>
      <c r="K46" s="453"/>
    </row>
    <row r="47" spans="1:11">
      <c r="A47" s="32"/>
      <c r="B47" s="447" t="s">
        <v>265</v>
      </c>
      <c r="C47" s="448"/>
      <c r="D47" s="448"/>
      <c r="E47" s="448"/>
      <c r="F47" s="448"/>
      <c r="G47" s="449"/>
      <c r="H47" s="450">
        <v>0</v>
      </c>
      <c r="I47" s="451"/>
      <c r="J47" s="452" t="s">
        <v>126</v>
      </c>
      <c r="K47" s="453"/>
    </row>
    <row r="48" spans="1:11">
      <c r="A48" s="32"/>
      <c r="B48" s="447" t="s">
        <v>266</v>
      </c>
      <c r="C48" s="448"/>
      <c r="D48" s="448"/>
      <c r="E48" s="448"/>
      <c r="F48" s="448"/>
      <c r="G48" s="449"/>
      <c r="H48" s="450">
        <v>0</v>
      </c>
      <c r="I48" s="451"/>
      <c r="J48" s="452" t="s">
        <v>126</v>
      </c>
      <c r="K48" s="453"/>
    </row>
    <row r="49" spans="1:11">
      <c r="A49" s="32"/>
      <c r="B49" s="439" t="s">
        <v>267</v>
      </c>
      <c r="C49" s="440"/>
      <c r="D49" s="440"/>
      <c r="E49" s="440"/>
      <c r="F49" s="440"/>
      <c r="G49" s="441"/>
      <c r="H49" s="442">
        <v>0</v>
      </c>
      <c r="I49" s="443"/>
      <c r="J49" s="444" t="s">
        <v>126</v>
      </c>
      <c r="K49" s="445"/>
    </row>
    <row r="50" spans="1:11">
      <c r="A50" s="32"/>
      <c r="B50" s="27"/>
      <c r="C50" s="27"/>
      <c r="D50" s="27"/>
      <c r="E50" s="27"/>
      <c r="F50" s="27"/>
      <c r="G50" s="27"/>
      <c r="H50" s="107"/>
      <c r="I50" s="108"/>
      <c r="J50" s="108"/>
      <c r="K50" s="108"/>
    </row>
    <row r="51" spans="1:11">
      <c r="A51" s="32"/>
      <c r="B51" s="446" t="s">
        <v>247</v>
      </c>
      <c r="C51" s="446"/>
      <c r="D51" s="446"/>
      <c r="E51" s="446"/>
      <c r="F51" s="446"/>
      <c r="G51" s="446"/>
      <c r="H51" s="446"/>
      <c r="I51" s="446"/>
      <c r="J51" s="446"/>
      <c r="K51" s="446"/>
    </row>
    <row r="52" spans="1:11">
      <c r="A52" s="32"/>
      <c r="B52" s="438" t="s">
        <v>296</v>
      </c>
      <c r="C52" s="438"/>
      <c r="D52" s="438"/>
      <c r="E52" s="438"/>
      <c r="F52" s="438"/>
      <c r="G52" s="438"/>
      <c r="H52" s="438"/>
      <c r="I52" s="438"/>
      <c r="J52" s="438"/>
      <c r="K52" s="438"/>
    </row>
    <row r="53" spans="1:11">
      <c r="A53" s="32"/>
      <c r="B53" s="25"/>
      <c r="C53" s="25"/>
      <c r="D53" s="25"/>
      <c r="E53" s="25"/>
      <c r="F53" s="25"/>
      <c r="G53" s="25"/>
      <c r="H53" s="25"/>
      <c r="I53" s="25"/>
      <c r="J53" s="25"/>
      <c r="K53" s="25"/>
    </row>
    <row r="54" spans="1:11" ht="15.6">
      <c r="A54" s="32"/>
      <c r="B54" s="48" t="s">
        <v>128</v>
      </c>
      <c r="C54" s="25"/>
      <c r="D54" s="25"/>
      <c r="E54" s="25"/>
      <c r="F54" s="25"/>
      <c r="G54" s="25"/>
      <c r="H54" s="25"/>
      <c r="I54" s="25"/>
      <c r="J54" s="25"/>
      <c r="K54" s="25"/>
    </row>
    <row r="55" spans="1:11">
      <c r="A55" s="32"/>
      <c r="B55" s="25"/>
      <c r="C55" s="25"/>
      <c r="D55" s="25"/>
      <c r="E55" s="25"/>
      <c r="F55" s="25"/>
      <c r="G55" s="25"/>
      <c r="H55" s="25"/>
      <c r="I55" s="25"/>
      <c r="J55" s="25"/>
      <c r="K55" s="25"/>
    </row>
    <row r="56" spans="1:11">
      <c r="A56" s="32"/>
      <c r="B56" s="438" t="s">
        <v>129</v>
      </c>
      <c r="C56" s="438"/>
      <c r="D56" s="438"/>
      <c r="E56" s="438"/>
      <c r="F56" s="438"/>
      <c r="G56" s="438"/>
      <c r="H56" s="438"/>
      <c r="I56" s="438"/>
      <c r="J56" s="438"/>
      <c r="K56" s="438"/>
    </row>
    <row r="57" spans="1:11">
      <c r="A57" s="32"/>
      <c r="B57" s="25"/>
      <c r="C57" s="25"/>
      <c r="D57" s="25"/>
      <c r="E57" s="25"/>
      <c r="F57" s="25"/>
      <c r="G57" s="25"/>
      <c r="H57" s="25"/>
      <c r="I57" s="25"/>
      <c r="J57" s="25"/>
      <c r="K57" s="25"/>
    </row>
    <row r="58" spans="1:11" ht="15.6">
      <c r="A58" s="32"/>
      <c r="B58" s="48" t="s">
        <v>130</v>
      </c>
      <c r="C58" s="25"/>
      <c r="D58" s="25"/>
      <c r="E58" s="25"/>
      <c r="F58" s="25"/>
      <c r="G58" s="25"/>
      <c r="H58" s="25"/>
      <c r="I58" s="25"/>
      <c r="J58" s="25"/>
      <c r="K58" s="25"/>
    </row>
    <row r="59" spans="1:11">
      <c r="A59" s="32"/>
      <c r="B59" s="25"/>
      <c r="C59" s="25"/>
      <c r="D59" s="25"/>
      <c r="E59" s="25"/>
      <c r="F59" s="25"/>
      <c r="G59" s="25"/>
      <c r="H59" s="25"/>
      <c r="I59" s="25"/>
      <c r="J59" s="25"/>
      <c r="K59" s="25"/>
    </row>
    <row r="60" spans="1:11">
      <c r="A60" s="32"/>
      <c r="B60" s="438" t="s">
        <v>297</v>
      </c>
      <c r="C60" s="438"/>
      <c r="D60" s="438"/>
      <c r="E60" s="438"/>
      <c r="F60" s="438"/>
      <c r="G60" s="438"/>
      <c r="H60" s="438"/>
      <c r="I60" s="438"/>
      <c r="J60" s="438"/>
      <c r="K60" s="438"/>
    </row>
    <row r="61" spans="1:11" ht="15.6">
      <c r="A61" s="32"/>
      <c r="B61" s="48" t="s">
        <v>131</v>
      </c>
      <c r="C61" s="1"/>
      <c r="D61" s="1"/>
      <c r="E61" s="1"/>
      <c r="F61" s="1"/>
      <c r="G61" s="1"/>
      <c r="H61" s="1"/>
      <c r="I61" s="1"/>
      <c r="J61" s="1"/>
      <c r="K61" s="1"/>
    </row>
    <row r="62" spans="1:11" ht="15.6">
      <c r="A62" s="32"/>
      <c r="B62" s="48"/>
      <c r="C62" s="1"/>
      <c r="D62" s="1"/>
      <c r="E62" s="1"/>
      <c r="F62" s="1"/>
      <c r="G62" s="1"/>
      <c r="H62" s="1"/>
      <c r="I62" s="1"/>
      <c r="J62" s="1"/>
      <c r="K62" s="1"/>
    </row>
    <row r="63" spans="1:11" ht="15.6">
      <c r="A63" s="32"/>
      <c r="B63" s="48" t="s">
        <v>132</v>
      </c>
      <c r="C63" s="1"/>
      <c r="D63" s="1"/>
      <c r="E63" s="1"/>
      <c r="F63" s="1"/>
      <c r="G63" s="1"/>
      <c r="H63" s="1"/>
      <c r="I63" s="1"/>
      <c r="J63" s="1"/>
      <c r="K63" s="1"/>
    </row>
    <row r="64" spans="1:11" ht="67.2" customHeight="1">
      <c r="A64" s="32"/>
      <c r="B64" s="438" t="s">
        <v>133</v>
      </c>
      <c r="C64" s="438"/>
      <c r="D64" s="438"/>
      <c r="E64" s="438"/>
      <c r="F64" s="438"/>
      <c r="G64" s="438"/>
      <c r="H64" s="438"/>
      <c r="I64" s="438"/>
      <c r="J64" s="438"/>
      <c r="K64" s="438"/>
    </row>
    <row r="65" spans="1:11">
      <c r="A65" s="32"/>
      <c r="B65" s="1"/>
      <c r="C65" s="1"/>
      <c r="D65" s="1"/>
      <c r="E65" s="1"/>
      <c r="F65" s="1"/>
      <c r="G65" s="1"/>
      <c r="H65" s="1"/>
      <c r="I65" s="1"/>
      <c r="J65" s="1"/>
      <c r="K65" s="1"/>
    </row>
    <row r="66" spans="1:11" ht="15.6">
      <c r="A66" s="32"/>
      <c r="B66" s="48" t="s">
        <v>134</v>
      </c>
      <c r="C66" s="1"/>
      <c r="D66" s="1"/>
      <c r="E66" s="1"/>
      <c r="F66" s="1"/>
      <c r="G66" s="1"/>
      <c r="H66" s="1"/>
      <c r="I66" s="1"/>
      <c r="J66" s="1"/>
      <c r="K66" s="1"/>
    </row>
    <row r="67" spans="1:11">
      <c r="A67" s="32"/>
      <c r="B67" s="436" t="s">
        <v>135</v>
      </c>
      <c r="C67" s="436"/>
      <c r="D67" s="436"/>
      <c r="E67" s="436"/>
      <c r="F67" s="436"/>
      <c r="G67" s="436"/>
      <c r="H67" s="436"/>
      <c r="I67" s="436"/>
      <c r="J67" s="436"/>
      <c r="K67" s="436"/>
    </row>
    <row r="68" spans="1:11" ht="33.6" customHeight="1">
      <c r="A68" s="32"/>
      <c r="B68" s="436" t="s">
        <v>136</v>
      </c>
      <c r="C68" s="436"/>
      <c r="D68" s="436"/>
      <c r="E68" s="436"/>
      <c r="F68" s="436"/>
      <c r="G68" s="436"/>
      <c r="H68" s="436"/>
      <c r="I68" s="436"/>
      <c r="J68" s="436"/>
      <c r="K68" s="436"/>
    </row>
    <row r="69" spans="1:11">
      <c r="A69" s="32"/>
      <c r="B69" s="436" t="s">
        <v>137</v>
      </c>
      <c r="C69" s="436"/>
      <c r="D69" s="436"/>
      <c r="E69" s="436"/>
      <c r="F69" s="436"/>
      <c r="G69" s="436"/>
      <c r="H69" s="436"/>
      <c r="I69" s="436"/>
      <c r="J69" s="436"/>
      <c r="K69" s="436"/>
    </row>
    <row r="70" spans="1:11" ht="34.200000000000003" customHeight="1">
      <c r="A70" s="32"/>
      <c r="B70" s="437" t="s">
        <v>244</v>
      </c>
      <c r="C70" s="437"/>
      <c r="D70" s="437"/>
      <c r="E70" s="437"/>
      <c r="F70" s="437"/>
      <c r="G70" s="437"/>
      <c r="H70" s="437"/>
      <c r="I70" s="437"/>
      <c r="J70" s="437"/>
      <c r="K70" s="437"/>
    </row>
    <row r="71" spans="1:11">
      <c r="A71" s="32"/>
      <c r="B71" s="436" t="s">
        <v>138</v>
      </c>
      <c r="C71" s="436"/>
      <c r="D71" s="436"/>
      <c r="E71" s="436"/>
      <c r="F71" s="436"/>
      <c r="G71" s="436"/>
      <c r="H71" s="436"/>
      <c r="I71" s="436"/>
      <c r="J71" s="436"/>
      <c r="K71" s="436"/>
    </row>
    <row r="72" spans="1:11" ht="30.6" customHeight="1">
      <c r="A72" s="32"/>
      <c r="B72" s="436" t="s">
        <v>139</v>
      </c>
      <c r="C72" s="436"/>
      <c r="D72" s="436"/>
      <c r="E72" s="436"/>
      <c r="F72" s="436"/>
      <c r="G72" s="436"/>
      <c r="H72" s="436"/>
      <c r="I72" s="436"/>
      <c r="J72" s="436"/>
      <c r="K72" s="436"/>
    </row>
    <row r="73" spans="1:11">
      <c r="A73" s="32"/>
      <c r="B73" s="1"/>
      <c r="C73" s="1"/>
      <c r="D73" s="1"/>
      <c r="E73" s="1"/>
      <c r="F73" s="1"/>
      <c r="G73" s="1"/>
      <c r="H73" s="1"/>
      <c r="I73" s="1"/>
      <c r="J73" s="1"/>
      <c r="K73" s="1"/>
    </row>
    <row r="74" spans="1:11" ht="15.6">
      <c r="A74" s="32"/>
      <c r="B74" s="48" t="s">
        <v>140</v>
      </c>
      <c r="C74" s="1"/>
      <c r="D74" s="1"/>
      <c r="E74" s="1"/>
      <c r="F74" s="1"/>
      <c r="G74" s="1"/>
      <c r="H74" s="1"/>
      <c r="I74" s="1"/>
      <c r="J74" s="1"/>
      <c r="K74" s="1"/>
    </row>
    <row r="75" spans="1:11" ht="15.6">
      <c r="A75" s="32"/>
      <c r="B75" s="48"/>
      <c r="C75" s="1"/>
      <c r="D75" s="1"/>
      <c r="E75" s="1"/>
      <c r="F75" s="1"/>
      <c r="G75" s="1"/>
      <c r="H75" s="1"/>
      <c r="I75" s="1"/>
      <c r="J75" s="1"/>
      <c r="K75" s="1"/>
    </row>
    <row r="76" spans="1:11" ht="15.6">
      <c r="A76" s="32"/>
      <c r="B76" s="47" t="s">
        <v>141</v>
      </c>
      <c r="C76" s="1"/>
      <c r="D76" s="1"/>
      <c r="E76" s="1"/>
      <c r="F76" s="1"/>
      <c r="G76" s="1"/>
      <c r="H76" s="1"/>
      <c r="I76" s="1"/>
      <c r="J76" s="1"/>
      <c r="K76" s="1"/>
    </row>
    <row r="77" spans="1:11" ht="32.4" customHeight="1">
      <c r="A77" s="32"/>
      <c r="B77" s="436" t="s">
        <v>142</v>
      </c>
      <c r="C77" s="436"/>
      <c r="D77" s="436"/>
      <c r="E77" s="436"/>
      <c r="F77" s="436"/>
      <c r="G77" s="436"/>
      <c r="H77" s="436"/>
      <c r="I77" s="436"/>
      <c r="J77" s="436"/>
      <c r="K77" s="436"/>
    </row>
    <row r="78" spans="1:11">
      <c r="A78" s="32"/>
      <c r="B78" s="27"/>
      <c r="C78" s="27"/>
      <c r="D78" s="27"/>
      <c r="E78" s="27"/>
      <c r="F78" s="27"/>
      <c r="G78" s="27"/>
      <c r="H78" s="27"/>
      <c r="I78" s="27"/>
      <c r="J78" s="27"/>
      <c r="K78" s="27"/>
    </row>
    <row r="79" spans="1:11" ht="15.6">
      <c r="A79" s="32"/>
      <c r="B79" s="48" t="s">
        <v>143</v>
      </c>
      <c r="C79" s="1"/>
      <c r="D79" s="1"/>
      <c r="E79" s="1"/>
      <c r="F79" s="1"/>
      <c r="G79" s="1"/>
      <c r="H79" s="1"/>
      <c r="I79" s="1"/>
      <c r="J79" s="1"/>
      <c r="K79" s="1"/>
    </row>
    <row r="80" spans="1:11">
      <c r="A80" s="32"/>
      <c r="B80" s="436" t="s">
        <v>298</v>
      </c>
      <c r="C80" s="436"/>
      <c r="D80" s="436"/>
      <c r="E80" s="436"/>
      <c r="F80" s="436"/>
      <c r="G80" s="436"/>
      <c r="H80" s="436"/>
      <c r="I80" s="436"/>
      <c r="J80" s="436"/>
      <c r="K80" s="436"/>
    </row>
    <row r="81" spans="1:11">
      <c r="A81" s="32"/>
      <c r="B81" s="27"/>
      <c r="C81" s="27"/>
      <c r="D81" s="27"/>
      <c r="E81" s="27"/>
      <c r="F81" s="27"/>
      <c r="G81" s="27"/>
      <c r="H81" s="27"/>
      <c r="I81" s="27"/>
      <c r="J81" s="27"/>
      <c r="K81" s="27"/>
    </row>
    <row r="82" spans="1:11" ht="15.6">
      <c r="A82" s="32"/>
      <c r="B82" s="70" t="s">
        <v>144</v>
      </c>
      <c r="C82" s="2"/>
      <c r="D82" s="27"/>
      <c r="E82" s="27"/>
      <c r="F82" s="27"/>
      <c r="G82" s="27"/>
      <c r="H82" s="27"/>
      <c r="I82" s="27"/>
      <c r="J82" s="27"/>
      <c r="K82" s="27"/>
    </row>
    <row r="83" spans="1:11">
      <c r="A83" s="32"/>
      <c r="B83" s="436" t="s">
        <v>145</v>
      </c>
      <c r="C83" s="436"/>
      <c r="D83" s="436"/>
      <c r="E83" s="436"/>
      <c r="F83" s="436"/>
      <c r="G83" s="436"/>
      <c r="H83" s="436"/>
      <c r="I83" s="436"/>
      <c r="J83" s="436"/>
      <c r="K83" s="436"/>
    </row>
    <row r="84" spans="1:11">
      <c r="A84" s="32"/>
      <c r="B84" s="24"/>
      <c r="C84" s="24"/>
      <c r="D84" s="24"/>
      <c r="E84" s="24"/>
      <c r="F84" s="24"/>
      <c r="G84" s="24"/>
      <c r="H84" s="24"/>
      <c r="I84" s="24"/>
      <c r="J84" s="24"/>
      <c r="K84" s="24"/>
    </row>
    <row r="85" spans="1:11" ht="15.6">
      <c r="A85" s="32"/>
      <c r="B85" s="47" t="s">
        <v>146</v>
      </c>
      <c r="C85" s="27"/>
      <c r="D85" s="27"/>
      <c r="E85" s="27"/>
      <c r="F85" s="27"/>
      <c r="G85" s="27"/>
      <c r="H85" s="27"/>
      <c r="I85" s="27"/>
      <c r="J85" s="27"/>
      <c r="K85" s="27"/>
    </row>
    <row r="86" spans="1:11" ht="39.6" customHeight="1">
      <c r="A86" s="32"/>
      <c r="B86" s="437" t="s">
        <v>147</v>
      </c>
      <c r="C86" s="437"/>
      <c r="D86" s="437"/>
      <c r="E86" s="437"/>
      <c r="F86" s="437"/>
      <c r="G86" s="437"/>
      <c r="H86" s="437"/>
      <c r="I86" s="437"/>
      <c r="J86" s="437"/>
      <c r="K86" s="437"/>
    </row>
    <row r="87" spans="1:11" ht="39.6" customHeight="1">
      <c r="A87" s="32"/>
      <c r="B87" s="437" t="s">
        <v>299</v>
      </c>
      <c r="C87" s="437"/>
      <c r="D87" s="437"/>
      <c r="E87" s="437"/>
      <c r="F87" s="437"/>
      <c r="G87" s="437"/>
      <c r="H87" s="437"/>
      <c r="I87" s="437"/>
      <c r="J87" s="437"/>
      <c r="K87" s="437"/>
    </row>
    <row r="88" spans="1:11">
      <c r="A88" s="32"/>
      <c r="B88" s="27"/>
      <c r="C88" s="27"/>
      <c r="D88" s="27"/>
      <c r="E88" s="27"/>
      <c r="F88" s="27"/>
      <c r="G88" s="27"/>
      <c r="H88" s="27"/>
      <c r="I88" s="27"/>
      <c r="J88" s="27"/>
      <c r="K88" s="27"/>
    </row>
    <row r="89" spans="1:11" ht="15.6">
      <c r="A89" s="32"/>
      <c r="B89" s="47" t="s">
        <v>148</v>
      </c>
      <c r="C89" s="27"/>
      <c r="D89" s="27"/>
      <c r="E89" s="27"/>
      <c r="F89" s="27"/>
      <c r="G89" s="27"/>
      <c r="H89" s="27"/>
      <c r="I89" s="27"/>
      <c r="J89" s="27"/>
      <c r="K89" s="27"/>
    </row>
    <row r="90" spans="1:11">
      <c r="A90" s="32"/>
      <c r="B90" s="436" t="s">
        <v>149</v>
      </c>
      <c r="C90" s="436"/>
      <c r="D90" s="436"/>
      <c r="E90" s="436"/>
      <c r="F90" s="436"/>
      <c r="G90" s="436"/>
      <c r="H90" s="436"/>
      <c r="I90" s="436"/>
      <c r="J90" s="436"/>
      <c r="K90" s="436"/>
    </row>
    <row r="91" spans="1:11" ht="15.6">
      <c r="A91" s="32"/>
      <c r="B91" s="434" t="s">
        <v>300</v>
      </c>
      <c r="C91" s="434"/>
      <c r="D91" s="434"/>
      <c r="E91" s="434"/>
      <c r="F91" s="434"/>
      <c r="G91" s="434"/>
      <c r="H91" s="434"/>
      <c r="I91" s="434"/>
      <c r="J91" s="434"/>
      <c r="K91" s="434"/>
    </row>
    <row r="92" spans="1:11">
      <c r="A92" s="32"/>
      <c r="B92" s="27"/>
      <c r="C92" s="27"/>
      <c r="D92" s="27"/>
      <c r="E92" s="27"/>
      <c r="F92" s="27"/>
      <c r="G92" s="27"/>
      <c r="H92" s="27"/>
      <c r="I92" s="27"/>
      <c r="J92" s="27"/>
      <c r="K92" s="27"/>
    </row>
    <row r="93" spans="1:11" ht="15.6">
      <c r="A93" s="32"/>
      <c r="B93" s="48" t="s">
        <v>150</v>
      </c>
      <c r="C93" s="27"/>
      <c r="D93" s="27"/>
      <c r="E93" s="27"/>
      <c r="F93" s="27"/>
      <c r="G93" s="27"/>
      <c r="H93" s="27"/>
      <c r="I93" s="27"/>
      <c r="J93" s="27"/>
      <c r="K93" s="27"/>
    </row>
    <row r="94" spans="1:11">
      <c r="A94" s="32"/>
      <c r="B94" s="18" t="s">
        <v>301</v>
      </c>
      <c r="C94" s="29"/>
      <c r="D94" s="29"/>
      <c r="E94" s="29"/>
      <c r="F94" s="29"/>
      <c r="G94" s="27"/>
      <c r="H94" s="27"/>
      <c r="I94" s="27"/>
      <c r="J94" s="27"/>
      <c r="K94" s="27"/>
    </row>
    <row r="95" spans="1:11">
      <c r="A95" s="32"/>
      <c r="B95" s="27"/>
      <c r="C95" s="27"/>
      <c r="D95" s="27"/>
      <c r="E95" s="27"/>
      <c r="F95" s="27"/>
      <c r="G95" s="27"/>
      <c r="H95" s="27"/>
      <c r="I95" s="27"/>
      <c r="J95" s="27"/>
      <c r="K95" s="27"/>
    </row>
    <row r="96" spans="1:11" ht="15.6">
      <c r="A96" s="32"/>
      <c r="B96" s="48" t="s">
        <v>151</v>
      </c>
      <c r="C96" s="1"/>
      <c r="D96" s="1"/>
      <c r="E96" s="1"/>
      <c r="F96" s="1"/>
      <c r="G96" s="1"/>
      <c r="H96" s="1"/>
      <c r="I96" s="1"/>
      <c r="J96" s="1"/>
      <c r="K96" s="1"/>
    </row>
    <row r="97" spans="1:26">
      <c r="A97" s="32"/>
      <c r="B97" s="435" t="s">
        <v>302</v>
      </c>
      <c r="C97" s="435"/>
      <c r="D97" s="435"/>
      <c r="E97" s="435"/>
      <c r="F97" s="435"/>
      <c r="G97" s="435"/>
      <c r="H97" s="435"/>
      <c r="I97" s="435"/>
      <c r="J97" s="435"/>
      <c r="K97" s="435"/>
    </row>
    <row r="98" spans="1:26">
      <c r="A98" s="32"/>
      <c r="B98" s="26"/>
      <c r="C98" s="26"/>
      <c r="D98" s="26"/>
      <c r="E98" s="26"/>
      <c r="F98" s="26"/>
      <c r="G98" s="26"/>
      <c r="H98" s="26"/>
      <c r="I98" s="26"/>
      <c r="J98" s="26"/>
      <c r="K98" s="26"/>
    </row>
    <row r="99" spans="1:26" ht="15.6">
      <c r="A99" s="32"/>
      <c r="B99" s="48" t="s">
        <v>152</v>
      </c>
      <c r="C99" s="1"/>
      <c r="D99" s="1"/>
      <c r="E99" s="1"/>
      <c r="F99" s="1"/>
      <c r="G99" s="1"/>
      <c r="H99" s="1"/>
      <c r="I99" s="1"/>
      <c r="J99" s="1"/>
      <c r="K99" s="1"/>
    </row>
    <row r="100" spans="1:26">
      <c r="A100" s="32"/>
      <c r="B100" s="436" t="s">
        <v>153</v>
      </c>
      <c r="C100" s="436"/>
      <c r="D100" s="436"/>
      <c r="E100" s="436"/>
      <c r="F100" s="436"/>
      <c r="G100" s="436"/>
      <c r="H100" s="436"/>
      <c r="I100" s="436"/>
      <c r="J100" s="436"/>
      <c r="K100" s="436"/>
    </row>
    <row r="101" spans="1:26" ht="32.4" customHeight="1">
      <c r="A101" s="32"/>
      <c r="B101" s="436" t="s">
        <v>154</v>
      </c>
      <c r="C101" s="436"/>
      <c r="D101" s="436"/>
      <c r="E101" s="436"/>
      <c r="F101" s="436"/>
      <c r="G101" s="436"/>
      <c r="H101" s="436"/>
      <c r="I101" s="436"/>
      <c r="J101" s="436"/>
      <c r="K101" s="436"/>
    </row>
    <row r="102" spans="1:26" s="1" customFormat="1">
      <c r="A102" s="50"/>
      <c r="E102" s="72"/>
      <c r="Q102" s="42"/>
      <c r="R102" s="42"/>
      <c r="S102" s="42"/>
      <c r="T102" s="42"/>
      <c r="U102" s="42"/>
      <c r="V102" s="42"/>
      <c r="W102" s="42"/>
      <c r="X102" s="42"/>
      <c r="Y102" s="42"/>
      <c r="Z102" s="42"/>
    </row>
    <row r="103" spans="1:26" ht="15.6">
      <c r="A103" s="32"/>
      <c r="B103" s="57"/>
      <c r="C103" s="57"/>
      <c r="E103" s="40"/>
    </row>
    <row r="104" spans="1:26" ht="15.6">
      <c r="A104" s="32"/>
      <c r="B104" s="56" t="s">
        <v>248</v>
      </c>
      <c r="C104" s="56"/>
    </row>
    <row r="105" spans="1:26">
      <c r="A105" s="32"/>
      <c r="E105" s="40"/>
    </row>
    <row r="106" spans="1:26" ht="43.5" customHeight="1">
      <c r="A106" s="32"/>
      <c r="B106" s="397" t="s">
        <v>155</v>
      </c>
      <c r="C106" s="397"/>
      <c r="D106" s="204">
        <v>45838</v>
      </c>
      <c r="E106" s="204">
        <v>45473</v>
      </c>
      <c r="F106" s="109"/>
      <c r="G106" s="109"/>
      <c r="H106" s="109"/>
      <c r="I106" s="112"/>
      <c r="J106" s="109"/>
    </row>
    <row r="107" spans="1:26" s="131" customFormat="1">
      <c r="A107" s="126"/>
      <c r="B107" s="127" t="s">
        <v>29</v>
      </c>
      <c r="C107" s="128"/>
      <c r="D107" s="389">
        <v>4998188199</v>
      </c>
      <c r="E107" s="389">
        <v>4168500015</v>
      </c>
      <c r="F107" s="129"/>
      <c r="G107" s="129"/>
      <c r="H107" s="129"/>
      <c r="I107" s="130"/>
      <c r="J107" s="129"/>
      <c r="Q107" s="129"/>
      <c r="R107" s="129"/>
      <c r="S107" s="129"/>
      <c r="T107" s="129"/>
      <c r="U107" s="129"/>
      <c r="V107" s="129"/>
      <c r="W107" s="129"/>
      <c r="X107" s="129"/>
      <c r="Y107" s="129"/>
      <c r="Z107" s="129"/>
    </row>
    <row r="108" spans="1:26" s="131" customFormat="1">
      <c r="A108" s="126"/>
      <c r="B108" s="127" t="s">
        <v>35</v>
      </c>
      <c r="C108" s="128"/>
      <c r="D108" s="389">
        <v>504827347</v>
      </c>
      <c r="E108" s="389">
        <v>416850012</v>
      </c>
      <c r="F108" s="132"/>
      <c r="G108" s="132"/>
      <c r="H108" s="129"/>
      <c r="I108" s="130"/>
      <c r="J108" s="129"/>
      <c r="Q108" s="129"/>
      <c r="R108" s="129"/>
      <c r="S108" s="129"/>
      <c r="T108" s="129"/>
      <c r="U108" s="129"/>
      <c r="V108" s="129"/>
      <c r="W108" s="129"/>
      <c r="X108" s="129"/>
      <c r="Y108" s="129"/>
      <c r="Z108" s="129"/>
    </row>
    <row r="109" spans="1:26" s="131" customFormat="1">
      <c r="A109" s="126"/>
      <c r="B109" s="127" t="s">
        <v>7</v>
      </c>
      <c r="C109" s="128"/>
      <c r="D109" s="389">
        <v>30022034</v>
      </c>
      <c r="E109" s="389">
        <v>0</v>
      </c>
      <c r="F109" s="129"/>
      <c r="G109" s="129"/>
      <c r="H109" s="129"/>
      <c r="I109" s="130"/>
      <c r="J109" s="129"/>
      <c r="Q109" s="129"/>
      <c r="R109" s="129"/>
      <c r="S109" s="129"/>
      <c r="T109" s="129"/>
      <c r="U109" s="129"/>
      <c r="V109" s="129"/>
      <c r="W109" s="129"/>
      <c r="X109" s="129"/>
      <c r="Y109" s="129"/>
      <c r="Z109" s="129"/>
    </row>
    <row r="110" spans="1:26" s="131" customFormat="1">
      <c r="A110" s="126"/>
      <c r="B110" s="127" t="s">
        <v>33</v>
      </c>
      <c r="C110" s="128"/>
      <c r="D110" s="389">
        <v>59270447</v>
      </c>
      <c r="E110" s="389">
        <v>0</v>
      </c>
      <c r="F110" s="129"/>
      <c r="G110" s="129"/>
      <c r="H110" s="129"/>
      <c r="I110" s="130"/>
      <c r="J110" s="129"/>
      <c r="Q110" s="129"/>
      <c r="R110" s="129"/>
      <c r="S110" s="129"/>
      <c r="T110" s="129"/>
      <c r="U110" s="129"/>
      <c r="V110" s="129"/>
      <c r="W110" s="129"/>
      <c r="X110" s="129"/>
      <c r="Y110" s="129"/>
      <c r="Z110" s="129"/>
    </row>
    <row r="111" spans="1:26" s="131" customFormat="1" hidden="1">
      <c r="A111" s="126"/>
      <c r="B111" s="127" t="s">
        <v>50</v>
      </c>
      <c r="C111" s="128"/>
      <c r="D111" s="389">
        <v>0</v>
      </c>
      <c r="E111" s="389">
        <v>0</v>
      </c>
      <c r="F111" s="129"/>
      <c r="G111" s="129"/>
      <c r="H111" s="129"/>
      <c r="I111" s="130"/>
      <c r="J111" s="129"/>
      <c r="Q111" s="129"/>
      <c r="R111" s="129"/>
      <c r="S111" s="129"/>
      <c r="T111" s="129"/>
      <c r="U111" s="129"/>
      <c r="V111" s="129"/>
      <c r="W111" s="129"/>
      <c r="X111" s="129"/>
      <c r="Y111" s="129"/>
      <c r="Z111" s="129"/>
    </row>
    <row r="112" spans="1:26" s="131" customFormat="1">
      <c r="A112" s="126"/>
      <c r="B112" s="127" t="s">
        <v>227</v>
      </c>
      <c r="C112" s="128"/>
      <c r="D112" s="389">
        <v>46409939</v>
      </c>
      <c r="E112" s="389">
        <v>60995995</v>
      </c>
      <c r="F112" s="129"/>
      <c r="G112" s="129"/>
      <c r="H112" s="129"/>
      <c r="I112" s="130"/>
      <c r="J112" s="129"/>
      <c r="Q112" s="129"/>
      <c r="R112" s="129"/>
      <c r="S112" s="129"/>
      <c r="T112" s="129"/>
      <c r="U112" s="129"/>
      <c r="V112" s="129"/>
      <c r="W112" s="129"/>
      <c r="X112" s="129"/>
      <c r="Y112" s="129"/>
      <c r="Z112" s="129"/>
    </row>
    <row r="113" spans="1:26" s="131" customFormat="1">
      <c r="A113" s="126"/>
      <c r="B113" s="127" t="s">
        <v>230</v>
      </c>
      <c r="C113" s="128"/>
      <c r="D113" s="389">
        <v>42778063</v>
      </c>
      <c r="E113" s="389">
        <v>49667583</v>
      </c>
      <c r="F113" s="129"/>
      <c r="G113" s="129"/>
      <c r="H113" s="129"/>
      <c r="I113" s="130"/>
      <c r="J113" s="129"/>
      <c r="Q113" s="129"/>
      <c r="R113" s="129"/>
      <c r="S113" s="129"/>
      <c r="T113" s="129"/>
      <c r="U113" s="129"/>
      <c r="V113" s="129"/>
      <c r="W113" s="129"/>
      <c r="X113" s="129"/>
      <c r="Y113" s="129"/>
      <c r="Z113" s="129"/>
    </row>
    <row r="114" spans="1:26" s="131" customFormat="1" hidden="1">
      <c r="A114" s="126"/>
      <c r="B114" s="127" t="s">
        <v>12</v>
      </c>
      <c r="C114" s="128"/>
      <c r="D114" s="389">
        <v>0</v>
      </c>
      <c r="E114" s="389">
        <v>0</v>
      </c>
      <c r="F114" s="129"/>
      <c r="G114" s="129"/>
      <c r="H114" s="129"/>
      <c r="I114" s="130"/>
      <c r="J114" s="129"/>
      <c r="Q114" s="129"/>
      <c r="R114" s="129"/>
      <c r="S114" s="129"/>
      <c r="T114" s="129"/>
      <c r="U114" s="129"/>
      <c r="V114" s="129"/>
      <c r="W114" s="129"/>
      <c r="X114" s="129"/>
      <c r="Y114" s="129"/>
      <c r="Z114" s="129"/>
    </row>
    <row r="115" spans="1:26" s="131" customFormat="1">
      <c r="A115" s="126"/>
      <c r="B115" s="127" t="s">
        <v>22</v>
      </c>
      <c r="C115" s="128"/>
      <c r="D115" s="389">
        <v>0</v>
      </c>
      <c r="E115" s="389">
        <v>16680477</v>
      </c>
      <c r="F115" s="129"/>
      <c r="G115" s="129"/>
      <c r="H115" s="129"/>
      <c r="I115" s="130"/>
      <c r="J115" s="129"/>
      <c r="Q115" s="129"/>
      <c r="R115" s="129"/>
      <c r="S115" s="129"/>
      <c r="T115" s="129"/>
      <c r="U115" s="129"/>
      <c r="V115" s="129"/>
      <c r="W115" s="129"/>
      <c r="X115" s="129"/>
      <c r="Y115" s="129"/>
      <c r="Z115" s="129"/>
    </row>
    <row r="116" spans="1:26" s="131" customFormat="1" hidden="1">
      <c r="A116" s="126"/>
      <c r="B116" s="127" t="s">
        <v>30</v>
      </c>
      <c r="C116" s="128"/>
      <c r="D116" s="389">
        <v>0</v>
      </c>
      <c r="E116" s="389">
        <v>0</v>
      </c>
      <c r="F116" s="129"/>
      <c r="G116" s="129"/>
      <c r="H116" s="129"/>
      <c r="I116" s="130"/>
      <c r="J116" s="129"/>
      <c r="Q116" s="129"/>
      <c r="R116" s="129"/>
      <c r="S116" s="129"/>
      <c r="T116" s="129"/>
      <c r="U116" s="129"/>
      <c r="V116" s="129"/>
      <c r="W116" s="129"/>
      <c r="X116" s="129"/>
      <c r="Y116" s="129"/>
      <c r="Z116" s="129"/>
    </row>
    <row r="117" spans="1:26" s="131" customFormat="1" hidden="1">
      <c r="A117" s="126"/>
      <c r="B117" s="127" t="s">
        <v>51</v>
      </c>
      <c r="C117" s="128"/>
      <c r="D117" s="389">
        <v>0</v>
      </c>
      <c r="E117" s="389">
        <v>0</v>
      </c>
      <c r="F117" s="129"/>
      <c r="G117" s="129"/>
      <c r="H117" s="129"/>
      <c r="I117" s="130"/>
      <c r="J117" s="129"/>
      <c r="Q117" s="129"/>
      <c r="R117" s="129"/>
      <c r="S117" s="129"/>
      <c r="T117" s="129"/>
      <c r="U117" s="129"/>
      <c r="V117" s="129"/>
      <c r="W117" s="129"/>
      <c r="X117" s="129"/>
      <c r="Y117" s="129"/>
      <c r="Z117" s="129"/>
    </row>
    <row r="118" spans="1:26" s="131" customFormat="1" hidden="1">
      <c r="A118" s="126"/>
      <c r="B118" s="127" t="s">
        <v>31</v>
      </c>
      <c r="C118" s="128"/>
      <c r="D118" s="389">
        <v>0</v>
      </c>
      <c r="E118" s="389">
        <v>0</v>
      </c>
      <c r="F118" s="132"/>
      <c r="G118" s="129"/>
      <c r="H118" s="129"/>
      <c r="I118" s="130"/>
      <c r="J118" s="129"/>
      <c r="Q118" s="129"/>
      <c r="R118" s="129"/>
      <c r="S118" s="129"/>
      <c r="T118" s="129"/>
      <c r="U118" s="129"/>
      <c r="V118" s="129"/>
      <c r="W118" s="129"/>
      <c r="X118" s="129"/>
      <c r="Y118" s="129"/>
      <c r="Z118" s="129"/>
    </row>
    <row r="119" spans="1:26" s="131" customFormat="1" hidden="1">
      <c r="A119" s="126"/>
      <c r="B119" s="127" t="s">
        <v>52</v>
      </c>
      <c r="C119" s="128"/>
      <c r="D119" s="389">
        <v>0</v>
      </c>
      <c r="E119" s="389">
        <v>0</v>
      </c>
      <c r="F119" s="330">
        <v>0</v>
      </c>
      <c r="G119" s="129"/>
      <c r="H119" s="129"/>
      <c r="I119" s="130"/>
      <c r="J119" s="129"/>
      <c r="Q119" s="129"/>
      <c r="R119" s="129"/>
      <c r="S119" s="129"/>
      <c r="T119" s="129"/>
      <c r="U119" s="129"/>
      <c r="V119" s="129"/>
      <c r="W119" s="129"/>
      <c r="X119" s="129"/>
      <c r="Y119" s="129"/>
      <c r="Z119" s="129"/>
    </row>
    <row r="120" spans="1:26" s="131" customFormat="1" hidden="1">
      <c r="A120" s="126"/>
      <c r="B120" s="127" t="s">
        <v>32</v>
      </c>
      <c r="C120" s="128"/>
      <c r="D120" s="389">
        <v>0</v>
      </c>
      <c r="E120" s="389">
        <v>0</v>
      </c>
      <c r="F120" s="129"/>
      <c r="G120" s="129"/>
      <c r="H120" s="129"/>
      <c r="I120" s="130"/>
      <c r="J120" s="129"/>
      <c r="Q120" s="129"/>
      <c r="R120" s="129"/>
      <c r="S120" s="129"/>
      <c r="T120" s="129"/>
      <c r="U120" s="129"/>
      <c r="V120" s="129"/>
      <c r="W120" s="129"/>
      <c r="X120" s="129"/>
      <c r="Y120" s="129"/>
      <c r="Z120" s="129"/>
    </row>
    <row r="121" spans="1:26" s="131" customFormat="1" hidden="1">
      <c r="A121" s="126"/>
      <c r="B121" s="127" t="s">
        <v>156</v>
      </c>
      <c r="C121" s="128"/>
      <c r="D121" s="389">
        <v>0</v>
      </c>
      <c r="E121" s="389">
        <v>0</v>
      </c>
      <c r="F121" s="129"/>
      <c r="G121" s="129"/>
      <c r="H121" s="129"/>
      <c r="I121" s="130"/>
      <c r="J121" s="129"/>
      <c r="Q121" s="129"/>
      <c r="R121" s="129"/>
      <c r="S121" s="129"/>
      <c r="T121" s="129"/>
      <c r="U121" s="129"/>
      <c r="V121" s="129"/>
      <c r="W121" s="129"/>
      <c r="X121" s="129"/>
      <c r="Y121" s="129"/>
      <c r="Z121" s="129"/>
    </row>
    <row r="122" spans="1:26" s="131" customFormat="1">
      <c r="A122" s="126"/>
      <c r="B122" s="127" t="s">
        <v>54</v>
      </c>
      <c r="C122" s="128"/>
      <c r="D122" s="389">
        <v>17265061</v>
      </c>
      <c r="E122" s="389">
        <v>25475766</v>
      </c>
      <c r="F122" s="129"/>
      <c r="G122" s="129"/>
      <c r="H122" s="129"/>
      <c r="I122" s="130"/>
      <c r="J122" s="129"/>
      <c r="Q122" s="129"/>
      <c r="R122" s="129"/>
      <c r="S122" s="129"/>
      <c r="T122" s="129"/>
      <c r="U122" s="129"/>
      <c r="V122" s="129"/>
      <c r="W122" s="129"/>
      <c r="X122" s="129"/>
      <c r="Y122" s="129"/>
      <c r="Z122" s="129"/>
    </row>
    <row r="123" spans="1:26" s="131" customFormat="1">
      <c r="A123" s="126"/>
      <c r="B123" s="127" t="s">
        <v>55</v>
      </c>
      <c r="C123" s="128"/>
      <c r="D123" s="389">
        <v>3081174</v>
      </c>
      <c r="E123" s="389">
        <v>2818515</v>
      </c>
      <c r="F123" s="129"/>
      <c r="G123" s="129"/>
      <c r="H123" s="129"/>
      <c r="I123" s="130"/>
      <c r="J123" s="129"/>
      <c r="Q123" s="129"/>
      <c r="R123" s="129"/>
      <c r="S123" s="129"/>
      <c r="T123" s="129"/>
      <c r="U123" s="129"/>
      <c r="V123" s="129"/>
      <c r="W123" s="129"/>
      <c r="X123" s="129"/>
      <c r="Y123" s="129"/>
      <c r="Z123" s="129"/>
    </row>
    <row r="124" spans="1:26" s="131" customFormat="1">
      <c r="A124" s="126"/>
      <c r="B124" s="127" t="s">
        <v>56</v>
      </c>
      <c r="C124" s="128"/>
      <c r="D124" s="389">
        <v>1997999</v>
      </c>
      <c r="E124" s="389">
        <v>2547587</v>
      </c>
      <c r="F124" s="129"/>
      <c r="G124" s="129"/>
      <c r="H124" s="129"/>
      <c r="I124" s="130"/>
      <c r="J124" s="129"/>
      <c r="Q124" s="129"/>
      <c r="R124" s="129"/>
      <c r="S124" s="129"/>
      <c r="T124" s="129"/>
      <c r="U124" s="129"/>
      <c r="V124" s="129"/>
      <c r="W124" s="129"/>
      <c r="X124" s="129"/>
      <c r="Y124" s="129"/>
      <c r="Z124" s="129"/>
    </row>
    <row r="125" spans="1:26" s="131" customFormat="1">
      <c r="A125" s="126"/>
      <c r="B125" s="127" t="s">
        <v>34</v>
      </c>
      <c r="C125" s="128"/>
      <c r="D125" s="389">
        <v>0</v>
      </c>
      <c r="E125" s="389">
        <v>268349</v>
      </c>
      <c r="F125" s="129"/>
      <c r="G125" s="129"/>
      <c r="H125" s="129"/>
      <c r="I125" s="130"/>
      <c r="J125" s="129"/>
      <c r="Q125" s="129"/>
      <c r="R125" s="129"/>
      <c r="S125" s="129"/>
      <c r="T125" s="129"/>
      <c r="U125" s="129"/>
      <c r="V125" s="129"/>
      <c r="W125" s="129"/>
      <c r="X125" s="129"/>
      <c r="Y125" s="129"/>
      <c r="Z125" s="129"/>
    </row>
    <row r="126" spans="1:26" s="131" customFormat="1" hidden="1">
      <c r="A126" s="126"/>
      <c r="B126" s="127" t="s">
        <v>7</v>
      </c>
      <c r="C126" s="128"/>
      <c r="D126" s="389">
        <v>0</v>
      </c>
      <c r="E126" s="389">
        <v>0</v>
      </c>
      <c r="F126" s="129"/>
      <c r="G126" s="129"/>
      <c r="H126" s="129"/>
      <c r="I126" s="130"/>
      <c r="J126" s="129"/>
      <c r="Q126" s="129"/>
      <c r="R126" s="129"/>
      <c r="S126" s="129"/>
      <c r="T126" s="129"/>
      <c r="U126" s="129"/>
      <c r="V126" s="129"/>
      <c r="W126" s="129"/>
      <c r="X126" s="129"/>
      <c r="Y126" s="129"/>
      <c r="Z126" s="129"/>
    </row>
    <row r="127" spans="1:26" s="131" customFormat="1" hidden="1">
      <c r="A127" s="126"/>
      <c r="B127" s="127" t="s">
        <v>11</v>
      </c>
      <c r="C127" s="128"/>
      <c r="D127" s="389">
        <v>0</v>
      </c>
      <c r="E127" s="389">
        <v>0</v>
      </c>
      <c r="F127" s="129"/>
      <c r="G127" s="129"/>
      <c r="H127" s="129"/>
      <c r="I127" s="130"/>
      <c r="J127" s="129"/>
      <c r="Q127" s="129"/>
      <c r="R127" s="129"/>
      <c r="S127" s="129"/>
      <c r="T127" s="129"/>
      <c r="U127" s="129"/>
      <c r="V127" s="129"/>
      <c r="W127" s="129"/>
      <c r="X127" s="129"/>
      <c r="Y127" s="129"/>
      <c r="Z127" s="129"/>
    </row>
    <row r="128" spans="1:26" s="131" customFormat="1" hidden="1">
      <c r="A128" s="126"/>
      <c r="B128" s="127" t="s">
        <v>53</v>
      </c>
      <c r="C128" s="128"/>
      <c r="D128" s="389">
        <v>0</v>
      </c>
      <c r="E128" s="389">
        <v>0</v>
      </c>
      <c r="F128" s="129"/>
      <c r="G128" s="129"/>
      <c r="H128" s="129"/>
      <c r="I128" s="130"/>
      <c r="J128" s="129"/>
      <c r="Q128" s="129"/>
      <c r="R128" s="129"/>
      <c r="S128" s="129"/>
      <c r="T128" s="129"/>
      <c r="U128" s="129"/>
      <c r="V128" s="129"/>
      <c r="W128" s="129"/>
      <c r="X128" s="129"/>
      <c r="Y128" s="129"/>
      <c r="Z128" s="129"/>
    </row>
    <row r="129" spans="1:26" s="131" customFormat="1" hidden="1">
      <c r="A129" s="126"/>
      <c r="B129" s="127" t="s">
        <v>157</v>
      </c>
      <c r="C129" s="128"/>
      <c r="D129" s="389">
        <v>0</v>
      </c>
      <c r="E129" s="389">
        <v>0</v>
      </c>
      <c r="F129" s="129"/>
      <c r="G129" s="129"/>
      <c r="H129" s="129"/>
      <c r="I129" s="130"/>
      <c r="J129" s="129"/>
      <c r="Q129" s="129"/>
      <c r="R129" s="129"/>
      <c r="S129" s="129"/>
      <c r="T129" s="129"/>
      <c r="U129" s="129"/>
      <c r="V129" s="129"/>
      <c r="W129" s="129"/>
      <c r="X129" s="129"/>
      <c r="Y129" s="129"/>
      <c r="Z129" s="129"/>
    </row>
    <row r="130" spans="1:26" s="131" customFormat="1" hidden="1">
      <c r="A130" s="126"/>
      <c r="B130" s="127" t="s">
        <v>156</v>
      </c>
      <c r="C130" s="128"/>
      <c r="D130" s="389">
        <v>0</v>
      </c>
      <c r="E130" s="389">
        <v>0</v>
      </c>
      <c r="F130" s="129"/>
      <c r="G130" s="129"/>
      <c r="H130" s="129"/>
      <c r="I130" s="130"/>
      <c r="J130" s="129"/>
      <c r="Q130" s="129"/>
      <c r="R130" s="129"/>
      <c r="S130" s="129"/>
      <c r="T130" s="129"/>
      <c r="U130" s="129"/>
      <c r="V130" s="129"/>
      <c r="W130" s="129"/>
      <c r="X130" s="129"/>
      <c r="Y130" s="129"/>
      <c r="Z130" s="129"/>
    </row>
    <row r="131" spans="1:26" s="131" customFormat="1" hidden="1">
      <c r="A131" s="126"/>
      <c r="B131" s="127" t="s">
        <v>65</v>
      </c>
      <c r="C131" s="128"/>
      <c r="D131" s="389">
        <v>0</v>
      </c>
      <c r="E131" s="389">
        <v>0</v>
      </c>
      <c r="F131" s="129"/>
      <c r="G131" s="129"/>
      <c r="H131" s="129"/>
      <c r="I131" s="130"/>
      <c r="J131" s="129"/>
      <c r="Q131" s="129"/>
      <c r="R131" s="129"/>
      <c r="S131" s="129"/>
      <c r="T131" s="129"/>
      <c r="U131" s="129"/>
      <c r="V131" s="129"/>
      <c r="W131" s="129"/>
      <c r="X131" s="129"/>
      <c r="Y131" s="129"/>
      <c r="Z131" s="129"/>
    </row>
    <row r="132" spans="1:26" s="131" customFormat="1">
      <c r="A132" s="126"/>
      <c r="B132" s="127" t="s">
        <v>228</v>
      </c>
      <c r="C132" s="128"/>
      <c r="D132" s="389">
        <v>0</v>
      </c>
      <c r="E132" s="389">
        <v>330000</v>
      </c>
      <c r="F132" s="129"/>
      <c r="G132" s="129"/>
      <c r="H132" s="129"/>
      <c r="I132" s="130"/>
      <c r="J132" s="129"/>
      <c r="Q132" s="129"/>
      <c r="R132" s="129"/>
      <c r="S132" s="129"/>
      <c r="T132" s="129"/>
      <c r="U132" s="129"/>
      <c r="V132" s="129"/>
      <c r="W132" s="129"/>
      <c r="X132" s="129"/>
      <c r="Y132" s="129"/>
      <c r="Z132" s="129"/>
    </row>
    <row r="133" spans="1:26" s="131" customFormat="1">
      <c r="A133" s="126"/>
      <c r="B133" s="127" t="s">
        <v>57</v>
      </c>
      <c r="C133" s="128"/>
      <c r="D133" s="389">
        <v>0</v>
      </c>
      <c r="E133" s="389">
        <v>33000</v>
      </c>
      <c r="F133" s="129"/>
      <c r="G133" s="129"/>
      <c r="H133" s="129"/>
      <c r="I133" s="130"/>
      <c r="J133" s="129"/>
      <c r="Q133" s="129"/>
      <c r="R133" s="129"/>
      <c r="S133" s="129"/>
      <c r="T133" s="129"/>
      <c r="U133" s="129"/>
      <c r="V133" s="129"/>
      <c r="W133" s="129"/>
      <c r="X133" s="129"/>
      <c r="Y133" s="129"/>
      <c r="Z133" s="129"/>
    </row>
    <row r="134" spans="1:26" s="131" customFormat="1">
      <c r="A134" s="126"/>
      <c r="B134" s="127" t="s">
        <v>237</v>
      </c>
      <c r="C134" s="128"/>
      <c r="D134" s="389">
        <v>0</v>
      </c>
      <c r="E134" s="389">
        <v>146640</v>
      </c>
      <c r="F134" s="129"/>
      <c r="G134" s="129"/>
      <c r="H134" s="129"/>
      <c r="I134" s="130"/>
      <c r="J134" s="129"/>
      <c r="Q134" s="129"/>
      <c r="R134" s="129"/>
      <c r="S134" s="129"/>
      <c r="T134" s="129"/>
      <c r="U134" s="129"/>
      <c r="V134" s="129"/>
      <c r="W134" s="129"/>
      <c r="X134" s="129"/>
      <c r="Y134" s="129"/>
      <c r="Z134" s="129"/>
    </row>
    <row r="135" spans="1:26" s="131" customFormat="1" hidden="1">
      <c r="A135" s="126"/>
      <c r="B135" s="127" t="s">
        <v>229</v>
      </c>
      <c r="C135" s="128"/>
      <c r="D135" s="389">
        <v>0</v>
      </c>
      <c r="E135" s="389">
        <v>0</v>
      </c>
      <c r="F135" s="129"/>
      <c r="G135" s="129"/>
      <c r="H135" s="129"/>
      <c r="I135" s="130"/>
      <c r="J135" s="129"/>
      <c r="Q135" s="129"/>
      <c r="R135" s="129"/>
      <c r="S135" s="129"/>
      <c r="T135" s="129"/>
      <c r="U135" s="129"/>
      <c r="V135" s="129"/>
      <c r="W135" s="129"/>
      <c r="X135" s="129"/>
      <c r="Y135" s="129"/>
      <c r="Z135" s="129"/>
    </row>
    <row r="136" spans="1:26" s="109" customFormat="1">
      <c r="A136" s="373"/>
      <c r="B136" s="58" t="s">
        <v>57</v>
      </c>
      <c r="C136" s="374"/>
      <c r="D136" s="389">
        <v>22000</v>
      </c>
      <c r="E136" s="390">
        <v>0</v>
      </c>
      <c r="I136" s="112"/>
    </row>
    <row r="137" spans="1:26" s="131" customFormat="1" hidden="1">
      <c r="A137" s="126"/>
      <c r="B137" s="127" t="s">
        <v>237</v>
      </c>
      <c r="C137" s="128"/>
      <c r="D137" s="272">
        <v>0</v>
      </c>
      <c r="E137" s="272">
        <v>0</v>
      </c>
      <c r="F137" s="132"/>
      <c r="G137" s="132"/>
      <c r="H137" s="129"/>
      <c r="I137" s="130"/>
      <c r="J137" s="129"/>
      <c r="Q137" s="129"/>
      <c r="R137" s="129"/>
      <c r="S137" s="129"/>
      <c r="T137" s="129"/>
      <c r="U137" s="129"/>
      <c r="V137" s="129"/>
      <c r="W137" s="129"/>
      <c r="X137" s="129"/>
      <c r="Y137" s="129"/>
      <c r="Z137" s="129"/>
    </row>
    <row r="138" spans="1:26" ht="15.6">
      <c r="A138" s="32"/>
      <c r="B138" s="101" t="s">
        <v>158</v>
      </c>
      <c r="C138" s="102"/>
      <c r="D138" s="273">
        <f>SUM(D107:D137)</f>
        <v>5703862263</v>
      </c>
      <c r="E138" s="273">
        <f>SUM(E107:E137)</f>
        <v>4744313939</v>
      </c>
      <c r="F138" s="331"/>
      <c r="G138" s="331"/>
      <c r="H138" s="205"/>
      <c r="I138" s="206"/>
      <c r="J138" s="109"/>
      <c r="K138" s="60"/>
      <c r="L138" s="60"/>
    </row>
    <row r="139" spans="1:26">
      <c r="A139" s="32"/>
      <c r="E139" s="332"/>
      <c r="F139" s="333"/>
      <c r="G139" s="132"/>
      <c r="H139" s="129"/>
      <c r="I139" s="109"/>
      <c r="J139" s="112"/>
    </row>
    <row r="140" spans="1:26" ht="50.4" customHeight="1">
      <c r="A140" s="32"/>
      <c r="B140" s="466" t="s">
        <v>245</v>
      </c>
      <c r="C140" s="466"/>
      <c r="D140" s="466"/>
      <c r="E140" s="466"/>
      <c r="F140" s="466"/>
      <c r="G140" s="466"/>
      <c r="H140" s="466"/>
      <c r="I140" s="466"/>
      <c r="J140" s="466"/>
    </row>
    <row r="141" spans="1:26">
      <c r="A141" s="32"/>
      <c r="E141" s="40"/>
    </row>
    <row r="142" spans="1:26" ht="15.6">
      <c r="A142" s="32"/>
      <c r="B142" s="56" t="s">
        <v>249</v>
      </c>
      <c r="C142" s="56"/>
    </row>
    <row r="143" spans="1:26">
      <c r="A143" s="32"/>
      <c r="B143" s="52" t="s">
        <v>281</v>
      </c>
    </row>
    <row r="144" spans="1:26">
      <c r="A144" s="32"/>
      <c r="E144" s="40"/>
    </row>
    <row r="145" spans="1:26" ht="46.95" customHeight="1">
      <c r="A145" s="32"/>
      <c r="B145" s="397" t="s">
        <v>159</v>
      </c>
      <c r="C145" s="399"/>
      <c r="D145" s="204" t="s">
        <v>160</v>
      </c>
      <c r="E145" s="204" t="s">
        <v>161</v>
      </c>
      <c r="F145" s="196" t="s">
        <v>162</v>
      </c>
      <c r="G145" s="109"/>
      <c r="H145" s="109"/>
      <c r="I145" s="109"/>
      <c r="J145" s="112"/>
      <c r="K145" s="109"/>
    </row>
    <row r="146" spans="1:26" s="56" customFormat="1" ht="15.6">
      <c r="A146" s="33"/>
      <c r="B146" s="103" t="s">
        <v>163</v>
      </c>
      <c r="C146" s="104"/>
      <c r="D146" s="16"/>
      <c r="E146" s="16"/>
      <c r="F146" s="17"/>
      <c r="G146" s="13"/>
      <c r="H146" s="13"/>
      <c r="I146" s="13"/>
      <c r="J146" s="144"/>
      <c r="K146" s="13"/>
      <c r="Q146" s="13"/>
      <c r="R146" s="13"/>
      <c r="S146" s="13"/>
      <c r="T146" s="13"/>
      <c r="U146" s="13"/>
      <c r="V146" s="13"/>
      <c r="W146" s="13"/>
      <c r="X146" s="13"/>
      <c r="Y146" s="13"/>
      <c r="Z146" s="13"/>
    </row>
    <row r="147" spans="1:26">
      <c r="A147" s="32"/>
      <c r="B147" s="58" t="s">
        <v>164</v>
      </c>
      <c r="C147" s="59"/>
      <c r="D147" s="368">
        <v>1192045.907683</v>
      </c>
      <c r="E147" s="368">
        <v>654607819184</v>
      </c>
      <c r="F147" s="272">
        <v>2274</v>
      </c>
      <c r="G147" s="109"/>
      <c r="H147" s="109"/>
      <c r="I147" s="109"/>
      <c r="J147" s="112"/>
      <c r="K147" s="109"/>
    </row>
    <row r="148" spans="1:26">
      <c r="A148" s="32"/>
      <c r="B148" s="58" t="s">
        <v>165</v>
      </c>
      <c r="C148" s="59"/>
      <c r="D148" s="368">
        <v>1196618.3621050001</v>
      </c>
      <c r="E148" s="368">
        <v>660025218566</v>
      </c>
      <c r="F148" s="272">
        <v>2351</v>
      </c>
      <c r="G148" s="109"/>
      <c r="H148" s="148"/>
      <c r="I148" s="109"/>
      <c r="J148" s="112"/>
      <c r="K148" s="109"/>
    </row>
    <row r="149" spans="1:26">
      <c r="A149" s="32"/>
      <c r="B149" s="58" t="s">
        <v>166</v>
      </c>
      <c r="C149" s="59"/>
      <c r="D149" s="368">
        <v>1202104.224104</v>
      </c>
      <c r="E149" s="368">
        <v>538337553962</v>
      </c>
      <c r="F149" s="272">
        <v>2402</v>
      </c>
      <c r="G149" s="109"/>
      <c r="H149" s="109"/>
      <c r="I149" s="109"/>
      <c r="J149" s="112"/>
      <c r="K149" s="109"/>
    </row>
    <row r="150" spans="1:26" s="56" customFormat="1" ht="15.6">
      <c r="A150" s="33"/>
      <c r="B150" s="103" t="s">
        <v>167</v>
      </c>
      <c r="C150" s="104"/>
      <c r="D150" s="274"/>
      <c r="E150" s="369"/>
      <c r="F150" s="110"/>
      <c r="G150" s="13"/>
      <c r="H150" s="13"/>
      <c r="I150" s="13"/>
      <c r="J150" s="144"/>
      <c r="K150" s="13"/>
      <c r="Q150" s="13"/>
      <c r="R150" s="13"/>
      <c r="S150" s="13"/>
      <c r="T150" s="13"/>
      <c r="U150" s="13"/>
      <c r="V150" s="13"/>
      <c r="W150" s="13"/>
      <c r="X150" s="13"/>
      <c r="Y150" s="13"/>
      <c r="Z150" s="13"/>
    </row>
    <row r="151" spans="1:26">
      <c r="A151" s="32"/>
      <c r="B151" s="58" t="s">
        <v>168</v>
      </c>
      <c r="C151" s="59"/>
      <c r="D151" s="368">
        <v>1207459.0673150001</v>
      </c>
      <c r="E151" s="368">
        <v>584757884033</v>
      </c>
      <c r="F151" s="272">
        <v>2152</v>
      </c>
      <c r="G151" s="109"/>
      <c r="H151" s="109"/>
      <c r="I151" s="109"/>
      <c r="J151" s="112"/>
      <c r="K151" s="109"/>
    </row>
    <row r="152" spans="1:26">
      <c r="A152" s="32"/>
      <c r="B152" s="58" t="s">
        <v>169</v>
      </c>
      <c r="C152" s="59"/>
      <c r="D152" s="368">
        <v>1212962.338673</v>
      </c>
      <c r="E152" s="368">
        <v>557267193876</v>
      </c>
      <c r="F152" s="272">
        <v>2233</v>
      </c>
      <c r="G152" s="109"/>
      <c r="H152" s="109"/>
      <c r="I152" s="109"/>
      <c r="J152" s="112"/>
      <c r="K152" s="109"/>
    </row>
    <row r="153" spans="1:26">
      <c r="A153" s="32"/>
      <c r="B153" s="58" t="s">
        <v>170</v>
      </c>
      <c r="C153" s="59"/>
      <c r="D153" s="368">
        <v>1218246.210307</v>
      </c>
      <c r="E153" s="368">
        <v>532771294632</v>
      </c>
      <c r="F153" s="272">
        <v>2305</v>
      </c>
      <c r="G153" s="109"/>
      <c r="H153" s="109"/>
      <c r="I153" s="109"/>
      <c r="J153" s="112"/>
      <c r="K153" s="109"/>
    </row>
    <row r="154" spans="1:26" s="56" customFormat="1" ht="15.6" hidden="1">
      <c r="A154" s="33"/>
      <c r="B154" s="103" t="s">
        <v>171</v>
      </c>
      <c r="C154" s="104"/>
      <c r="D154" s="274"/>
      <c r="E154" s="275"/>
      <c r="F154" s="380"/>
      <c r="G154" s="13"/>
      <c r="H154" s="13"/>
      <c r="I154" s="13"/>
      <c r="J154" s="144"/>
      <c r="K154" s="13"/>
      <c r="Q154" s="13"/>
      <c r="R154" s="13"/>
      <c r="S154" s="13"/>
      <c r="T154" s="13"/>
      <c r="U154" s="13"/>
      <c r="V154" s="13"/>
      <c r="W154" s="13"/>
      <c r="X154" s="13"/>
      <c r="Y154" s="13"/>
      <c r="Z154" s="13"/>
    </row>
    <row r="155" spans="1:26" hidden="1">
      <c r="A155" s="32"/>
      <c r="B155" s="58" t="s">
        <v>172</v>
      </c>
      <c r="C155" s="59"/>
      <c r="D155" s="181">
        <v>0</v>
      </c>
      <c r="E155" s="368">
        <v>0</v>
      </c>
      <c r="F155" s="272">
        <v>0</v>
      </c>
      <c r="G155" s="109"/>
      <c r="H155" s="109"/>
      <c r="I155" s="109"/>
      <c r="J155" s="112"/>
      <c r="K155" s="109"/>
    </row>
    <row r="156" spans="1:26" hidden="1">
      <c r="A156" s="32"/>
      <c r="B156" s="58" t="s">
        <v>173</v>
      </c>
      <c r="C156" s="59"/>
      <c r="D156" s="181">
        <v>0</v>
      </c>
      <c r="E156" s="368">
        <v>0</v>
      </c>
      <c r="F156" s="272">
        <v>0</v>
      </c>
      <c r="G156" s="109"/>
      <c r="H156" s="109"/>
      <c r="I156" s="109"/>
      <c r="J156" s="109"/>
      <c r="K156" s="109"/>
    </row>
    <row r="157" spans="1:26" ht="15.6" hidden="1">
      <c r="A157" s="32"/>
      <c r="B157" s="58" t="s">
        <v>174</v>
      </c>
      <c r="C157" s="59"/>
      <c r="D157" s="181">
        <v>0</v>
      </c>
      <c r="E157" s="368">
        <v>0</v>
      </c>
      <c r="F157" s="272">
        <v>0</v>
      </c>
      <c r="G157" s="109"/>
      <c r="H157" s="19"/>
      <c r="I157" s="19"/>
      <c r="J157" s="19"/>
      <c r="K157" s="185"/>
    </row>
    <row r="158" spans="1:26" s="56" customFormat="1" ht="15.6" hidden="1">
      <c r="A158" s="33"/>
      <c r="B158" s="103" t="s">
        <v>175</v>
      </c>
      <c r="C158" s="104"/>
      <c r="D158" s="125"/>
      <c r="E158" s="272"/>
      <c r="F158" s="380"/>
      <c r="G158" s="185"/>
      <c r="H158" s="185"/>
      <c r="I158" s="185"/>
      <c r="J158" s="186"/>
      <c r="K158" s="185"/>
      <c r="Q158" s="13"/>
      <c r="R158" s="13"/>
      <c r="S158" s="13"/>
      <c r="T158" s="13"/>
      <c r="U158" s="13"/>
      <c r="V158" s="13"/>
      <c r="W158" s="13"/>
      <c r="X158" s="13"/>
      <c r="Y158" s="13"/>
      <c r="Z158" s="13"/>
    </row>
    <row r="159" spans="1:26" hidden="1">
      <c r="A159" s="32"/>
      <c r="B159" s="58" t="s">
        <v>176</v>
      </c>
      <c r="C159" s="59"/>
      <c r="D159" s="181">
        <v>0</v>
      </c>
      <c r="E159" s="368">
        <v>0</v>
      </c>
      <c r="F159" s="272">
        <v>0</v>
      </c>
      <c r="G159" s="109"/>
      <c r="H159" s="19"/>
      <c r="I159" s="19"/>
      <c r="J159" s="187"/>
      <c r="K159" s="19"/>
    </row>
    <row r="160" spans="1:26" hidden="1">
      <c r="A160" s="32"/>
      <c r="B160" s="58" t="s">
        <v>177</v>
      </c>
      <c r="C160" s="59"/>
      <c r="D160" s="181">
        <v>0</v>
      </c>
      <c r="E160" s="368">
        <v>0</v>
      </c>
      <c r="F160" s="272">
        <v>0</v>
      </c>
      <c r="G160" s="109"/>
      <c r="H160" s="19"/>
      <c r="I160" s="19"/>
      <c r="J160" s="187"/>
      <c r="K160" s="19"/>
    </row>
    <row r="161" spans="1:26" ht="15.6" hidden="1">
      <c r="A161" s="32"/>
      <c r="B161" s="58" t="s">
        <v>178</v>
      </c>
      <c r="C161" s="59"/>
      <c r="D161" s="181">
        <v>0</v>
      </c>
      <c r="E161" s="368">
        <v>0</v>
      </c>
      <c r="F161" s="272">
        <v>0</v>
      </c>
      <c r="G161" s="109"/>
      <c r="H161" s="188"/>
      <c r="I161" s="183">
        <v>0</v>
      </c>
      <c r="J161" s="189">
        <v>-4.8828125E-4</v>
      </c>
      <c r="K161" s="19"/>
    </row>
    <row r="162" spans="1:26">
      <c r="A162" s="32"/>
      <c r="E162" s="332"/>
      <c r="F162" s="381"/>
      <c r="G162" s="19"/>
      <c r="H162" s="19"/>
      <c r="I162" s="19"/>
      <c r="J162" s="187"/>
      <c r="K162" s="19"/>
    </row>
    <row r="163" spans="1:26">
      <c r="A163" s="32"/>
      <c r="E163" s="40"/>
      <c r="G163" s="19"/>
      <c r="H163" s="19"/>
      <c r="I163" s="19"/>
      <c r="J163" s="187"/>
      <c r="K163" s="19"/>
    </row>
    <row r="164" spans="1:26" ht="15.6">
      <c r="A164" s="32"/>
      <c r="B164" s="56" t="s">
        <v>250</v>
      </c>
      <c r="C164" s="56"/>
      <c r="E164" s="40"/>
    </row>
    <row r="165" spans="1:26" ht="82.2" customHeight="1">
      <c r="A165" s="32"/>
      <c r="B165" s="465" t="s">
        <v>179</v>
      </c>
      <c r="C165" s="465"/>
      <c r="D165" s="465"/>
      <c r="E165" s="465"/>
      <c r="F165" s="465"/>
      <c r="G165" s="465"/>
      <c r="H165" s="465"/>
      <c r="I165" s="465"/>
      <c r="J165" s="465"/>
    </row>
    <row r="166" spans="1:26">
      <c r="A166" s="32"/>
      <c r="E166" s="40"/>
    </row>
    <row r="167" spans="1:26" ht="15.6">
      <c r="A167" s="32"/>
      <c r="B167" s="56" t="s">
        <v>180</v>
      </c>
      <c r="C167" s="56"/>
      <c r="E167" s="40"/>
    </row>
    <row r="168" spans="1:26" ht="15.6">
      <c r="A168" s="32"/>
      <c r="B168" s="56"/>
      <c r="C168" s="56"/>
      <c r="E168" s="40"/>
      <c r="Q168" s="52"/>
      <c r="R168" s="52"/>
      <c r="S168" s="52"/>
      <c r="T168" s="52"/>
      <c r="U168" s="52"/>
      <c r="V168" s="52"/>
      <c r="W168" s="52"/>
      <c r="X168" s="52"/>
      <c r="Y168" s="52"/>
      <c r="Z168" s="52"/>
    </row>
    <row r="169" spans="1:26" ht="15.6">
      <c r="A169" s="32"/>
      <c r="B169" s="56" t="s">
        <v>181</v>
      </c>
      <c r="C169" s="56"/>
      <c r="Q169" s="52"/>
      <c r="R169" s="52"/>
      <c r="S169" s="52"/>
      <c r="T169" s="52"/>
      <c r="U169" s="52"/>
      <c r="V169" s="52"/>
      <c r="W169" s="52"/>
      <c r="X169" s="52"/>
      <c r="Y169" s="52"/>
      <c r="Z169" s="52"/>
    </row>
    <row r="170" spans="1:26">
      <c r="A170" s="32"/>
      <c r="B170" s="52" t="s">
        <v>182</v>
      </c>
      <c r="M170" s="109"/>
      <c r="N170" s="109"/>
      <c r="O170" s="109"/>
      <c r="P170" s="109"/>
      <c r="V170" s="52"/>
      <c r="W170" s="52"/>
      <c r="X170" s="52"/>
      <c r="Y170" s="52"/>
      <c r="Z170" s="52"/>
    </row>
    <row r="171" spans="1:26" ht="15.6">
      <c r="A171" s="32"/>
      <c r="B171" s="56"/>
      <c r="C171" s="56"/>
      <c r="M171" s="109"/>
      <c r="N171" s="109"/>
      <c r="O171" s="109"/>
      <c r="P171" s="109"/>
      <c r="V171" s="52"/>
      <c r="W171" s="52"/>
      <c r="X171" s="52"/>
      <c r="Y171" s="52"/>
      <c r="Z171" s="52"/>
    </row>
    <row r="172" spans="1:26" ht="15.6">
      <c r="A172" s="32"/>
      <c r="B172" s="397" t="s">
        <v>0</v>
      </c>
      <c r="C172" s="399"/>
      <c r="D172" s="204" t="s">
        <v>303</v>
      </c>
      <c r="E172" s="204">
        <v>45657</v>
      </c>
      <c r="F172" s="109"/>
      <c r="G172" s="109"/>
      <c r="H172" s="109"/>
      <c r="I172" s="112"/>
      <c r="J172" s="109"/>
      <c r="K172" s="109"/>
      <c r="M172" s="109"/>
      <c r="N172" s="109"/>
      <c r="O172" s="109"/>
      <c r="P172" s="109"/>
      <c r="V172" s="52"/>
      <c r="W172" s="52"/>
      <c r="X172" s="52"/>
      <c r="Y172" s="52"/>
      <c r="Z172" s="52"/>
    </row>
    <row r="173" spans="1:26" s="131" customFormat="1">
      <c r="A173" s="133"/>
      <c r="B173" s="58" t="s">
        <v>2</v>
      </c>
      <c r="C173" s="182"/>
      <c r="D173" s="389">
        <v>505479144</v>
      </c>
      <c r="E173" s="389">
        <v>117743578</v>
      </c>
      <c r="F173" s="145"/>
      <c r="G173" s="129"/>
      <c r="H173" s="129"/>
      <c r="I173" s="130"/>
      <c r="J173" s="129"/>
      <c r="K173" s="129"/>
      <c r="M173" s="129"/>
      <c r="N173" s="129"/>
      <c r="O173" s="129"/>
      <c r="P173" s="129"/>
      <c r="Q173" s="129"/>
      <c r="R173" s="129"/>
      <c r="S173" s="129"/>
      <c r="T173" s="129"/>
      <c r="U173" s="129"/>
    </row>
    <row r="174" spans="1:26" s="131" customFormat="1">
      <c r="A174" s="133"/>
      <c r="B174" s="58" t="s">
        <v>234</v>
      </c>
      <c r="C174" s="182"/>
      <c r="D174" s="389">
        <v>0</v>
      </c>
      <c r="E174" s="389">
        <v>1351334366</v>
      </c>
      <c r="F174" s="190"/>
      <c r="G174" s="132"/>
      <c r="H174" s="132"/>
      <c r="I174" s="130"/>
      <c r="J174" s="129"/>
      <c r="K174" s="129"/>
      <c r="M174" s="129"/>
      <c r="N174" s="129"/>
      <c r="O174" s="129"/>
      <c r="P174" s="129"/>
      <c r="Q174" s="129"/>
      <c r="R174" s="129"/>
      <c r="S174" s="129"/>
      <c r="T174" s="129"/>
      <c r="U174" s="129"/>
    </row>
    <row r="175" spans="1:26" s="131" customFormat="1">
      <c r="A175" s="133"/>
      <c r="B175" s="58" t="s">
        <v>3</v>
      </c>
      <c r="C175" s="182"/>
      <c r="D175" s="389">
        <v>58519237</v>
      </c>
      <c r="E175" s="389">
        <v>0</v>
      </c>
      <c r="F175" s="145"/>
      <c r="G175" s="129"/>
      <c r="H175" s="129"/>
      <c r="I175" s="130"/>
      <c r="J175" s="129"/>
      <c r="K175" s="129"/>
      <c r="M175" s="129"/>
      <c r="N175" s="129"/>
      <c r="O175" s="129"/>
      <c r="P175" s="129"/>
      <c r="Q175" s="129"/>
      <c r="R175" s="129"/>
      <c r="S175" s="129"/>
      <c r="T175" s="129"/>
      <c r="U175" s="129"/>
    </row>
    <row r="176" spans="1:26">
      <c r="A176" s="229"/>
      <c r="B176" s="58" t="s">
        <v>4</v>
      </c>
      <c r="C176" s="182"/>
      <c r="D176" s="391">
        <v>0</v>
      </c>
      <c r="E176" s="389">
        <v>31584920356</v>
      </c>
      <c r="F176" s="375"/>
      <c r="I176" s="55"/>
      <c r="J176" s="52"/>
      <c r="Q176" s="52"/>
      <c r="R176" s="52"/>
      <c r="S176" s="52"/>
      <c r="T176" s="52"/>
      <c r="U176" s="52"/>
      <c r="V176" s="52"/>
      <c r="W176" s="52"/>
      <c r="X176" s="52"/>
      <c r="Y176" s="52"/>
      <c r="Z176" s="52"/>
    </row>
    <row r="177" spans="1:26" ht="15.6">
      <c r="A177" s="32"/>
      <c r="B177" s="101" t="s">
        <v>158</v>
      </c>
      <c r="C177" s="102"/>
      <c r="D177" s="392">
        <f>SUM(D173:D176)</f>
        <v>563998381</v>
      </c>
      <c r="E177" s="392">
        <f>SUM(E173:E176)</f>
        <v>33053998300</v>
      </c>
      <c r="F177" s="142"/>
      <c r="G177" s="142"/>
      <c r="H177" s="109"/>
      <c r="I177" s="109"/>
      <c r="J177" s="112"/>
      <c r="M177" s="109"/>
      <c r="N177" s="207"/>
      <c r="O177" s="208"/>
      <c r="P177" s="334"/>
      <c r="Q177" s="142">
        <v>-2.8666648864746094</v>
      </c>
      <c r="V177" s="52"/>
      <c r="W177" s="52"/>
      <c r="X177" s="52"/>
      <c r="Y177" s="52"/>
      <c r="Z177" s="52"/>
    </row>
    <row r="178" spans="1:26">
      <c r="A178" s="32"/>
      <c r="D178" s="131"/>
      <c r="E178" s="168"/>
      <c r="F178" s="169"/>
      <c r="G178" s="129"/>
      <c r="H178" s="109"/>
      <c r="M178" s="109"/>
      <c r="N178" s="207"/>
      <c r="O178" s="208"/>
      <c r="P178" s="334"/>
      <c r="Q178" s="142">
        <v>0</v>
      </c>
      <c r="V178" s="52"/>
      <c r="W178" s="52"/>
      <c r="X178" s="52"/>
      <c r="Y178" s="52"/>
      <c r="Z178" s="52"/>
    </row>
    <row r="179" spans="1:26">
      <c r="A179" s="32"/>
      <c r="E179" s="38"/>
      <c r="F179" s="116"/>
      <c r="G179" s="109"/>
      <c r="H179" s="109"/>
      <c r="M179" s="109"/>
      <c r="N179" s="207"/>
      <c r="O179" s="208"/>
      <c r="P179" s="334"/>
      <c r="Q179" s="142">
        <v>0</v>
      </c>
      <c r="V179" s="52"/>
      <c r="W179" s="52"/>
      <c r="X179" s="52"/>
      <c r="Y179" s="52"/>
      <c r="Z179" s="52"/>
    </row>
    <row r="180" spans="1:26" s="38" customFormat="1" ht="15.6">
      <c r="A180" s="34"/>
      <c r="B180" s="56" t="s">
        <v>186</v>
      </c>
      <c r="C180" s="56"/>
      <c r="D180" s="61"/>
      <c r="F180" s="62"/>
      <c r="M180" s="9"/>
      <c r="N180" s="207"/>
      <c r="O180" s="209"/>
      <c r="P180" s="210"/>
      <c r="Q180" s="135"/>
      <c r="R180" s="9"/>
      <c r="S180" s="9"/>
      <c r="T180" s="9"/>
      <c r="U180" s="9"/>
    </row>
    <row r="181" spans="1:26" s="38" customFormat="1" ht="18.149999999999999" customHeight="1">
      <c r="A181" s="34"/>
      <c r="B181" s="64" t="s">
        <v>187</v>
      </c>
      <c r="C181" s="64"/>
      <c r="F181" s="62"/>
      <c r="M181" s="9"/>
      <c r="N181" s="9"/>
      <c r="O181" s="208"/>
      <c r="P181" s="135"/>
      <c r="Q181" s="135"/>
      <c r="R181" s="9"/>
      <c r="S181" s="9"/>
      <c r="T181" s="9"/>
      <c r="U181" s="9"/>
    </row>
    <row r="182" spans="1:26" s="38" customFormat="1" ht="14.25" customHeight="1">
      <c r="A182" s="34"/>
      <c r="B182" s="64"/>
      <c r="C182" s="64"/>
      <c r="F182" s="62"/>
      <c r="K182" s="252"/>
      <c r="M182" s="9"/>
      <c r="N182" s="9"/>
      <c r="O182" s="210"/>
      <c r="P182" s="135"/>
      <c r="Q182" s="135"/>
      <c r="R182" s="9"/>
      <c r="S182" s="9"/>
      <c r="T182" s="9"/>
      <c r="U182" s="9"/>
    </row>
    <row r="183" spans="1:26" s="38" customFormat="1" ht="15.6">
      <c r="A183" s="34"/>
      <c r="B183" s="56" t="s">
        <v>304</v>
      </c>
      <c r="C183" s="56"/>
      <c r="F183" s="62"/>
      <c r="J183" s="63"/>
      <c r="M183" s="9"/>
      <c r="N183" s="211"/>
      <c r="O183" s="335"/>
      <c r="P183" s="335"/>
      <c r="Q183" s="282"/>
    </row>
    <row r="184" spans="1:26" s="37" customFormat="1" ht="15" customHeight="1">
      <c r="A184" s="35"/>
      <c r="B184" s="401" t="s">
        <v>188</v>
      </c>
      <c r="C184" s="408" t="s">
        <v>189</v>
      </c>
      <c r="D184" s="401" t="s">
        <v>190</v>
      </c>
      <c r="E184" s="401" t="s">
        <v>191</v>
      </c>
      <c r="F184" s="401" t="s">
        <v>192</v>
      </c>
      <c r="G184" s="401" t="s">
        <v>193</v>
      </c>
      <c r="H184" s="401" t="s">
        <v>36</v>
      </c>
      <c r="I184" s="401" t="s">
        <v>194</v>
      </c>
      <c r="J184" s="401" t="s">
        <v>195</v>
      </c>
      <c r="K184" s="401" t="s">
        <v>196</v>
      </c>
      <c r="L184" s="401" t="s">
        <v>197</v>
      </c>
      <c r="M184" s="401" t="s">
        <v>198</v>
      </c>
      <c r="N184" s="401" t="s">
        <v>199</v>
      </c>
      <c r="O184" s="401" t="s">
        <v>200</v>
      </c>
      <c r="P184" s="401" t="s">
        <v>201</v>
      </c>
      <c r="Q184" s="9"/>
      <c r="R184" s="113"/>
      <c r="S184" s="113"/>
      <c r="T184" s="113"/>
      <c r="U184" s="113"/>
      <c r="V184" s="113"/>
      <c r="W184" s="113"/>
      <c r="X184" s="113"/>
      <c r="Y184" s="113"/>
      <c r="Z184" s="113"/>
    </row>
    <row r="185" spans="1:26" s="37" customFormat="1" ht="45.6" customHeight="1">
      <c r="A185" s="35"/>
      <c r="B185" s="458"/>
      <c r="C185" s="464"/>
      <c r="D185" s="458"/>
      <c r="E185" s="458"/>
      <c r="F185" s="458"/>
      <c r="G185" s="458"/>
      <c r="H185" s="458"/>
      <c r="I185" s="458"/>
      <c r="J185" s="458"/>
      <c r="K185" s="458"/>
      <c r="L185" s="458"/>
      <c r="M185" s="458"/>
      <c r="N185" s="401"/>
      <c r="O185" s="401"/>
      <c r="P185" s="401"/>
      <c r="Q185" s="9"/>
      <c r="R185" s="113"/>
      <c r="S185" s="113"/>
      <c r="T185" s="113"/>
      <c r="U185" s="113"/>
      <c r="V185" s="113"/>
      <c r="W185" s="113"/>
      <c r="X185" s="113"/>
      <c r="Y185" s="113"/>
      <c r="Z185" s="113"/>
    </row>
    <row r="186" spans="1:26" s="37" customFormat="1" ht="15" customHeight="1">
      <c r="A186" s="35"/>
      <c r="B186" s="467" t="s">
        <v>239</v>
      </c>
      <c r="C186" s="468"/>
      <c r="D186" s="468"/>
      <c r="E186" s="468"/>
      <c r="F186" s="468"/>
      <c r="G186" s="468"/>
      <c r="H186" s="468"/>
      <c r="I186" s="468"/>
      <c r="J186" s="468"/>
      <c r="K186" s="468"/>
      <c r="L186" s="468"/>
      <c r="M186" s="468"/>
      <c r="N186" s="468"/>
      <c r="O186" s="468"/>
      <c r="P186" s="469"/>
      <c r="Q186" s="9"/>
      <c r="R186" s="113"/>
      <c r="S186" s="113"/>
      <c r="T186" s="113"/>
      <c r="U186" s="113"/>
      <c r="V186" s="113"/>
      <c r="W186" s="113"/>
      <c r="X186" s="113"/>
      <c r="Y186" s="113"/>
      <c r="Z186" s="113"/>
    </row>
    <row r="187" spans="1:26" s="137" customFormat="1" ht="15" customHeight="1">
      <c r="A187" s="348"/>
      <c r="B187" s="276" t="s">
        <v>271</v>
      </c>
      <c r="C187" s="280" t="s">
        <v>204</v>
      </c>
      <c r="D187" s="276" t="s">
        <v>185</v>
      </c>
      <c r="E187" s="276" t="s">
        <v>202</v>
      </c>
      <c r="F187" s="346">
        <v>45446</v>
      </c>
      <c r="G187" s="346">
        <v>45903</v>
      </c>
      <c r="H187" s="276" t="s">
        <v>203</v>
      </c>
      <c r="I187" s="277">
        <v>501000000</v>
      </c>
      <c r="J187" s="277">
        <v>532704378</v>
      </c>
      <c r="K187" s="277">
        <v>533038959</v>
      </c>
      <c r="L187" s="277">
        <v>501000000</v>
      </c>
      <c r="M187" s="347">
        <v>7.7499999999999999E-2</v>
      </c>
      <c r="N187" s="278">
        <v>1.0005024001305944E-3</v>
      </c>
      <c r="O187" s="278">
        <v>1.0005024001305944E-3</v>
      </c>
      <c r="P187" s="279">
        <v>1.3124614777990894E-3</v>
      </c>
      <c r="Q187" s="135"/>
      <c r="R187" s="136"/>
      <c r="S187" s="136"/>
      <c r="T187" s="136"/>
      <c r="U187" s="136"/>
      <c r="V187" s="136"/>
      <c r="W187" s="136"/>
      <c r="X187" s="136"/>
      <c r="Y187" s="136"/>
      <c r="Z187" s="136"/>
    </row>
    <row r="188" spans="1:26" s="137" customFormat="1" ht="15" customHeight="1">
      <c r="A188" s="348"/>
      <c r="B188" s="276" t="s">
        <v>271</v>
      </c>
      <c r="C188" s="280" t="s">
        <v>204</v>
      </c>
      <c r="D188" s="276" t="s">
        <v>185</v>
      </c>
      <c r="E188" s="276" t="s">
        <v>202</v>
      </c>
      <c r="F188" s="346">
        <v>45450</v>
      </c>
      <c r="G188" s="346">
        <v>46496</v>
      </c>
      <c r="H188" s="276" t="s">
        <v>203</v>
      </c>
      <c r="I188" s="277">
        <v>500000000</v>
      </c>
      <c r="J188" s="277">
        <v>508876625</v>
      </c>
      <c r="K188" s="277">
        <v>509863891</v>
      </c>
      <c r="L188" s="277">
        <v>500000000</v>
      </c>
      <c r="M188" s="347">
        <v>7.4999999999999997E-2</v>
      </c>
      <c r="N188" s="278">
        <v>9.5700330730501769E-4</v>
      </c>
      <c r="O188" s="278">
        <v>9.5700330730501769E-4</v>
      </c>
      <c r="P188" s="279">
        <v>1.2553992622108769E-3</v>
      </c>
      <c r="Q188" s="135"/>
      <c r="R188" s="136"/>
      <c r="S188" s="136"/>
      <c r="T188" s="136"/>
      <c r="U188" s="136"/>
      <c r="V188" s="136"/>
      <c r="W188" s="136"/>
      <c r="X188" s="136"/>
      <c r="Y188" s="136"/>
      <c r="Z188" s="136"/>
    </row>
    <row r="189" spans="1:26" s="137" customFormat="1" ht="15" customHeight="1">
      <c r="A189" s="348"/>
      <c r="B189" s="276" t="s">
        <v>271</v>
      </c>
      <c r="C189" s="280" t="s">
        <v>204</v>
      </c>
      <c r="D189" s="276" t="s">
        <v>185</v>
      </c>
      <c r="E189" s="276" t="s">
        <v>202</v>
      </c>
      <c r="F189" s="346">
        <v>45450</v>
      </c>
      <c r="G189" s="346">
        <v>46496</v>
      </c>
      <c r="H189" s="276" t="s">
        <v>203</v>
      </c>
      <c r="I189" s="277">
        <v>500000000</v>
      </c>
      <c r="J189" s="277">
        <v>508876625</v>
      </c>
      <c r="K189" s="277">
        <v>509863891</v>
      </c>
      <c r="L189" s="277">
        <v>500000000</v>
      </c>
      <c r="M189" s="347">
        <v>7.4999999999999997E-2</v>
      </c>
      <c r="N189" s="278">
        <v>9.5700330730501769E-4</v>
      </c>
      <c r="O189" s="278">
        <v>9.5700330730501769E-4</v>
      </c>
      <c r="P189" s="279">
        <v>1.2553992622108769E-3</v>
      </c>
      <c r="Q189" s="135"/>
      <c r="R189" s="136"/>
      <c r="S189" s="136"/>
      <c r="T189" s="136"/>
      <c r="U189" s="136"/>
      <c r="V189" s="136"/>
      <c r="W189" s="136"/>
      <c r="X189" s="136"/>
      <c r="Y189" s="136"/>
      <c r="Z189" s="136"/>
    </row>
    <row r="190" spans="1:26" s="137" customFormat="1" ht="15" customHeight="1">
      <c r="A190" s="348"/>
      <c r="B190" s="276" t="s">
        <v>271</v>
      </c>
      <c r="C190" s="280" t="s">
        <v>204</v>
      </c>
      <c r="D190" s="276" t="s">
        <v>185</v>
      </c>
      <c r="E190" s="276" t="s">
        <v>202</v>
      </c>
      <c r="F190" s="346">
        <v>45450</v>
      </c>
      <c r="G190" s="346">
        <v>46496</v>
      </c>
      <c r="H190" s="276" t="s">
        <v>203</v>
      </c>
      <c r="I190" s="277">
        <v>500000000</v>
      </c>
      <c r="J190" s="277">
        <v>508876625</v>
      </c>
      <c r="K190" s="277">
        <v>509863891</v>
      </c>
      <c r="L190" s="277">
        <v>500000000</v>
      </c>
      <c r="M190" s="347">
        <v>7.4999999999999997E-2</v>
      </c>
      <c r="N190" s="278">
        <v>9.5700330730501769E-4</v>
      </c>
      <c r="O190" s="278">
        <v>9.5700330730501769E-4</v>
      </c>
      <c r="P190" s="279">
        <v>1.2553992622108769E-3</v>
      </c>
      <c r="Q190" s="135"/>
      <c r="R190" s="136"/>
      <c r="S190" s="136"/>
      <c r="T190" s="136"/>
      <c r="U190" s="136"/>
      <c r="V190" s="136"/>
      <c r="W190" s="136"/>
      <c r="X190" s="136"/>
      <c r="Y190" s="136"/>
      <c r="Z190" s="136"/>
    </row>
    <row r="191" spans="1:26" s="137" customFormat="1" ht="15" customHeight="1">
      <c r="A191" s="348"/>
      <c r="B191" s="276" t="s">
        <v>271</v>
      </c>
      <c r="C191" s="280" t="s">
        <v>204</v>
      </c>
      <c r="D191" s="276" t="s">
        <v>185</v>
      </c>
      <c r="E191" s="276" t="s">
        <v>202</v>
      </c>
      <c r="F191" s="346">
        <v>45450</v>
      </c>
      <c r="G191" s="346">
        <v>46496</v>
      </c>
      <c r="H191" s="276" t="s">
        <v>203</v>
      </c>
      <c r="I191" s="277">
        <v>500000000</v>
      </c>
      <c r="J191" s="277">
        <v>508876625</v>
      </c>
      <c r="K191" s="277">
        <v>509863891</v>
      </c>
      <c r="L191" s="277">
        <v>500000000</v>
      </c>
      <c r="M191" s="347">
        <v>7.4999999999999997E-2</v>
      </c>
      <c r="N191" s="278">
        <v>9.5700330730501769E-4</v>
      </c>
      <c r="O191" s="278">
        <v>9.5700330730501769E-4</v>
      </c>
      <c r="P191" s="279">
        <v>1.2553992622108769E-3</v>
      </c>
      <c r="Q191" s="135"/>
      <c r="R191" s="136"/>
      <c r="S191" s="136"/>
      <c r="T191" s="136"/>
      <c r="U191" s="136"/>
      <c r="V191" s="136"/>
      <c r="W191" s="136"/>
      <c r="X191" s="136"/>
      <c r="Y191" s="136"/>
      <c r="Z191" s="136"/>
    </row>
    <row r="192" spans="1:26" s="137" customFormat="1" ht="15" customHeight="1">
      <c r="A192" s="348"/>
      <c r="B192" s="276" t="s">
        <v>271</v>
      </c>
      <c r="C192" s="280" t="s">
        <v>204</v>
      </c>
      <c r="D192" s="276" t="s">
        <v>185</v>
      </c>
      <c r="E192" s="276" t="s">
        <v>202</v>
      </c>
      <c r="F192" s="346">
        <v>45455</v>
      </c>
      <c r="G192" s="346">
        <v>46496</v>
      </c>
      <c r="H192" s="276" t="s">
        <v>203</v>
      </c>
      <c r="I192" s="277">
        <v>500000000</v>
      </c>
      <c r="J192" s="277">
        <v>510636461</v>
      </c>
      <c r="K192" s="277">
        <v>510698810</v>
      </c>
      <c r="L192" s="277">
        <v>500000000</v>
      </c>
      <c r="M192" s="347">
        <v>7.4999999999999997E-2</v>
      </c>
      <c r="N192" s="278">
        <v>9.5857043190127934E-4</v>
      </c>
      <c r="O192" s="278">
        <v>9.5857043190127934E-4</v>
      </c>
      <c r="P192" s="279">
        <v>1.2574550200613692E-3</v>
      </c>
      <c r="Q192" s="135"/>
      <c r="R192" s="136"/>
      <c r="S192" s="136"/>
      <c r="T192" s="136"/>
      <c r="U192" s="136"/>
      <c r="V192" s="136"/>
      <c r="W192" s="136"/>
      <c r="X192" s="136"/>
      <c r="Y192" s="136"/>
      <c r="Z192" s="136"/>
    </row>
    <row r="193" spans="1:26" s="137" customFormat="1" ht="15" customHeight="1">
      <c r="A193" s="348"/>
      <c r="B193" s="276" t="s">
        <v>271</v>
      </c>
      <c r="C193" s="280" t="s">
        <v>204</v>
      </c>
      <c r="D193" s="276" t="s">
        <v>185</v>
      </c>
      <c r="E193" s="276" t="s">
        <v>202</v>
      </c>
      <c r="F193" s="346">
        <v>45455</v>
      </c>
      <c r="G193" s="346">
        <v>46496</v>
      </c>
      <c r="H193" s="276" t="s">
        <v>203</v>
      </c>
      <c r="I193" s="277">
        <v>500000000</v>
      </c>
      <c r="J193" s="277">
        <v>510636461</v>
      </c>
      <c r="K193" s="277">
        <v>510698810</v>
      </c>
      <c r="L193" s="277">
        <v>500000000</v>
      </c>
      <c r="M193" s="347">
        <v>7.4999999999999997E-2</v>
      </c>
      <c r="N193" s="278">
        <v>9.5857043190127934E-4</v>
      </c>
      <c r="O193" s="278">
        <v>9.5857043190127934E-4</v>
      </c>
      <c r="P193" s="279">
        <v>1.2574550200613692E-3</v>
      </c>
      <c r="Q193" s="135"/>
      <c r="R193" s="136"/>
      <c r="S193" s="136"/>
      <c r="T193" s="136"/>
      <c r="U193" s="136"/>
      <c r="V193" s="136"/>
      <c r="W193" s="136"/>
      <c r="X193" s="136"/>
      <c r="Y193" s="136"/>
      <c r="Z193" s="136"/>
    </row>
    <row r="194" spans="1:26" s="137" customFormat="1" ht="15" customHeight="1">
      <c r="A194" s="348"/>
      <c r="B194" s="276" t="s">
        <v>271</v>
      </c>
      <c r="C194" s="280" t="s">
        <v>204</v>
      </c>
      <c r="D194" s="276" t="s">
        <v>185</v>
      </c>
      <c r="E194" s="276" t="s">
        <v>202</v>
      </c>
      <c r="F194" s="346">
        <v>45455</v>
      </c>
      <c r="G194" s="346">
        <v>46496</v>
      </c>
      <c r="H194" s="276" t="s">
        <v>203</v>
      </c>
      <c r="I194" s="277">
        <v>500000000</v>
      </c>
      <c r="J194" s="277">
        <v>510636461</v>
      </c>
      <c r="K194" s="277">
        <v>510698810</v>
      </c>
      <c r="L194" s="277">
        <v>500000000</v>
      </c>
      <c r="M194" s="347">
        <v>7.4999999999999997E-2</v>
      </c>
      <c r="N194" s="278">
        <v>9.5857043190127934E-4</v>
      </c>
      <c r="O194" s="278">
        <v>9.5857043190127934E-4</v>
      </c>
      <c r="P194" s="279">
        <v>1.2574550200613692E-3</v>
      </c>
      <c r="Q194" s="135"/>
      <c r="R194" s="136"/>
      <c r="S194" s="136"/>
      <c r="T194" s="136"/>
      <c r="U194" s="136"/>
      <c r="V194" s="136"/>
      <c r="W194" s="136"/>
      <c r="X194" s="136"/>
      <c r="Y194" s="136"/>
      <c r="Z194" s="136"/>
    </row>
    <row r="195" spans="1:26" s="137" customFormat="1" ht="15" customHeight="1">
      <c r="A195" s="348"/>
      <c r="B195" s="276" t="s">
        <v>271</v>
      </c>
      <c r="C195" s="280" t="s">
        <v>204</v>
      </c>
      <c r="D195" s="276" t="s">
        <v>185</v>
      </c>
      <c r="E195" s="276" t="s">
        <v>202</v>
      </c>
      <c r="F195" s="346">
        <v>45457</v>
      </c>
      <c r="G195" s="346">
        <v>46496</v>
      </c>
      <c r="H195" s="276" t="s">
        <v>203</v>
      </c>
      <c r="I195" s="277">
        <v>500000000</v>
      </c>
      <c r="J195" s="277">
        <v>510100823</v>
      </c>
      <c r="K195" s="277">
        <v>510221753</v>
      </c>
      <c r="L195" s="277">
        <v>500000000</v>
      </c>
      <c r="M195" s="347">
        <v>7.4999999999999997E-2</v>
      </c>
      <c r="N195" s="278">
        <v>9.5767500640668785E-4</v>
      </c>
      <c r="O195" s="278">
        <v>9.5767500640668785E-4</v>
      </c>
      <c r="P195" s="279">
        <v>1.2562803987233922E-3</v>
      </c>
      <c r="Q195" s="135"/>
      <c r="R195" s="136"/>
      <c r="S195" s="136"/>
      <c r="T195" s="136"/>
      <c r="U195" s="136"/>
      <c r="V195" s="136"/>
      <c r="W195" s="136"/>
      <c r="X195" s="136"/>
      <c r="Y195" s="136"/>
      <c r="Z195" s="136"/>
    </row>
    <row r="196" spans="1:26" s="137" customFormat="1" ht="15" customHeight="1">
      <c r="A196" s="348"/>
      <c r="B196" s="276" t="s">
        <v>271</v>
      </c>
      <c r="C196" s="280" t="s">
        <v>204</v>
      </c>
      <c r="D196" s="276" t="s">
        <v>185</v>
      </c>
      <c r="E196" s="276" t="s">
        <v>202</v>
      </c>
      <c r="F196" s="346">
        <v>45457</v>
      </c>
      <c r="G196" s="346">
        <v>46496</v>
      </c>
      <c r="H196" s="276" t="s">
        <v>203</v>
      </c>
      <c r="I196" s="277">
        <v>500000000</v>
      </c>
      <c r="J196" s="277">
        <v>510100823</v>
      </c>
      <c r="K196" s="277">
        <v>510221753</v>
      </c>
      <c r="L196" s="277">
        <v>500000000</v>
      </c>
      <c r="M196" s="347">
        <v>7.4999999999999997E-2</v>
      </c>
      <c r="N196" s="278">
        <v>9.5767500640668785E-4</v>
      </c>
      <c r="O196" s="278">
        <v>9.5767500640668785E-4</v>
      </c>
      <c r="P196" s="279">
        <v>1.2562803987233922E-3</v>
      </c>
      <c r="Q196" s="135"/>
      <c r="R196" s="136"/>
      <c r="S196" s="136"/>
      <c r="T196" s="136"/>
      <c r="U196" s="136"/>
      <c r="V196" s="136"/>
      <c r="W196" s="136"/>
      <c r="X196" s="136"/>
      <c r="Y196" s="136"/>
      <c r="Z196" s="136"/>
    </row>
    <row r="197" spans="1:26" s="137" customFormat="1" ht="15" customHeight="1">
      <c r="A197" s="348"/>
      <c r="B197" s="276" t="s">
        <v>271</v>
      </c>
      <c r="C197" s="280" t="s">
        <v>204</v>
      </c>
      <c r="D197" s="276" t="s">
        <v>185</v>
      </c>
      <c r="E197" s="276" t="s">
        <v>202</v>
      </c>
      <c r="F197" s="346">
        <v>45457</v>
      </c>
      <c r="G197" s="346">
        <v>46496</v>
      </c>
      <c r="H197" s="276" t="s">
        <v>203</v>
      </c>
      <c r="I197" s="277">
        <v>500000000</v>
      </c>
      <c r="J197" s="277">
        <v>510100823</v>
      </c>
      <c r="K197" s="277">
        <v>510221753</v>
      </c>
      <c r="L197" s="277">
        <v>500000000</v>
      </c>
      <c r="M197" s="347">
        <v>7.4999999999999997E-2</v>
      </c>
      <c r="N197" s="278">
        <v>9.5767500640668785E-4</v>
      </c>
      <c r="O197" s="278">
        <v>9.5767500640668785E-4</v>
      </c>
      <c r="P197" s="279">
        <v>1.2562803987233922E-3</v>
      </c>
      <c r="Q197" s="135"/>
      <c r="R197" s="136"/>
      <c r="S197" s="136"/>
      <c r="T197" s="136"/>
      <c r="U197" s="136"/>
      <c r="V197" s="136"/>
      <c r="W197" s="136"/>
      <c r="X197" s="136"/>
      <c r="Y197" s="136"/>
      <c r="Z197" s="136"/>
    </row>
    <row r="198" spans="1:26" s="137" customFormat="1" ht="15" customHeight="1">
      <c r="A198" s="348"/>
      <c r="B198" s="276" t="s">
        <v>271</v>
      </c>
      <c r="C198" s="280" t="s">
        <v>204</v>
      </c>
      <c r="D198" s="276" t="s">
        <v>185</v>
      </c>
      <c r="E198" s="276" t="s">
        <v>202</v>
      </c>
      <c r="F198" s="346">
        <v>45457</v>
      </c>
      <c r="G198" s="346">
        <v>46496</v>
      </c>
      <c r="H198" s="276" t="s">
        <v>203</v>
      </c>
      <c r="I198" s="277">
        <v>500000000</v>
      </c>
      <c r="J198" s="277">
        <v>510100823</v>
      </c>
      <c r="K198" s="277">
        <v>510221753</v>
      </c>
      <c r="L198" s="277">
        <v>500000000</v>
      </c>
      <c r="M198" s="347">
        <v>7.4999999999999997E-2</v>
      </c>
      <c r="N198" s="278">
        <v>9.5767500640668785E-4</v>
      </c>
      <c r="O198" s="278">
        <v>9.5767500640668785E-4</v>
      </c>
      <c r="P198" s="279">
        <v>1.2562803987233922E-3</v>
      </c>
      <c r="Q198" s="135"/>
      <c r="R198" s="136"/>
      <c r="S198" s="136"/>
      <c r="T198" s="136"/>
      <c r="U198" s="136"/>
      <c r="V198" s="136"/>
      <c r="W198" s="136"/>
      <c r="X198" s="136"/>
      <c r="Y198" s="136"/>
      <c r="Z198" s="136"/>
    </row>
    <row r="199" spans="1:26" s="137" customFormat="1" ht="15" customHeight="1">
      <c r="A199" s="348"/>
      <c r="B199" s="276" t="s">
        <v>271</v>
      </c>
      <c r="C199" s="280" t="s">
        <v>204</v>
      </c>
      <c r="D199" s="276" t="s">
        <v>185</v>
      </c>
      <c r="E199" s="276" t="s">
        <v>202</v>
      </c>
      <c r="F199" s="346">
        <v>45457</v>
      </c>
      <c r="G199" s="346">
        <v>46496</v>
      </c>
      <c r="H199" s="276" t="s">
        <v>203</v>
      </c>
      <c r="I199" s="277">
        <v>500000000</v>
      </c>
      <c r="J199" s="277">
        <v>510100823</v>
      </c>
      <c r="K199" s="277">
        <v>510221753</v>
      </c>
      <c r="L199" s="277">
        <v>500000000</v>
      </c>
      <c r="M199" s="347">
        <v>7.4999999999999997E-2</v>
      </c>
      <c r="N199" s="278">
        <v>9.5767500640668785E-4</v>
      </c>
      <c r="O199" s="278">
        <v>9.5767500640668785E-4</v>
      </c>
      <c r="P199" s="279">
        <v>1.2562803987233922E-3</v>
      </c>
      <c r="Q199" s="135"/>
      <c r="R199" s="136"/>
      <c r="S199" s="136"/>
      <c r="T199" s="136"/>
      <c r="U199" s="136"/>
      <c r="V199" s="136"/>
      <c r="W199" s="136"/>
      <c r="X199" s="136"/>
      <c r="Y199" s="136"/>
      <c r="Z199" s="136"/>
    </row>
    <row r="200" spans="1:26" s="137" customFormat="1" ht="15" customHeight="1">
      <c r="A200" s="348"/>
      <c r="B200" s="276" t="s">
        <v>271</v>
      </c>
      <c r="C200" s="280" t="s">
        <v>204</v>
      </c>
      <c r="D200" s="276" t="s">
        <v>185</v>
      </c>
      <c r="E200" s="276" t="s">
        <v>202</v>
      </c>
      <c r="F200" s="346">
        <v>45457</v>
      </c>
      <c r="G200" s="346">
        <v>46496</v>
      </c>
      <c r="H200" s="276" t="s">
        <v>203</v>
      </c>
      <c r="I200" s="277">
        <v>500000000</v>
      </c>
      <c r="J200" s="277">
        <v>510100823</v>
      </c>
      <c r="K200" s="277">
        <v>510221753</v>
      </c>
      <c r="L200" s="277">
        <v>500000000</v>
      </c>
      <c r="M200" s="347">
        <v>7.4999999999999997E-2</v>
      </c>
      <c r="N200" s="278">
        <v>9.5767500640668785E-4</v>
      </c>
      <c r="O200" s="278">
        <v>9.5767500640668785E-4</v>
      </c>
      <c r="P200" s="279">
        <v>1.2562803987233922E-3</v>
      </c>
      <c r="Q200" s="135"/>
      <c r="R200" s="136"/>
      <c r="S200" s="136"/>
      <c r="T200" s="136"/>
      <c r="U200" s="136"/>
      <c r="V200" s="136"/>
      <c r="W200" s="136"/>
      <c r="X200" s="136"/>
      <c r="Y200" s="136"/>
      <c r="Z200" s="136"/>
    </row>
    <row r="201" spans="1:26" s="137" customFormat="1" ht="15" customHeight="1">
      <c r="A201" s="348"/>
      <c r="B201" s="276" t="s">
        <v>271</v>
      </c>
      <c r="C201" s="280" t="s">
        <v>204</v>
      </c>
      <c r="D201" s="276" t="s">
        <v>185</v>
      </c>
      <c r="E201" s="276" t="s">
        <v>202</v>
      </c>
      <c r="F201" s="346">
        <v>45457</v>
      </c>
      <c r="G201" s="346">
        <v>46496</v>
      </c>
      <c r="H201" s="276" t="s">
        <v>203</v>
      </c>
      <c r="I201" s="277">
        <v>500000000</v>
      </c>
      <c r="J201" s="277">
        <v>510100823</v>
      </c>
      <c r="K201" s="277">
        <v>510221753</v>
      </c>
      <c r="L201" s="277">
        <v>500000000</v>
      </c>
      <c r="M201" s="347">
        <v>7.4999999999999997E-2</v>
      </c>
      <c r="N201" s="278">
        <v>9.5767500640668785E-4</v>
      </c>
      <c r="O201" s="278">
        <v>9.5767500640668785E-4</v>
      </c>
      <c r="P201" s="279">
        <v>1.2562803987233922E-3</v>
      </c>
      <c r="Q201" s="135"/>
      <c r="R201" s="136"/>
      <c r="S201" s="136"/>
      <c r="T201" s="136"/>
      <c r="U201" s="136"/>
      <c r="V201" s="136"/>
      <c r="W201" s="136"/>
      <c r="X201" s="136"/>
      <c r="Y201" s="136"/>
      <c r="Z201" s="136"/>
    </row>
    <row r="202" spans="1:26" s="137" customFormat="1" ht="15" customHeight="1">
      <c r="A202" s="348"/>
      <c r="B202" s="276" t="s">
        <v>271</v>
      </c>
      <c r="C202" s="280" t="s">
        <v>204</v>
      </c>
      <c r="D202" s="276" t="s">
        <v>185</v>
      </c>
      <c r="E202" s="276" t="s">
        <v>202</v>
      </c>
      <c r="F202" s="346">
        <v>45457</v>
      </c>
      <c r="G202" s="346">
        <v>46496</v>
      </c>
      <c r="H202" s="276" t="s">
        <v>203</v>
      </c>
      <c r="I202" s="277">
        <v>500000000</v>
      </c>
      <c r="J202" s="277">
        <v>510100823</v>
      </c>
      <c r="K202" s="277">
        <v>510221753</v>
      </c>
      <c r="L202" s="277">
        <v>500000000</v>
      </c>
      <c r="M202" s="347">
        <v>7.4999999999999997E-2</v>
      </c>
      <c r="N202" s="278">
        <v>9.5767500640668785E-4</v>
      </c>
      <c r="O202" s="278">
        <v>9.5767500640668785E-4</v>
      </c>
      <c r="P202" s="279">
        <v>1.2562803987233922E-3</v>
      </c>
      <c r="Q202" s="135"/>
      <c r="R202" s="136"/>
      <c r="S202" s="136"/>
      <c r="T202" s="136"/>
      <c r="U202" s="136"/>
      <c r="V202" s="136"/>
      <c r="W202" s="136"/>
      <c r="X202" s="136"/>
      <c r="Y202" s="136"/>
      <c r="Z202" s="136"/>
    </row>
    <row r="203" spans="1:26" s="137" customFormat="1" ht="15" customHeight="1">
      <c r="A203" s="348"/>
      <c r="B203" s="276" t="s">
        <v>271</v>
      </c>
      <c r="C203" s="280" t="s">
        <v>204</v>
      </c>
      <c r="D203" s="276" t="s">
        <v>185</v>
      </c>
      <c r="E203" s="276" t="s">
        <v>202</v>
      </c>
      <c r="F203" s="346">
        <v>45525</v>
      </c>
      <c r="G203" s="346">
        <v>46234</v>
      </c>
      <c r="H203" s="276" t="s">
        <v>203</v>
      </c>
      <c r="I203" s="277">
        <v>1000000000</v>
      </c>
      <c r="J203" s="277">
        <v>1036432345</v>
      </c>
      <c r="K203" s="277">
        <v>1099627851</v>
      </c>
      <c r="L203" s="277">
        <v>1000000000</v>
      </c>
      <c r="M203" s="347">
        <v>9.5000000000000001E-2</v>
      </c>
      <c r="N203" s="278">
        <v>2.0639772864631221E-3</v>
      </c>
      <c r="O203" s="278">
        <v>2.0639772864631221E-3</v>
      </c>
      <c r="P203" s="279">
        <v>2.7075304159006074E-3</v>
      </c>
      <c r="Q203" s="135"/>
      <c r="R203" s="136"/>
      <c r="S203" s="136"/>
      <c r="T203" s="136"/>
      <c r="U203" s="136"/>
      <c r="V203" s="136"/>
      <c r="W203" s="136"/>
      <c r="X203" s="136"/>
      <c r="Y203" s="136"/>
      <c r="Z203" s="136"/>
    </row>
    <row r="204" spans="1:26" s="137" customFormat="1" ht="15" customHeight="1">
      <c r="A204" s="348"/>
      <c r="B204" s="276" t="s">
        <v>271</v>
      </c>
      <c r="C204" s="280" t="s">
        <v>204</v>
      </c>
      <c r="D204" s="276" t="s">
        <v>185</v>
      </c>
      <c r="E204" s="276" t="s">
        <v>202</v>
      </c>
      <c r="F204" s="346">
        <v>45525</v>
      </c>
      <c r="G204" s="346">
        <v>46234</v>
      </c>
      <c r="H204" s="276" t="s">
        <v>203</v>
      </c>
      <c r="I204" s="277">
        <v>1000000000</v>
      </c>
      <c r="J204" s="277">
        <v>1036432345</v>
      </c>
      <c r="K204" s="277">
        <v>1099627851</v>
      </c>
      <c r="L204" s="277">
        <v>1000000000</v>
      </c>
      <c r="M204" s="347">
        <v>9.5000000000000001E-2</v>
      </c>
      <c r="N204" s="278">
        <v>2.0639772864631221E-3</v>
      </c>
      <c r="O204" s="278">
        <v>2.0639772864631221E-3</v>
      </c>
      <c r="P204" s="279">
        <v>2.7075304159006074E-3</v>
      </c>
      <c r="Q204" s="135"/>
      <c r="R204" s="136"/>
      <c r="S204" s="136"/>
      <c r="T204" s="136"/>
      <c r="U204" s="136"/>
      <c r="V204" s="136"/>
      <c r="W204" s="136"/>
      <c r="X204" s="136"/>
      <c r="Y204" s="136"/>
      <c r="Z204" s="136"/>
    </row>
    <row r="205" spans="1:26" s="137" customFormat="1" ht="15" customHeight="1">
      <c r="A205" s="348"/>
      <c r="B205" s="276" t="s">
        <v>271</v>
      </c>
      <c r="C205" s="280" t="s">
        <v>204</v>
      </c>
      <c r="D205" s="276" t="s">
        <v>185</v>
      </c>
      <c r="E205" s="276" t="s">
        <v>202</v>
      </c>
      <c r="F205" s="346">
        <v>45525</v>
      </c>
      <c r="G205" s="346">
        <v>46234</v>
      </c>
      <c r="H205" s="276" t="s">
        <v>203</v>
      </c>
      <c r="I205" s="277">
        <v>1000000000</v>
      </c>
      <c r="J205" s="277">
        <v>1036432345</v>
      </c>
      <c r="K205" s="277">
        <v>1099627851</v>
      </c>
      <c r="L205" s="277">
        <v>1000000000</v>
      </c>
      <c r="M205" s="347">
        <v>9.5000000000000001E-2</v>
      </c>
      <c r="N205" s="278">
        <v>2.0639772864631221E-3</v>
      </c>
      <c r="O205" s="278">
        <v>2.0639772864631221E-3</v>
      </c>
      <c r="P205" s="279">
        <v>2.7075304159006074E-3</v>
      </c>
      <c r="Q205" s="135"/>
      <c r="R205" s="136"/>
      <c r="S205" s="136"/>
      <c r="T205" s="136"/>
      <c r="U205" s="136"/>
      <c r="V205" s="136"/>
      <c r="W205" s="136"/>
      <c r="X205" s="136"/>
      <c r="Y205" s="136"/>
      <c r="Z205" s="136"/>
    </row>
    <row r="206" spans="1:26" s="137" customFormat="1" ht="15" customHeight="1">
      <c r="A206" s="348"/>
      <c r="B206" s="276" t="s">
        <v>271</v>
      </c>
      <c r="C206" s="280" t="s">
        <v>204</v>
      </c>
      <c r="D206" s="276" t="s">
        <v>185</v>
      </c>
      <c r="E206" s="276" t="s">
        <v>202</v>
      </c>
      <c r="F206" s="346">
        <v>45525</v>
      </c>
      <c r="G206" s="346">
        <v>46234</v>
      </c>
      <c r="H206" s="276" t="s">
        <v>203</v>
      </c>
      <c r="I206" s="277">
        <v>1000000000</v>
      </c>
      <c r="J206" s="277">
        <v>1036432345</v>
      </c>
      <c r="K206" s="277">
        <v>1099627851</v>
      </c>
      <c r="L206" s="277">
        <v>1000000000</v>
      </c>
      <c r="M206" s="347">
        <v>9.5000000000000001E-2</v>
      </c>
      <c r="N206" s="278">
        <v>2.0639772864631221E-3</v>
      </c>
      <c r="O206" s="278">
        <v>2.0639772864631221E-3</v>
      </c>
      <c r="P206" s="279">
        <v>2.7075304159006074E-3</v>
      </c>
      <c r="Q206" s="135"/>
      <c r="R206" s="136"/>
      <c r="S206" s="136"/>
      <c r="T206" s="136"/>
      <c r="U206" s="136"/>
      <c r="V206" s="136"/>
      <c r="W206" s="136"/>
      <c r="X206" s="136"/>
      <c r="Y206" s="136"/>
      <c r="Z206" s="136"/>
    </row>
    <row r="207" spans="1:26" s="137" customFormat="1" ht="15" customHeight="1">
      <c r="A207" s="348"/>
      <c r="B207" s="276" t="s">
        <v>271</v>
      </c>
      <c r="C207" s="280" t="s">
        <v>204</v>
      </c>
      <c r="D207" s="276" t="s">
        <v>185</v>
      </c>
      <c r="E207" s="276" t="s">
        <v>202</v>
      </c>
      <c r="F207" s="346">
        <v>45525</v>
      </c>
      <c r="G207" s="346">
        <v>46234</v>
      </c>
      <c r="H207" s="276" t="s">
        <v>203</v>
      </c>
      <c r="I207" s="277">
        <v>1000000000</v>
      </c>
      <c r="J207" s="277">
        <v>1036432345</v>
      </c>
      <c r="K207" s="277">
        <v>1099627851</v>
      </c>
      <c r="L207" s="277">
        <v>1000000000</v>
      </c>
      <c r="M207" s="347">
        <v>9.5000000000000001E-2</v>
      </c>
      <c r="N207" s="278">
        <v>2.0639772864631221E-3</v>
      </c>
      <c r="O207" s="278">
        <v>2.0639772864631221E-3</v>
      </c>
      <c r="P207" s="279">
        <v>2.7075304159006074E-3</v>
      </c>
      <c r="Q207" s="135"/>
      <c r="R207" s="136"/>
      <c r="S207" s="136"/>
      <c r="T207" s="136"/>
      <c r="U207" s="136"/>
      <c r="V207" s="136"/>
      <c r="W207" s="136"/>
      <c r="X207" s="136"/>
      <c r="Y207" s="136"/>
      <c r="Z207" s="136"/>
    </row>
    <row r="208" spans="1:26" s="137" customFormat="1" ht="15" customHeight="1">
      <c r="A208" s="348"/>
      <c r="B208" s="276" t="s">
        <v>271</v>
      </c>
      <c r="C208" s="280" t="s">
        <v>204</v>
      </c>
      <c r="D208" s="276" t="s">
        <v>185</v>
      </c>
      <c r="E208" s="276" t="s">
        <v>202</v>
      </c>
      <c r="F208" s="346">
        <v>45525</v>
      </c>
      <c r="G208" s="346">
        <v>46234</v>
      </c>
      <c r="H208" s="276" t="s">
        <v>203</v>
      </c>
      <c r="I208" s="277">
        <v>1000000000</v>
      </c>
      <c r="J208" s="277">
        <v>1036432345</v>
      </c>
      <c r="K208" s="277">
        <v>1099627851</v>
      </c>
      <c r="L208" s="277">
        <v>1000000000</v>
      </c>
      <c r="M208" s="347">
        <v>9.5000000000000001E-2</v>
      </c>
      <c r="N208" s="278">
        <v>2.0639772864631221E-3</v>
      </c>
      <c r="O208" s="278">
        <v>2.0639772864631221E-3</v>
      </c>
      <c r="P208" s="279">
        <v>2.7075304159006074E-3</v>
      </c>
      <c r="Q208" s="135"/>
      <c r="R208" s="136"/>
      <c r="S208" s="136"/>
      <c r="T208" s="136"/>
      <c r="U208" s="136"/>
      <c r="V208" s="136"/>
      <c r="W208" s="136"/>
      <c r="X208" s="136"/>
      <c r="Y208" s="136"/>
      <c r="Z208" s="136"/>
    </row>
    <row r="209" spans="1:26" s="137" customFormat="1" ht="15" customHeight="1">
      <c r="A209" s="348"/>
      <c r="B209" s="276" t="s">
        <v>271</v>
      </c>
      <c r="C209" s="280" t="s">
        <v>204</v>
      </c>
      <c r="D209" s="276" t="s">
        <v>185</v>
      </c>
      <c r="E209" s="276" t="s">
        <v>202</v>
      </c>
      <c r="F209" s="346">
        <v>45525</v>
      </c>
      <c r="G209" s="346">
        <v>46234</v>
      </c>
      <c r="H209" s="276" t="s">
        <v>203</v>
      </c>
      <c r="I209" s="277">
        <v>1000000000</v>
      </c>
      <c r="J209" s="277">
        <v>1036432345</v>
      </c>
      <c r="K209" s="277">
        <v>1099627851</v>
      </c>
      <c r="L209" s="277">
        <v>1000000000</v>
      </c>
      <c r="M209" s="347">
        <v>9.5000000000000001E-2</v>
      </c>
      <c r="N209" s="278">
        <v>2.0639772864631221E-3</v>
      </c>
      <c r="O209" s="278">
        <v>2.0639772864631221E-3</v>
      </c>
      <c r="P209" s="279">
        <v>2.7075304159006074E-3</v>
      </c>
      <c r="Q209" s="135"/>
      <c r="R209" s="136"/>
      <c r="S209" s="136"/>
      <c r="T209" s="136"/>
      <c r="U209" s="136"/>
      <c r="V209" s="136"/>
      <c r="W209" s="136"/>
      <c r="X209" s="136"/>
      <c r="Y209" s="136"/>
      <c r="Z209" s="136"/>
    </row>
    <row r="210" spans="1:26" s="137" customFormat="1" ht="15" customHeight="1">
      <c r="A210" s="348"/>
      <c r="B210" s="276" t="s">
        <v>271</v>
      </c>
      <c r="C210" s="280" t="s">
        <v>204</v>
      </c>
      <c r="D210" s="276" t="s">
        <v>185</v>
      </c>
      <c r="E210" s="276" t="s">
        <v>202</v>
      </c>
      <c r="F210" s="346">
        <v>45525</v>
      </c>
      <c r="G210" s="346">
        <v>46234</v>
      </c>
      <c r="H210" s="276" t="s">
        <v>203</v>
      </c>
      <c r="I210" s="277">
        <v>1000000000</v>
      </c>
      <c r="J210" s="277">
        <v>1036432345</v>
      </c>
      <c r="K210" s="277">
        <v>1099627851</v>
      </c>
      <c r="L210" s="277">
        <v>1000000000</v>
      </c>
      <c r="M210" s="347">
        <v>9.5000000000000001E-2</v>
      </c>
      <c r="N210" s="278">
        <v>2.0639772864631221E-3</v>
      </c>
      <c r="O210" s="278">
        <v>2.0639772864631221E-3</v>
      </c>
      <c r="P210" s="279">
        <v>2.7075304159006074E-3</v>
      </c>
      <c r="Q210" s="135"/>
      <c r="R210" s="136"/>
      <c r="S210" s="136"/>
      <c r="T210" s="136"/>
      <c r="U210" s="136"/>
      <c r="V210" s="136"/>
      <c r="W210" s="136"/>
      <c r="X210" s="136"/>
      <c r="Y210" s="136"/>
      <c r="Z210" s="136"/>
    </row>
    <row r="211" spans="1:26" s="137" customFormat="1" ht="15" customHeight="1">
      <c r="A211" s="348"/>
      <c r="B211" s="276" t="s">
        <v>271</v>
      </c>
      <c r="C211" s="280" t="s">
        <v>204</v>
      </c>
      <c r="D211" s="276" t="s">
        <v>185</v>
      </c>
      <c r="E211" s="276" t="s">
        <v>202</v>
      </c>
      <c r="F211" s="346">
        <v>45525</v>
      </c>
      <c r="G211" s="346">
        <v>46234</v>
      </c>
      <c r="H211" s="276" t="s">
        <v>203</v>
      </c>
      <c r="I211" s="277">
        <v>1000000000</v>
      </c>
      <c r="J211" s="277">
        <v>1036432345</v>
      </c>
      <c r="K211" s="277">
        <v>1099627851</v>
      </c>
      <c r="L211" s="277">
        <v>1000000000</v>
      </c>
      <c r="M211" s="347">
        <v>9.5000000000000001E-2</v>
      </c>
      <c r="N211" s="278">
        <v>2.0639772864631221E-3</v>
      </c>
      <c r="O211" s="278">
        <v>2.0639772864631221E-3</v>
      </c>
      <c r="P211" s="279">
        <v>2.7075304159006074E-3</v>
      </c>
      <c r="Q211" s="135"/>
      <c r="R211" s="136"/>
      <c r="S211" s="136"/>
      <c r="T211" s="136"/>
      <c r="U211" s="136"/>
      <c r="V211" s="136"/>
      <c r="W211" s="136"/>
      <c r="X211" s="136"/>
      <c r="Y211" s="136"/>
      <c r="Z211" s="136"/>
    </row>
    <row r="212" spans="1:26" s="137" customFormat="1" ht="15" customHeight="1">
      <c r="A212" s="348"/>
      <c r="B212" s="276" t="s">
        <v>271</v>
      </c>
      <c r="C212" s="280" t="s">
        <v>204</v>
      </c>
      <c r="D212" s="276" t="s">
        <v>185</v>
      </c>
      <c r="E212" s="276" t="s">
        <v>202</v>
      </c>
      <c r="F212" s="346">
        <v>45525</v>
      </c>
      <c r="G212" s="346">
        <v>46234</v>
      </c>
      <c r="H212" s="276" t="s">
        <v>203</v>
      </c>
      <c r="I212" s="277">
        <v>1000000000</v>
      </c>
      <c r="J212" s="277">
        <v>1036432345</v>
      </c>
      <c r="K212" s="277">
        <v>1099627851</v>
      </c>
      <c r="L212" s="277">
        <v>1000000000</v>
      </c>
      <c r="M212" s="347">
        <v>9.5000000000000001E-2</v>
      </c>
      <c r="N212" s="278">
        <v>2.0639772864631221E-3</v>
      </c>
      <c r="O212" s="278">
        <v>2.0639772864631221E-3</v>
      </c>
      <c r="P212" s="279">
        <v>2.7075304159006074E-3</v>
      </c>
      <c r="Q212" s="135"/>
      <c r="R212" s="136"/>
      <c r="S212" s="136"/>
      <c r="T212" s="136"/>
      <c r="U212" s="136"/>
      <c r="V212" s="136"/>
      <c r="W212" s="136"/>
      <c r="X212" s="136"/>
      <c r="Y212" s="136"/>
      <c r="Z212" s="136"/>
    </row>
    <row r="213" spans="1:26" s="137" customFormat="1" ht="15" customHeight="1">
      <c r="A213" s="348"/>
      <c r="B213" s="276" t="s">
        <v>271</v>
      </c>
      <c r="C213" s="280" t="s">
        <v>204</v>
      </c>
      <c r="D213" s="276" t="s">
        <v>185</v>
      </c>
      <c r="E213" s="276" t="s">
        <v>202</v>
      </c>
      <c r="F213" s="346">
        <v>45534</v>
      </c>
      <c r="G213" s="346">
        <v>46248</v>
      </c>
      <c r="H213" s="276" t="s">
        <v>203</v>
      </c>
      <c r="I213" s="277">
        <v>500000000</v>
      </c>
      <c r="J213" s="277">
        <v>517823697</v>
      </c>
      <c r="K213" s="277">
        <v>549110143</v>
      </c>
      <c r="L213" s="277">
        <v>500000000</v>
      </c>
      <c r="M213" s="347">
        <v>9.5000000000000001E-2</v>
      </c>
      <c r="N213" s="278">
        <v>1.0306676589610288E-3</v>
      </c>
      <c r="O213" s="278">
        <v>1.0306676589610288E-3</v>
      </c>
      <c r="P213" s="279">
        <v>1.3520323375767536E-3</v>
      </c>
      <c r="Q213" s="135"/>
      <c r="R213" s="136"/>
      <c r="S213" s="136"/>
      <c r="T213" s="136"/>
      <c r="U213" s="136"/>
      <c r="V213" s="136"/>
      <c r="W213" s="136"/>
      <c r="X213" s="136"/>
      <c r="Y213" s="136"/>
      <c r="Z213" s="136"/>
    </row>
    <row r="214" spans="1:26" s="137" customFormat="1" ht="15" customHeight="1">
      <c r="A214" s="348"/>
      <c r="B214" s="276" t="s">
        <v>271</v>
      </c>
      <c r="C214" s="280" t="s">
        <v>204</v>
      </c>
      <c r="D214" s="276" t="s">
        <v>185</v>
      </c>
      <c r="E214" s="276" t="s">
        <v>202</v>
      </c>
      <c r="F214" s="346">
        <v>45534</v>
      </c>
      <c r="G214" s="346">
        <v>46248</v>
      </c>
      <c r="H214" s="276" t="s">
        <v>203</v>
      </c>
      <c r="I214" s="277">
        <v>500000000</v>
      </c>
      <c r="J214" s="277">
        <v>517823697</v>
      </c>
      <c r="K214" s="277">
        <v>549110143</v>
      </c>
      <c r="L214" s="277">
        <v>500000000</v>
      </c>
      <c r="M214" s="347">
        <v>9.5000000000000001E-2</v>
      </c>
      <c r="N214" s="278">
        <v>1.0306676589610288E-3</v>
      </c>
      <c r="O214" s="278">
        <v>1.0306676589610288E-3</v>
      </c>
      <c r="P214" s="279">
        <v>1.3520323375767536E-3</v>
      </c>
      <c r="Q214" s="135"/>
      <c r="R214" s="136"/>
      <c r="S214" s="136"/>
      <c r="T214" s="136"/>
      <c r="U214" s="136"/>
      <c r="V214" s="136"/>
      <c r="W214" s="136"/>
      <c r="X214" s="136"/>
      <c r="Y214" s="136"/>
      <c r="Z214" s="136"/>
    </row>
    <row r="215" spans="1:26" s="137" customFormat="1" ht="15" customHeight="1">
      <c r="A215" s="348"/>
      <c r="B215" s="276" t="s">
        <v>271</v>
      </c>
      <c r="C215" s="280" t="s">
        <v>204</v>
      </c>
      <c r="D215" s="276" t="s">
        <v>185</v>
      </c>
      <c r="E215" s="276" t="s">
        <v>202</v>
      </c>
      <c r="F215" s="346">
        <v>45534</v>
      </c>
      <c r="G215" s="346">
        <v>46248</v>
      </c>
      <c r="H215" s="276" t="s">
        <v>203</v>
      </c>
      <c r="I215" s="277">
        <v>500000000</v>
      </c>
      <c r="J215" s="277">
        <v>517823697</v>
      </c>
      <c r="K215" s="277">
        <v>549110143</v>
      </c>
      <c r="L215" s="277">
        <v>500000000</v>
      </c>
      <c r="M215" s="347">
        <v>9.5000000000000001E-2</v>
      </c>
      <c r="N215" s="278">
        <v>1.0306676589610288E-3</v>
      </c>
      <c r="O215" s="278">
        <v>1.0306676589610288E-3</v>
      </c>
      <c r="P215" s="279">
        <v>1.3520323375767536E-3</v>
      </c>
      <c r="Q215" s="135"/>
      <c r="R215" s="136"/>
      <c r="S215" s="136"/>
      <c r="T215" s="136"/>
      <c r="U215" s="136"/>
      <c r="V215" s="136"/>
      <c r="W215" s="136"/>
      <c r="X215" s="136"/>
      <c r="Y215" s="136"/>
      <c r="Z215" s="136"/>
    </row>
    <row r="216" spans="1:26" s="137" customFormat="1" ht="15" customHeight="1">
      <c r="A216" s="348"/>
      <c r="B216" s="276" t="s">
        <v>271</v>
      </c>
      <c r="C216" s="280" t="s">
        <v>204</v>
      </c>
      <c r="D216" s="276" t="s">
        <v>185</v>
      </c>
      <c r="E216" s="276" t="s">
        <v>202</v>
      </c>
      <c r="F216" s="346">
        <v>45534</v>
      </c>
      <c r="G216" s="346">
        <v>46248</v>
      </c>
      <c r="H216" s="276" t="s">
        <v>203</v>
      </c>
      <c r="I216" s="277">
        <v>500000000</v>
      </c>
      <c r="J216" s="277">
        <v>517823697</v>
      </c>
      <c r="K216" s="277">
        <v>549110143</v>
      </c>
      <c r="L216" s="277">
        <v>500000000</v>
      </c>
      <c r="M216" s="347">
        <v>9.5000000000000001E-2</v>
      </c>
      <c r="N216" s="278">
        <v>1.0306676589610288E-3</v>
      </c>
      <c r="O216" s="278">
        <v>1.0306676589610288E-3</v>
      </c>
      <c r="P216" s="279">
        <v>1.3520323375767536E-3</v>
      </c>
      <c r="Q216" s="135"/>
      <c r="R216" s="136"/>
      <c r="S216" s="136"/>
      <c r="T216" s="136"/>
      <c r="U216" s="136"/>
      <c r="V216" s="136"/>
      <c r="W216" s="136"/>
      <c r="X216" s="136"/>
      <c r="Y216" s="136"/>
      <c r="Z216" s="136"/>
    </row>
    <row r="217" spans="1:26" s="137" customFormat="1" ht="15" customHeight="1">
      <c r="A217" s="348"/>
      <c r="B217" s="276" t="s">
        <v>271</v>
      </c>
      <c r="C217" s="280" t="s">
        <v>204</v>
      </c>
      <c r="D217" s="276" t="s">
        <v>185</v>
      </c>
      <c r="E217" s="276" t="s">
        <v>202</v>
      </c>
      <c r="F217" s="346">
        <v>45534</v>
      </c>
      <c r="G217" s="346">
        <v>46248</v>
      </c>
      <c r="H217" s="276" t="s">
        <v>203</v>
      </c>
      <c r="I217" s="277">
        <v>500000000</v>
      </c>
      <c r="J217" s="277">
        <v>517823697</v>
      </c>
      <c r="K217" s="277">
        <v>549110143</v>
      </c>
      <c r="L217" s="277">
        <v>500000000</v>
      </c>
      <c r="M217" s="347">
        <v>9.5000000000000001E-2</v>
      </c>
      <c r="N217" s="278">
        <v>1.0306676589610288E-3</v>
      </c>
      <c r="O217" s="278">
        <v>1.0306676589610288E-3</v>
      </c>
      <c r="P217" s="279">
        <v>1.3520323375767536E-3</v>
      </c>
      <c r="Q217" s="135"/>
      <c r="R217" s="136"/>
      <c r="S217" s="136"/>
      <c r="T217" s="136"/>
      <c r="U217" s="136"/>
      <c r="V217" s="136"/>
      <c r="W217" s="136"/>
      <c r="X217" s="136"/>
      <c r="Y217" s="136"/>
      <c r="Z217" s="136"/>
    </row>
    <row r="218" spans="1:26" s="137" customFormat="1" ht="15" customHeight="1">
      <c r="A218" s="348"/>
      <c r="B218" s="276" t="s">
        <v>271</v>
      </c>
      <c r="C218" s="280" t="s">
        <v>204</v>
      </c>
      <c r="D218" s="276" t="s">
        <v>185</v>
      </c>
      <c r="E218" s="276" t="s">
        <v>202</v>
      </c>
      <c r="F218" s="346">
        <v>45534</v>
      </c>
      <c r="G218" s="346">
        <v>46248</v>
      </c>
      <c r="H218" s="276" t="s">
        <v>203</v>
      </c>
      <c r="I218" s="277">
        <v>500000000</v>
      </c>
      <c r="J218" s="277">
        <v>517823697</v>
      </c>
      <c r="K218" s="277">
        <v>549110143</v>
      </c>
      <c r="L218" s="277">
        <v>500000000</v>
      </c>
      <c r="M218" s="347">
        <v>9.5000000000000001E-2</v>
      </c>
      <c r="N218" s="278">
        <v>1.0306676589610288E-3</v>
      </c>
      <c r="O218" s="278">
        <v>1.0306676589610288E-3</v>
      </c>
      <c r="P218" s="279">
        <v>1.3520323375767536E-3</v>
      </c>
      <c r="Q218" s="135"/>
      <c r="R218" s="136"/>
      <c r="S218" s="136"/>
      <c r="T218" s="136"/>
      <c r="U218" s="136"/>
      <c r="V218" s="136"/>
      <c r="W218" s="136"/>
      <c r="X218" s="136"/>
      <c r="Y218" s="136"/>
      <c r="Z218" s="136"/>
    </row>
    <row r="219" spans="1:26" s="137" customFormat="1" ht="15" customHeight="1">
      <c r="A219" s="348"/>
      <c r="B219" s="276" t="s">
        <v>271</v>
      </c>
      <c r="C219" s="280" t="s">
        <v>204</v>
      </c>
      <c r="D219" s="276" t="s">
        <v>185</v>
      </c>
      <c r="E219" s="276" t="s">
        <v>202</v>
      </c>
      <c r="F219" s="346">
        <v>45534</v>
      </c>
      <c r="G219" s="346">
        <v>46248</v>
      </c>
      <c r="H219" s="276" t="s">
        <v>203</v>
      </c>
      <c r="I219" s="277">
        <v>500000000</v>
      </c>
      <c r="J219" s="277">
        <v>517823697</v>
      </c>
      <c r="K219" s="277">
        <v>549110143</v>
      </c>
      <c r="L219" s="277">
        <v>500000000</v>
      </c>
      <c r="M219" s="347">
        <v>9.5000000000000001E-2</v>
      </c>
      <c r="N219" s="278">
        <v>1.0306676589610288E-3</v>
      </c>
      <c r="O219" s="278">
        <v>1.0306676589610288E-3</v>
      </c>
      <c r="P219" s="279">
        <v>1.3520323375767536E-3</v>
      </c>
      <c r="Q219" s="135"/>
      <c r="R219" s="136"/>
      <c r="S219" s="136"/>
      <c r="T219" s="136"/>
      <c r="U219" s="136"/>
      <c r="V219" s="136"/>
      <c r="W219" s="136"/>
      <c r="X219" s="136"/>
      <c r="Y219" s="136"/>
      <c r="Z219" s="136"/>
    </row>
    <row r="220" spans="1:26" s="137" customFormat="1" ht="15" customHeight="1">
      <c r="A220" s="348"/>
      <c r="B220" s="276" t="s">
        <v>271</v>
      </c>
      <c r="C220" s="280" t="s">
        <v>204</v>
      </c>
      <c r="D220" s="276" t="s">
        <v>185</v>
      </c>
      <c r="E220" s="276" t="s">
        <v>202</v>
      </c>
      <c r="F220" s="346">
        <v>45534</v>
      </c>
      <c r="G220" s="346">
        <v>46248</v>
      </c>
      <c r="H220" s="276" t="s">
        <v>203</v>
      </c>
      <c r="I220" s="277">
        <v>500000000</v>
      </c>
      <c r="J220" s="277">
        <v>517823697</v>
      </c>
      <c r="K220" s="277">
        <v>549110143</v>
      </c>
      <c r="L220" s="277">
        <v>500000000</v>
      </c>
      <c r="M220" s="347">
        <v>9.5000000000000001E-2</v>
      </c>
      <c r="N220" s="278">
        <v>1.0306676589610288E-3</v>
      </c>
      <c r="O220" s="278">
        <v>1.0306676589610288E-3</v>
      </c>
      <c r="P220" s="279">
        <v>1.3520323375767536E-3</v>
      </c>
      <c r="Q220" s="135"/>
      <c r="R220" s="136"/>
      <c r="S220" s="136"/>
      <c r="T220" s="136"/>
      <c r="U220" s="136"/>
      <c r="V220" s="136"/>
      <c r="W220" s="136"/>
      <c r="X220" s="136"/>
      <c r="Y220" s="136"/>
      <c r="Z220" s="136"/>
    </row>
    <row r="221" spans="1:26" s="137" customFormat="1" ht="15" customHeight="1">
      <c r="A221" s="348"/>
      <c r="B221" s="276" t="s">
        <v>271</v>
      </c>
      <c r="C221" s="280" t="s">
        <v>204</v>
      </c>
      <c r="D221" s="276" t="s">
        <v>185</v>
      </c>
      <c r="E221" s="276" t="s">
        <v>202</v>
      </c>
      <c r="F221" s="346">
        <v>45534</v>
      </c>
      <c r="G221" s="346">
        <v>46248</v>
      </c>
      <c r="H221" s="276" t="s">
        <v>203</v>
      </c>
      <c r="I221" s="277">
        <v>500000000</v>
      </c>
      <c r="J221" s="277">
        <v>517823697</v>
      </c>
      <c r="K221" s="277">
        <v>549110143</v>
      </c>
      <c r="L221" s="277">
        <v>500000000</v>
      </c>
      <c r="M221" s="347">
        <v>9.5000000000000001E-2</v>
      </c>
      <c r="N221" s="278">
        <v>1.0306676589610288E-3</v>
      </c>
      <c r="O221" s="278">
        <v>1.0306676589610288E-3</v>
      </c>
      <c r="P221" s="279">
        <v>1.3520323375767536E-3</v>
      </c>
      <c r="Q221" s="135"/>
      <c r="R221" s="136"/>
      <c r="S221" s="136"/>
      <c r="T221" s="136"/>
      <c r="U221" s="136"/>
      <c r="V221" s="136"/>
      <c r="W221" s="136"/>
      <c r="X221" s="136"/>
      <c r="Y221" s="136"/>
      <c r="Z221" s="136"/>
    </row>
    <row r="222" spans="1:26" s="137" customFormat="1" ht="15" customHeight="1">
      <c r="A222" s="348"/>
      <c r="B222" s="276" t="s">
        <v>271</v>
      </c>
      <c r="C222" s="280" t="s">
        <v>204</v>
      </c>
      <c r="D222" s="276" t="s">
        <v>185</v>
      </c>
      <c r="E222" s="276" t="s">
        <v>202</v>
      </c>
      <c r="F222" s="346">
        <v>45534</v>
      </c>
      <c r="G222" s="346">
        <v>46248</v>
      </c>
      <c r="H222" s="276" t="s">
        <v>203</v>
      </c>
      <c r="I222" s="277">
        <v>500000000</v>
      </c>
      <c r="J222" s="277">
        <v>517823697</v>
      </c>
      <c r="K222" s="277">
        <v>549110143</v>
      </c>
      <c r="L222" s="277">
        <v>500000000</v>
      </c>
      <c r="M222" s="347">
        <v>9.5000000000000001E-2</v>
      </c>
      <c r="N222" s="278">
        <v>1.0306676589610288E-3</v>
      </c>
      <c r="O222" s="278">
        <v>1.0306676589610288E-3</v>
      </c>
      <c r="P222" s="279">
        <v>1.3520323375767536E-3</v>
      </c>
      <c r="Q222" s="135"/>
      <c r="R222" s="136"/>
      <c r="S222" s="136"/>
      <c r="T222" s="136"/>
      <c r="U222" s="136"/>
      <c r="V222" s="136"/>
      <c r="W222" s="136"/>
      <c r="X222" s="136"/>
      <c r="Y222" s="136"/>
      <c r="Z222" s="136"/>
    </row>
    <row r="223" spans="1:26" s="137" customFormat="1" ht="15" customHeight="1">
      <c r="A223" s="348"/>
      <c r="B223" s="276" t="s">
        <v>271</v>
      </c>
      <c r="C223" s="280" t="s">
        <v>204</v>
      </c>
      <c r="D223" s="276" t="s">
        <v>185</v>
      </c>
      <c r="E223" s="276" t="s">
        <v>202</v>
      </c>
      <c r="F223" s="346">
        <v>45534</v>
      </c>
      <c r="G223" s="346">
        <v>46248</v>
      </c>
      <c r="H223" s="276" t="s">
        <v>203</v>
      </c>
      <c r="I223" s="277">
        <v>500000000</v>
      </c>
      <c r="J223" s="277">
        <v>517823697</v>
      </c>
      <c r="K223" s="277">
        <v>549110143</v>
      </c>
      <c r="L223" s="277">
        <v>500000000</v>
      </c>
      <c r="M223" s="347">
        <v>9.5000000000000001E-2</v>
      </c>
      <c r="N223" s="278">
        <v>1.0306676589610288E-3</v>
      </c>
      <c r="O223" s="278">
        <v>1.0306676589610288E-3</v>
      </c>
      <c r="P223" s="279">
        <v>1.3520323375767536E-3</v>
      </c>
      <c r="Q223" s="135"/>
      <c r="R223" s="136"/>
      <c r="S223" s="136"/>
      <c r="T223" s="136"/>
      <c r="U223" s="136"/>
      <c r="V223" s="136"/>
      <c r="W223" s="136"/>
      <c r="X223" s="136"/>
      <c r="Y223" s="136"/>
      <c r="Z223" s="136"/>
    </row>
    <row r="224" spans="1:26" s="137" customFormat="1" ht="15" customHeight="1">
      <c r="A224" s="348"/>
      <c r="B224" s="276" t="s">
        <v>271</v>
      </c>
      <c r="C224" s="280" t="s">
        <v>204</v>
      </c>
      <c r="D224" s="276" t="s">
        <v>185</v>
      </c>
      <c r="E224" s="276" t="s">
        <v>202</v>
      </c>
      <c r="F224" s="346">
        <v>45534</v>
      </c>
      <c r="G224" s="346">
        <v>46248</v>
      </c>
      <c r="H224" s="276" t="s">
        <v>203</v>
      </c>
      <c r="I224" s="277">
        <v>500000000</v>
      </c>
      <c r="J224" s="277">
        <v>517823697</v>
      </c>
      <c r="K224" s="277">
        <v>549110143</v>
      </c>
      <c r="L224" s="277">
        <v>500000000</v>
      </c>
      <c r="M224" s="347">
        <v>9.5000000000000001E-2</v>
      </c>
      <c r="N224" s="278">
        <v>1.0306676589610288E-3</v>
      </c>
      <c r="O224" s="278">
        <v>1.0306676589610288E-3</v>
      </c>
      <c r="P224" s="279">
        <v>1.3520323375767536E-3</v>
      </c>
      <c r="Q224" s="135"/>
      <c r="R224" s="136"/>
      <c r="S224" s="136"/>
      <c r="T224" s="136"/>
      <c r="U224" s="136"/>
      <c r="V224" s="136"/>
      <c r="W224" s="136"/>
      <c r="X224" s="136"/>
      <c r="Y224" s="136"/>
      <c r="Z224" s="136"/>
    </row>
    <row r="225" spans="1:26" s="137" customFormat="1" ht="15" customHeight="1">
      <c r="A225" s="348"/>
      <c r="B225" s="276" t="s">
        <v>271</v>
      </c>
      <c r="C225" s="280" t="s">
        <v>204</v>
      </c>
      <c r="D225" s="276" t="s">
        <v>185</v>
      </c>
      <c r="E225" s="276" t="s">
        <v>202</v>
      </c>
      <c r="F225" s="346">
        <v>45534</v>
      </c>
      <c r="G225" s="346">
        <v>46248</v>
      </c>
      <c r="H225" s="276" t="s">
        <v>203</v>
      </c>
      <c r="I225" s="277">
        <v>500000000</v>
      </c>
      <c r="J225" s="277">
        <v>517823697</v>
      </c>
      <c r="K225" s="277">
        <v>549110143</v>
      </c>
      <c r="L225" s="277">
        <v>500000000</v>
      </c>
      <c r="M225" s="347">
        <v>9.5000000000000001E-2</v>
      </c>
      <c r="N225" s="278">
        <v>1.0306676589610288E-3</v>
      </c>
      <c r="O225" s="278">
        <v>1.0306676589610288E-3</v>
      </c>
      <c r="P225" s="279">
        <v>1.3520323375767536E-3</v>
      </c>
      <c r="Q225" s="135"/>
      <c r="R225" s="136"/>
      <c r="S225" s="136"/>
      <c r="T225" s="136"/>
      <c r="U225" s="136"/>
      <c r="V225" s="136"/>
      <c r="W225" s="136"/>
      <c r="X225" s="136"/>
      <c r="Y225" s="136"/>
      <c r="Z225" s="136"/>
    </row>
    <row r="226" spans="1:26" s="137" customFormat="1" ht="15" customHeight="1">
      <c r="A226" s="348"/>
      <c r="B226" s="276" t="s">
        <v>271</v>
      </c>
      <c r="C226" s="280" t="s">
        <v>204</v>
      </c>
      <c r="D226" s="276" t="s">
        <v>185</v>
      </c>
      <c r="E226" s="276" t="s">
        <v>202</v>
      </c>
      <c r="F226" s="346">
        <v>45534</v>
      </c>
      <c r="G226" s="346">
        <v>46248</v>
      </c>
      <c r="H226" s="276" t="s">
        <v>203</v>
      </c>
      <c r="I226" s="277">
        <v>500000000</v>
      </c>
      <c r="J226" s="277">
        <v>517823697</v>
      </c>
      <c r="K226" s="277">
        <v>549110143</v>
      </c>
      <c r="L226" s="277">
        <v>500000000</v>
      </c>
      <c r="M226" s="347">
        <v>9.5000000000000001E-2</v>
      </c>
      <c r="N226" s="278">
        <v>1.0306676589610288E-3</v>
      </c>
      <c r="O226" s="278">
        <v>1.0306676589610288E-3</v>
      </c>
      <c r="P226" s="279">
        <v>1.3520323375767536E-3</v>
      </c>
      <c r="Q226" s="135"/>
      <c r="R226" s="136"/>
      <c r="S226" s="136"/>
      <c r="T226" s="136"/>
      <c r="U226" s="136"/>
      <c r="V226" s="136"/>
      <c r="W226" s="136"/>
      <c r="X226" s="136"/>
      <c r="Y226" s="136"/>
      <c r="Z226" s="136"/>
    </row>
    <row r="227" spans="1:26" s="137" customFormat="1" ht="15" customHeight="1">
      <c r="A227" s="348"/>
      <c r="B227" s="276" t="s">
        <v>271</v>
      </c>
      <c r="C227" s="280" t="s">
        <v>204</v>
      </c>
      <c r="D227" s="276" t="s">
        <v>185</v>
      </c>
      <c r="E227" s="276" t="s">
        <v>202</v>
      </c>
      <c r="F227" s="346">
        <v>45534</v>
      </c>
      <c r="G227" s="346">
        <v>46248</v>
      </c>
      <c r="H227" s="276" t="s">
        <v>203</v>
      </c>
      <c r="I227" s="277">
        <v>500000000</v>
      </c>
      <c r="J227" s="277">
        <v>517823697</v>
      </c>
      <c r="K227" s="277">
        <v>549110143</v>
      </c>
      <c r="L227" s="277">
        <v>500000000</v>
      </c>
      <c r="M227" s="347">
        <v>9.5000000000000001E-2</v>
      </c>
      <c r="N227" s="278">
        <v>1.0306676589610288E-3</v>
      </c>
      <c r="O227" s="278">
        <v>1.0306676589610288E-3</v>
      </c>
      <c r="P227" s="279">
        <v>1.3520323375767536E-3</v>
      </c>
      <c r="Q227" s="135"/>
      <c r="R227" s="136"/>
      <c r="S227" s="136"/>
      <c r="T227" s="136"/>
      <c r="U227" s="136"/>
      <c r="V227" s="136"/>
      <c r="W227" s="136"/>
      <c r="X227" s="136"/>
      <c r="Y227" s="136"/>
      <c r="Z227" s="136"/>
    </row>
    <row r="228" spans="1:26" s="137" customFormat="1" ht="15" customHeight="1">
      <c r="A228" s="348"/>
      <c r="B228" s="276" t="s">
        <v>271</v>
      </c>
      <c r="C228" s="280" t="s">
        <v>204</v>
      </c>
      <c r="D228" s="276" t="s">
        <v>185</v>
      </c>
      <c r="E228" s="276" t="s">
        <v>202</v>
      </c>
      <c r="F228" s="346">
        <v>45534</v>
      </c>
      <c r="G228" s="346">
        <v>46248</v>
      </c>
      <c r="H228" s="276" t="s">
        <v>203</v>
      </c>
      <c r="I228" s="277">
        <v>500000000</v>
      </c>
      <c r="J228" s="277">
        <v>517823697</v>
      </c>
      <c r="K228" s="277">
        <v>549110143</v>
      </c>
      <c r="L228" s="277">
        <v>500000000</v>
      </c>
      <c r="M228" s="347">
        <v>9.5000000000000001E-2</v>
      </c>
      <c r="N228" s="278">
        <v>1.0306676589610288E-3</v>
      </c>
      <c r="O228" s="278">
        <v>1.0306676589610288E-3</v>
      </c>
      <c r="P228" s="279">
        <v>1.3520323375767536E-3</v>
      </c>
      <c r="Q228" s="135"/>
      <c r="R228" s="136"/>
      <c r="S228" s="136"/>
      <c r="T228" s="136"/>
      <c r="U228" s="136"/>
      <c r="V228" s="136"/>
      <c r="W228" s="136"/>
      <c r="X228" s="136"/>
      <c r="Y228" s="136"/>
      <c r="Z228" s="136"/>
    </row>
    <row r="229" spans="1:26" s="137" customFormat="1" ht="15" customHeight="1">
      <c r="A229" s="348"/>
      <c r="B229" s="276" t="s">
        <v>271</v>
      </c>
      <c r="C229" s="280" t="s">
        <v>204</v>
      </c>
      <c r="D229" s="276" t="s">
        <v>185</v>
      </c>
      <c r="E229" s="276" t="s">
        <v>202</v>
      </c>
      <c r="F229" s="346">
        <v>45534</v>
      </c>
      <c r="G229" s="346">
        <v>46248</v>
      </c>
      <c r="H229" s="276" t="s">
        <v>203</v>
      </c>
      <c r="I229" s="277">
        <v>500000000</v>
      </c>
      <c r="J229" s="277">
        <v>517823697</v>
      </c>
      <c r="K229" s="277">
        <v>549110143</v>
      </c>
      <c r="L229" s="277">
        <v>500000000</v>
      </c>
      <c r="M229" s="347">
        <v>9.5000000000000001E-2</v>
      </c>
      <c r="N229" s="278">
        <v>1.0306676589610288E-3</v>
      </c>
      <c r="O229" s="278">
        <v>1.0306676589610288E-3</v>
      </c>
      <c r="P229" s="279">
        <v>1.3520323375767536E-3</v>
      </c>
      <c r="Q229" s="135"/>
      <c r="R229" s="136"/>
      <c r="S229" s="136"/>
      <c r="T229" s="136"/>
      <c r="U229" s="136"/>
      <c r="V229" s="136"/>
      <c r="W229" s="136"/>
      <c r="X229" s="136"/>
      <c r="Y229" s="136"/>
      <c r="Z229" s="136"/>
    </row>
    <row r="230" spans="1:26" s="137" customFormat="1" ht="15" customHeight="1">
      <c r="A230" s="348"/>
      <c r="B230" s="276" t="s">
        <v>271</v>
      </c>
      <c r="C230" s="280" t="s">
        <v>204</v>
      </c>
      <c r="D230" s="276" t="s">
        <v>185</v>
      </c>
      <c r="E230" s="276" t="s">
        <v>202</v>
      </c>
      <c r="F230" s="346">
        <v>45534</v>
      </c>
      <c r="G230" s="346">
        <v>46248</v>
      </c>
      <c r="H230" s="276" t="s">
        <v>203</v>
      </c>
      <c r="I230" s="277">
        <v>500000000</v>
      </c>
      <c r="J230" s="277">
        <v>517823697</v>
      </c>
      <c r="K230" s="277">
        <v>549110143</v>
      </c>
      <c r="L230" s="277">
        <v>500000000</v>
      </c>
      <c r="M230" s="347">
        <v>9.5000000000000001E-2</v>
      </c>
      <c r="N230" s="278">
        <v>1.0306676589610288E-3</v>
      </c>
      <c r="O230" s="278">
        <v>1.0306676589610288E-3</v>
      </c>
      <c r="P230" s="279">
        <v>1.3520323375767536E-3</v>
      </c>
      <c r="Q230" s="135"/>
      <c r="R230" s="136"/>
      <c r="S230" s="136"/>
      <c r="T230" s="136"/>
      <c r="U230" s="136"/>
      <c r="V230" s="136"/>
      <c r="W230" s="136"/>
      <c r="X230" s="136"/>
      <c r="Y230" s="136"/>
      <c r="Z230" s="136"/>
    </row>
    <row r="231" spans="1:26" s="137" customFormat="1" ht="15" customHeight="1">
      <c r="A231" s="348"/>
      <c r="B231" s="276" t="s">
        <v>271</v>
      </c>
      <c r="C231" s="280" t="s">
        <v>204</v>
      </c>
      <c r="D231" s="276" t="s">
        <v>185</v>
      </c>
      <c r="E231" s="276" t="s">
        <v>202</v>
      </c>
      <c r="F231" s="346">
        <v>45534</v>
      </c>
      <c r="G231" s="346">
        <v>46248</v>
      </c>
      <c r="H231" s="276" t="s">
        <v>203</v>
      </c>
      <c r="I231" s="277">
        <v>500000000</v>
      </c>
      <c r="J231" s="277">
        <v>517823697</v>
      </c>
      <c r="K231" s="277">
        <v>549110143</v>
      </c>
      <c r="L231" s="277">
        <v>500000000</v>
      </c>
      <c r="M231" s="347">
        <v>9.5000000000000001E-2</v>
      </c>
      <c r="N231" s="278">
        <v>1.0306676589610288E-3</v>
      </c>
      <c r="O231" s="278">
        <v>1.0306676589610288E-3</v>
      </c>
      <c r="P231" s="279">
        <v>1.3520323375767536E-3</v>
      </c>
      <c r="Q231" s="135"/>
      <c r="R231" s="136"/>
      <c r="S231" s="136"/>
      <c r="T231" s="136"/>
      <c r="U231" s="136"/>
      <c r="V231" s="136"/>
      <c r="W231" s="136"/>
      <c r="X231" s="136"/>
      <c r="Y231" s="136"/>
      <c r="Z231" s="136"/>
    </row>
    <row r="232" spans="1:26" s="137" customFormat="1" ht="15" customHeight="1">
      <c r="A232" s="348"/>
      <c r="B232" s="276" t="s">
        <v>271</v>
      </c>
      <c r="C232" s="280" t="s">
        <v>204</v>
      </c>
      <c r="D232" s="276" t="s">
        <v>185</v>
      </c>
      <c r="E232" s="276" t="s">
        <v>202</v>
      </c>
      <c r="F232" s="346">
        <v>45534</v>
      </c>
      <c r="G232" s="346">
        <v>46248</v>
      </c>
      <c r="H232" s="276" t="s">
        <v>203</v>
      </c>
      <c r="I232" s="277">
        <v>500000000</v>
      </c>
      <c r="J232" s="277">
        <v>517823697</v>
      </c>
      <c r="K232" s="277">
        <v>549110143</v>
      </c>
      <c r="L232" s="277">
        <v>500000000</v>
      </c>
      <c r="M232" s="347">
        <v>9.5000000000000001E-2</v>
      </c>
      <c r="N232" s="278">
        <v>1.0306676589610288E-3</v>
      </c>
      <c r="O232" s="278">
        <v>1.0306676589610288E-3</v>
      </c>
      <c r="P232" s="279">
        <v>1.3520323375767536E-3</v>
      </c>
      <c r="Q232" s="135"/>
      <c r="R232" s="136"/>
      <c r="S232" s="136"/>
      <c r="T232" s="136"/>
      <c r="U232" s="136"/>
      <c r="V232" s="136"/>
      <c r="W232" s="136"/>
      <c r="X232" s="136"/>
      <c r="Y232" s="136"/>
      <c r="Z232" s="136"/>
    </row>
    <row r="233" spans="1:26" s="137" customFormat="1" ht="15" customHeight="1">
      <c r="A233" s="348"/>
      <c r="B233" s="276" t="s">
        <v>271</v>
      </c>
      <c r="C233" s="280" t="s">
        <v>204</v>
      </c>
      <c r="D233" s="276" t="s">
        <v>185</v>
      </c>
      <c r="E233" s="276" t="s">
        <v>202</v>
      </c>
      <c r="F233" s="346">
        <v>45534</v>
      </c>
      <c r="G233" s="346">
        <v>46248</v>
      </c>
      <c r="H233" s="276" t="s">
        <v>203</v>
      </c>
      <c r="I233" s="277">
        <v>500000000</v>
      </c>
      <c r="J233" s="277">
        <v>517823697</v>
      </c>
      <c r="K233" s="277">
        <v>549110143</v>
      </c>
      <c r="L233" s="277">
        <v>500000000</v>
      </c>
      <c r="M233" s="347">
        <v>9.5000000000000001E-2</v>
      </c>
      <c r="N233" s="278">
        <v>1.0306676589610288E-3</v>
      </c>
      <c r="O233" s="278">
        <v>1.0306676589610288E-3</v>
      </c>
      <c r="P233" s="279">
        <v>1.3520323375767536E-3</v>
      </c>
      <c r="Q233" s="135"/>
      <c r="R233" s="136"/>
      <c r="S233" s="136"/>
      <c r="T233" s="136"/>
      <c r="U233" s="136"/>
      <c r="V233" s="136"/>
      <c r="W233" s="136"/>
      <c r="X233" s="136"/>
      <c r="Y233" s="136"/>
      <c r="Z233" s="136"/>
    </row>
    <row r="234" spans="1:26" s="137" customFormat="1" ht="15" customHeight="1">
      <c r="A234" s="348"/>
      <c r="B234" s="276" t="s">
        <v>271</v>
      </c>
      <c r="C234" s="280" t="s">
        <v>204</v>
      </c>
      <c r="D234" s="276" t="s">
        <v>185</v>
      </c>
      <c r="E234" s="276" t="s">
        <v>202</v>
      </c>
      <c r="F234" s="346">
        <v>45534</v>
      </c>
      <c r="G234" s="346">
        <v>46248</v>
      </c>
      <c r="H234" s="276" t="s">
        <v>203</v>
      </c>
      <c r="I234" s="277">
        <v>500000000</v>
      </c>
      <c r="J234" s="277">
        <v>517823697</v>
      </c>
      <c r="K234" s="277">
        <v>549110143</v>
      </c>
      <c r="L234" s="277">
        <v>500000000</v>
      </c>
      <c r="M234" s="347">
        <v>9.5000000000000001E-2</v>
      </c>
      <c r="N234" s="278">
        <v>1.0306676589610288E-3</v>
      </c>
      <c r="O234" s="278">
        <v>1.0306676589610288E-3</v>
      </c>
      <c r="P234" s="279">
        <v>1.3520323375767536E-3</v>
      </c>
      <c r="Q234" s="135"/>
      <c r="R234" s="136"/>
      <c r="S234" s="136"/>
      <c r="T234" s="136"/>
      <c r="U234" s="136"/>
      <c r="V234" s="136"/>
      <c r="W234" s="136"/>
      <c r="X234" s="136"/>
      <c r="Y234" s="136"/>
      <c r="Z234" s="136"/>
    </row>
    <row r="235" spans="1:26" s="137" customFormat="1" ht="15" customHeight="1">
      <c r="A235" s="348"/>
      <c r="B235" s="276" t="s">
        <v>271</v>
      </c>
      <c r="C235" s="280" t="s">
        <v>204</v>
      </c>
      <c r="D235" s="276" t="s">
        <v>185</v>
      </c>
      <c r="E235" s="276" t="s">
        <v>202</v>
      </c>
      <c r="F235" s="346">
        <v>45534</v>
      </c>
      <c r="G235" s="346">
        <v>46248</v>
      </c>
      <c r="H235" s="276" t="s">
        <v>203</v>
      </c>
      <c r="I235" s="277">
        <v>500000000</v>
      </c>
      <c r="J235" s="277">
        <v>517823697</v>
      </c>
      <c r="K235" s="277">
        <v>549110143</v>
      </c>
      <c r="L235" s="277">
        <v>500000000</v>
      </c>
      <c r="M235" s="347">
        <v>9.5000000000000001E-2</v>
      </c>
      <c r="N235" s="278">
        <v>1.0306676589610288E-3</v>
      </c>
      <c r="O235" s="278">
        <v>1.0306676589610288E-3</v>
      </c>
      <c r="P235" s="279">
        <v>1.3520323375767536E-3</v>
      </c>
      <c r="Q235" s="135"/>
      <c r="R235" s="136"/>
      <c r="S235" s="136"/>
      <c r="T235" s="136"/>
      <c r="U235" s="136"/>
      <c r="V235" s="136"/>
      <c r="W235" s="136"/>
      <c r="X235" s="136"/>
      <c r="Y235" s="136"/>
      <c r="Z235" s="136"/>
    </row>
    <row r="236" spans="1:26" s="137" customFormat="1" ht="15" customHeight="1">
      <c r="A236" s="348"/>
      <c r="B236" s="276" t="s">
        <v>271</v>
      </c>
      <c r="C236" s="280" t="s">
        <v>204</v>
      </c>
      <c r="D236" s="276" t="s">
        <v>185</v>
      </c>
      <c r="E236" s="276" t="s">
        <v>202</v>
      </c>
      <c r="F236" s="346">
        <v>45534</v>
      </c>
      <c r="G236" s="346">
        <v>46248</v>
      </c>
      <c r="H236" s="276" t="s">
        <v>203</v>
      </c>
      <c r="I236" s="277">
        <v>500000000</v>
      </c>
      <c r="J236" s="277">
        <v>517823697</v>
      </c>
      <c r="K236" s="277">
        <v>549110143</v>
      </c>
      <c r="L236" s="277">
        <v>500000000</v>
      </c>
      <c r="M236" s="347">
        <v>9.5000000000000001E-2</v>
      </c>
      <c r="N236" s="278">
        <v>1.0306676589610288E-3</v>
      </c>
      <c r="O236" s="278">
        <v>1.0306676589610288E-3</v>
      </c>
      <c r="P236" s="279">
        <v>1.3520323375767536E-3</v>
      </c>
      <c r="Q236" s="135"/>
      <c r="R236" s="136"/>
      <c r="S236" s="136"/>
      <c r="T236" s="136"/>
      <c r="U236" s="136"/>
      <c r="V236" s="136"/>
      <c r="W236" s="136"/>
      <c r="X236" s="136"/>
      <c r="Y236" s="136"/>
      <c r="Z236" s="136"/>
    </row>
    <row r="237" spans="1:26" s="137" customFormat="1" ht="15" customHeight="1">
      <c r="A237" s="348"/>
      <c r="B237" s="276" t="s">
        <v>271</v>
      </c>
      <c r="C237" s="280" t="s">
        <v>204</v>
      </c>
      <c r="D237" s="276" t="s">
        <v>185</v>
      </c>
      <c r="E237" s="276" t="s">
        <v>202</v>
      </c>
      <c r="F237" s="346">
        <v>45534</v>
      </c>
      <c r="G237" s="346">
        <v>46248</v>
      </c>
      <c r="H237" s="276" t="s">
        <v>203</v>
      </c>
      <c r="I237" s="277">
        <v>500000000</v>
      </c>
      <c r="J237" s="277">
        <v>517823697</v>
      </c>
      <c r="K237" s="277">
        <v>549110143</v>
      </c>
      <c r="L237" s="277">
        <v>500000000</v>
      </c>
      <c r="M237" s="347">
        <v>9.5000000000000001E-2</v>
      </c>
      <c r="N237" s="278">
        <v>1.0306676589610288E-3</v>
      </c>
      <c r="O237" s="278">
        <v>1.0306676589610288E-3</v>
      </c>
      <c r="P237" s="279">
        <v>1.3520323375767536E-3</v>
      </c>
      <c r="Q237" s="135"/>
      <c r="R237" s="136"/>
      <c r="S237" s="136"/>
      <c r="T237" s="136"/>
      <c r="U237" s="136"/>
      <c r="V237" s="136"/>
      <c r="W237" s="136"/>
      <c r="X237" s="136"/>
      <c r="Y237" s="136"/>
      <c r="Z237" s="136"/>
    </row>
    <row r="238" spans="1:26" s="137" customFormat="1" ht="15" customHeight="1">
      <c r="A238" s="348"/>
      <c r="B238" s="276" t="s">
        <v>271</v>
      </c>
      <c r="C238" s="280" t="s">
        <v>204</v>
      </c>
      <c r="D238" s="276" t="s">
        <v>185</v>
      </c>
      <c r="E238" s="276" t="s">
        <v>202</v>
      </c>
      <c r="F238" s="346">
        <v>45534</v>
      </c>
      <c r="G238" s="346">
        <v>46202</v>
      </c>
      <c r="H238" s="276" t="s">
        <v>203</v>
      </c>
      <c r="I238" s="277">
        <v>1000000000</v>
      </c>
      <c r="J238" s="277">
        <v>1044357979</v>
      </c>
      <c r="K238" s="277">
        <v>1016733123</v>
      </c>
      <c r="L238" s="277">
        <v>1000000000</v>
      </c>
      <c r="M238" s="347">
        <v>9.5000000000000001E-2</v>
      </c>
      <c r="N238" s="278">
        <v>1.908385705544226E-3</v>
      </c>
      <c r="O238" s="278">
        <v>1.908385705544226E-3</v>
      </c>
      <c r="P238" s="279">
        <v>2.5034250022611636E-3</v>
      </c>
      <c r="Q238" s="135"/>
      <c r="R238" s="136"/>
      <c r="S238" s="136"/>
      <c r="T238" s="136"/>
      <c r="U238" s="136"/>
      <c r="V238" s="136"/>
      <c r="W238" s="136"/>
      <c r="X238" s="136"/>
      <c r="Y238" s="136"/>
      <c r="Z238" s="136"/>
    </row>
    <row r="239" spans="1:26" s="137" customFormat="1" ht="15" customHeight="1">
      <c r="A239" s="348"/>
      <c r="B239" s="276" t="s">
        <v>271</v>
      </c>
      <c r="C239" s="280" t="s">
        <v>204</v>
      </c>
      <c r="D239" s="276" t="s">
        <v>185</v>
      </c>
      <c r="E239" s="276" t="s">
        <v>202</v>
      </c>
      <c r="F239" s="346">
        <v>45534</v>
      </c>
      <c r="G239" s="346">
        <v>46202</v>
      </c>
      <c r="H239" s="276" t="s">
        <v>203</v>
      </c>
      <c r="I239" s="277">
        <v>1000000000</v>
      </c>
      <c r="J239" s="277">
        <v>1044357979</v>
      </c>
      <c r="K239" s="277">
        <v>1016733123</v>
      </c>
      <c r="L239" s="277">
        <v>1000000000</v>
      </c>
      <c r="M239" s="347">
        <v>9.5000000000000001E-2</v>
      </c>
      <c r="N239" s="278">
        <v>1.908385705544226E-3</v>
      </c>
      <c r="O239" s="278">
        <v>1.908385705544226E-3</v>
      </c>
      <c r="P239" s="279">
        <v>2.5034250022611636E-3</v>
      </c>
      <c r="Q239" s="135"/>
      <c r="R239" s="136"/>
      <c r="S239" s="136"/>
      <c r="T239" s="136"/>
      <c r="U239" s="136"/>
      <c r="V239" s="136"/>
      <c r="W239" s="136"/>
      <c r="X239" s="136"/>
      <c r="Y239" s="136"/>
      <c r="Z239" s="136"/>
    </row>
    <row r="240" spans="1:26" s="137" customFormat="1" ht="15" customHeight="1">
      <c r="A240" s="348"/>
      <c r="B240" s="276" t="s">
        <v>271</v>
      </c>
      <c r="C240" s="280" t="s">
        <v>204</v>
      </c>
      <c r="D240" s="276" t="s">
        <v>185</v>
      </c>
      <c r="E240" s="276" t="s">
        <v>202</v>
      </c>
      <c r="F240" s="346">
        <v>45534</v>
      </c>
      <c r="G240" s="346">
        <v>46202</v>
      </c>
      <c r="H240" s="276" t="s">
        <v>203</v>
      </c>
      <c r="I240" s="277">
        <v>1000000000</v>
      </c>
      <c r="J240" s="277">
        <v>1044357979</v>
      </c>
      <c r="K240" s="277">
        <v>1016733123</v>
      </c>
      <c r="L240" s="277">
        <v>1000000000</v>
      </c>
      <c r="M240" s="347">
        <v>9.5000000000000001E-2</v>
      </c>
      <c r="N240" s="278">
        <v>1.908385705544226E-3</v>
      </c>
      <c r="O240" s="278">
        <v>1.908385705544226E-3</v>
      </c>
      <c r="P240" s="279">
        <v>2.5034250022611636E-3</v>
      </c>
      <c r="Q240" s="135"/>
      <c r="R240" s="136"/>
      <c r="S240" s="136"/>
      <c r="T240" s="136"/>
      <c r="U240" s="136"/>
      <c r="V240" s="136"/>
      <c r="W240" s="136"/>
      <c r="X240" s="136"/>
      <c r="Y240" s="136"/>
      <c r="Z240" s="136"/>
    </row>
    <row r="241" spans="1:26" s="137" customFormat="1" ht="15" customHeight="1">
      <c r="A241" s="348"/>
      <c r="B241" s="276" t="s">
        <v>271</v>
      </c>
      <c r="C241" s="280" t="s">
        <v>204</v>
      </c>
      <c r="D241" s="276" t="s">
        <v>185</v>
      </c>
      <c r="E241" s="276" t="s">
        <v>202</v>
      </c>
      <c r="F241" s="346">
        <v>45553</v>
      </c>
      <c r="G241" s="346">
        <v>46160</v>
      </c>
      <c r="H241" s="276" t="s">
        <v>203</v>
      </c>
      <c r="I241" s="277">
        <v>1000000000</v>
      </c>
      <c r="J241" s="277">
        <v>1064022326</v>
      </c>
      <c r="K241" s="277">
        <v>1028726129</v>
      </c>
      <c r="L241" s="277">
        <v>1000000000</v>
      </c>
      <c r="M241" s="347">
        <v>0.1</v>
      </c>
      <c r="N241" s="278">
        <v>1.9308963139813488E-3</v>
      </c>
      <c r="O241" s="278">
        <v>1.9308963139813488E-3</v>
      </c>
      <c r="P241" s="279">
        <v>2.5329544730667173E-3</v>
      </c>
      <c r="Q241" s="135"/>
      <c r="R241" s="136"/>
      <c r="S241" s="136"/>
      <c r="T241" s="136"/>
      <c r="U241" s="136"/>
      <c r="V241" s="136"/>
      <c r="W241" s="136"/>
      <c r="X241" s="136"/>
      <c r="Y241" s="136"/>
      <c r="Z241" s="136"/>
    </row>
    <row r="242" spans="1:26" s="137" customFormat="1" ht="15" customHeight="1">
      <c r="A242" s="348"/>
      <c r="B242" s="276" t="s">
        <v>271</v>
      </c>
      <c r="C242" s="280" t="s">
        <v>204</v>
      </c>
      <c r="D242" s="276" t="s">
        <v>185</v>
      </c>
      <c r="E242" s="276" t="s">
        <v>202</v>
      </c>
      <c r="F242" s="346">
        <v>45553</v>
      </c>
      <c r="G242" s="346">
        <v>46160</v>
      </c>
      <c r="H242" s="276" t="s">
        <v>203</v>
      </c>
      <c r="I242" s="277">
        <v>1000000000</v>
      </c>
      <c r="J242" s="277">
        <v>1064022326</v>
      </c>
      <c r="K242" s="277">
        <v>1028726129</v>
      </c>
      <c r="L242" s="277">
        <v>1000000000</v>
      </c>
      <c r="M242" s="347">
        <v>0.1</v>
      </c>
      <c r="N242" s="278">
        <v>1.9308963139813488E-3</v>
      </c>
      <c r="O242" s="278">
        <v>1.9308963139813488E-3</v>
      </c>
      <c r="P242" s="279">
        <v>2.5329544730667173E-3</v>
      </c>
      <c r="Q242" s="135"/>
      <c r="R242" s="136"/>
      <c r="S242" s="136"/>
      <c r="T242" s="136"/>
      <c r="U242" s="136"/>
      <c r="V242" s="136"/>
      <c r="W242" s="136"/>
      <c r="X242" s="136"/>
      <c r="Y242" s="136"/>
      <c r="Z242" s="136"/>
    </row>
    <row r="243" spans="1:26" s="137" customFormat="1" ht="15" customHeight="1">
      <c r="A243" s="348"/>
      <c r="B243" s="276" t="s">
        <v>271</v>
      </c>
      <c r="C243" s="280" t="s">
        <v>204</v>
      </c>
      <c r="D243" s="276" t="s">
        <v>185</v>
      </c>
      <c r="E243" s="276" t="s">
        <v>202</v>
      </c>
      <c r="F243" s="346">
        <v>45553</v>
      </c>
      <c r="G243" s="346">
        <v>46160</v>
      </c>
      <c r="H243" s="276" t="s">
        <v>203</v>
      </c>
      <c r="I243" s="277">
        <v>1000000000</v>
      </c>
      <c r="J243" s="277">
        <v>1064022326</v>
      </c>
      <c r="K243" s="277">
        <v>1028726129</v>
      </c>
      <c r="L243" s="277">
        <v>1000000000</v>
      </c>
      <c r="M243" s="347">
        <v>0.1</v>
      </c>
      <c r="N243" s="278">
        <v>1.9308963139813488E-3</v>
      </c>
      <c r="O243" s="278">
        <v>1.9308963139813488E-3</v>
      </c>
      <c r="P243" s="279">
        <v>2.5329544730667173E-3</v>
      </c>
      <c r="Q243" s="135"/>
      <c r="R243" s="136"/>
      <c r="S243" s="136"/>
      <c r="T243" s="136"/>
      <c r="U243" s="136"/>
      <c r="V243" s="136"/>
      <c r="W243" s="136"/>
      <c r="X243" s="136"/>
      <c r="Y243" s="136"/>
      <c r="Z243" s="136"/>
    </row>
    <row r="244" spans="1:26" s="137" customFormat="1" ht="15" customHeight="1">
      <c r="A244" s="348"/>
      <c r="B244" s="276" t="s">
        <v>271</v>
      </c>
      <c r="C244" s="280" t="s">
        <v>204</v>
      </c>
      <c r="D244" s="276" t="s">
        <v>185</v>
      </c>
      <c r="E244" s="276" t="s">
        <v>202</v>
      </c>
      <c r="F244" s="346">
        <v>45553</v>
      </c>
      <c r="G244" s="346">
        <v>46160</v>
      </c>
      <c r="H244" s="276" t="s">
        <v>203</v>
      </c>
      <c r="I244" s="277">
        <v>1000000000</v>
      </c>
      <c r="J244" s="277">
        <v>1064022326</v>
      </c>
      <c r="K244" s="277">
        <v>1028726129</v>
      </c>
      <c r="L244" s="277">
        <v>1000000000</v>
      </c>
      <c r="M244" s="347">
        <v>0.1</v>
      </c>
      <c r="N244" s="278">
        <v>1.9308963139813488E-3</v>
      </c>
      <c r="O244" s="278">
        <v>1.9308963139813488E-3</v>
      </c>
      <c r="P244" s="279">
        <v>2.5329544730667173E-3</v>
      </c>
      <c r="Q244" s="135"/>
      <c r="R244" s="136"/>
      <c r="S244" s="136"/>
      <c r="T244" s="136"/>
      <c r="U244" s="136"/>
      <c r="V244" s="136"/>
      <c r="W244" s="136"/>
      <c r="X244" s="136"/>
      <c r="Y244" s="136"/>
      <c r="Z244" s="136"/>
    </row>
    <row r="245" spans="1:26" s="137" customFormat="1" ht="15" customHeight="1">
      <c r="A245" s="348"/>
      <c r="B245" s="276" t="s">
        <v>271</v>
      </c>
      <c r="C245" s="280" t="s">
        <v>204</v>
      </c>
      <c r="D245" s="276" t="s">
        <v>185</v>
      </c>
      <c r="E245" s="276" t="s">
        <v>202</v>
      </c>
      <c r="F245" s="346">
        <v>45553</v>
      </c>
      <c r="G245" s="346">
        <v>46160</v>
      </c>
      <c r="H245" s="276" t="s">
        <v>203</v>
      </c>
      <c r="I245" s="277">
        <v>1000000000</v>
      </c>
      <c r="J245" s="277">
        <v>1064022326</v>
      </c>
      <c r="K245" s="277">
        <v>1028726129</v>
      </c>
      <c r="L245" s="277">
        <v>1000000000</v>
      </c>
      <c r="M245" s="347">
        <v>0.1</v>
      </c>
      <c r="N245" s="278">
        <v>1.9308963139813488E-3</v>
      </c>
      <c r="O245" s="278">
        <v>1.9308963139813488E-3</v>
      </c>
      <c r="P245" s="279">
        <v>2.5329544730667173E-3</v>
      </c>
      <c r="Q245" s="135"/>
      <c r="R245" s="136"/>
      <c r="S245" s="136"/>
      <c r="T245" s="136"/>
      <c r="U245" s="136"/>
      <c r="V245" s="136"/>
      <c r="W245" s="136"/>
      <c r="X245" s="136"/>
      <c r="Y245" s="136"/>
      <c r="Z245" s="136"/>
    </row>
    <row r="246" spans="1:26" s="137" customFormat="1" ht="15" customHeight="1">
      <c r="A246" s="348"/>
      <c r="B246" s="276" t="s">
        <v>271</v>
      </c>
      <c r="C246" s="280" t="s">
        <v>204</v>
      </c>
      <c r="D246" s="276" t="s">
        <v>185</v>
      </c>
      <c r="E246" s="276" t="s">
        <v>202</v>
      </c>
      <c r="F246" s="346">
        <v>45553</v>
      </c>
      <c r="G246" s="346">
        <v>46160</v>
      </c>
      <c r="H246" s="276" t="s">
        <v>203</v>
      </c>
      <c r="I246" s="277">
        <v>1000000000</v>
      </c>
      <c r="J246" s="277">
        <v>1064022326</v>
      </c>
      <c r="K246" s="277">
        <v>1028726129</v>
      </c>
      <c r="L246" s="277">
        <v>1000000000</v>
      </c>
      <c r="M246" s="347">
        <v>0.1</v>
      </c>
      <c r="N246" s="278">
        <v>1.9308963139813488E-3</v>
      </c>
      <c r="O246" s="278">
        <v>1.9308963139813488E-3</v>
      </c>
      <c r="P246" s="279">
        <v>2.5329544730667173E-3</v>
      </c>
      <c r="Q246" s="135"/>
      <c r="R246" s="136"/>
      <c r="S246" s="136"/>
      <c r="T246" s="136"/>
      <c r="U246" s="136"/>
      <c r="V246" s="136"/>
      <c r="W246" s="136"/>
      <c r="X246" s="136"/>
      <c r="Y246" s="136"/>
      <c r="Z246" s="136"/>
    </row>
    <row r="247" spans="1:26" s="137" customFormat="1" ht="15" customHeight="1">
      <c r="A247" s="348"/>
      <c r="B247" s="276" t="s">
        <v>271</v>
      </c>
      <c r="C247" s="280" t="s">
        <v>204</v>
      </c>
      <c r="D247" s="276" t="s">
        <v>185</v>
      </c>
      <c r="E247" s="276" t="s">
        <v>202</v>
      </c>
      <c r="F247" s="346">
        <v>45553</v>
      </c>
      <c r="G247" s="346">
        <v>46160</v>
      </c>
      <c r="H247" s="276" t="s">
        <v>203</v>
      </c>
      <c r="I247" s="277">
        <v>1000000000</v>
      </c>
      <c r="J247" s="277">
        <v>1064022326</v>
      </c>
      <c r="K247" s="277">
        <v>1028726129</v>
      </c>
      <c r="L247" s="277">
        <v>1000000000</v>
      </c>
      <c r="M247" s="347">
        <v>0.1</v>
      </c>
      <c r="N247" s="278">
        <v>1.9308963139813488E-3</v>
      </c>
      <c r="O247" s="278">
        <v>1.9308963139813488E-3</v>
      </c>
      <c r="P247" s="279">
        <v>2.5329544730667173E-3</v>
      </c>
      <c r="Q247" s="135"/>
      <c r="R247" s="136"/>
      <c r="S247" s="136"/>
      <c r="T247" s="136"/>
      <c r="U247" s="136"/>
      <c r="V247" s="136"/>
      <c r="W247" s="136"/>
      <c r="X247" s="136"/>
      <c r="Y247" s="136"/>
      <c r="Z247" s="136"/>
    </row>
    <row r="248" spans="1:26" s="137" customFormat="1" ht="15" customHeight="1">
      <c r="A248" s="348"/>
      <c r="B248" s="276" t="s">
        <v>271</v>
      </c>
      <c r="C248" s="280" t="s">
        <v>204</v>
      </c>
      <c r="D248" s="276" t="s">
        <v>185</v>
      </c>
      <c r="E248" s="276" t="s">
        <v>202</v>
      </c>
      <c r="F248" s="346">
        <v>45553</v>
      </c>
      <c r="G248" s="346">
        <v>46160</v>
      </c>
      <c r="H248" s="276" t="s">
        <v>203</v>
      </c>
      <c r="I248" s="277">
        <v>1000000000</v>
      </c>
      <c r="J248" s="277">
        <v>1064022326</v>
      </c>
      <c r="K248" s="277">
        <v>1028726129</v>
      </c>
      <c r="L248" s="277">
        <v>1000000000</v>
      </c>
      <c r="M248" s="347">
        <v>0.1</v>
      </c>
      <c r="N248" s="278">
        <v>1.9308963139813488E-3</v>
      </c>
      <c r="O248" s="278">
        <v>1.9308963139813488E-3</v>
      </c>
      <c r="P248" s="279">
        <v>2.5329544730667173E-3</v>
      </c>
      <c r="Q248" s="135"/>
      <c r="R248" s="136"/>
      <c r="S248" s="136"/>
      <c r="T248" s="136"/>
      <c r="U248" s="136"/>
      <c r="V248" s="136"/>
      <c r="W248" s="136"/>
      <c r="X248" s="136"/>
      <c r="Y248" s="136"/>
      <c r="Z248" s="136"/>
    </row>
    <row r="249" spans="1:26" s="137" customFormat="1" ht="15" customHeight="1">
      <c r="A249" s="348"/>
      <c r="B249" s="276" t="s">
        <v>271</v>
      </c>
      <c r="C249" s="280" t="s">
        <v>204</v>
      </c>
      <c r="D249" s="276" t="s">
        <v>185</v>
      </c>
      <c r="E249" s="276" t="s">
        <v>202</v>
      </c>
      <c r="F249" s="346">
        <v>45553</v>
      </c>
      <c r="G249" s="346">
        <v>46160</v>
      </c>
      <c r="H249" s="276" t="s">
        <v>203</v>
      </c>
      <c r="I249" s="277">
        <v>1000000000</v>
      </c>
      <c r="J249" s="277">
        <v>1064022326</v>
      </c>
      <c r="K249" s="277">
        <v>1028726129</v>
      </c>
      <c r="L249" s="277">
        <v>1000000000</v>
      </c>
      <c r="M249" s="347">
        <v>0.1</v>
      </c>
      <c r="N249" s="278">
        <v>1.9308963139813488E-3</v>
      </c>
      <c r="O249" s="278">
        <v>1.9308963139813488E-3</v>
      </c>
      <c r="P249" s="279">
        <v>2.5329544730667173E-3</v>
      </c>
      <c r="Q249" s="135"/>
      <c r="R249" s="136"/>
      <c r="S249" s="136"/>
      <c r="T249" s="136"/>
      <c r="U249" s="136"/>
      <c r="V249" s="136"/>
      <c r="W249" s="136"/>
      <c r="X249" s="136"/>
      <c r="Y249" s="136"/>
      <c r="Z249" s="136"/>
    </row>
    <row r="250" spans="1:26" s="137" customFormat="1" ht="15" customHeight="1">
      <c r="A250" s="348"/>
      <c r="B250" s="276" t="s">
        <v>271</v>
      </c>
      <c r="C250" s="280" t="s">
        <v>204</v>
      </c>
      <c r="D250" s="276" t="s">
        <v>185</v>
      </c>
      <c r="E250" s="276" t="s">
        <v>202</v>
      </c>
      <c r="F250" s="346">
        <v>45553</v>
      </c>
      <c r="G250" s="346">
        <v>46160</v>
      </c>
      <c r="H250" s="276" t="s">
        <v>203</v>
      </c>
      <c r="I250" s="277">
        <v>1000000000</v>
      </c>
      <c r="J250" s="277">
        <v>1064022326</v>
      </c>
      <c r="K250" s="277">
        <v>1028726129</v>
      </c>
      <c r="L250" s="277">
        <v>1000000000</v>
      </c>
      <c r="M250" s="347">
        <v>0.1</v>
      </c>
      <c r="N250" s="278">
        <v>1.9308963139813488E-3</v>
      </c>
      <c r="O250" s="278">
        <v>1.9308963139813488E-3</v>
      </c>
      <c r="P250" s="279">
        <v>2.5329544730667173E-3</v>
      </c>
      <c r="Q250" s="135"/>
      <c r="R250" s="136"/>
      <c r="S250" s="136"/>
      <c r="T250" s="136"/>
      <c r="U250" s="136"/>
      <c r="V250" s="136"/>
      <c r="W250" s="136"/>
      <c r="X250" s="136"/>
      <c r="Y250" s="136"/>
      <c r="Z250" s="136"/>
    </row>
    <row r="251" spans="1:26" s="137" customFormat="1" ht="15" customHeight="1">
      <c r="A251" s="348"/>
      <c r="B251" s="276" t="s">
        <v>271</v>
      </c>
      <c r="C251" s="280" t="s">
        <v>204</v>
      </c>
      <c r="D251" s="276" t="s">
        <v>185</v>
      </c>
      <c r="E251" s="276" t="s">
        <v>202</v>
      </c>
      <c r="F251" s="346">
        <v>45553</v>
      </c>
      <c r="G251" s="346">
        <v>46160</v>
      </c>
      <c r="H251" s="276" t="s">
        <v>203</v>
      </c>
      <c r="I251" s="277">
        <v>1000000000</v>
      </c>
      <c r="J251" s="277">
        <v>1064022326</v>
      </c>
      <c r="K251" s="277">
        <v>1028726129</v>
      </c>
      <c r="L251" s="277">
        <v>1000000000</v>
      </c>
      <c r="M251" s="347">
        <v>0.1</v>
      </c>
      <c r="N251" s="278">
        <v>1.9308963139813488E-3</v>
      </c>
      <c r="O251" s="278">
        <v>1.9308963139813488E-3</v>
      </c>
      <c r="P251" s="279">
        <v>2.5329544730667173E-3</v>
      </c>
      <c r="Q251" s="135"/>
      <c r="R251" s="136"/>
      <c r="S251" s="136"/>
      <c r="T251" s="136"/>
      <c r="U251" s="136"/>
      <c r="V251" s="136"/>
      <c r="W251" s="136"/>
      <c r="X251" s="136"/>
      <c r="Y251" s="136"/>
      <c r="Z251" s="136"/>
    </row>
    <row r="252" spans="1:26" s="137" customFormat="1" ht="15" customHeight="1">
      <c r="A252" s="348"/>
      <c r="B252" s="276" t="s">
        <v>271</v>
      </c>
      <c r="C252" s="280" t="s">
        <v>204</v>
      </c>
      <c r="D252" s="276" t="s">
        <v>185</v>
      </c>
      <c r="E252" s="276" t="s">
        <v>202</v>
      </c>
      <c r="F252" s="346">
        <v>45553</v>
      </c>
      <c r="G252" s="346">
        <v>46160</v>
      </c>
      <c r="H252" s="276" t="s">
        <v>203</v>
      </c>
      <c r="I252" s="277">
        <v>1000000000</v>
      </c>
      <c r="J252" s="277">
        <v>1064022326</v>
      </c>
      <c r="K252" s="277">
        <v>1028726129</v>
      </c>
      <c r="L252" s="277">
        <v>1000000000</v>
      </c>
      <c r="M252" s="347">
        <v>0.1</v>
      </c>
      <c r="N252" s="278">
        <v>1.9308963139813488E-3</v>
      </c>
      <c r="O252" s="278">
        <v>1.9308963139813488E-3</v>
      </c>
      <c r="P252" s="279">
        <v>2.5329544730667173E-3</v>
      </c>
      <c r="Q252" s="135"/>
      <c r="R252" s="136"/>
      <c r="S252" s="136"/>
      <c r="T252" s="136"/>
      <c r="U252" s="136"/>
      <c r="V252" s="136"/>
      <c r="W252" s="136"/>
      <c r="X252" s="136"/>
      <c r="Y252" s="136"/>
      <c r="Z252" s="136"/>
    </row>
    <row r="253" spans="1:26" s="137" customFormat="1" ht="15" customHeight="1">
      <c r="A253" s="348"/>
      <c r="B253" s="276" t="s">
        <v>271</v>
      </c>
      <c r="C253" s="280" t="s">
        <v>204</v>
      </c>
      <c r="D253" s="276" t="s">
        <v>185</v>
      </c>
      <c r="E253" s="276" t="s">
        <v>202</v>
      </c>
      <c r="F253" s="346">
        <v>45553</v>
      </c>
      <c r="G253" s="346">
        <v>46160</v>
      </c>
      <c r="H253" s="276" t="s">
        <v>203</v>
      </c>
      <c r="I253" s="277">
        <v>1000000000</v>
      </c>
      <c r="J253" s="277">
        <v>1064022326</v>
      </c>
      <c r="K253" s="277">
        <v>1028726129</v>
      </c>
      <c r="L253" s="277">
        <v>1000000000</v>
      </c>
      <c r="M253" s="347">
        <v>0.1</v>
      </c>
      <c r="N253" s="278">
        <v>1.9308963139813488E-3</v>
      </c>
      <c r="O253" s="278">
        <v>1.9308963139813488E-3</v>
      </c>
      <c r="P253" s="279">
        <v>2.5329544730667173E-3</v>
      </c>
      <c r="Q253" s="135"/>
      <c r="R253" s="136"/>
      <c r="S253" s="136"/>
      <c r="T253" s="136"/>
      <c r="U253" s="136"/>
      <c r="V253" s="136"/>
      <c r="W253" s="136"/>
      <c r="X253" s="136"/>
      <c r="Y253" s="136"/>
      <c r="Z253" s="136"/>
    </row>
    <row r="254" spans="1:26" s="137" customFormat="1" ht="15" customHeight="1">
      <c r="A254" s="348"/>
      <c r="B254" s="276" t="s">
        <v>271</v>
      </c>
      <c r="C254" s="280" t="s">
        <v>204</v>
      </c>
      <c r="D254" s="276" t="s">
        <v>185</v>
      </c>
      <c r="E254" s="276" t="s">
        <v>202</v>
      </c>
      <c r="F254" s="346">
        <v>45553</v>
      </c>
      <c r="G254" s="346">
        <v>46160</v>
      </c>
      <c r="H254" s="276" t="s">
        <v>203</v>
      </c>
      <c r="I254" s="277">
        <v>1000000000</v>
      </c>
      <c r="J254" s="277">
        <v>1064022326</v>
      </c>
      <c r="K254" s="277">
        <v>1028726129</v>
      </c>
      <c r="L254" s="277">
        <v>1000000000</v>
      </c>
      <c r="M254" s="347">
        <v>0.1</v>
      </c>
      <c r="N254" s="278">
        <v>1.9308963139813488E-3</v>
      </c>
      <c r="O254" s="278">
        <v>1.9308963139813488E-3</v>
      </c>
      <c r="P254" s="279">
        <v>2.5329544730667173E-3</v>
      </c>
      <c r="Q254" s="135"/>
      <c r="R254" s="136"/>
      <c r="S254" s="136"/>
      <c r="T254" s="136"/>
      <c r="U254" s="136"/>
      <c r="V254" s="136"/>
      <c r="W254" s="136"/>
      <c r="X254" s="136"/>
      <c r="Y254" s="136"/>
      <c r="Z254" s="136"/>
    </row>
    <row r="255" spans="1:26" s="137" customFormat="1" ht="15" customHeight="1">
      <c r="A255" s="348"/>
      <c r="B255" s="276" t="s">
        <v>271</v>
      </c>
      <c r="C255" s="280" t="s">
        <v>204</v>
      </c>
      <c r="D255" s="276" t="s">
        <v>185</v>
      </c>
      <c r="E255" s="276" t="s">
        <v>202</v>
      </c>
      <c r="F255" s="346">
        <v>45553</v>
      </c>
      <c r="G255" s="346">
        <v>46160</v>
      </c>
      <c r="H255" s="276" t="s">
        <v>203</v>
      </c>
      <c r="I255" s="277">
        <v>1000000000</v>
      </c>
      <c r="J255" s="277">
        <v>1064022326</v>
      </c>
      <c r="K255" s="277">
        <v>1028726129</v>
      </c>
      <c r="L255" s="277">
        <v>1000000000</v>
      </c>
      <c r="M255" s="347">
        <v>0.1</v>
      </c>
      <c r="N255" s="278">
        <v>1.9308963139813488E-3</v>
      </c>
      <c r="O255" s="278">
        <v>1.9308963139813488E-3</v>
      </c>
      <c r="P255" s="279">
        <v>2.5329544730667173E-3</v>
      </c>
      <c r="Q255" s="135"/>
      <c r="R255" s="136"/>
      <c r="S255" s="136"/>
      <c r="T255" s="136"/>
      <c r="U255" s="136"/>
      <c r="V255" s="136"/>
      <c r="W255" s="136"/>
      <c r="X255" s="136"/>
      <c r="Y255" s="136"/>
      <c r="Z255" s="136"/>
    </row>
    <row r="256" spans="1:26" s="137" customFormat="1" ht="15" customHeight="1">
      <c r="A256" s="348"/>
      <c r="B256" s="276" t="s">
        <v>271</v>
      </c>
      <c r="C256" s="280" t="s">
        <v>204</v>
      </c>
      <c r="D256" s="276" t="s">
        <v>185</v>
      </c>
      <c r="E256" s="276" t="s">
        <v>202</v>
      </c>
      <c r="F256" s="346">
        <v>45553</v>
      </c>
      <c r="G256" s="346">
        <v>46160</v>
      </c>
      <c r="H256" s="276" t="s">
        <v>203</v>
      </c>
      <c r="I256" s="277">
        <v>1000000000</v>
      </c>
      <c r="J256" s="277">
        <v>1064022326</v>
      </c>
      <c r="K256" s="277">
        <v>1028726129</v>
      </c>
      <c r="L256" s="277">
        <v>1000000000</v>
      </c>
      <c r="M256" s="347">
        <v>0.1</v>
      </c>
      <c r="N256" s="278">
        <v>1.9308963139813488E-3</v>
      </c>
      <c r="O256" s="278">
        <v>1.9308963139813488E-3</v>
      </c>
      <c r="P256" s="279">
        <v>2.5329544730667173E-3</v>
      </c>
      <c r="Q256" s="135"/>
      <c r="R256" s="136"/>
      <c r="S256" s="136"/>
      <c r="T256" s="136"/>
      <c r="U256" s="136"/>
      <c r="V256" s="136"/>
      <c r="W256" s="136"/>
      <c r="X256" s="136"/>
      <c r="Y256" s="136"/>
      <c r="Z256" s="136"/>
    </row>
    <row r="257" spans="1:26" s="137" customFormat="1" ht="15" customHeight="1">
      <c r="A257" s="348"/>
      <c r="B257" s="276" t="s">
        <v>271</v>
      </c>
      <c r="C257" s="280" t="s">
        <v>204</v>
      </c>
      <c r="D257" s="276" t="s">
        <v>185</v>
      </c>
      <c r="E257" s="276" t="s">
        <v>202</v>
      </c>
      <c r="F257" s="346">
        <v>45553</v>
      </c>
      <c r="G257" s="346">
        <v>46160</v>
      </c>
      <c r="H257" s="276" t="s">
        <v>203</v>
      </c>
      <c r="I257" s="277">
        <v>1000000000</v>
      </c>
      <c r="J257" s="277">
        <v>1064022326</v>
      </c>
      <c r="K257" s="277">
        <v>1028726129</v>
      </c>
      <c r="L257" s="277">
        <v>1000000000</v>
      </c>
      <c r="M257" s="347">
        <v>0.1</v>
      </c>
      <c r="N257" s="278">
        <v>1.9308963139813488E-3</v>
      </c>
      <c r="O257" s="278">
        <v>1.9308963139813488E-3</v>
      </c>
      <c r="P257" s="279">
        <v>2.5329544730667173E-3</v>
      </c>
      <c r="Q257" s="135"/>
      <c r="R257" s="136"/>
      <c r="S257" s="136"/>
      <c r="T257" s="136"/>
      <c r="U257" s="136"/>
      <c r="V257" s="136"/>
      <c r="W257" s="136"/>
      <c r="X257" s="136"/>
      <c r="Y257" s="136"/>
      <c r="Z257" s="136"/>
    </row>
    <row r="258" spans="1:26" s="137" customFormat="1" ht="15" customHeight="1">
      <c r="A258" s="348"/>
      <c r="B258" s="276" t="s">
        <v>271</v>
      </c>
      <c r="C258" s="280" t="s">
        <v>204</v>
      </c>
      <c r="D258" s="276" t="s">
        <v>185</v>
      </c>
      <c r="E258" s="276" t="s">
        <v>202</v>
      </c>
      <c r="F258" s="346">
        <v>45553</v>
      </c>
      <c r="G258" s="346">
        <v>46160</v>
      </c>
      <c r="H258" s="276" t="s">
        <v>203</v>
      </c>
      <c r="I258" s="277">
        <v>1000000000</v>
      </c>
      <c r="J258" s="277">
        <v>1064022326</v>
      </c>
      <c r="K258" s="277">
        <v>1028726129</v>
      </c>
      <c r="L258" s="277">
        <v>1000000000</v>
      </c>
      <c r="M258" s="347">
        <v>0.1</v>
      </c>
      <c r="N258" s="278">
        <v>1.9308963139813488E-3</v>
      </c>
      <c r="O258" s="278">
        <v>1.9308963139813488E-3</v>
      </c>
      <c r="P258" s="279">
        <v>2.5329544730667173E-3</v>
      </c>
      <c r="Q258" s="135"/>
      <c r="R258" s="136"/>
      <c r="S258" s="136"/>
      <c r="T258" s="136"/>
      <c r="U258" s="136"/>
      <c r="V258" s="136"/>
      <c r="W258" s="136"/>
      <c r="X258" s="136"/>
      <c r="Y258" s="136"/>
      <c r="Z258" s="136"/>
    </row>
    <row r="259" spans="1:26" s="137" customFormat="1" ht="15" customHeight="1">
      <c r="A259" s="348"/>
      <c r="B259" s="276" t="s">
        <v>271</v>
      </c>
      <c r="C259" s="280" t="s">
        <v>204</v>
      </c>
      <c r="D259" s="276" t="s">
        <v>185</v>
      </c>
      <c r="E259" s="276" t="s">
        <v>202</v>
      </c>
      <c r="F259" s="346">
        <v>45553</v>
      </c>
      <c r="G259" s="346">
        <v>46160</v>
      </c>
      <c r="H259" s="276" t="s">
        <v>203</v>
      </c>
      <c r="I259" s="277">
        <v>1000000000</v>
      </c>
      <c r="J259" s="277">
        <v>1064022326</v>
      </c>
      <c r="K259" s="277">
        <v>1028726129</v>
      </c>
      <c r="L259" s="277">
        <v>1000000000</v>
      </c>
      <c r="M259" s="347">
        <v>0.1</v>
      </c>
      <c r="N259" s="278">
        <v>1.9308963139813488E-3</v>
      </c>
      <c r="O259" s="278">
        <v>1.9308963139813488E-3</v>
      </c>
      <c r="P259" s="279">
        <v>2.5329544730667173E-3</v>
      </c>
      <c r="Q259" s="135"/>
      <c r="R259" s="136"/>
      <c r="S259" s="136"/>
      <c r="T259" s="136"/>
      <c r="U259" s="136"/>
      <c r="V259" s="136"/>
      <c r="W259" s="136"/>
      <c r="X259" s="136"/>
      <c r="Y259" s="136"/>
      <c r="Z259" s="136"/>
    </row>
    <row r="260" spans="1:26" s="137" customFormat="1" ht="15" customHeight="1">
      <c r="A260" s="348"/>
      <c r="B260" s="276" t="s">
        <v>271</v>
      </c>
      <c r="C260" s="280" t="s">
        <v>204</v>
      </c>
      <c r="D260" s="276" t="s">
        <v>185</v>
      </c>
      <c r="E260" s="276" t="s">
        <v>202</v>
      </c>
      <c r="F260" s="346">
        <v>45553</v>
      </c>
      <c r="G260" s="346">
        <v>46160</v>
      </c>
      <c r="H260" s="276" t="s">
        <v>203</v>
      </c>
      <c r="I260" s="277">
        <v>1000000000</v>
      </c>
      <c r="J260" s="277">
        <v>1064022326</v>
      </c>
      <c r="K260" s="277">
        <v>1028726129</v>
      </c>
      <c r="L260" s="277">
        <v>1000000000</v>
      </c>
      <c r="M260" s="347">
        <v>0.1</v>
      </c>
      <c r="N260" s="278">
        <v>1.9308963139813488E-3</v>
      </c>
      <c r="O260" s="278">
        <v>1.9308963139813488E-3</v>
      </c>
      <c r="P260" s="279">
        <v>2.5329544730667173E-3</v>
      </c>
      <c r="Q260" s="135"/>
      <c r="R260" s="136"/>
      <c r="S260" s="136"/>
      <c r="T260" s="136"/>
      <c r="U260" s="136"/>
      <c r="V260" s="136"/>
      <c r="W260" s="136"/>
      <c r="X260" s="136"/>
      <c r="Y260" s="136"/>
      <c r="Z260" s="136"/>
    </row>
    <row r="261" spans="1:26" s="137" customFormat="1" ht="15" customHeight="1">
      <c r="A261" s="348"/>
      <c r="B261" s="276" t="s">
        <v>271</v>
      </c>
      <c r="C261" s="280" t="s">
        <v>204</v>
      </c>
      <c r="D261" s="276" t="s">
        <v>185</v>
      </c>
      <c r="E261" s="276" t="s">
        <v>202</v>
      </c>
      <c r="F261" s="346">
        <v>45561</v>
      </c>
      <c r="G261" s="346">
        <v>46300</v>
      </c>
      <c r="H261" s="276" t="s">
        <v>203</v>
      </c>
      <c r="I261" s="277">
        <v>500000000</v>
      </c>
      <c r="J261" s="277">
        <v>546752688</v>
      </c>
      <c r="K261" s="277">
        <v>534122778</v>
      </c>
      <c r="L261" s="277">
        <v>500000000</v>
      </c>
      <c r="M261" s="347">
        <v>8.1500000000000003E-2</v>
      </c>
      <c r="N261" s="278">
        <v>1.0025367045514971E-3</v>
      </c>
      <c r="O261" s="278">
        <v>1.0025367045514971E-3</v>
      </c>
      <c r="P261" s="279">
        <v>1.3151300832778996E-3</v>
      </c>
      <c r="Q261" s="135"/>
      <c r="R261" s="136"/>
      <c r="S261" s="136"/>
      <c r="T261" s="136"/>
      <c r="U261" s="136"/>
      <c r="V261" s="136"/>
      <c r="W261" s="136"/>
      <c r="X261" s="136"/>
      <c r="Y261" s="136"/>
      <c r="Z261" s="136"/>
    </row>
    <row r="262" spans="1:26" s="137" customFormat="1" ht="15" customHeight="1">
      <c r="A262" s="348"/>
      <c r="B262" s="276" t="s">
        <v>271</v>
      </c>
      <c r="C262" s="280" t="s">
        <v>204</v>
      </c>
      <c r="D262" s="276" t="s">
        <v>185</v>
      </c>
      <c r="E262" s="276" t="s">
        <v>202</v>
      </c>
      <c r="F262" s="346">
        <v>45561</v>
      </c>
      <c r="G262" s="346">
        <v>46300</v>
      </c>
      <c r="H262" s="276" t="s">
        <v>203</v>
      </c>
      <c r="I262" s="277">
        <v>500000000</v>
      </c>
      <c r="J262" s="277">
        <v>546752688</v>
      </c>
      <c r="K262" s="277">
        <v>534122778</v>
      </c>
      <c r="L262" s="277">
        <v>500000000</v>
      </c>
      <c r="M262" s="347">
        <v>8.1500000000000003E-2</v>
      </c>
      <c r="N262" s="278">
        <v>1.0025367045514971E-3</v>
      </c>
      <c r="O262" s="278">
        <v>1.0025367045514971E-3</v>
      </c>
      <c r="P262" s="279">
        <v>1.3151300832778996E-3</v>
      </c>
      <c r="Q262" s="135"/>
      <c r="R262" s="136"/>
      <c r="S262" s="136"/>
      <c r="T262" s="136"/>
      <c r="U262" s="136"/>
      <c r="V262" s="136"/>
      <c r="W262" s="136"/>
      <c r="X262" s="136"/>
      <c r="Y262" s="136"/>
      <c r="Z262" s="136"/>
    </row>
    <row r="263" spans="1:26" s="137" customFormat="1" ht="15" customHeight="1">
      <c r="A263" s="348"/>
      <c r="B263" s="276" t="s">
        <v>271</v>
      </c>
      <c r="C263" s="280" t="s">
        <v>204</v>
      </c>
      <c r="D263" s="276" t="s">
        <v>185</v>
      </c>
      <c r="E263" s="276" t="s">
        <v>202</v>
      </c>
      <c r="F263" s="346">
        <v>45561</v>
      </c>
      <c r="G263" s="346">
        <v>46300</v>
      </c>
      <c r="H263" s="276" t="s">
        <v>203</v>
      </c>
      <c r="I263" s="277">
        <v>500000000</v>
      </c>
      <c r="J263" s="277">
        <v>546752688</v>
      </c>
      <c r="K263" s="277">
        <v>534122778</v>
      </c>
      <c r="L263" s="277">
        <v>500000000</v>
      </c>
      <c r="M263" s="347">
        <v>8.1500000000000003E-2</v>
      </c>
      <c r="N263" s="278">
        <v>1.0025367045514971E-3</v>
      </c>
      <c r="O263" s="278">
        <v>1.0025367045514971E-3</v>
      </c>
      <c r="P263" s="279">
        <v>1.3151300832778996E-3</v>
      </c>
      <c r="Q263" s="135"/>
      <c r="R263" s="136"/>
      <c r="S263" s="136"/>
      <c r="T263" s="136"/>
      <c r="U263" s="136"/>
      <c r="V263" s="136"/>
      <c r="W263" s="136"/>
      <c r="X263" s="136"/>
      <c r="Y263" s="136"/>
      <c r="Z263" s="136"/>
    </row>
    <row r="264" spans="1:26" s="137" customFormat="1" ht="15" customHeight="1">
      <c r="A264" s="348"/>
      <c r="B264" s="276" t="s">
        <v>271</v>
      </c>
      <c r="C264" s="280" t="s">
        <v>204</v>
      </c>
      <c r="D264" s="276" t="s">
        <v>185</v>
      </c>
      <c r="E264" s="276" t="s">
        <v>202</v>
      </c>
      <c r="F264" s="346">
        <v>45561</v>
      </c>
      <c r="G264" s="346">
        <v>46300</v>
      </c>
      <c r="H264" s="276" t="s">
        <v>203</v>
      </c>
      <c r="I264" s="277">
        <v>500000000</v>
      </c>
      <c r="J264" s="277">
        <v>546752688</v>
      </c>
      <c r="K264" s="277">
        <v>534122778</v>
      </c>
      <c r="L264" s="277">
        <v>500000000</v>
      </c>
      <c r="M264" s="347">
        <v>8.1500000000000003E-2</v>
      </c>
      <c r="N264" s="278">
        <v>1.0025367045514971E-3</v>
      </c>
      <c r="O264" s="278">
        <v>1.0025367045514971E-3</v>
      </c>
      <c r="P264" s="279">
        <v>1.3151300832778996E-3</v>
      </c>
      <c r="Q264" s="135"/>
      <c r="R264" s="136"/>
      <c r="S264" s="136"/>
      <c r="T264" s="136"/>
      <c r="U264" s="136"/>
      <c r="V264" s="136"/>
      <c r="W264" s="136"/>
      <c r="X264" s="136"/>
      <c r="Y264" s="136"/>
      <c r="Z264" s="136"/>
    </row>
    <row r="265" spans="1:26" s="137" customFormat="1" ht="15" customHeight="1">
      <c r="A265" s="348"/>
      <c r="B265" s="276" t="s">
        <v>271</v>
      </c>
      <c r="C265" s="280" t="s">
        <v>204</v>
      </c>
      <c r="D265" s="276" t="s">
        <v>185</v>
      </c>
      <c r="E265" s="276" t="s">
        <v>202</v>
      </c>
      <c r="F265" s="346">
        <v>45561</v>
      </c>
      <c r="G265" s="346">
        <v>46300</v>
      </c>
      <c r="H265" s="276" t="s">
        <v>203</v>
      </c>
      <c r="I265" s="277">
        <v>500000000</v>
      </c>
      <c r="J265" s="277">
        <v>546752688</v>
      </c>
      <c r="K265" s="277">
        <v>534122778</v>
      </c>
      <c r="L265" s="277">
        <v>500000000</v>
      </c>
      <c r="M265" s="347">
        <v>8.1500000000000003E-2</v>
      </c>
      <c r="N265" s="278">
        <v>1.0025367045514971E-3</v>
      </c>
      <c r="O265" s="278">
        <v>1.0025367045514971E-3</v>
      </c>
      <c r="P265" s="279">
        <v>1.3151300832778996E-3</v>
      </c>
      <c r="Q265" s="135"/>
      <c r="R265" s="136"/>
      <c r="S265" s="136"/>
      <c r="T265" s="136"/>
      <c r="U265" s="136"/>
      <c r="V265" s="136"/>
      <c r="W265" s="136"/>
      <c r="X265" s="136"/>
      <c r="Y265" s="136"/>
      <c r="Z265" s="136"/>
    </row>
    <row r="266" spans="1:26" s="137" customFormat="1" ht="15" customHeight="1">
      <c r="A266" s="348"/>
      <c r="B266" s="276" t="s">
        <v>271</v>
      </c>
      <c r="C266" s="280" t="s">
        <v>204</v>
      </c>
      <c r="D266" s="276" t="s">
        <v>185</v>
      </c>
      <c r="E266" s="276" t="s">
        <v>202</v>
      </c>
      <c r="F266" s="346">
        <v>45561</v>
      </c>
      <c r="G266" s="346">
        <v>46300</v>
      </c>
      <c r="H266" s="276" t="s">
        <v>203</v>
      </c>
      <c r="I266" s="277">
        <v>500000000</v>
      </c>
      <c r="J266" s="277">
        <v>546752688</v>
      </c>
      <c r="K266" s="277">
        <v>534122778</v>
      </c>
      <c r="L266" s="277">
        <v>500000000</v>
      </c>
      <c r="M266" s="347">
        <v>8.1500000000000003E-2</v>
      </c>
      <c r="N266" s="278">
        <v>1.0025367045514971E-3</v>
      </c>
      <c r="O266" s="278">
        <v>1.0025367045514971E-3</v>
      </c>
      <c r="P266" s="279">
        <v>1.3151300832778996E-3</v>
      </c>
      <c r="Q266" s="135"/>
      <c r="R266" s="136"/>
      <c r="S266" s="136"/>
      <c r="T266" s="136"/>
      <c r="U266" s="136"/>
      <c r="V266" s="136"/>
      <c r="W266" s="136"/>
      <c r="X266" s="136"/>
      <c r="Y266" s="136"/>
      <c r="Z266" s="136"/>
    </row>
    <row r="267" spans="1:26" s="137" customFormat="1" ht="15" customHeight="1">
      <c r="A267" s="348"/>
      <c r="B267" s="276" t="s">
        <v>271</v>
      </c>
      <c r="C267" s="280" t="s">
        <v>204</v>
      </c>
      <c r="D267" s="276" t="s">
        <v>185</v>
      </c>
      <c r="E267" s="276" t="s">
        <v>202</v>
      </c>
      <c r="F267" s="346">
        <v>45561</v>
      </c>
      <c r="G267" s="346">
        <v>46300</v>
      </c>
      <c r="H267" s="276" t="s">
        <v>203</v>
      </c>
      <c r="I267" s="277">
        <v>500000000</v>
      </c>
      <c r="J267" s="277">
        <v>546752688</v>
      </c>
      <c r="K267" s="277">
        <v>534122778</v>
      </c>
      <c r="L267" s="277">
        <v>500000000</v>
      </c>
      <c r="M267" s="347">
        <v>8.1500000000000003E-2</v>
      </c>
      <c r="N267" s="278">
        <v>1.0025367045514971E-3</v>
      </c>
      <c r="O267" s="278">
        <v>1.0025367045514971E-3</v>
      </c>
      <c r="P267" s="279">
        <v>1.3151300832778996E-3</v>
      </c>
      <c r="Q267" s="135"/>
      <c r="R267" s="136"/>
      <c r="S267" s="136"/>
      <c r="T267" s="136"/>
      <c r="U267" s="136"/>
      <c r="V267" s="136"/>
      <c r="W267" s="136"/>
      <c r="X267" s="136"/>
      <c r="Y267" s="136"/>
      <c r="Z267" s="136"/>
    </row>
    <row r="268" spans="1:26" s="137" customFormat="1" ht="15" customHeight="1">
      <c r="A268" s="348"/>
      <c r="B268" s="276" t="s">
        <v>271</v>
      </c>
      <c r="C268" s="280" t="s">
        <v>204</v>
      </c>
      <c r="D268" s="276" t="s">
        <v>185</v>
      </c>
      <c r="E268" s="276" t="s">
        <v>202</v>
      </c>
      <c r="F268" s="346">
        <v>45561</v>
      </c>
      <c r="G268" s="346">
        <v>46300</v>
      </c>
      <c r="H268" s="276" t="s">
        <v>203</v>
      </c>
      <c r="I268" s="277">
        <v>500000000</v>
      </c>
      <c r="J268" s="277">
        <v>546752688</v>
      </c>
      <c r="K268" s="277">
        <v>534122778</v>
      </c>
      <c r="L268" s="277">
        <v>500000000</v>
      </c>
      <c r="M268" s="347">
        <v>8.1500000000000003E-2</v>
      </c>
      <c r="N268" s="278">
        <v>1.0025367045514971E-3</v>
      </c>
      <c r="O268" s="278">
        <v>1.0025367045514971E-3</v>
      </c>
      <c r="P268" s="279">
        <v>1.3151300832778996E-3</v>
      </c>
      <c r="Q268" s="135"/>
      <c r="R268" s="136"/>
      <c r="S268" s="136"/>
      <c r="T268" s="136"/>
      <c r="U268" s="136"/>
      <c r="V268" s="136"/>
      <c r="W268" s="136"/>
      <c r="X268" s="136"/>
      <c r="Y268" s="136"/>
      <c r="Z268" s="136"/>
    </row>
    <row r="269" spans="1:26" s="137" customFormat="1" ht="15" customHeight="1">
      <c r="A269" s="348"/>
      <c r="B269" s="276" t="s">
        <v>271</v>
      </c>
      <c r="C269" s="280" t="s">
        <v>204</v>
      </c>
      <c r="D269" s="276" t="s">
        <v>185</v>
      </c>
      <c r="E269" s="276" t="s">
        <v>202</v>
      </c>
      <c r="F269" s="346">
        <v>45561</v>
      </c>
      <c r="G269" s="346">
        <v>46300</v>
      </c>
      <c r="H269" s="276" t="s">
        <v>203</v>
      </c>
      <c r="I269" s="277">
        <v>500000000</v>
      </c>
      <c r="J269" s="277">
        <v>546752688</v>
      </c>
      <c r="K269" s="277">
        <v>534122778</v>
      </c>
      <c r="L269" s="277">
        <v>500000000</v>
      </c>
      <c r="M269" s="347">
        <v>8.1500000000000003E-2</v>
      </c>
      <c r="N269" s="278">
        <v>1.0025367045514971E-3</v>
      </c>
      <c r="O269" s="278">
        <v>1.0025367045514971E-3</v>
      </c>
      <c r="P269" s="279">
        <v>1.3151300832778996E-3</v>
      </c>
      <c r="Q269" s="135"/>
      <c r="R269" s="136"/>
      <c r="S269" s="136"/>
      <c r="T269" s="136"/>
      <c r="U269" s="136"/>
      <c r="V269" s="136"/>
      <c r="W269" s="136"/>
      <c r="X269" s="136"/>
      <c r="Y269" s="136"/>
      <c r="Z269" s="136"/>
    </row>
    <row r="270" spans="1:26" s="137" customFormat="1" ht="15" customHeight="1">
      <c r="A270" s="348"/>
      <c r="B270" s="276" t="s">
        <v>271</v>
      </c>
      <c r="C270" s="280" t="s">
        <v>204</v>
      </c>
      <c r="D270" s="276" t="s">
        <v>185</v>
      </c>
      <c r="E270" s="276" t="s">
        <v>202</v>
      </c>
      <c r="F270" s="346">
        <v>45561</v>
      </c>
      <c r="G270" s="346">
        <v>46300</v>
      </c>
      <c r="H270" s="276" t="s">
        <v>203</v>
      </c>
      <c r="I270" s="277">
        <v>500000000</v>
      </c>
      <c r="J270" s="277">
        <v>546752688</v>
      </c>
      <c r="K270" s="277">
        <v>534122778</v>
      </c>
      <c r="L270" s="277">
        <v>500000000</v>
      </c>
      <c r="M270" s="347">
        <v>8.1500000000000003E-2</v>
      </c>
      <c r="N270" s="278">
        <v>1.0025367045514971E-3</v>
      </c>
      <c r="O270" s="278">
        <v>1.0025367045514971E-3</v>
      </c>
      <c r="P270" s="279">
        <v>1.3151300832778996E-3</v>
      </c>
      <c r="Q270" s="135"/>
      <c r="R270" s="136"/>
      <c r="S270" s="136"/>
      <c r="T270" s="136"/>
      <c r="U270" s="136"/>
      <c r="V270" s="136"/>
      <c r="W270" s="136"/>
      <c r="X270" s="136"/>
      <c r="Y270" s="136"/>
      <c r="Z270" s="136"/>
    </row>
    <row r="271" spans="1:26" s="137" customFormat="1" ht="15" customHeight="1">
      <c r="A271" s="348"/>
      <c r="B271" s="276" t="s">
        <v>271</v>
      </c>
      <c r="C271" s="280" t="s">
        <v>204</v>
      </c>
      <c r="D271" s="276" t="s">
        <v>185</v>
      </c>
      <c r="E271" s="276" t="s">
        <v>202</v>
      </c>
      <c r="F271" s="346">
        <v>45561</v>
      </c>
      <c r="G271" s="346">
        <v>46300</v>
      </c>
      <c r="H271" s="276" t="s">
        <v>203</v>
      </c>
      <c r="I271" s="277">
        <v>500000000</v>
      </c>
      <c r="J271" s="277">
        <v>546752688</v>
      </c>
      <c r="K271" s="277">
        <v>534122778</v>
      </c>
      <c r="L271" s="277">
        <v>500000000</v>
      </c>
      <c r="M271" s="347">
        <v>8.1500000000000003E-2</v>
      </c>
      <c r="N271" s="278">
        <v>1.0025367045514971E-3</v>
      </c>
      <c r="O271" s="278">
        <v>1.0025367045514971E-3</v>
      </c>
      <c r="P271" s="279">
        <v>1.3151300832778996E-3</v>
      </c>
      <c r="Q271" s="135"/>
      <c r="R271" s="136"/>
      <c r="S271" s="136"/>
      <c r="T271" s="136"/>
      <c r="U271" s="136"/>
      <c r="V271" s="136"/>
      <c r="W271" s="136"/>
      <c r="X271" s="136"/>
      <c r="Y271" s="136"/>
      <c r="Z271" s="136"/>
    </row>
    <row r="272" spans="1:26" s="137" customFormat="1" ht="15" customHeight="1">
      <c r="A272" s="348"/>
      <c r="B272" s="276" t="s">
        <v>271</v>
      </c>
      <c r="C272" s="280" t="s">
        <v>204</v>
      </c>
      <c r="D272" s="276" t="s">
        <v>185</v>
      </c>
      <c r="E272" s="276" t="s">
        <v>202</v>
      </c>
      <c r="F272" s="346">
        <v>45561</v>
      </c>
      <c r="G272" s="346">
        <v>46300</v>
      </c>
      <c r="H272" s="276" t="s">
        <v>203</v>
      </c>
      <c r="I272" s="277">
        <v>500000000</v>
      </c>
      <c r="J272" s="277">
        <v>546752688</v>
      </c>
      <c r="K272" s="277">
        <v>534122778</v>
      </c>
      <c r="L272" s="277">
        <v>500000000</v>
      </c>
      <c r="M272" s="347">
        <v>8.1500000000000003E-2</v>
      </c>
      <c r="N272" s="278">
        <v>1.0025367045514971E-3</v>
      </c>
      <c r="O272" s="278">
        <v>1.0025367045514971E-3</v>
      </c>
      <c r="P272" s="279">
        <v>1.3151300832778996E-3</v>
      </c>
      <c r="Q272" s="135"/>
      <c r="R272" s="136"/>
      <c r="S272" s="136"/>
      <c r="T272" s="136"/>
      <c r="U272" s="136"/>
      <c r="V272" s="136"/>
      <c r="W272" s="136"/>
      <c r="X272" s="136"/>
      <c r="Y272" s="136"/>
      <c r="Z272" s="136"/>
    </row>
    <row r="273" spans="1:26" s="137" customFormat="1" ht="15" customHeight="1">
      <c r="A273" s="348"/>
      <c r="B273" s="276" t="s">
        <v>271</v>
      </c>
      <c r="C273" s="280" t="s">
        <v>204</v>
      </c>
      <c r="D273" s="276" t="s">
        <v>185</v>
      </c>
      <c r="E273" s="276" t="s">
        <v>202</v>
      </c>
      <c r="F273" s="346">
        <v>45561</v>
      </c>
      <c r="G273" s="346">
        <v>46300</v>
      </c>
      <c r="H273" s="276" t="s">
        <v>203</v>
      </c>
      <c r="I273" s="277">
        <v>500000000</v>
      </c>
      <c r="J273" s="277">
        <v>546752688</v>
      </c>
      <c r="K273" s="277">
        <v>534122778</v>
      </c>
      <c r="L273" s="277">
        <v>500000000</v>
      </c>
      <c r="M273" s="347">
        <v>8.1500000000000003E-2</v>
      </c>
      <c r="N273" s="278">
        <v>1.0025367045514971E-3</v>
      </c>
      <c r="O273" s="278">
        <v>1.0025367045514971E-3</v>
      </c>
      <c r="P273" s="279">
        <v>1.3151300832778996E-3</v>
      </c>
      <c r="Q273" s="135"/>
      <c r="R273" s="136"/>
      <c r="S273" s="136"/>
      <c r="T273" s="136"/>
      <c r="U273" s="136"/>
      <c r="V273" s="136"/>
      <c r="W273" s="136"/>
      <c r="X273" s="136"/>
      <c r="Y273" s="136"/>
      <c r="Z273" s="136"/>
    </row>
    <row r="274" spans="1:26" s="137" customFormat="1" ht="15" customHeight="1">
      <c r="A274" s="348"/>
      <c r="B274" s="276" t="s">
        <v>271</v>
      </c>
      <c r="C274" s="280" t="s">
        <v>204</v>
      </c>
      <c r="D274" s="276" t="s">
        <v>185</v>
      </c>
      <c r="E274" s="276" t="s">
        <v>202</v>
      </c>
      <c r="F274" s="346">
        <v>45561</v>
      </c>
      <c r="G274" s="346">
        <v>46300</v>
      </c>
      <c r="H274" s="276" t="s">
        <v>203</v>
      </c>
      <c r="I274" s="277">
        <v>500000000</v>
      </c>
      <c r="J274" s="277">
        <v>546752688</v>
      </c>
      <c r="K274" s="277">
        <v>534122778</v>
      </c>
      <c r="L274" s="277">
        <v>500000000</v>
      </c>
      <c r="M274" s="347">
        <v>8.1500000000000003E-2</v>
      </c>
      <c r="N274" s="278">
        <v>1.0025367045514971E-3</v>
      </c>
      <c r="O274" s="278">
        <v>1.0025367045514971E-3</v>
      </c>
      <c r="P274" s="279">
        <v>1.3151300832778996E-3</v>
      </c>
      <c r="Q274" s="135"/>
      <c r="R274" s="136"/>
      <c r="S274" s="136"/>
      <c r="T274" s="136"/>
      <c r="U274" s="136"/>
      <c r="V274" s="136"/>
      <c r="W274" s="136"/>
      <c r="X274" s="136"/>
      <c r="Y274" s="136"/>
      <c r="Z274" s="136"/>
    </row>
    <row r="275" spans="1:26" s="137" customFormat="1" ht="15" customHeight="1">
      <c r="A275" s="348"/>
      <c r="B275" s="276" t="s">
        <v>271</v>
      </c>
      <c r="C275" s="280" t="s">
        <v>204</v>
      </c>
      <c r="D275" s="276" t="s">
        <v>185</v>
      </c>
      <c r="E275" s="276" t="s">
        <v>202</v>
      </c>
      <c r="F275" s="346">
        <v>45561</v>
      </c>
      <c r="G275" s="346">
        <v>46300</v>
      </c>
      <c r="H275" s="276" t="s">
        <v>203</v>
      </c>
      <c r="I275" s="277">
        <v>500000000</v>
      </c>
      <c r="J275" s="277">
        <v>546752688</v>
      </c>
      <c r="K275" s="277">
        <v>534122778</v>
      </c>
      <c r="L275" s="277">
        <v>500000000</v>
      </c>
      <c r="M275" s="347">
        <v>8.1500000000000003E-2</v>
      </c>
      <c r="N275" s="278">
        <v>1.0025367045514971E-3</v>
      </c>
      <c r="O275" s="278">
        <v>1.0025367045514971E-3</v>
      </c>
      <c r="P275" s="279">
        <v>1.3151300832778996E-3</v>
      </c>
      <c r="Q275" s="135"/>
      <c r="R275" s="136"/>
      <c r="S275" s="136"/>
      <c r="T275" s="136"/>
      <c r="U275" s="136"/>
      <c r="V275" s="136"/>
      <c r="W275" s="136"/>
      <c r="X275" s="136"/>
      <c r="Y275" s="136"/>
      <c r="Z275" s="136"/>
    </row>
    <row r="276" spans="1:26" s="137" customFormat="1" ht="15" customHeight="1">
      <c r="A276" s="348"/>
      <c r="B276" s="276" t="s">
        <v>271</v>
      </c>
      <c r="C276" s="280" t="s">
        <v>204</v>
      </c>
      <c r="D276" s="276" t="s">
        <v>185</v>
      </c>
      <c r="E276" s="276" t="s">
        <v>202</v>
      </c>
      <c r="F276" s="346">
        <v>45561</v>
      </c>
      <c r="G276" s="346">
        <v>46300</v>
      </c>
      <c r="H276" s="276" t="s">
        <v>203</v>
      </c>
      <c r="I276" s="277">
        <v>500000000</v>
      </c>
      <c r="J276" s="277">
        <v>546752688</v>
      </c>
      <c r="K276" s="277">
        <v>534122778</v>
      </c>
      <c r="L276" s="277">
        <v>500000000</v>
      </c>
      <c r="M276" s="347">
        <v>8.1500000000000003E-2</v>
      </c>
      <c r="N276" s="278">
        <v>1.0025367045514971E-3</v>
      </c>
      <c r="O276" s="278">
        <v>1.0025367045514971E-3</v>
      </c>
      <c r="P276" s="279">
        <v>1.3151300832778996E-3</v>
      </c>
      <c r="Q276" s="135"/>
      <c r="R276" s="136"/>
      <c r="S276" s="136"/>
      <c r="T276" s="136"/>
      <c r="U276" s="136"/>
      <c r="V276" s="136"/>
      <c r="W276" s="136"/>
      <c r="X276" s="136"/>
      <c r="Y276" s="136"/>
      <c r="Z276" s="136"/>
    </row>
    <row r="277" spans="1:26" s="137" customFormat="1" ht="15" customHeight="1">
      <c r="A277" s="348"/>
      <c r="B277" s="276" t="s">
        <v>271</v>
      </c>
      <c r="C277" s="280" t="s">
        <v>204</v>
      </c>
      <c r="D277" s="276" t="s">
        <v>185</v>
      </c>
      <c r="E277" s="276" t="s">
        <v>202</v>
      </c>
      <c r="F277" s="346">
        <v>45561</v>
      </c>
      <c r="G277" s="346">
        <v>46300</v>
      </c>
      <c r="H277" s="276" t="s">
        <v>203</v>
      </c>
      <c r="I277" s="277">
        <v>500000000</v>
      </c>
      <c r="J277" s="277">
        <v>546752688</v>
      </c>
      <c r="K277" s="277">
        <v>534122778</v>
      </c>
      <c r="L277" s="277">
        <v>500000000</v>
      </c>
      <c r="M277" s="347">
        <v>8.1500000000000003E-2</v>
      </c>
      <c r="N277" s="278">
        <v>1.0025367045514971E-3</v>
      </c>
      <c r="O277" s="278">
        <v>1.0025367045514971E-3</v>
      </c>
      <c r="P277" s="279">
        <v>1.3151300832778996E-3</v>
      </c>
      <c r="Q277" s="135"/>
      <c r="R277" s="136"/>
      <c r="S277" s="136"/>
      <c r="T277" s="136"/>
      <c r="U277" s="136"/>
      <c r="V277" s="136"/>
      <c r="W277" s="136"/>
      <c r="X277" s="136"/>
      <c r="Y277" s="136"/>
      <c r="Z277" s="136"/>
    </row>
    <row r="278" spans="1:26" s="137" customFormat="1" ht="15" customHeight="1">
      <c r="A278" s="348"/>
      <c r="B278" s="276" t="s">
        <v>271</v>
      </c>
      <c r="C278" s="280" t="s">
        <v>204</v>
      </c>
      <c r="D278" s="276" t="s">
        <v>185</v>
      </c>
      <c r="E278" s="276" t="s">
        <v>202</v>
      </c>
      <c r="F278" s="346">
        <v>45561</v>
      </c>
      <c r="G278" s="346">
        <v>46300</v>
      </c>
      <c r="H278" s="276" t="s">
        <v>203</v>
      </c>
      <c r="I278" s="277">
        <v>500000000</v>
      </c>
      <c r="J278" s="277">
        <v>546752688</v>
      </c>
      <c r="K278" s="277">
        <v>534122778</v>
      </c>
      <c r="L278" s="277">
        <v>500000000</v>
      </c>
      <c r="M278" s="347">
        <v>8.1500000000000003E-2</v>
      </c>
      <c r="N278" s="278">
        <v>1.0025367045514971E-3</v>
      </c>
      <c r="O278" s="278">
        <v>1.0025367045514971E-3</v>
      </c>
      <c r="P278" s="279">
        <v>1.3151300832778996E-3</v>
      </c>
      <c r="Q278" s="135"/>
      <c r="R278" s="136"/>
      <c r="S278" s="136"/>
      <c r="T278" s="136"/>
      <c r="U278" s="136"/>
      <c r="V278" s="136"/>
      <c r="W278" s="136"/>
      <c r="X278" s="136"/>
      <c r="Y278" s="136"/>
      <c r="Z278" s="136"/>
    </row>
    <row r="279" spans="1:26" s="137" customFormat="1" ht="15" customHeight="1">
      <c r="A279" s="348"/>
      <c r="B279" s="276" t="s">
        <v>271</v>
      </c>
      <c r="C279" s="280" t="s">
        <v>204</v>
      </c>
      <c r="D279" s="276" t="s">
        <v>185</v>
      </c>
      <c r="E279" s="276" t="s">
        <v>202</v>
      </c>
      <c r="F279" s="346">
        <v>45561</v>
      </c>
      <c r="G279" s="346">
        <v>46300</v>
      </c>
      <c r="H279" s="276" t="s">
        <v>203</v>
      </c>
      <c r="I279" s="277">
        <v>500000000</v>
      </c>
      <c r="J279" s="277">
        <v>546752688</v>
      </c>
      <c r="K279" s="277">
        <v>534122778</v>
      </c>
      <c r="L279" s="277">
        <v>500000000</v>
      </c>
      <c r="M279" s="347">
        <v>8.1500000000000003E-2</v>
      </c>
      <c r="N279" s="278">
        <v>1.0025367045514971E-3</v>
      </c>
      <c r="O279" s="278">
        <v>1.0025367045514971E-3</v>
      </c>
      <c r="P279" s="279">
        <v>1.3151300832778996E-3</v>
      </c>
      <c r="Q279" s="135"/>
      <c r="R279" s="136"/>
      <c r="S279" s="136"/>
      <c r="T279" s="136"/>
      <c r="U279" s="136"/>
      <c r="V279" s="136"/>
      <c r="W279" s="136"/>
      <c r="X279" s="136"/>
      <c r="Y279" s="136"/>
      <c r="Z279" s="136"/>
    </row>
    <row r="280" spans="1:26" s="137" customFormat="1" ht="15" customHeight="1">
      <c r="A280" s="348"/>
      <c r="B280" s="276" t="s">
        <v>271</v>
      </c>
      <c r="C280" s="280" t="s">
        <v>204</v>
      </c>
      <c r="D280" s="276" t="s">
        <v>185</v>
      </c>
      <c r="E280" s="276" t="s">
        <v>202</v>
      </c>
      <c r="F280" s="346">
        <v>45561</v>
      </c>
      <c r="G280" s="346">
        <v>46300</v>
      </c>
      <c r="H280" s="276" t="s">
        <v>203</v>
      </c>
      <c r="I280" s="277">
        <v>500000000</v>
      </c>
      <c r="J280" s="277">
        <v>546752688</v>
      </c>
      <c r="K280" s="277">
        <v>534122778</v>
      </c>
      <c r="L280" s="277">
        <v>500000000</v>
      </c>
      <c r="M280" s="347">
        <v>8.1500000000000003E-2</v>
      </c>
      <c r="N280" s="278">
        <v>1.0025367045514971E-3</v>
      </c>
      <c r="O280" s="278">
        <v>1.0025367045514971E-3</v>
      </c>
      <c r="P280" s="279">
        <v>1.3151300832778996E-3</v>
      </c>
      <c r="Q280" s="135"/>
      <c r="R280" s="136"/>
      <c r="S280" s="136"/>
      <c r="T280" s="136"/>
      <c r="U280" s="136"/>
      <c r="V280" s="136"/>
      <c r="W280" s="136"/>
      <c r="X280" s="136"/>
      <c r="Y280" s="136"/>
      <c r="Z280" s="136"/>
    </row>
    <row r="281" spans="1:26" s="137" customFormat="1" ht="15" customHeight="1">
      <c r="A281" s="348"/>
      <c r="B281" s="276" t="s">
        <v>271</v>
      </c>
      <c r="C281" s="280" t="s">
        <v>204</v>
      </c>
      <c r="D281" s="276" t="s">
        <v>185</v>
      </c>
      <c r="E281" s="276" t="s">
        <v>202</v>
      </c>
      <c r="F281" s="346">
        <v>45593</v>
      </c>
      <c r="G281" s="346">
        <v>46160</v>
      </c>
      <c r="H281" s="276" t="s">
        <v>203</v>
      </c>
      <c r="I281" s="277">
        <v>1000000000</v>
      </c>
      <c r="J281" s="277">
        <v>1070885620</v>
      </c>
      <c r="K281" s="277">
        <v>1027925282</v>
      </c>
      <c r="L281" s="277">
        <v>1000000000</v>
      </c>
      <c r="M281" s="347">
        <v>9.5000000000000001E-2</v>
      </c>
      <c r="N281" s="278">
        <v>1.9293931417795635E-3</v>
      </c>
      <c r="O281" s="278">
        <v>1.9293931417795635E-3</v>
      </c>
      <c r="P281" s="279">
        <v>2.5309826081225811E-3</v>
      </c>
      <c r="Q281" s="135"/>
      <c r="R281" s="136"/>
      <c r="S281" s="136"/>
      <c r="T281" s="136"/>
      <c r="U281" s="136"/>
      <c r="V281" s="136"/>
      <c r="W281" s="136"/>
      <c r="X281" s="136"/>
      <c r="Y281" s="136"/>
      <c r="Z281" s="136"/>
    </row>
    <row r="282" spans="1:26" s="137" customFormat="1" ht="15" customHeight="1">
      <c r="A282" s="348"/>
      <c r="B282" s="276" t="s">
        <v>271</v>
      </c>
      <c r="C282" s="280" t="s">
        <v>204</v>
      </c>
      <c r="D282" s="276" t="s">
        <v>185</v>
      </c>
      <c r="E282" s="276" t="s">
        <v>202</v>
      </c>
      <c r="F282" s="346">
        <v>45593</v>
      </c>
      <c r="G282" s="346">
        <v>46160</v>
      </c>
      <c r="H282" s="276" t="s">
        <v>203</v>
      </c>
      <c r="I282" s="277">
        <v>1000000000</v>
      </c>
      <c r="J282" s="277">
        <v>1070885620</v>
      </c>
      <c r="K282" s="277">
        <v>1027925282</v>
      </c>
      <c r="L282" s="277">
        <v>1000000000</v>
      </c>
      <c r="M282" s="347">
        <v>9.5000000000000001E-2</v>
      </c>
      <c r="N282" s="278">
        <v>1.9293931417795635E-3</v>
      </c>
      <c r="O282" s="278">
        <v>1.9293931417795635E-3</v>
      </c>
      <c r="P282" s="279">
        <v>2.5309826081225811E-3</v>
      </c>
      <c r="Q282" s="135"/>
      <c r="R282" s="136"/>
      <c r="S282" s="136"/>
      <c r="T282" s="136"/>
      <c r="U282" s="136"/>
      <c r="V282" s="136"/>
      <c r="W282" s="136"/>
      <c r="X282" s="136"/>
      <c r="Y282" s="136"/>
      <c r="Z282" s="136"/>
    </row>
    <row r="283" spans="1:26" s="137" customFormat="1" ht="15" customHeight="1">
      <c r="A283" s="348"/>
      <c r="B283" s="276" t="s">
        <v>271</v>
      </c>
      <c r="C283" s="280" t="s">
        <v>204</v>
      </c>
      <c r="D283" s="276" t="s">
        <v>185</v>
      </c>
      <c r="E283" s="276" t="s">
        <v>202</v>
      </c>
      <c r="F283" s="346">
        <v>45593</v>
      </c>
      <c r="G283" s="346">
        <v>46160</v>
      </c>
      <c r="H283" s="276" t="s">
        <v>203</v>
      </c>
      <c r="I283" s="277">
        <v>1000000000</v>
      </c>
      <c r="J283" s="277">
        <v>1070885620</v>
      </c>
      <c r="K283" s="277">
        <v>1027925282</v>
      </c>
      <c r="L283" s="277">
        <v>1000000000</v>
      </c>
      <c r="M283" s="347">
        <v>9.5000000000000001E-2</v>
      </c>
      <c r="N283" s="278">
        <v>1.9293931417795635E-3</v>
      </c>
      <c r="O283" s="278">
        <v>1.9293931417795635E-3</v>
      </c>
      <c r="P283" s="279">
        <v>2.5309826081225811E-3</v>
      </c>
      <c r="Q283" s="135"/>
      <c r="R283" s="136"/>
      <c r="S283" s="136"/>
      <c r="T283" s="136"/>
      <c r="U283" s="136"/>
      <c r="V283" s="136"/>
      <c r="W283" s="136"/>
      <c r="X283" s="136"/>
      <c r="Y283" s="136"/>
      <c r="Z283" s="136"/>
    </row>
    <row r="284" spans="1:26" s="137" customFormat="1" ht="15" customHeight="1">
      <c r="A284" s="348"/>
      <c r="B284" s="276" t="s">
        <v>271</v>
      </c>
      <c r="C284" s="280" t="s">
        <v>204</v>
      </c>
      <c r="D284" s="276" t="s">
        <v>185</v>
      </c>
      <c r="E284" s="276" t="s">
        <v>202</v>
      </c>
      <c r="F284" s="346">
        <v>45593</v>
      </c>
      <c r="G284" s="346">
        <v>46160</v>
      </c>
      <c r="H284" s="276" t="s">
        <v>203</v>
      </c>
      <c r="I284" s="277">
        <v>1000000000</v>
      </c>
      <c r="J284" s="277">
        <v>1070885620</v>
      </c>
      <c r="K284" s="277">
        <v>1027925282</v>
      </c>
      <c r="L284" s="277">
        <v>1000000000</v>
      </c>
      <c r="M284" s="347">
        <v>9.5000000000000001E-2</v>
      </c>
      <c r="N284" s="278">
        <v>1.9293931417795635E-3</v>
      </c>
      <c r="O284" s="278">
        <v>1.9293931417795635E-3</v>
      </c>
      <c r="P284" s="279">
        <v>2.5309826081225811E-3</v>
      </c>
      <c r="Q284" s="135"/>
      <c r="R284" s="136"/>
      <c r="S284" s="136"/>
      <c r="T284" s="136"/>
      <c r="U284" s="136"/>
      <c r="V284" s="136"/>
      <c r="W284" s="136"/>
      <c r="X284" s="136"/>
      <c r="Y284" s="136"/>
      <c r="Z284" s="136"/>
    </row>
    <row r="285" spans="1:26" s="137" customFormat="1" ht="15" customHeight="1">
      <c r="A285" s="348"/>
      <c r="B285" s="276" t="s">
        <v>271</v>
      </c>
      <c r="C285" s="280" t="s">
        <v>204</v>
      </c>
      <c r="D285" s="276" t="s">
        <v>185</v>
      </c>
      <c r="E285" s="276" t="s">
        <v>202</v>
      </c>
      <c r="F285" s="346">
        <v>45593</v>
      </c>
      <c r="G285" s="346">
        <v>46160</v>
      </c>
      <c r="H285" s="276" t="s">
        <v>203</v>
      </c>
      <c r="I285" s="277">
        <v>1000000000</v>
      </c>
      <c r="J285" s="277">
        <v>1070885620</v>
      </c>
      <c r="K285" s="277">
        <v>1027925282</v>
      </c>
      <c r="L285" s="277">
        <v>1000000000</v>
      </c>
      <c r="M285" s="347">
        <v>9.5000000000000001E-2</v>
      </c>
      <c r="N285" s="278">
        <v>1.9293931417795635E-3</v>
      </c>
      <c r="O285" s="278">
        <v>1.9293931417795635E-3</v>
      </c>
      <c r="P285" s="279">
        <v>2.5309826081225811E-3</v>
      </c>
      <c r="Q285" s="135"/>
      <c r="R285" s="136"/>
      <c r="S285" s="136"/>
      <c r="T285" s="136"/>
      <c r="U285" s="136"/>
      <c r="V285" s="136"/>
      <c r="W285" s="136"/>
      <c r="X285" s="136"/>
      <c r="Y285" s="136"/>
      <c r="Z285" s="136"/>
    </row>
    <row r="286" spans="1:26" s="137" customFormat="1" ht="15" customHeight="1">
      <c r="A286" s="348"/>
      <c r="B286" s="276" t="s">
        <v>271</v>
      </c>
      <c r="C286" s="280" t="s">
        <v>204</v>
      </c>
      <c r="D286" s="276" t="s">
        <v>185</v>
      </c>
      <c r="E286" s="276" t="s">
        <v>202</v>
      </c>
      <c r="F286" s="346">
        <v>45593</v>
      </c>
      <c r="G286" s="346">
        <v>46160</v>
      </c>
      <c r="H286" s="276" t="s">
        <v>203</v>
      </c>
      <c r="I286" s="277">
        <v>1000000000</v>
      </c>
      <c r="J286" s="277">
        <v>1070885620</v>
      </c>
      <c r="K286" s="277">
        <v>1027925282</v>
      </c>
      <c r="L286" s="277">
        <v>1000000000</v>
      </c>
      <c r="M286" s="347">
        <v>9.5000000000000001E-2</v>
      </c>
      <c r="N286" s="278">
        <v>1.9293931417795635E-3</v>
      </c>
      <c r="O286" s="278">
        <v>1.9293931417795635E-3</v>
      </c>
      <c r="P286" s="279">
        <v>2.5309826081225811E-3</v>
      </c>
      <c r="Q286" s="135"/>
      <c r="R286" s="136"/>
      <c r="S286" s="136"/>
      <c r="T286" s="136"/>
      <c r="U286" s="136"/>
      <c r="V286" s="136"/>
      <c r="W286" s="136"/>
      <c r="X286" s="136"/>
      <c r="Y286" s="136"/>
      <c r="Z286" s="136"/>
    </row>
    <row r="287" spans="1:26" s="137" customFormat="1" ht="15" customHeight="1">
      <c r="A287" s="348"/>
      <c r="B287" s="276" t="s">
        <v>271</v>
      </c>
      <c r="C287" s="280" t="s">
        <v>204</v>
      </c>
      <c r="D287" s="276" t="s">
        <v>185</v>
      </c>
      <c r="E287" s="276" t="s">
        <v>202</v>
      </c>
      <c r="F287" s="346">
        <v>45593</v>
      </c>
      <c r="G287" s="346">
        <v>46160</v>
      </c>
      <c r="H287" s="276" t="s">
        <v>203</v>
      </c>
      <c r="I287" s="277">
        <v>1000000000</v>
      </c>
      <c r="J287" s="277">
        <v>1070885620</v>
      </c>
      <c r="K287" s="277">
        <v>1027925282</v>
      </c>
      <c r="L287" s="277">
        <v>1000000000</v>
      </c>
      <c r="M287" s="347">
        <v>9.5000000000000001E-2</v>
      </c>
      <c r="N287" s="278">
        <v>1.9293931417795635E-3</v>
      </c>
      <c r="O287" s="278">
        <v>1.9293931417795635E-3</v>
      </c>
      <c r="P287" s="279">
        <v>2.5309826081225811E-3</v>
      </c>
      <c r="Q287" s="135"/>
      <c r="R287" s="136"/>
      <c r="S287" s="136"/>
      <c r="T287" s="136"/>
      <c r="U287" s="136"/>
      <c r="V287" s="136"/>
      <c r="W287" s="136"/>
      <c r="X287" s="136"/>
      <c r="Y287" s="136"/>
      <c r="Z287" s="136"/>
    </row>
    <row r="288" spans="1:26" s="137" customFormat="1" ht="15" customHeight="1">
      <c r="A288" s="348"/>
      <c r="B288" s="276" t="s">
        <v>271</v>
      </c>
      <c r="C288" s="280" t="s">
        <v>204</v>
      </c>
      <c r="D288" s="276" t="s">
        <v>185</v>
      </c>
      <c r="E288" s="276" t="s">
        <v>202</v>
      </c>
      <c r="F288" s="346">
        <v>45593</v>
      </c>
      <c r="G288" s="346">
        <v>46160</v>
      </c>
      <c r="H288" s="276" t="s">
        <v>203</v>
      </c>
      <c r="I288" s="277">
        <v>1000000000</v>
      </c>
      <c r="J288" s="277">
        <v>1070885620</v>
      </c>
      <c r="K288" s="277">
        <v>1027925282</v>
      </c>
      <c r="L288" s="277">
        <v>1000000000</v>
      </c>
      <c r="M288" s="347">
        <v>9.5000000000000001E-2</v>
      </c>
      <c r="N288" s="278">
        <v>1.9293931417795635E-3</v>
      </c>
      <c r="O288" s="278">
        <v>1.9293931417795635E-3</v>
      </c>
      <c r="P288" s="279">
        <v>2.5309826081225811E-3</v>
      </c>
      <c r="Q288" s="135"/>
      <c r="R288" s="136"/>
      <c r="S288" s="136"/>
      <c r="T288" s="136"/>
      <c r="U288" s="136"/>
      <c r="V288" s="136"/>
      <c r="W288" s="136"/>
      <c r="X288" s="136"/>
      <c r="Y288" s="136"/>
      <c r="Z288" s="136"/>
    </row>
    <row r="289" spans="1:26" s="137" customFormat="1" ht="15" customHeight="1">
      <c r="A289" s="348"/>
      <c r="B289" s="276" t="s">
        <v>271</v>
      </c>
      <c r="C289" s="280" t="s">
        <v>204</v>
      </c>
      <c r="D289" s="276" t="s">
        <v>185</v>
      </c>
      <c r="E289" s="276" t="s">
        <v>202</v>
      </c>
      <c r="F289" s="346">
        <v>45593</v>
      </c>
      <c r="G289" s="346">
        <v>46160</v>
      </c>
      <c r="H289" s="276" t="s">
        <v>203</v>
      </c>
      <c r="I289" s="277">
        <v>1000000000</v>
      </c>
      <c r="J289" s="277">
        <v>1070885620</v>
      </c>
      <c r="K289" s="277">
        <v>1027925282</v>
      </c>
      <c r="L289" s="277">
        <v>1000000000</v>
      </c>
      <c r="M289" s="347">
        <v>9.5000000000000001E-2</v>
      </c>
      <c r="N289" s="278">
        <v>1.9293931417795635E-3</v>
      </c>
      <c r="O289" s="278">
        <v>1.9293931417795635E-3</v>
      </c>
      <c r="P289" s="279">
        <v>2.5309826081225811E-3</v>
      </c>
      <c r="Q289" s="135"/>
      <c r="R289" s="136"/>
      <c r="S289" s="136"/>
      <c r="T289" s="136"/>
      <c r="U289" s="136"/>
      <c r="V289" s="136"/>
      <c r="W289" s="136"/>
      <c r="X289" s="136"/>
      <c r="Y289" s="136"/>
      <c r="Z289" s="136"/>
    </row>
    <row r="290" spans="1:26" s="137" customFormat="1" ht="15" customHeight="1">
      <c r="A290" s="348"/>
      <c r="B290" s="276" t="s">
        <v>271</v>
      </c>
      <c r="C290" s="280" t="s">
        <v>204</v>
      </c>
      <c r="D290" s="276" t="s">
        <v>185</v>
      </c>
      <c r="E290" s="276" t="s">
        <v>202</v>
      </c>
      <c r="F290" s="346">
        <v>45593</v>
      </c>
      <c r="G290" s="346">
        <v>46160</v>
      </c>
      <c r="H290" s="276" t="s">
        <v>203</v>
      </c>
      <c r="I290" s="277">
        <v>1000000000</v>
      </c>
      <c r="J290" s="277">
        <v>1070885620</v>
      </c>
      <c r="K290" s="277">
        <v>1027925282</v>
      </c>
      <c r="L290" s="277">
        <v>1000000000</v>
      </c>
      <c r="M290" s="347">
        <v>9.5000000000000001E-2</v>
      </c>
      <c r="N290" s="278">
        <v>1.9293931417795635E-3</v>
      </c>
      <c r="O290" s="278">
        <v>1.9293931417795635E-3</v>
      </c>
      <c r="P290" s="279">
        <v>2.5309826081225811E-3</v>
      </c>
      <c r="Q290" s="135"/>
      <c r="R290" s="136"/>
      <c r="S290" s="136"/>
      <c r="T290" s="136"/>
      <c r="U290" s="136"/>
      <c r="V290" s="136"/>
      <c r="W290" s="136"/>
      <c r="X290" s="136"/>
      <c r="Y290" s="136"/>
      <c r="Z290" s="136"/>
    </row>
    <row r="291" spans="1:26" s="137" customFormat="1" ht="15" customHeight="1">
      <c r="A291" s="348"/>
      <c r="B291" s="276" t="s">
        <v>271</v>
      </c>
      <c r="C291" s="280" t="s">
        <v>204</v>
      </c>
      <c r="D291" s="276" t="s">
        <v>185</v>
      </c>
      <c r="E291" s="276" t="s">
        <v>202</v>
      </c>
      <c r="F291" s="346">
        <v>45593</v>
      </c>
      <c r="G291" s="346">
        <v>46160</v>
      </c>
      <c r="H291" s="276" t="s">
        <v>203</v>
      </c>
      <c r="I291" s="277">
        <v>1000000000</v>
      </c>
      <c r="J291" s="277">
        <v>1070885620</v>
      </c>
      <c r="K291" s="277">
        <v>1027925282</v>
      </c>
      <c r="L291" s="277">
        <v>1000000000</v>
      </c>
      <c r="M291" s="347">
        <v>9.5000000000000001E-2</v>
      </c>
      <c r="N291" s="278">
        <v>1.9293931417795635E-3</v>
      </c>
      <c r="O291" s="278">
        <v>1.9293931417795635E-3</v>
      </c>
      <c r="P291" s="279">
        <v>2.5309826081225811E-3</v>
      </c>
      <c r="Q291" s="135"/>
      <c r="R291" s="136"/>
      <c r="S291" s="136"/>
      <c r="T291" s="136"/>
      <c r="U291" s="136"/>
      <c r="V291" s="136"/>
      <c r="W291" s="136"/>
      <c r="X291" s="136"/>
      <c r="Y291" s="136"/>
      <c r="Z291" s="136"/>
    </row>
    <row r="292" spans="1:26" s="137" customFormat="1" ht="15" customHeight="1">
      <c r="A292" s="348"/>
      <c r="B292" s="276" t="s">
        <v>271</v>
      </c>
      <c r="C292" s="280" t="s">
        <v>204</v>
      </c>
      <c r="D292" s="276" t="s">
        <v>185</v>
      </c>
      <c r="E292" s="276" t="s">
        <v>202</v>
      </c>
      <c r="F292" s="346">
        <v>45593</v>
      </c>
      <c r="G292" s="346">
        <v>46160</v>
      </c>
      <c r="H292" s="276" t="s">
        <v>203</v>
      </c>
      <c r="I292" s="277">
        <v>1000000000</v>
      </c>
      <c r="J292" s="277">
        <v>1070885620</v>
      </c>
      <c r="K292" s="277">
        <v>1027925282</v>
      </c>
      <c r="L292" s="277">
        <v>1000000000</v>
      </c>
      <c r="M292" s="347">
        <v>9.5000000000000001E-2</v>
      </c>
      <c r="N292" s="278">
        <v>1.9293931417795635E-3</v>
      </c>
      <c r="O292" s="278">
        <v>1.9293931417795635E-3</v>
      </c>
      <c r="P292" s="279">
        <v>2.5309826081225811E-3</v>
      </c>
      <c r="Q292" s="135"/>
      <c r="R292" s="136"/>
      <c r="S292" s="136"/>
      <c r="T292" s="136"/>
      <c r="U292" s="136"/>
      <c r="V292" s="136"/>
      <c r="W292" s="136"/>
      <c r="X292" s="136"/>
      <c r="Y292" s="136"/>
      <c r="Z292" s="136"/>
    </row>
    <row r="293" spans="1:26" s="137" customFormat="1" ht="15" customHeight="1">
      <c r="A293" s="348"/>
      <c r="B293" s="276" t="s">
        <v>271</v>
      </c>
      <c r="C293" s="280" t="s">
        <v>204</v>
      </c>
      <c r="D293" s="276" t="s">
        <v>185</v>
      </c>
      <c r="E293" s="276" t="s">
        <v>202</v>
      </c>
      <c r="F293" s="346">
        <v>45593</v>
      </c>
      <c r="G293" s="346">
        <v>46160</v>
      </c>
      <c r="H293" s="276" t="s">
        <v>203</v>
      </c>
      <c r="I293" s="277">
        <v>1000000000</v>
      </c>
      <c r="J293" s="277">
        <v>1070885620</v>
      </c>
      <c r="K293" s="277">
        <v>1027925282</v>
      </c>
      <c r="L293" s="277">
        <v>1000000000</v>
      </c>
      <c r="M293" s="347">
        <v>9.5000000000000001E-2</v>
      </c>
      <c r="N293" s="278">
        <v>1.9293931417795635E-3</v>
      </c>
      <c r="O293" s="278">
        <v>1.9293931417795635E-3</v>
      </c>
      <c r="P293" s="279">
        <v>2.5309826081225811E-3</v>
      </c>
      <c r="Q293" s="135"/>
      <c r="R293" s="136"/>
      <c r="S293" s="136"/>
      <c r="T293" s="136"/>
      <c r="U293" s="136"/>
      <c r="V293" s="136"/>
      <c r="W293" s="136"/>
      <c r="X293" s="136"/>
      <c r="Y293" s="136"/>
      <c r="Z293" s="136"/>
    </row>
    <row r="294" spans="1:26" s="137" customFormat="1" ht="15" customHeight="1">
      <c r="A294" s="348"/>
      <c r="B294" s="276" t="s">
        <v>271</v>
      </c>
      <c r="C294" s="280" t="s">
        <v>204</v>
      </c>
      <c r="D294" s="276" t="s">
        <v>185</v>
      </c>
      <c r="E294" s="276" t="s">
        <v>202</v>
      </c>
      <c r="F294" s="346">
        <v>45593</v>
      </c>
      <c r="G294" s="346">
        <v>46160</v>
      </c>
      <c r="H294" s="276" t="s">
        <v>203</v>
      </c>
      <c r="I294" s="277">
        <v>1000000000</v>
      </c>
      <c r="J294" s="277">
        <v>1070885620</v>
      </c>
      <c r="K294" s="277">
        <v>1027925282</v>
      </c>
      <c r="L294" s="277">
        <v>1000000000</v>
      </c>
      <c r="M294" s="347">
        <v>9.5000000000000001E-2</v>
      </c>
      <c r="N294" s="278">
        <v>1.9293931417795635E-3</v>
      </c>
      <c r="O294" s="278">
        <v>1.9293931417795635E-3</v>
      </c>
      <c r="P294" s="279">
        <v>2.5309826081225811E-3</v>
      </c>
      <c r="Q294" s="135"/>
      <c r="R294" s="136"/>
      <c r="S294" s="136"/>
      <c r="T294" s="136"/>
      <c r="U294" s="136"/>
      <c r="V294" s="136"/>
      <c r="W294" s="136"/>
      <c r="X294" s="136"/>
      <c r="Y294" s="136"/>
      <c r="Z294" s="136"/>
    </row>
    <row r="295" spans="1:26" s="137" customFormat="1" ht="15" customHeight="1">
      <c r="A295" s="348"/>
      <c r="B295" s="276" t="s">
        <v>271</v>
      </c>
      <c r="C295" s="280" t="s">
        <v>204</v>
      </c>
      <c r="D295" s="276" t="s">
        <v>185</v>
      </c>
      <c r="E295" s="276" t="s">
        <v>202</v>
      </c>
      <c r="F295" s="346">
        <v>45593</v>
      </c>
      <c r="G295" s="346">
        <v>46160</v>
      </c>
      <c r="H295" s="276" t="s">
        <v>203</v>
      </c>
      <c r="I295" s="277">
        <v>1000000000</v>
      </c>
      <c r="J295" s="277">
        <v>1070885620</v>
      </c>
      <c r="K295" s="277">
        <v>1027925282</v>
      </c>
      <c r="L295" s="277">
        <v>1000000000</v>
      </c>
      <c r="M295" s="347">
        <v>9.5000000000000001E-2</v>
      </c>
      <c r="N295" s="278">
        <v>1.9293931417795635E-3</v>
      </c>
      <c r="O295" s="278">
        <v>1.9293931417795635E-3</v>
      </c>
      <c r="P295" s="279">
        <v>2.5309826081225811E-3</v>
      </c>
      <c r="Q295" s="135"/>
      <c r="R295" s="136"/>
      <c r="S295" s="136"/>
      <c r="T295" s="136"/>
      <c r="U295" s="136"/>
      <c r="V295" s="136"/>
      <c r="W295" s="136"/>
      <c r="X295" s="136"/>
      <c r="Y295" s="136"/>
      <c r="Z295" s="136"/>
    </row>
    <row r="296" spans="1:26" s="137" customFormat="1" ht="15" customHeight="1">
      <c r="A296" s="348"/>
      <c r="B296" s="276" t="s">
        <v>271</v>
      </c>
      <c r="C296" s="280" t="s">
        <v>204</v>
      </c>
      <c r="D296" s="276" t="s">
        <v>185</v>
      </c>
      <c r="E296" s="276" t="s">
        <v>202</v>
      </c>
      <c r="F296" s="346">
        <v>45625</v>
      </c>
      <c r="G296" s="346">
        <v>46196</v>
      </c>
      <c r="H296" s="276" t="s">
        <v>203</v>
      </c>
      <c r="I296" s="277">
        <v>1000000000</v>
      </c>
      <c r="J296" s="277">
        <v>1066622079</v>
      </c>
      <c r="K296" s="277">
        <v>1019588442</v>
      </c>
      <c r="L296" s="277">
        <v>1000000000</v>
      </c>
      <c r="M296" s="347">
        <v>9.0999999999999998E-2</v>
      </c>
      <c r="N296" s="278">
        <v>1.9137450764952684E-3</v>
      </c>
      <c r="O296" s="278">
        <v>1.9137450764952684E-3</v>
      </c>
      <c r="P296" s="279">
        <v>2.5104554380877648E-3</v>
      </c>
      <c r="Q296" s="135"/>
      <c r="R296" s="136"/>
      <c r="S296" s="136"/>
      <c r="T296" s="136"/>
      <c r="U296" s="136"/>
      <c r="V296" s="136"/>
      <c r="W296" s="136"/>
      <c r="X296" s="136"/>
      <c r="Y296" s="136"/>
      <c r="Z296" s="136"/>
    </row>
    <row r="297" spans="1:26" s="137" customFormat="1" ht="15" customHeight="1">
      <c r="A297" s="348"/>
      <c r="B297" s="276" t="s">
        <v>271</v>
      </c>
      <c r="C297" s="280" t="s">
        <v>204</v>
      </c>
      <c r="D297" s="276" t="s">
        <v>185</v>
      </c>
      <c r="E297" s="276" t="s">
        <v>202</v>
      </c>
      <c r="F297" s="346">
        <v>45625</v>
      </c>
      <c r="G297" s="346">
        <v>46196</v>
      </c>
      <c r="H297" s="276" t="s">
        <v>203</v>
      </c>
      <c r="I297" s="277">
        <v>1000000000</v>
      </c>
      <c r="J297" s="277">
        <v>1066622079</v>
      </c>
      <c r="K297" s="277">
        <v>1019588442</v>
      </c>
      <c r="L297" s="277">
        <v>1000000000</v>
      </c>
      <c r="M297" s="347">
        <v>9.0999999999999998E-2</v>
      </c>
      <c r="N297" s="278">
        <v>1.9137450764952684E-3</v>
      </c>
      <c r="O297" s="278">
        <v>1.9137450764952684E-3</v>
      </c>
      <c r="P297" s="279">
        <v>2.5104554380877648E-3</v>
      </c>
      <c r="Q297" s="135"/>
      <c r="R297" s="136"/>
      <c r="S297" s="136"/>
      <c r="T297" s="136"/>
      <c r="U297" s="136"/>
      <c r="V297" s="136"/>
      <c r="W297" s="136"/>
      <c r="X297" s="136"/>
      <c r="Y297" s="136"/>
      <c r="Z297" s="136"/>
    </row>
    <row r="298" spans="1:26" s="137" customFormat="1" ht="15" customHeight="1">
      <c r="A298" s="348"/>
      <c r="B298" s="276" t="s">
        <v>271</v>
      </c>
      <c r="C298" s="280" t="s">
        <v>204</v>
      </c>
      <c r="D298" s="276" t="s">
        <v>185</v>
      </c>
      <c r="E298" s="276" t="s">
        <v>202</v>
      </c>
      <c r="F298" s="346">
        <v>45625</v>
      </c>
      <c r="G298" s="346">
        <v>46196</v>
      </c>
      <c r="H298" s="276" t="s">
        <v>203</v>
      </c>
      <c r="I298" s="277">
        <v>1000000000</v>
      </c>
      <c r="J298" s="277">
        <v>1066622079</v>
      </c>
      <c r="K298" s="277">
        <v>1019588442</v>
      </c>
      <c r="L298" s="277">
        <v>1000000000</v>
      </c>
      <c r="M298" s="347">
        <v>9.0999999999999998E-2</v>
      </c>
      <c r="N298" s="278">
        <v>1.9137450764952684E-3</v>
      </c>
      <c r="O298" s="278">
        <v>1.9137450764952684E-3</v>
      </c>
      <c r="P298" s="279">
        <v>2.5104554380877648E-3</v>
      </c>
      <c r="Q298" s="135"/>
      <c r="R298" s="136"/>
      <c r="S298" s="136"/>
      <c r="T298" s="136"/>
      <c r="U298" s="136"/>
      <c r="V298" s="136"/>
      <c r="W298" s="136"/>
      <c r="X298" s="136"/>
      <c r="Y298" s="136"/>
      <c r="Z298" s="136"/>
    </row>
    <row r="299" spans="1:26" s="137" customFormat="1" ht="15" customHeight="1">
      <c r="A299" s="348"/>
      <c r="B299" s="276" t="s">
        <v>271</v>
      </c>
      <c r="C299" s="280" t="s">
        <v>204</v>
      </c>
      <c r="D299" s="276" t="s">
        <v>185</v>
      </c>
      <c r="E299" s="276" t="s">
        <v>202</v>
      </c>
      <c r="F299" s="346">
        <v>45625</v>
      </c>
      <c r="G299" s="346">
        <v>46196</v>
      </c>
      <c r="H299" s="276" t="s">
        <v>203</v>
      </c>
      <c r="I299" s="277">
        <v>1000000000</v>
      </c>
      <c r="J299" s="277">
        <v>1066622079</v>
      </c>
      <c r="K299" s="277">
        <v>1019588442</v>
      </c>
      <c r="L299" s="277">
        <v>1000000000</v>
      </c>
      <c r="M299" s="347">
        <v>9.0999999999999998E-2</v>
      </c>
      <c r="N299" s="278">
        <v>1.9137450764952684E-3</v>
      </c>
      <c r="O299" s="278">
        <v>1.9137450764952684E-3</v>
      </c>
      <c r="P299" s="279">
        <v>2.5104554380877648E-3</v>
      </c>
      <c r="Q299" s="135"/>
      <c r="R299" s="136"/>
      <c r="S299" s="136"/>
      <c r="T299" s="136"/>
      <c r="U299" s="136"/>
      <c r="V299" s="136"/>
      <c r="W299" s="136"/>
      <c r="X299" s="136"/>
      <c r="Y299" s="136"/>
      <c r="Z299" s="136"/>
    </row>
    <row r="300" spans="1:26" s="137" customFormat="1" ht="15" customHeight="1">
      <c r="A300" s="348"/>
      <c r="B300" s="276" t="s">
        <v>271</v>
      </c>
      <c r="C300" s="280" t="s">
        <v>204</v>
      </c>
      <c r="D300" s="276" t="s">
        <v>185</v>
      </c>
      <c r="E300" s="276" t="s">
        <v>202</v>
      </c>
      <c r="F300" s="346">
        <v>45625</v>
      </c>
      <c r="G300" s="346">
        <v>46196</v>
      </c>
      <c r="H300" s="276" t="s">
        <v>203</v>
      </c>
      <c r="I300" s="277">
        <v>1000000000</v>
      </c>
      <c r="J300" s="277">
        <v>1066622079</v>
      </c>
      <c r="K300" s="277">
        <v>1019588442</v>
      </c>
      <c r="L300" s="277">
        <v>1000000000</v>
      </c>
      <c r="M300" s="347">
        <v>9.0999999999999998E-2</v>
      </c>
      <c r="N300" s="278">
        <v>1.9137450764952684E-3</v>
      </c>
      <c r="O300" s="278">
        <v>1.9137450764952684E-3</v>
      </c>
      <c r="P300" s="279">
        <v>2.5104554380877648E-3</v>
      </c>
      <c r="Q300" s="135"/>
      <c r="R300" s="136"/>
      <c r="S300" s="136"/>
      <c r="T300" s="136"/>
      <c r="U300" s="136"/>
      <c r="V300" s="136"/>
      <c r="W300" s="136"/>
      <c r="X300" s="136"/>
      <c r="Y300" s="136"/>
      <c r="Z300" s="136"/>
    </row>
    <row r="301" spans="1:26" s="137" customFormat="1" ht="15" customHeight="1">
      <c r="A301" s="348"/>
      <c r="B301" s="276" t="s">
        <v>271</v>
      </c>
      <c r="C301" s="280" t="s">
        <v>204</v>
      </c>
      <c r="D301" s="276" t="s">
        <v>185</v>
      </c>
      <c r="E301" s="276" t="s">
        <v>202</v>
      </c>
      <c r="F301" s="346">
        <v>45625</v>
      </c>
      <c r="G301" s="346">
        <v>46196</v>
      </c>
      <c r="H301" s="276" t="s">
        <v>203</v>
      </c>
      <c r="I301" s="277">
        <v>1000000000</v>
      </c>
      <c r="J301" s="277">
        <v>1066622079</v>
      </c>
      <c r="K301" s="277">
        <v>1019588442</v>
      </c>
      <c r="L301" s="277">
        <v>1000000000</v>
      </c>
      <c r="M301" s="347">
        <v>9.0999999999999998E-2</v>
      </c>
      <c r="N301" s="278">
        <v>1.9137450764952684E-3</v>
      </c>
      <c r="O301" s="278">
        <v>1.9137450764952684E-3</v>
      </c>
      <c r="P301" s="279">
        <v>2.5104554380877648E-3</v>
      </c>
      <c r="Q301" s="135"/>
      <c r="R301" s="136"/>
      <c r="S301" s="136"/>
      <c r="T301" s="136"/>
      <c r="U301" s="136"/>
      <c r="V301" s="136"/>
      <c r="W301" s="136"/>
      <c r="X301" s="136"/>
      <c r="Y301" s="136"/>
      <c r="Z301" s="136"/>
    </row>
    <row r="302" spans="1:26" s="137" customFormat="1" ht="15" customHeight="1">
      <c r="A302" s="348"/>
      <c r="B302" s="276" t="s">
        <v>271</v>
      </c>
      <c r="C302" s="280" t="s">
        <v>204</v>
      </c>
      <c r="D302" s="276" t="s">
        <v>185</v>
      </c>
      <c r="E302" s="276" t="s">
        <v>202</v>
      </c>
      <c r="F302" s="346">
        <v>45625</v>
      </c>
      <c r="G302" s="346">
        <v>46196</v>
      </c>
      <c r="H302" s="276" t="s">
        <v>203</v>
      </c>
      <c r="I302" s="277">
        <v>1000000000</v>
      </c>
      <c r="J302" s="277">
        <v>1066622079</v>
      </c>
      <c r="K302" s="277">
        <v>1019588442</v>
      </c>
      <c r="L302" s="277">
        <v>1000000000</v>
      </c>
      <c r="M302" s="347">
        <v>9.0999999999999998E-2</v>
      </c>
      <c r="N302" s="278">
        <v>1.9137450764952684E-3</v>
      </c>
      <c r="O302" s="278">
        <v>1.9137450764952684E-3</v>
      </c>
      <c r="P302" s="279">
        <v>2.5104554380877648E-3</v>
      </c>
      <c r="Q302" s="135"/>
      <c r="R302" s="136"/>
      <c r="S302" s="136"/>
      <c r="T302" s="136"/>
      <c r="U302" s="136"/>
      <c r="V302" s="136"/>
      <c r="W302" s="136"/>
      <c r="X302" s="136"/>
      <c r="Y302" s="136"/>
      <c r="Z302" s="136"/>
    </row>
    <row r="303" spans="1:26" s="137" customFormat="1" ht="15" customHeight="1">
      <c r="A303" s="348"/>
      <c r="B303" s="276" t="s">
        <v>271</v>
      </c>
      <c r="C303" s="280" t="s">
        <v>204</v>
      </c>
      <c r="D303" s="276" t="s">
        <v>185</v>
      </c>
      <c r="E303" s="276" t="s">
        <v>202</v>
      </c>
      <c r="F303" s="346">
        <v>45625</v>
      </c>
      <c r="G303" s="346">
        <v>46196</v>
      </c>
      <c r="H303" s="276" t="s">
        <v>203</v>
      </c>
      <c r="I303" s="277">
        <v>1000000000</v>
      </c>
      <c r="J303" s="277">
        <v>1066622079</v>
      </c>
      <c r="K303" s="277">
        <v>1019588442</v>
      </c>
      <c r="L303" s="277">
        <v>1000000000</v>
      </c>
      <c r="M303" s="347">
        <v>9.0999999999999998E-2</v>
      </c>
      <c r="N303" s="278">
        <v>1.9137450764952684E-3</v>
      </c>
      <c r="O303" s="278">
        <v>1.9137450764952684E-3</v>
      </c>
      <c r="P303" s="279">
        <v>2.5104554380877648E-3</v>
      </c>
      <c r="Q303" s="135"/>
      <c r="R303" s="136"/>
      <c r="S303" s="136"/>
      <c r="T303" s="136"/>
      <c r="U303" s="136"/>
      <c r="V303" s="136"/>
      <c r="W303" s="136"/>
      <c r="X303" s="136"/>
      <c r="Y303" s="136"/>
      <c r="Z303" s="136"/>
    </row>
    <row r="304" spans="1:26" s="137" customFormat="1" ht="15" customHeight="1">
      <c r="A304" s="348"/>
      <c r="B304" s="276" t="s">
        <v>271</v>
      </c>
      <c r="C304" s="280" t="s">
        <v>204</v>
      </c>
      <c r="D304" s="276" t="s">
        <v>185</v>
      </c>
      <c r="E304" s="276" t="s">
        <v>202</v>
      </c>
      <c r="F304" s="346">
        <v>45625</v>
      </c>
      <c r="G304" s="346">
        <v>46196</v>
      </c>
      <c r="H304" s="276" t="s">
        <v>203</v>
      </c>
      <c r="I304" s="277">
        <v>1000000000</v>
      </c>
      <c r="J304" s="277">
        <v>1066622079</v>
      </c>
      <c r="K304" s="277">
        <v>1019588442</v>
      </c>
      <c r="L304" s="277">
        <v>1000000000</v>
      </c>
      <c r="M304" s="347">
        <v>9.0999999999999998E-2</v>
      </c>
      <c r="N304" s="278">
        <v>1.9137450764952684E-3</v>
      </c>
      <c r="O304" s="278">
        <v>1.9137450764952684E-3</v>
      </c>
      <c r="P304" s="279">
        <v>2.5104554380877648E-3</v>
      </c>
      <c r="Q304" s="135"/>
      <c r="R304" s="136"/>
      <c r="S304" s="136"/>
      <c r="T304" s="136"/>
      <c r="U304" s="136"/>
      <c r="V304" s="136"/>
      <c r="W304" s="136"/>
      <c r="X304" s="136"/>
      <c r="Y304" s="136"/>
      <c r="Z304" s="136"/>
    </row>
    <row r="305" spans="1:26" s="137" customFormat="1" ht="15" customHeight="1">
      <c r="A305" s="348"/>
      <c r="B305" s="276" t="s">
        <v>271</v>
      </c>
      <c r="C305" s="280" t="s">
        <v>204</v>
      </c>
      <c r="D305" s="276" t="s">
        <v>185</v>
      </c>
      <c r="E305" s="276" t="s">
        <v>202</v>
      </c>
      <c r="F305" s="346">
        <v>45625</v>
      </c>
      <c r="G305" s="346">
        <v>46196</v>
      </c>
      <c r="H305" s="276" t="s">
        <v>203</v>
      </c>
      <c r="I305" s="277">
        <v>1000000000</v>
      </c>
      <c r="J305" s="277">
        <v>1066622079</v>
      </c>
      <c r="K305" s="277">
        <v>1019588442</v>
      </c>
      <c r="L305" s="277">
        <v>1000000000</v>
      </c>
      <c r="M305" s="347">
        <v>9.0999999999999998E-2</v>
      </c>
      <c r="N305" s="278">
        <v>1.9137450764952684E-3</v>
      </c>
      <c r="O305" s="278">
        <v>1.9137450764952684E-3</v>
      </c>
      <c r="P305" s="279">
        <v>2.5104554380877648E-3</v>
      </c>
      <c r="Q305" s="135"/>
      <c r="R305" s="136"/>
      <c r="S305" s="136"/>
      <c r="T305" s="136"/>
      <c r="U305" s="136"/>
      <c r="V305" s="136"/>
      <c r="W305" s="136"/>
      <c r="X305" s="136"/>
      <c r="Y305" s="136"/>
      <c r="Z305" s="136"/>
    </row>
    <row r="306" spans="1:26" s="137" customFormat="1" ht="15" customHeight="1">
      <c r="A306" s="348"/>
      <c r="B306" s="276" t="s">
        <v>271</v>
      </c>
      <c r="C306" s="280" t="s">
        <v>204</v>
      </c>
      <c r="D306" s="276" t="s">
        <v>185</v>
      </c>
      <c r="E306" s="276" t="s">
        <v>202</v>
      </c>
      <c r="F306" s="346">
        <v>45625</v>
      </c>
      <c r="G306" s="346">
        <v>46196</v>
      </c>
      <c r="H306" s="276" t="s">
        <v>203</v>
      </c>
      <c r="I306" s="277">
        <v>1000000000</v>
      </c>
      <c r="J306" s="277">
        <v>1066622079</v>
      </c>
      <c r="K306" s="277">
        <v>1019588442</v>
      </c>
      <c r="L306" s="277">
        <v>1000000000</v>
      </c>
      <c r="M306" s="347">
        <v>9.0999999999999998E-2</v>
      </c>
      <c r="N306" s="278">
        <v>1.9137450764952684E-3</v>
      </c>
      <c r="O306" s="278">
        <v>1.9137450764952684E-3</v>
      </c>
      <c r="P306" s="279">
        <v>2.5104554380877648E-3</v>
      </c>
      <c r="Q306" s="135"/>
      <c r="R306" s="136"/>
      <c r="S306" s="136"/>
      <c r="T306" s="136"/>
      <c r="U306" s="136"/>
      <c r="V306" s="136"/>
      <c r="W306" s="136"/>
      <c r="X306" s="136"/>
      <c r="Y306" s="136"/>
      <c r="Z306" s="136"/>
    </row>
    <row r="307" spans="1:26" s="137" customFormat="1" ht="15" customHeight="1">
      <c r="A307" s="348"/>
      <c r="B307" s="276" t="s">
        <v>271</v>
      </c>
      <c r="C307" s="280" t="s">
        <v>204</v>
      </c>
      <c r="D307" s="276" t="s">
        <v>185</v>
      </c>
      <c r="E307" s="276" t="s">
        <v>202</v>
      </c>
      <c r="F307" s="346">
        <v>45625</v>
      </c>
      <c r="G307" s="346">
        <v>46196</v>
      </c>
      <c r="H307" s="276" t="s">
        <v>203</v>
      </c>
      <c r="I307" s="277">
        <v>1000000000</v>
      </c>
      <c r="J307" s="277">
        <v>1066622079</v>
      </c>
      <c r="K307" s="277">
        <v>1019588442</v>
      </c>
      <c r="L307" s="277">
        <v>1000000000</v>
      </c>
      <c r="M307" s="347">
        <v>9.0999999999999998E-2</v>
      </c>
      <c r="N307" s="278">
        <v>1.9137450764952684E-3</v>
      </c>
      <c r="O307" s="278">
        <v>1.9137450764952684E-3</v>
      </c>
      <c r="P307" s="279">
        <v>2.5104554380877648E-3</v>
      </c>
      <c r="Q307" s="135"/>
      <c r="R307" s="136"/>
      <c r="S307" s="136"/>
      <c r="T307" s="136"/>
      <c r="U307" s="136"/>
      <c r="V307" s="136"/>
      <c r="W307" s="136"/>
      <c r="X307" s="136"/>
      <c r="Y307" s="136"/>
      <c r="Z307" s="136"/>
    </row>
    <row r="308" spans="1:26" s="137" customFormat="1" ht="15" customHeight="1">
      <c r="A308" s="348"/>
      <c r="B308" s="276" t="s">
        <v>271</v>
      </c>
      <c r="C308" s="280" t="s">
        <v>204</v>
      </c>
      <c r="D308" s="276" t="s">
        <v>185</v>
      </c>
      <c r="E308" s="276" t="s">
        <v>202</v>
      </c>
      <c r="F308" s="346">
        <v>45625</v>
      </c>
      <c r="G308" s="346">
        <v>46196</v>
      </c>
      <c r="H308" s="276" t="s">
        <v>203</v>
      </c>
      <c r="I308" s="277">
        <v>1000000000</v>
      </c>
      <c r="J308" s="277">
        <v>1066622079</v>
      </c>
      <c r="K308" s="277">
        <v>1019588442</v>
      </c>
      <c r="L308" s="277">
        <v>1000000000</v>
      </c>
      <c r="M308" s="347">
        <v>9.0999999999999998E-2</v>
      </c>
      <c r="N308" s="278">
        <v>1.9137450764952684E-3</v>
      </c>
      <c r="O308" s="278">
        <v>1.9137450764952684E-3</v>
      </c>
      <c r="P308" s="279">
        <v>2.5104554380877648E-3</v>
      </c>
      <c r="Q308" s="135"/>
      <c r="R308" s="136"/>
      <c r="S308" s="136"/>
      <c r="T308" s="136"/>
      <c r="U308" s="136"/>
      <c r="V308" s="136"/>
      <c r="W308" s="136"/>
      <c r="X308" s="136"/>
      <c r="Y308" s="136"/>
      <c r="Z308" s="136"/>
    </row>
    <row r="309" spans="1:26" s="137" customFormat="1" ht="15" customHeight="1">
      <c r="A309" s="348"/>
      <c r="B309" s="276" t="s">
        <v>271</v>
      </c>
      <c r="C309" s="280" t="s">
        <v>204</v>
      </c>
      <c r="D309" s="276" t="s">
        <v>185</v>
      </c>
      <c r="E309" s="276" t="s">
        <v>202</v>
      </c>
      <c r="F309" s="346">
        <v>45625</v>
      </c>
      <c r="G309" s="346">
        <v>46196</v>
      </c>
      <c r="H309" s="276" t="s">
        <v>203</v>
      </c>
      <c r="I309" s="277">
        <v>1000000000</v>
      </c>
      <c r="J309" s="277">
        <v>1066622079</v>
      </c>
      <c r="K309" s="277">
        <v>1019588442</v>
      </c>
      <c r="L309" s="277">
        <v>1000000000</v>
      </c>
      <c r="M309" s="347">
        <v>9.0999999999999998E-2</v>
      </c>
      <c r="N309" s="278">
        <v>1.9137450764952684E-3</v>
      </c>
      <c r="O309" s="278">
        <v>1.9137450764952684E-3</v>
      </c>
      <c r="P309" s="279">
        <v>2.5104554380877648E-3</v>
      </c>
      <c r="Q309" s="135"/>
      <c r="R309" s="136"/>
      <c r="S309" s="136"/>
      <c r="T309" s="136"/>
      <c r="U309" s="136"/>
      <c r="V309" s="136"/>
      <c r="W309" s="136"/>
      <c r="X309" s="136"/>
      <c r="Y309" s="136"/>
      <c r="Z309" s="136"/>
    </row>
    <row r="310" spans="1:26" s="137" customFormat="1" ht="15" customHeight="1">
      <c r="A310" s="348"/>
      <c r="B310" s="276" t="s">
        <v>271</v>
      </c>
      <c r="C310" s="280" t="s">
        <v>204</v>
      </c>
      <c r="D310" s="276" t="s">
        <v>185</v>
      </c>
      <c r="E310" s="276" t="s">
        <v>202</v>
      </c>
      <c r="F310" s="346">
        <v>45625</v>
      </c>
      <c r="G310" s="346">
        <v>46196</v>
      </c>
      <c r="H310" s="276" t="s">
        <v>203</v>
      </c>
      <c r="I310" s="277">
        <v>1000000000</v>
      </c>
      <c r="J310" s="277">
        <v>1066622079</v>
      </c>
      <c r="K310" s="277">
        <v>1019588442</v>
      </c>
      <c r="L310" s="277">
        <v>1000000000</v>
      </c>
      <c r="M310" s="347">
        <v>9.0999999999999998E-2</v>
      </c>
      <c r="N310" s="278">
        <v>1.9137450764952684E-3</v>
      </c>
      <c r="O310" s="278">
        <v>1.9137450764952684E-3</v>
      </c>
      <c r="P310" s="279">
        <v>2.5104554380877648E-3</v>
      </c>
      <c r="Q310" s="135"/>
      <c r="R310" s="136"/>
      <c r="S310" s="136"/>
      <c r="T310" s="136"/>
      <c r="U310" s="136"/>
      <c r="V310" s="136"/>
      <c r="W310" s="136"/>
      <c r="X310" s="136"/>
      <c r="Y310" s="136"/>
      <c r="Z310" s="136"/>
    </row>
    <row r="311" spans="1:26" s="137" customFormat="1" ht="15" customHeight="1">
      <c r="A311" s="348"/>
      <c r="B311" s="276" t="s">
        <v>271</v>
      </c>
      <c r="C311" s="280" t="s">
        <v>204</v>
      </c>
      <c r="D311" s="276" t="s">
        <v>185</v>
      </c>
      <c r="E311" s="276" t="s">
        <v>202</v>
      </c>
      <c r="F311" s="346">
        <v>45625</v>
      </c>
      <c r="G311" s="346">
        <v>46196</v>
      </c>
      <c r="H311" s="276" t="s">
        <v>203</v>
      </c>
      <c r="I311" s="277">
        <v>1000000000</v>
      </c>
      <c r="J311" s="277">
        <v>1066622079</v>
      </c>
      <c r="K311" s="277">
        <v>1019588442</v>
      </c>
      <c r="L311" s="277">
        <v>1000000000</v>
      </c>
      <c r="M311" s="347">
        <v>9.0999999999999998E-2</v>
      </c>
      <c r="N311" s="278">
        <v>1.9137450764952684E-3</v>
      </c>
      <c r="O311" s="278">
        <v>1.9137450764952684E-3</v>
      </c>
      <c r="P311" s="279">
        <v>2.5104554380877648E-3</v>
      </c>
      <c r="Q311" s="135"/>
      <c r="R311" s="136"/>
      <c r="S311" s="136"/>
      <c r="T311" s="136"/>
      <c r="U311" s="136"/>
      <c r="V311" s="136"/>
      <c r="W311" s="136"/>
      <c r="X311" s="136"/>
      <c r="Y311" s="136"/>
      <c r="Z311" s="136"/>
    </row>
    <row r="312" spans="1:26" s="137" customFormat="1" ht="15" customHeight="1">
      <c r="A312" s="348"/>
      <c r="B312" s="276" t="s">
        <v>271</v>
      </c>
      <c r="C312" s="280" t="s">
        <v>204</v>
      </c>
      <c r="D312" s="276" t="s">
        <v>185</v>
      </c>
      <c r="E312" s="276" t="s">
        <v>202</v>
      </c>
      <c r="F312" s="346">
        <v>45625</v>
      </c>
      <c r="G312" s="346">
        <v>46196</v>
      </c>
      <c r="H312" s="276" t="s">
        <v>203</v>
      </c>
      <c r="I312" s="277">
        <v>1000000000</v>
      </c>
      <c r="J312" s="277">
        <v>1066622079</v>
      </c>
      <c r="K312" s="277">
        <v>1019588442</v>
      </c>
      <c r="L312" s="277">
        <v>1000000000</v>
      </c>
      <c r="M312" s="347">
        <v>9.0999999999999998E-2</v>
      </c>
      <c r="N312" s="278">
        <v>1.9137450764952684E-3</v>
      </c>
      <c r="O312" s="278">
        <v>1.9137450764952684E-3</v>
      </c>
      <c r="P312" s="279">
        <v>2.5104554380877648E-3</v>
      </c>
      <c r="Q312" s="135"/>
      <c r="R312" s="136"/>
      <c r="S312" s="136"/>
      <c r="T312" s="136"/>
      <c r="U312" s="136"/>
      <c r="V312" s="136"/>
      <c r="W312" s="136"/>
      <c r="X312" s="136"/>
      <c r="Y312" s="136"/>
      <c r="Z312" s="136"/>
    </row>
    <row r="313" spans="1:26" s="137" customFormat="1" ht="15" customHeight="1">
      <c r="A313" s="348"/>
      <c r="B313" s="276" t="s">
        <v>271</v>
      </c>
      <c r="C313" s="280" t="s">
        <v>204</v>
      </c>
      <c r="D313" s="276" t="s">
        <v>185</v>
      </c>
      <c r="E313" s="276" t="s">
        <v>202</v>
      </c>
      <c r="F313" s="346">
        <v>45625</v>
      </c>
      <c r="G313" s="346">
        <v>46196</v>
      </c>
      <c r="H313" s="276" t="s">
        <v>203</v>
      </c>
      <c r="I313" s="277">
        <v>1000000000</v>
      </c>
      <c r="J313" s="277">
        <v>1066622079</v>
      </c>
      <c r="K313" s="277">
        <v>1019588442</v>
      </c>
      <c r="L313" s="277">
        <v>1000000000</v>
      </c>
      <c r="M313" s="347">
        <v>9.0999999999999998E-2</v>
      </c>
      <c r="N313" s="278">
        <v>1.9137450764952684E-3</v>
      </c>
      <c r="O313" s="278">
        <v>1.9137450764952684E-3</v>
      </c>
      <c r="P313" s="279">
        <v>2.5104554380877648E-3</v>
      </c>
      <c r="Q313" s="135"/>
      <c r="R313" s="136"/>
      <c r="S313" s="136"/>
      <c r="T313" s="136"/>
      <c r="U313" s="136"/>
      <c r="V313" s="136"/>
      <c r="W313" s="136"/>
      <c r="X313" s="136"/>
      <c r="Y313" s="136"/>
      <c r="Z313" s="136"/>
    </row>
    <row r="314" spans="1:26" s="137" customFormat="1" ht="15" customHeight="1">
      <c r="A314" s="348"/>
      <c r="B314" s="276" t="s">
        <v>271</v>
      </c>
      <c r="C314" s="280" t="s">
        <v>204</v>
      </c>
      <c r="D314" s="276" t="s">
        <v>185</v>
      </c>
      <c r="E314" s="276" t="s">
        <v>202</v>
      </c>
      <c r="F314" s="346">
        <v>45625</v>
      </c>
      <c r="G314" s="346">
        <v>46196</v>
      </c>
      <c r="H314" s="276" t="s">
        <v>203</v>
      </c>
      <c r="I314" s="277">
        <v>1000000000</v>
      </c>
      <c r="J314" s="277">
        <v>1066622079</v>
      </c>
      <c r="K314" s="277">
        <v>1019588442</v>
      </c>
      <c r="L314" s="277">
        <v>1000000000</v>
      </c>
      <c r="M314" s="347">
        <v>9.0999999999999998E-2</v>
      </c>
      <c r="N314" s="278">
        <v>1.9137450764952684E-3</v>
      </c>
      <c r="O314" s="278">
        <v>1.9137450764952684E-3</v>
      </c>
      <c r="P314" s="279">
        <v>2.5104554380877648E-3</v>
      </c>
      <c r="Q314" s="135"/>
      <c r="R314" s="136"/>
      <c r="S314" s="136"/>
      <c r="T314" s="136"/>
      <c r="U314" s="136"/>
      <c r="V314" s="136"/>
      <c r="W314" s="136"/>
      <c r="X314" s="136"/>
      <c r="Y314" s="136"/>
      <c r="Z314" s="136"/>
    </row>
    <row r="315" spans="1:26" s="137" customFormat="1" ht="15" customHeight="1">
      <c r="A315" s="348"/>
      <c r="B315" s="276" t="s">
        <v>271</v>
      </c>
      <c r="C315" s="280" t="s">
        <v>204</v>
      </c>
      <c r="D315" s="276" t="s">
        <v>185</v>
      </c>
      <c r="E315" s="276" t="s">
        <v>202</v>
      </c>
      <c r="F315" s="346">
        <v>45625</v>
      </c>
      <c r="G315" s="346">
        <v>46196</v>
      </c>
      <c r="H315" s="276" t="s">
        <v>203</v>
      </c>
      <c r="I315" s="277">
        <v>1000000000</v>
      </c>
      <c r="J315" s="277">
        <v>1066622079</v>
      </c>
      <c r="K315" s="277">
        <v>1019588442</v>
      </c>
      <c r="L315" s="277">
        <v>1000000000</v>
      </c>
      <c r="M315" s="347">
        <v>9.0999999999999998E-2</v>
      </c>
      <c r="N315" s="278">
        <v>1.9137450764952684E-3</v>
      </c>
      <c r="O315" s="278">
        <v>1.9137450764952684E-3</v>
      </c>
      <c r="P315" s="279">
        <v>2.5104554380877648E-3</v>
      </c>
      <c r="Q315" s="135"/>
      <c r="R315" s="136"/>
      <c r="S315" s="136"/>
      <c r="T315" s="136"/>
      <c r="U315" s="136"/>
      <c r="V315" s="136"/>
      <c r="W315" s="136"/>
      <c r="X315" s="136"/>
      <c r="Y315" s="136"/>
      <c r="Z315" s="136"/>
    </row>
    <row r="316" spans="1:26" s="137" customFormat="1" ht="15" customHeight="1">
      <c r="A316" s="348"/>
      <c r="B316" s="276" t="s">
        <v>271</v>
      </c>
      <c r="C316" s="280" t="s">
        <v>204</v>
      </c>
      <c r="D316" s="276" t="s">
        <v>185</v>
      </c>
      <c r="E316" s="276" t="s">
        <v>202</v>
      </c>
      <c r="F316" s="346">
        <v>45625</v>
      </c>
      <c r="G316" s="346">
        <v>46279</v>
      </c>
      <c r="H316" s="276" t="s">
        <v>203</v>
      </c>
      <c r="I316" s="277">
        <v>1000000000</v>
      </c>
      <c r="J316" s="277">
        <v>1038219951</v>
      </c>
      <c r="K316" s="277">
        <v>1039205968</v>
      </c>
      <c r="L316" s="277">
        <v>1000000000</v>
      </c>
      <c r="M316" s="347">
        <v>8.3000000000000004E-2</v>
      </c>
      <c r="N316" s="278">
        <v>1.9505667412464641E-3</v>
      </c>
      <c r="O316" s="278">
        <v>1.9505667412464641E-3</v>
      </c>
      <c r="P316" s="279">
        <v>2.5587581873146221E-3</v>
      </c>
      <c r="Q316" s="135"/>
      <c r="R316" s="136"/>
      <c r="S316" s="136"/>
      <c r="T316" s="136"/>
      <c r="U316" s="136"/>
      <c r="V316" s="136"/>
      <c r="W316" s="136"/>
      <c r="X316" s="136"/>
      <c r="Y316" s="136"/>
      <c r="Z316" s="136"/>
    </row>
    <row r="317" spans="1:26" s="137" customFormat="1" ht="15" customHeight="1">
      <c r="A317" s="348"/>
      <c r="B317" s="276" t="s">
        <v>271</v>
      </c>
      <c r="C317" s="280" t="s">
        <v>204</v>
      </c>
      <c r="D317" s="276" t="s">
        <v>185</v>
      </c>
      <c r="E317" s="276" t="s">
        <v>202</v>
      </c>
      <c r="F317" s="346">
        <v>45625</v>
      </c>
      <c r="G317" s="346">
        <v>46279</v>
      </c>
      <c r="H317" s="276" t="s">
        <v>203</v>
      </c>
      <c r="I317" s="277">
        <v>1000000000</v>
      </c>
      <c r="J317" s="277">
        <v>1038219951</v>
      </c>
      <c r="K317" s="277">
        <v>1039205968</v>
      </c>
      <c r="L317" s="277">
        <v>1000000000</v>
      </c>
      <c r="M317" s="347">
        <v>8.3000000000000004E-2</v>
      </c>
      <c r="N317" s="278">
        <v>1.9505667412464641E-3</v>
      </c>
      <c r="O317" s="278">
        <v>1.9505667412464641E-3</v>
      </c>
      <c r="P317" s="279">
        <v>2.5587581873146221E-3</v>
      </c>
      <c r="Q317" s="135"/>
      <c r="R317" s="136"/>
      <c r="S317" s="136"/>
      <c r="T317" s="136"/>
      <c r="U317" s="136"/>
      <c r="V317" s="136"/>
      <c r="W317" s="136"/>
      <c r="X317" s="136"/>
      <c r="Y317" s="136"/>
      <c r="Z317" s="136"/>
    </row>
    <row r="318" spans="1:26" s="137" customFormat="1" ht="15" customHeight="1">
      <c r="A318" s="348"/>
      <c r="B318" s="276" t="s">
        <v>271</v>
      </c>
      <c r="C318" s="280" t="s">
        <v>204</v>
      </c>
      <c r="D318" s="276" t="s">
        <v>185</v>
      </c>
      <c r="E318" s="276" t="s">
        <v>202</v>
      </c>
      <c r="F318" s="346">
        <v>45625</v>
      </c>
      <c r="G318" s="346">
        <v>46279</v>
      </c>
      <c r="H318" s="276" t="s">
        <v>203</v>
      </c>
      <c r="I318" s="277">
        <v>1000000000</v>
      </c>
      <c r="J318" s="277">
        <v>1038219951</v>
      </c>
      <c r="K318" s="277">
        <v>1039205968</v>
      </c>
      <c r="L318" s="277">
        <v>1000000000</v>
      </c>
      <c r="M318" s="347">
        <v>8.3000000000000004E-2</v>
      </c>
      <c r="N318" s="278">
        <v>1.9505667412464641E-3</v>
      </c>
      <c r="O318" s="278">
        <v>1.9505667412464641E-3</v>
      </c>
      <c r="P318" s="279">
        <v>2.5587581873146221E-3</v>
      </c>
      <c r="Q318" s="135"/>
      <c r="R318" s="136"/>
      <c r="S318" s="136"/>
      <c r="T318" s="136"/>
      <c r="U318" s="136"/>
      <c r="V318" s="136"/>
      <c r="W318" s="136"/>
      <c r="X318" s="136"/>
      <c r="Y318" s="136"/>
      <c r="Z318" s="136"/>
    </row>
    <row r="319" spans="1:26" s="137" customFormat="1" ht="15" customHeight="1">
      <c r="A319" s="348"/>
      <c r="B319" s="276" t="s">
        <v>271</v>
      </c>
      <c r="C319" s="280" t="s">
        <v>204</v>
      </c>
      <c r="D319" s="276" t="s">
        <v>185</v>
      </c>
      <c r="E319" s="276" t="s">
        <v>202</v>
      </c>
      <c r="F319" s="346">
        <v>45625</v>
      </c>
      <c r="G319" s="346">
        <v>46279</v>
      </c>
      <c r="H319" s="276" t="s">
        <v>203</v>
      </c>
      <c r="I319" s="277">
        <v>1000000000</v>
      </c>
      <c r="J319" s="277">
        <v>1038219951</v>
      </c>
      <c r="K319" s="277">
        <v>1039205968</v>
      </c>
      <c r="L319" s="277">
        <v>1000000000</v>
      </c>
      <c r="M319" s="347">
        <v>8.3000000000000004E-2</v>
      </c>
      <c r="N319" s="278">
        <v>1.9505667412464641E-3</v>
      </c>
      <c r="O319" s="278">
        <v>1.9505667412464641E-3</v>
      </c>
      <c r="P319" s="279">
        <v>2.5587581873146221E-3</v>
      </c>
      <c r="Q319" s="135"/>
      <c r="R319" s="136"/>
      <c r="S319" s="136"/>
      <c r="T319" s="136"/>
      <c r="U319" s="136"/>
      <c r="V319" s="136"/>
      <c r="W319" s="136"/>
      <c r="X319" s="136"/>
      <c r="Y319" s="136"/>
      <c r="Z319" s="136"/>
    </row>
    <row r="320" spans="1:26" s="137" customFormat="1" ht="15" customHeight="1">
      <c r="A320" s="348"/>
      <c r="B320" s="276" t="s">
        <v>271</v>
      </c>
      <c r="C320" s="280" t="s">
        <v>204</v>
      </c>
      <c r="D320" s="276" t="s">
        <v>185</v>
      </c>
      <c r="E320" s="276" t="s">
        <v>202</v>
      </c>
      <c r="F320" s="346">
        <v>45625</v>
      </c>
      <c r="G320" s="346">
        <v>46279</v>
      </c>
      <c r="H320" s="276" t="s">
        <v>203</v>
      </c>
      <c r="I320" s="277">
        <v>1000000000</v>
      </c>
      <c r="J320" s="277">
        <v>1038219951</v>
      </c>
      <c r="K320" s="277">
        <v>1039205968</v>
      </c>
      <c r="L320" s="277">
        <v>1000000000</v>
      </c>
      <c r="M320" s="347">
        <v>8.3000000000000004E-2</v>
      </c>
      <c r="N320" s="278">
        <v>1.9505667412464641E-3</v>
      </c>
      <c r="O320" s="278">
        <v>1.9505667412464641E-3</v>
      </c>
      <c r="P320" s="279">
        <v>2.5587581873146221E-3</v>
      </c>
      <c r="Q320" s="135"/>
      <c r="R320" s="136"/>
      <c r="S320" s="136"/>
      <c r="T320" s="136"/>
      <c r="U320" s="136"/>
      <c r="V320" s="136"/>
      <c r="W320" s="136"/>
      <c r="X320" s="136"/>
      <c r="Y320" s="136"/>
      <c r="Z320" s="136"/>
    </row>
    <row r="321" spans="1:26" s="137" customFormat="1" ht="15" customHeight="1">
      <c r="A321" s="348"/>
      <c r="B321" s="276" t="s">
        <v>271</v>
      </c>
      <c r="C321" s="280" t="s">
        <v>204</v>
      </c>
      <c r="D321" s="276" t="s">
        <v>185</v>
      </c>
      <c r="E321" s="276" t="s">
        <v>202</v>
      </c>
      <c r="F321" s="346">
        <v>45625</v>
      </c>
      <c r="G321" s="346">
        <v>46279</v>
      </c>
      <c r="H321" s="276" t="s">
        <v>203</v>
      </c>
      <c r="I321" s="277">
        <v>1000000000</v>
      </c>
      <c r="J321" s="277">
        <v>1038219951</v>
      </c>
      <c r="K321" s="277">
        <v>1039205968</v>
      </c>
      <c r="L321" s="277">
        <v>1000000000</v>
      </c>
      <c r="M321" s="347">
        <v>8.3000000000000004E-2</v>
      </c>
      <c r="N321" s="278">
        <v>1.9505667412464641E-3</v>
      </c>
      <c r="O321" s="278">
        <v>1.9505667412464641E-3</v>
      </c>
      <c r="P321" s="279">
        <v>2.5587581873146221E-3</v>
      </c>
      <c r="Q321" s="135"/>
      <c r="R321" s="136"/>
      <c r="S321" s="136"/>
      <c r="T321" s="136"/>
      <c r="U321" s="136"/>
      <c r="V321" s="136"/>
      <c r="W321" s="136"/>
      <c r="X321" s="136"/>
      <c r="Y321" s="136"/>
      <c r="Z321" s="136"/>
    </row>
    <row r="322" spans="1:26" s="137" customFormat="1" ht="15" customHeight="1">
      <c r="A322" s="348"/>
      <c r="B322" s="276" t="s">
        <v>271</v>
      </c>
      <c r="C322" s="280" t="s">
        <v>204</v>
      </c>
      <c r="D322" s="276" t="s">
        <v>185</v>
      </c>
      <c r="E322" s="276" t="s">
        <v>202</v>
      </c>
      <c r="F322" s="346">
        <v>45625</v>
      </c>
      <c r="G322" s="346">
        <v>46279</v>
      </c>
      <c r="H322" s="276" t="s">
        <v>203</v>
      </c>
      <c r="I322" s="277">
        <v>1000000000</v>
      </c>
      <c r="J322" s="277">
        <v>1038219951</v>
      </c>
      <c r="K322" s="277">
        <v>1039205968</v>
      </c>
      <c r="L322" s="277">
        <v>1000000000</v>
      </c>
      <c r="M322" s="347">
        <v>8.3000000000000004E-2</v>
      </c>
      <c r="N322" s="278">
        <v>1.9505667412464641E-3</v>
      </c>
      <c r="O322" s="278">
        <v>1.9505667412464641E-3</v>
      </c>
      <c r="P322" s="279">
        <v>2.5587581873146221E-3</v>
      </c>
      <c r="Q322" s="135"/>
      <c r="R322" s="136"/>
      <c r="S322" s="136"/>
      <c r="T322" s="136"/>
      <c r="U322" s="136"/>
      <c r="V322" s="136"/>
      <c r="W322" s="136"/>
      <c r="X322" s="136"/>
      <c r="Y322" s="136"/>
      <c r="Z322" s="136"/>
    </row>
    <row r="323" spans="1:26" s="137" customFormat="1" ht="15" customHeight="1">
      <c r="A323" s="348"/>
      <c r="B323" s="276" t="s">
        <v>271</v>
      </c>
      <c r="C323" s="280" t="s">
        <v>204</v>
      </c>
      <c r="D323" s="276" t="s">
        <v>185</v>
      </c>
      <c r="E323" s="276" t="s">
        <v>202</v>
      </c>
      <c r="F323" s="346">
        <v>45625</v>
      </c>
      <c r="G323" s="346">
        <v>46279</v>
      </c>
      <c r="H323" s="276" t="s">
        <v>203</v>
      </c>
      <c r="I323" s="277">
        <v>1000000000</v>
      </c>
      <c r="J323" s="277">
        <v>1038219951</v>
      </c>
      <c r="K323" s="277">
        <v>1039205968</v>
      </c>
      <c r="L323" s="277">
        <v>1000000000</v>
      </c>
      <c r="M323" s="347">
        <v>8.3000000000000004E-2</v>
      </c>
      <c r="N323" s="278">
        <v>1.9505667412464641E-3</v>
      </c>
      <c r="O323" s="278">
        <v>1.9505667412464641E-3</v>
      </c>
      <c r="P323" s="279">
        <v>2.5587581873146221E-3</v>
      </c>
      <c r="Q323" s="135"/>
      <c r="R323" s="136"/>
      <c r="S323" s="136"/>
      <c r="T323" s="136"/>
      <c r="U323" s="136"/>
      <c r="V323" s="136"/>
      <c r="W323" s="136"/>
      <c r="X323" s="136"/>
      <c r="Y323" s="136"/>
      <c r="Z323" s="136"/>
    </row>
    <row r="324" spans="1:26" s="137" customFormat="1" ht="15" customHeight="1">
      <c r="A324" s="348"/>
      <c r="B324" s="276" t="s">
        <v>271</v>
      </c>
      <c r="C324" s="280" t="s">
        <v>204</v>
      </c>
      <c r="D324" s="276" t="s">
        <v>185</v>
      </c>
      <c r="E324" s="276" t="s">
        <v>202</v>
      </c>
      <c r="F324" s="346">
        <v>45625</v>
      </c>
      <c r="G324" s="346">
        <v>46279</v>
      </c>
      <c r="H324" s="276" t="s">
        <v>203</v>
      </c>
      <c r="I324" s="277">
        <v>1000000000</v>
      </c>
      <c r="J324" s="277">
        <v>1038219951</v>
      </c>
      <c r="K324" s="277">
        <v>1039205968</v>
      </c>
      <c r="L324" s="277">
        <v>1000000000</v>
      </c>
      <c r="M324" s="347">
        <v>8.3000000000000004E-2</v>
      </c>
      <c r="N324" s="278">
        <v>1.9505667412464641E-3</v>
      </c>
      <c r="O324" s="278">
        <v>1.9505667412464641E-3</v>
      </c>
      <c r="P324" s="279">
        <v>2.5587581873146221E-3</v>
      </c>
      <c r="Q324" s="135"/>
      <c r="R324" s="136"/>
      <c r="S324" s="136"/>
      <c r="T324" s="136"/>
      <c r="U324" s="136"/>
      <c r="V324" s="136"/>
      <c r="W324" s="136"/>
      <c r="X324" s="136"/>
      <c r="Y324" s="136"/>
      <c r="Z324" s="136"/>
    </row>
    <row r="325" spans="1:26" s="137" customFormat="1" ht="15" customHeight="1">
      <c r="A325" s="348"/>
      <c r="B325" s="276" t="s">
        <v>271</v>
      </c>
      <c r="C325" s="280" t="s">
        <v>204</v>
      </c>
      <c r="D325" s="276" t="s">
        <v>185</v>
      </c>
      <c r="E325" s="276" t="s">
        <v>202</v>
      </c>
      <c r="F325" s="346">
        <v>45625</v>
      </c>
      <c r="G325" s="346">
        <v>46279</v>
      </c>
      <c r="H325" s="276" t="s">
        <v>203</v>
      </c>
      <c r="I325" s="277">
        <v>1000000000</v>
      </c>
      <c r="J325" s="277">
        <v>1038219951</v>
      </c>
      <c r="K325" s="277">
        <v>1039205968</v>
      </c>
      <c r="L325" s="277">
        <v>1000000000</v>
      </c>
      <c r="M325" s="347">
        <v>8.3000000000000004E-2</v>
      </c>
      <c r="N325" s="278">
        <v>1.9505667412464641E-3</v>
      </c>
      <c r="O325" s="278">
        <v>1.9505667412464641E-3</v>
      </c>
      <c r="P325" s="279">
        <v>2.5587581873146221E-3</v>
      </c>
      <c r="Q325" s="135"/>
      <c r="R325" s="136"/>
      <c r="S325" s="136"/>
      <c r="T325" s="136"/>
      <c r="U325" s="136"/>
      <c r="V325" s="136"/>
      <c r="W325" s="136"/>
      <c r="X325" s="136"/>
      <c r="Y325" s="136"/>
      <c r="Z325" s="136"/>
    </row>
    <row r="326" spans="1:26" s="137" customFormat="1" ht="15" customHeight="1">
      <c r="A326" s="348"/>
      <c r="B326" s="276" t="s">
        <v>271</v>
      </c>
      <c r="C326" s="280" t="s">
        <v>204</v>
      </c>
      <c r="D326" s="276" t="s">
        <v>185</v>
      </c>
      <c r="E326" s="276" t="s">
        <v>202</v>
      </c>
      <c r="F326" s="346">
        <v>45625</v>
      </c>
      <c r="G326" s="346">
        <v>46279</v>
      </c>
      <c r="H326" s="276" t="s">
        <v>203</v>
      </c>
      <c r="I326" s="277">
        <v>1000000000</v>
      </c>
      <c r="J326" s="277">
        <v>1038219951</v>
      </c>
      <c r="K326" s="277">
        <v>1039205968</v>
      </c>
      <c r="L326" s="277">
        <v>1000000000</v>
      </c>
      <c r="M326" s="347">
        <v>8.3000000000000004E-2</v>
      </c>
      <c r="N326" s="278">
        <v>1.9505667412464641E-3</v>
      </c>
      <c r="O326" s="278">
        <v>1.9505667412464641E-3</v>
      </c>
      <c r="P326" s="279">
        <v>2.5587581873146221E-3</v>
      </c>
      <c r="Q326" s="135"/>
      <c r="R326" s="136"/>
      <c r="S326" s="136"/>
      <c r="T326" s="136"/>
      <c r="U326" s="136"/>
      <c r="V326" s="136"/>
      <c r="W326" s="136"/>
      <c r="X326" s="136"/>
      <c r="Y326" s="136"/>
      <c r="Z326" s="136"/>
    </row>
    <row r="327" spans="1:26" s="137" customFormat="1" ht="15" customHeight="1">
      <c r="A327" s="348"/>
      <c r="B327" s="276" t="s">
        <v>271</v>
      </c>
      <c r="C327" s="280" t="s">
        <v>204</v>
      </c>
      <c r="D327" s="276" t="s">
        <v>185</v>
      </c>
      <c r="E327" s="276" t="s">
        <v>202</v>
      </c>
      <c r="F327" s="346">
        <v>45625</v>
      </c>
      <c r="G327" s="346">
        <v>46279</v>
      </c>
      <c r="H327" s="276" t="s">
        <v>203</v>
      </c>
      <c r="I327" s="277">
        <v>1000000000</v>
      </c>
      <c r="J327" s="277">
        <v>1038219951</v>
      </c>
      <c r="K327" s="277">
        <v>1039205968</v>
      </c>
      <c r="L327" s="277">
        <v>1000000000</v>
      </c>
      <c r="M327" s="347">
        <v>8.3000000000000004E-2</v>
      </c>
      <c r="N327" s="278">
        <v>1.9505667412464641E-3</v>
      </c>
      <c r="O327" s="278">
        <v>1.9505667412464641E-3</v>
      </c>
      <c r="P327" s="279">
        <v>2.5587581873146221E-3</v>
      </c>
      <c r="Q327" s="135"/>
      <c r="R327" s="136"/>
      <c r="S327" s="136"/>
      <c r="T327" s="136"/>
      <c r="U327" s="136"/>
      <c r="V327" s="136"/>
      <c r="W327" s="136"/>
      <c r="X327" s="136"/>
      <c r="Y327" s="136"/>
      <c r="Z327" s="136"/>
    </row>
    <row r="328" spans="1:26" s="137" customFormat="1" ht="15" customHeight="1">
      <c r="A328" s="348"/>
      <c r="B328" s="276" t="s">
        <v>271</v>
      </c>
      <c r="C328" s="280" t="s">
        <v>204</v>
      </c>
      <c r="D328" s="276" t="s">
        <v>185</v>
      </c>
      <c r="E328" s="276" t="s">
        <v>202</v>
      </c>
      <c r="F328" s="346">
        <v>45625</v>
      </c>
      <c r="G328" s="346">
        <v>46279</v>
      </c>
      <c r="H328" s="276" t="s">
        <v>203</v>
      </c>
      <c r="I328" s="277">
        <v>1000000000</v>
      </c>
      <c r="J328" s="277">
        <v>1038219951</v>
      </c>
      <c r="K328" s="277">
        <v>1039205968</v>
      </c>
      <c r="L328" s="277">
        <v>1000000000</v>
      </c>
      <c r="M328" s="347">
        <v>8.3000000000000004E-2</v>
      </c>
      <c r="N328" s="278">
        <v>1.9505667412464641E-3</v>
      </c>
      <c r="O328" s="278">
        <v>1.9505667412464641E-3</v>
      </c>
      <c r="P328" s="279">
        <v>2.5587581873146221E-3</v>
      </c>
      <c r="Q328" s="135"/>
      <c r="R328" s="136"/>
      <c r="S328" s="136"/>
      <c r="T328" s="136"/>
      <c r="U328" s="136"/>
      <c r="V328" s="136"/>
      <c r="W328" s="136"/>
      <c r="X328" s="136"/>
      <c r="Y328" s="136"/>
      <c r="Z328" s="136"/>
    </row>
    <row r="329" spans="1:26" s="137" customFormat="1" ht="15" customHeight="1">
      <c r="A329" s="348"/>
      <c r="B329" s="276" t="s">
        <v>271</v>
      </c>
      <c r="C329" s="280" t="s">
        <v>204</v>
      </c>
      <c r="D329" s="276" t="s">
        <v>185</v>
      </c>
      <c r="E329" s="276" t="s">
        <v>202</v>
      </c>
      <c r="F329" s="346">
        <v>45687</v>
      </c>
      <c r="G329" s="346">
        <v>46234</v>
      </c>
      <c r="H329" s="276" t="s">
        <v>203</v>
      </c>
      <c r="I329" s="277">
        <v>500000000</v>
      </c>
      <c r="J329" s="277">
        <v>531843147</v>
      </c>
      <c r="K329" s="277">
        <v>547995535</v>
      </c>
      <c r="L329" s="277">
        <v>500000000</v>
      </c>
      <c r="M329" s="347">
        <v>7.4999999999999997E-2</v>
      </c>
      <c r="N329" s="278">
        <v>1.0285755642644296E-3</v>
      </c>
      <c r="O329" s="278">
        <v>1.0285755642644296E-3</v>
      </c>
      <c r="P329" s="279">
        <v>1.3492879226739646E-3</v>
      </c>
      <c r="Q329" s="135"/>
      <c r="R329" s="136"/>
      <c r="S329" s="136"/>
      <c r="T329" s="136"/>
      <c r="U329" s="136"/>
      <c r="V329" s="136"/>
      <c r="W329" s="136"/>
      <c r="X329" s="136"/>
      <c r="Y329" s="136"/>
      <c r="Z329" s="136"/>
    </row>
    <row r="330" spans="1:26" s="137" customFormat="1" ht="15" customHeight="1">
      <c r="A330" s="348"/>
      <c r="B330" s="276" t="s">
        <v>271</v>
      </c>
      <c r="C330" s="280" t="s">
        <v>204</v>
      </c>
      <c r="D330" s="276" t="s">
        <v>185</v>
      </c>
      <c r="E330" s="276" t="s">
        <v>202</v>
      </c>
      <c r="F330" s="346">
        <v>45687</v>
      </c>
      <c r="G330" s="346">
        <v>46234</v>
      </c>
      <c r="H330" s="276" t="s">
        <v>203</v>
      </c>
      <c r="I330" s="277">
        <v>500000000</v>
      </c>
      <c r="J330" s="277">
        <v>531843147</v>
      </c>
      <c r="K330" s="277">
        <v>547995535</v>
      </c>
      <c r="L330" s="277">
        <v>500000000</v>
      </c>
      <c r="M330" s="347">
        <v>7.4999999999999997E-2</v>
      </c>
      <c r="N330" s="278">
        <v>1.0285755642644296E-3</v>
      </c>
      <c r="O330" s="278">
        <v>1.0285755642644296E-3</v>
      </c>
      <c r="P330" s="279">
        <v>1.3492879226739646E-3</v>
      </c>
      <c r="Q330" s="135"/>
      <c r="R330" s="136"/>
      <c r="S330" s="136"/>
      <c r="T330" s="136"/>
      <c r="U330" s="136"/>
      <c r="V330" s="136"/>
      <c r="W330" s="136"/>
      <c r="X330" s="136"/>
      <c r="Y330" s="136"/>
      <c r="Z330" s="136"/>
    </row>
    <row r="331" spans="1:26" s="137" customFormat="1" ht="15" customHeight="1">
      <c r="A331" s="348"/>
      <c r="B331" s="276" t="s">
        <v>271</v>
      </c>
      <c r="C331" s="280" t="s">
        <v>204</v>
      </c>
      <c r="D331" s="276" t="s">
        <v>185</v>
      </c>
      <c r="E331" s="276" t="s">
        <v>202</v>
      </c>
      <c r="F331" s="346">
        <v>45687</v>
      </c>
      <c r="G331" s="346">
        <v>46234</v>
      </c>
      <c r="H331" s="276" t="s">
        <v>203</v>
      </c>
      <c r="I331" s="277">
        <v>500000000</v>
      </c>
      <c r="J331" s="277">
        <v>531843147</v>
      </c>
      <c r="K331" s="277">
        <v>547995535</v>
      </c>
      <c r="L331" s="277">
        <v>500000000</v>
      </c>
      <c r="M331" s="347">
        <v>7.4999999999999997E-2</v>
      </c>
      <c r="N331" s="278">
        <v>1.0285755642644296E-3</v>
      </c>
      <c r="O331" s="278">
        <v>1.0285755642644296E-3</v>
      </c>
      <c r="P331" s="279">
        <v>1.3492879226739646E-3</v>
      </c>
      <c r="Q331" s="135"/>
      <c r="R331" s="136"/>
      <c r="S331" s="136"/>
      <c r="T331" s="136"/>
      <c r="U331" s="136"/>
      <c r="V331" s="136"/>
      <c r="W331" s="136"/>
      <c r="X331" s="136"/>
      <c r="Y331" s="136"/>
      <c r="Z331" s="136"/>
    </row>
    <row r="332" spans="1:26" s="137" customFormat="1" ht="15" customHeight="1">
      <c r="A332" s="348"/>
      <c r="B332" s="276" t="s">
        <v>271</v>
      </c>
      <c r="C332" s="280" t="s">
        <v>204</v>
      </c>
      <c r="D332" s="276" t="s">
        <v>185</v>
      </c>
      <c r="E332" s="276" t="s">
        <v>202</v>
      </c>
      <c r="F332" s="346">
        <v>45687</v>
      </c>
      <c r="G332" s="346">
        <v>46234</v>
      </c>
      <c r="H332" s="276" t="s">
        <v>203</v>
      </c>
      <c r="I332" s="277">
        <v>500000000</v>
      </c>
      <c r="J332" s="277">
        <v>531843147</v>
      </c>
      <c r="K332" s="277">
        <v>547995535</v>
      </c>
      <c r="L332" s="277">
        <v>500000000</v>
      </c>
      <c r="M332" s="347">
        <v>7.4999999999999997E-2</v>
      </c>
      <c r="N332" s="278">
        <v>1.0285755642644296E-3</v>
      </c>
      <c r="O332" s="278">
        <v>1.0285755642644296E-3</v>
      </c>
      <c r="P332" s="279">
        <v>1.3492879226739646E-3</v>
      </c>
      <c r="Q332" s="135"/>
      <c r="R332" s="136"/>
      <c r="S332" s="136"/>
      <c r="T332" s="136"/>
      <c r="U332" s="136"/>
      <c r="V332" s="136"/>
      <c r="W332" s="136"/>
      <c r="X332" s="136"/>
      <c r="Y332" s="136"/>
      <c r="Z332" s="136"/>
    </row>
    <row r="333" spans="1:26" s="137" customFormat="1" ht="15" customHeight="1">
      <c r="A333" s="348"/>
      <c r="B333" s="276" t="s">
        <v>271</v>
      </c>
      <c r="C333" s="280" t="s">
        <v>204</v>
      </c>
      <c r="D333" s="276" t="s">
        <v>185</v>
      </c>
      <c r="E333" s="276" t="s">
        <v>202</v>
      </c>
      <c r="F333" s="346">
        <v>45687</v>
      </c>
      <c r="G333" s="346">
        <v>46234</v>
      </c>
      <c r="H333" s="276" t="s">
        <v>203</v>
      </c>
      <c r="I333" s="277">
        <v>500000000</v>
      </c>
      <c r="J333" s="277">
        <v>531843147</v>
      </c>
      <c r="K333" s="277">
        <v>547995535</v>
      </c>
      <c r="L333" s="277">
        <v>500000000</v>
      </c>
      <c r="M333" s="347">
        <v>7.4999999999999997E-2</v>
      </c>
      <c r="N333" s="278">
        <v>1.0285755642644296E-3</v>
      </c>
      <c r="O333" s="278">
        <v>1.0285755642644296E-3</v>
      </c>
      <c r="P333" s="279">
        <v>1.3492879226739646E-3</v>
      </c>
      <c r="Q333" s="135"/>
      <c r="R333" s="136"/>
      <c r="S333" s="136"/>
      <c r="T333" s="136"/>
      <c r="U333" s="136"/>
      <c r="V333" s="136"/>
      <c r="W333" s="136"/>
      <c r="X333" s="136"/>
      <c r="Y333" s="136"/>
      <c r="Z333" s="136"/>
    </row>
    <row r="334" spans="1:26" s="137" customFormat="1" ht="15" customHeight="1">
      <c r="A334" s="348"/>
      <c r="B334" s="276" t="s">
        <v>271</v>
      </c>
      <c r="C334" s="280" t="s">
        <v>204</v>
      </c>
      <c r="D334" s="276" t="s">
        <v>185</v>
      </c>
      <c r="E334" s="276" t="s">
        <v>202</v>
      </c>
      <c r="F334" s="346">
        <v>45687</v>
      </c>
      <c r="G334" s="346">
        <v>46234</v>
      </c>
      <c r="H334" s="276" t="s">
        <v>203</v>
      </c>
      <c r="I334" s="277">
        <v>500000000</v>
      </c>
      <c r="J334" s="277">
        <v>531843147</v>
      </c>
      <c r="K334" s="277">
        <v>547995535</v>
      </c>
      <c r="L334" s="277">
        <v>500000000</v>
      </c>
      <c r="M334" s="347">
        <v>7.4999999999999997E-2</v>
      </c>
      <c r="N334" s="278">
        <v>1.0285755642644296E-3</v>
      </c>
      <c r="O334" s="278">
        <v>1.0285755642644296E-3</v>
      </c>
      <c r="P334" s="279">
        <v>1.3492879226739646E-3</v>
      </c>
      <c r="Q334" s="135"/>
      <c r="R334" s="136"/>
      <c r="S334" s="136"/>
      <c r="T334" s="136"/>
      <c r="U334" s="136"/>
      <c r="V334" s="136"/>
      <c r="W334" s="136"/>
      <c r="X334" s="136"/>
      <c r="Y334" s="136"/>
      <c r="Z334" s="136"/>
    </row>
    <row r="335" spans="1:26" s="137" customFormat="1" ht="15" customHeight="1">
      <c r="A335" s="348"/>
      <c r="B335" s="276" t="s">
        <v>271</v>
      </c>
      <c r="C335" s="280" t="s">
        <v>204</v>
      </c>
      <c r="D335" s="276" t="s">
        <v>185</v>
      </c>
      <c r="E335" s="276" t="s">
        <v>202</v>
      </c>
      <c r="F335" s="346">
        <v>45716</v>
      </c>
      <c r="G335" s="346">
        <v>46279</v>
      </c>
      <c r="H335" s="276" t="s">
        <v>203</v>
      </c>
      <c r="I335" s="277">
        <v>1000000000</v>
      </c>
      <c r="J335" s="277">
        <v>1048889455</v>
      </c>
      <c r="K335" s="277">
        <v>1033427693</v>
      </c>
      <c r="L335" s="277">
        <v>1000000000</v>
      </c>
      <c r="M335" s="347">
        <v>8.3000000000000004E-2</v>
      </c>
      <c r="N335" s="278">
        <v>1.9397210461832733E-3</v>
      </c>
      <c r="O335" s="278">
        <v>1.9397210461832733E-3</v>
      </c>
      <c r="P335" s="279">
        <v>2.5445307781964276E-3</v>
      </c>
      <c r="Q335" s="135"/>
      <c r="R335" s="136"/>
      <c r="S335" s="136"/>
      <c r="T335" s="136"/>
      <c r="U335" s="136"/>
      <c r="V335" s="136"/>
      <c r="W335" s="136"/>
      <c r="X335" s="136"/>
      <c r="Y335" s="136"/>
      <c r="Z335" s="136"/>
    </row>
    <row r="336" spans="1:26" s="137" customFormat="1" ht="15" customHeight="1">
      <c r="A336" s="348"/>
      <c r="B336" s="276" t="s">
        <v>271</v>
      </c>
      <c r="C336" s="280" t="s">
        <v>204</v>
      </c>
      <c r="D336" s="276" t="s">
        <v>185</v>
      </c>
      <c r="E336" s="276" t="s">
        <v>202</v>
      </c>
      <c r="F336" s="346">
        <v>45716</v>
      </c>
      <c r="G336" s="346">
        <v>46279</v>
      </c>
      <c r="H336" s="276" t="s">
        <v>203</v>
      </c>
      <c r="I336" s="277">
        <v>1000000000</v>
      </c>
      <c r="J336" s="277">
        <v>1048889455</v>
      </c>
      <c r="K336" s="277">
        <v>1033427693</v>
      </c>
      <c r="L336" s="277">
        <v>1000000000</v>
      </c>
      <c r="M336" s="347">
        <v>8.3000000000000004E-2</v>
      </c>
      <c r="N336" s="278">
        <v>1.9397210461832733E-3</v>
      </c>
      <c r="O336" s="278">
        <v>1.9397210461832733E-3</v>
      </c>
      <c r="P336" s="279">
        <v>2.5445307781964276E-3</v>
      </c>
      <c r="Q336" s="135"/>
      <c r="R336" s="136"/>
      <c r="S336" s="136"/>
      <c r="T336" s="136"/>
      <c r="U336" s="136"/>
      <c r="V336" s="136"/>
      <c r="W336" s="136"/>
      <c r="X336" s="136"/>
      <c r="Y336" s="136"/>
      <c r="Z336" s="136"/>
    </row>
    <row r="337" spans="1:26" s="137" customFormat="1" ht="15" customHeight="1">
      <c r="A337" s="348"/>
      <c r="B337" s="276" t="s">
        <v>271</v>
      </c>
      <c r="C337" s="280" t="s">
        <v>204</v>
      </c>
      <c r="D337" s="276" t="s">
        <v>185</v>
      </c>
      <c r="E337" s="276" t="s">
        <v>202</v>
      </c>
      <c r="F337" s="346">
        <v>45716</v>
      </c>
      <c r="G337" s="346">
        <v>46279</v>
      </c>
      <c r="H337" s="276" t="s">
        <v>203</v>
      </c>
      <c r="I337" s="277">
        <v>1000000000</v>
      </c>
      <c r="J337" s="277">
        <v>1048889455</v>
      </c>
      <c r="K337" s="277">
        <v>1033427693</v>
      </c>
      <c r="L337" s="277">
        <v>1000000000</v>
      </c>
      <c r="M337" s="347">
        <v>8.3000000000000004E-2</v>
      </c>
      <c r="N337" s="278">
        <v>1.9397210461832733E-3</v>
      </c>
      <c r="O337" s="278">
        <v>1.9397210461832733E-3</v>
      </c>
      <c r="P337" s="279">
        <v>2.5445307781964276E-3</v>
      </c>
      <c r="Q337" s="135"/>
      <c r="R337" s="136"/>
      <c r="S337" s="136"/>
      <c r="T337" s="136"/>
      <c r="U337" s="136"/>
      <c r="V337" s="136"/>
      <c r="W337" s="136"/>
      <c r="X337" s="136"/>
      <c r="Y337" s="136"/>
      <c r="Z337" s="136"/>
    </row>
    <row r="338" spans="1:26" s="137" customFormat="1" ht="15" customHeight="1">
      <c r="A338" s="348"/>
      <c r="B338" s="276" t="s">
        <v>271</v>
      </c>
      <c r="C338" s="280" t="s">
        <v>204</v>
      </c>
      <c r="D338" s="276" t="s">
        <v>185</v>
      </c>
      <c r="E338" s="276" t="s">
        <v>202</v>
      </c>
      <c r="F338" s="346">
        <v>45716</v>
      </c>
      <c r="G338" s="346">
        <v>46279</v>
      </c>
      <c r="H338" s="276" t="s">
        <v>203</v>
      </c>
      <c r="I338" s="277">
        <v>1000000000</v>
      </c>
      <c r="J338" s="277">
        <v>1048889455</v>
      </c>
      <c r="K338" s="277">
        <v>1033427693</v>
      </c>
      <c r="L338" s="277">
        <v>1000000000</v>
      </c>
      <c r="M338" s="347">
        <v>8.3000000000000004E-2</v>
      </c>
      <c r="N338" s="278">
        <v>1.9397210461832733E-3</v>
      </c>
      <c r="O338" s="278">
        <v>1.9397210461832733E-3</v>
      </c>
      <c r="P338" s="279">
        <v>2.5445307781964276E-3</v>
      </c>
      <c r="Q338" s="135"/>
      <c r="R338" s="136"/>
      <c r="S338" s="136"/>
      <c r="T338" s="136"/>
      <c r="U338" s="136"/>
      <c r="V338" s="136"/>
      <c r="W338" s="136"/>
      <c r="X338" s="136"/>
      <c r="Y338" s="136"/>
      <c r="Z338" s="136"/>
    </row>
    <row r="339" spans="1:26" s="137" customFormat="1" ht="15" customHeight="1">
      <c r="A339" s="348"/>
      <c r="B339" s="276" t="s">
        <v>271</v>
      </c>
      <c r="C339" s="280" t="s">
        <v>204</v>
      </c>
      <c r="D339" s="276" t="s">
        <v>185</v>
      </c>
      <c r="E339" s="276" t="s">
        <v>202</v>
      </c>
      <c r="F339" s="346">
        <v>45716</v>
      </c>
      <c r="G339" s="346">
        <v>46279</v>
      </c>
      <c r="H339" s="276" t="s">
        <v>203</v>
      </c>
      <c r="I339" s="277">
        <v>1000000000</v>
      </c>
      <c r="J339" s="277">
        <v>1048889455</v>
      </c>
      <c r="K339" s="277">
        <v>1033427693</v>
      </c>
      <c r="L339" s="277">
        <v>1000000000</v>
      </c>
      <c r="M339" s="347">
        <v>8.3000000000000004E-2</v>
      </c>
      <c r="N339" s="278">
        <v>1.9397210461832733E-3</v>
      </c>
      <c r="O339" s="278">
        <v>1.9397210461832733E-3</v>
      </c>
      <c r="P339" s="279">
        <v>2.5445307781964276E-3</v>
      </c>
      <c r="Q339" s="135"/>
      <c r="R339" s="136"/>
      <c r="S339" s="136"/>
      <c r="T339" s="136"/>
      <c r="U339" s="136"/>
      <c r="V339" s="136"/>
      <c r="W339" s="136"/>
      <c r="X339" s="136"/>
      <c r="Y339" s="136"/>
      <c r="Z339" s="136"/>
    </row>
    <row r="340" spans="1:26" s="137" customFormat="1" ht="15" customHeight="1">
      <c r="A340" s="348"/>
      <c r="B340" s="276" t="s">
        <v>271</v>
      </c>
      <c r="C340" s="280" t="s">
        <v>204</v>
      </c>
      <c r="D340" s="276" t="s">
        <v>185</v>
      </c>
      <c r="E340" s="276" t="s">
        <v>202</v>
      </c>
      <c r="F340" s="346">
        <v>45716</v>
      </c>
      <c r="G340" s="346">
        <v>46279</v>
      </c>
      <c r="H340" s="276" t="s">
        <v>203</v>
      </c>
      <c r="I340" s="277">
        <v>1000000000</v>
      </c>
      <c r="J340" s="277">
        <v>1048889455</v>
      </c>
      <c r="K340" s="277">
        <v>1033427693</v>
      </c>
      <c r="L340" s="277">
        <v>1000000000</v>
      </c>
      <c r="M340" s="347">
        <v>8.3000000000000004E-2</v>
      </c>
      <c r="N340" s="278">
        <v>1.9397210461832733E-3</v>
      </c>
      <c r="O340" s="278">
        <v>1.9397210461832733E-3</v>
      </c>
      <c r="P340" s="279">
        <v>2.5445307781964276E-3</v>
      </c>
      <c r="Q340" s="135"/>
      <c r="R340" s="136"/>
      <c r="S340" s="136"/>
      <c r="T340" s="136"/>
      <c r="U340" s="136"/>
      <c r="V340" s="136"/>
      <c r="W340" s="136"/>
      <c r="X340" s="136"/>
      <c r="Y340" s="136"/>
      <c r="Z340" s="136"/>
    </row>
    <row r="341" spans="1:26" s="137" customFormat="1" ht="15" customHeight="1">
      <c r="A341" s="348"/>
      <c r="B341" s="276" t="s">
        <v>271</v>
      </c>
      <c r="C341" s="280" t="s">
        <v>204</v>
      </c>
      <c r="D341" s="276" t="s">
        <v>185</v>
      </c>
      <c r="E341" s="276" t="s">
        <v>202</v>
      </c>
      <c r="F341" s="346">
        <v>45777</v>
      </c>
      <c r="G341" s="346">
        <v>46258</v>
      </c>
      <c r="H341" s="276" t="s">
        <v>203</v>
      </c>
      <c r="I341" s="277">
        <v>1000000000</v>
      </c>
      <c r="J341" s="277">
        <v>1084802809</v>
      </c>
      <c r="K341" s="277">
        <v>1097472163</v>
      </c>
      <c r="L341" s="277">
        <v>1000000000</v>
      </c>
      <c r="M341" s="347">
        <v>9.0999999999999998E-2</v>
      </c>
      <c r="N341" s="278">
        <v>2.059931107508438E-3</v>
      </c>
      <c r="O341" s="278">
        <v>2.059931107508438E-3</v>
      </c>
      <c r="P341" s="279">
        <v>2.7022226285233742E-3</v>
      </c>
      <c r="Q341" s="135"/>
      <c r="R341" s="136"/>
      <c r="S341" s="136"/>
      <c r="T341" s="136"/>
      <c r="U341" s="136"/>
      <c r="V341" s="136"/>
      <c r="W341" s="136"/>
      <c r="X341" s="136"/>
      <c r="Y341" s="136"/>
      <c r="Z341" s="136"/>
    </row>
    <row r="342" spans="1:26" s="137" customFormat="1" ht="15" customHeight="1">
      <c r="A342" s="348"/>
      <c r="B342" s="276" t="s">
        <v>271</v>
      </c>
      <c r="C342" s="280" t="s">
        <v>204</v>
      </c>
      <c r="D342" s="276" t="s">
        <v>185</v>
      </c>
      <c r="E342" s="276" t="s">
        <v>202</v>
      </c>
      <c r="F342" s="346">
        <v>45777</v>
      </c>
      <c r="G342" s="346">
        <v>46258</v>
      </c>
      <c r="H342" s="276" t="s">
        <v>203</v>
      </c>
      <c r="I342" s="277">
        <v>1000000000</v>
      </c>
      <c r="J342" s="277">
        <v>1084802809</v>
      </c>
      <c r="K342" s="277">
        <v>1097472163</v>
      </c>
      <c r="L342" s="277">
        <v>1000000000</v>
      </c>
      <c r="M342" s="347">
        <v>9.0999999999999998E-2</v>
      </c>
      <c r="N342" s="278">
        <v>2.059931107508438E-3</v>
      </c>
      <c r="O342" s="278">
        <v>2.059931107508438E-3</v>
      </c>
      <c r="P342" s="279">
        <v>2.7022226285233742E-3</v>
      </c>
      <c r="Q342" s="135"/>
      <c r="R342" s="136"/>
      <c r="S342" s="136"/>
      <c r="T342" s="136"/>
      <c r="U342" s="136"/>
      <c r="V342" s="136"/>
      <c r="W342" s="136"/>
      <c r="X342" s="136"/>
      <c r="Y342" s="136"/>
      <c r="Z342" s="136"/>
    </row>
    <row r="343" spans="1:26" s="137" customFormat="1" ht="15" customHeight="1">
      <c r="A343" s="348"/>
      <c r="B343" s="276" t="s">
        <v>271</v>
      </c>
      <c r="C343" s="280" t="s">
        <v>204</v>
      </c>
      <c r="D343" s="276" t="s">
        <v>185</v>
      </c>
      <c r="E343" s="276" t="s">
        <v>202</v>
      </c>
      <c r="F343" s="346">
        <v>45777</v>
      </c>
      <c r="G343" s="346">
        <v>46258</v>
      </c>
      <c r="H343" s="276" t="s">
        <v>203</v>
      </c>
      <c r="I343" s="277">
        <v>1000000000</v>
      </c>
      <c r="J343" s="277">
        <v>1084802809</v>
      </c>
      <c r="K343" s="277">
        <v>1097472163</v>
      </c>
      <c r="L343" s="277">
        <v>1000000000</v>
      </c>
      <c r="M343" s="347">
        <v>9.0999999999999998E-2</v>
      </c>
      <c r="N343" s="278">
        <v>2.059931107508438E-3</v>
      </c>
      <c r="O343" s="278">
        <v>2.059931107508438E-3</v>
      </c>
      <c r="P343" s="279">
        <v>2.7022226285233742E-3</v>
      </c>
      <c r="Q343" s="135"/>
      <c r="R343" s="136"/>
      <c r="S343" s="136"/>
      <c r="T343" s="136"/>
      <c r="U343" s="136"/>
      <c r="V343" s="136"/>
      <c r="W343" s="136"/>
      <c r="X343" s="136"/>
      <c r="Y343" s="136"/>
      <c r="Z343" s="136"/>
    </row>
    <row r="344" spans="1:26" s="137" customFormat="1" ht="15" customHeight="1">
      <c r="A344" s="348"/>
      <c r="B344" s="276" t="s">
        <v>271</v>
      </c>
      <c r="C344" s="280" t="s">
        <v>204</v>
      </c>
      <c r="D344" s="276" t="s">
        <v>185</v>
      </c>
      <c r="E344" s="276" t="s">
        <v>202</v>
      </c>
      <c r="F344" s="346">
        <v>45777</v>
      </c>
      <c r="G344" s="346">
        <v>46258</v>
      </c>
      <c r="H344" s="276" t="s">
        <v>203</v>
      </c>
      <c r="I344" s="277">
        <v>1000000000</v>
      </c>
      <c r="J344" s="277">
        <v>1084802809</v>
      </c>
      <c r="K344" s="277">
        <v>1097472163</v>
      </c>
      <c r="L344" s="277">
        <v>1000000000</v>
      </c>
      <c r="M344" s="347">
        <v>9.0999999999999998E-2</v>
      </c>
      <c r="N344" s="278">
        <v>2.059931107508438E-3</v>
      </c>
      <c r="O344" s="278">
        <v>2.059931107508438E-3</v>
      </c>
      <c r="P344" s="279">
        <v>2.7022226285233742E-3</v>
      </c>
      <c r="Q344" s="135"/>
      <c r="R344" s="136"/>
      <c r="S344" s="136"/>
      <c r="T344" s="136"/>
      <c r="U344" s="136"/>
      <c r="V344" s="136"/>
      <c r="W344" s="136"/>
      <c r="X344" s="136"/>
      <c r="Y344" s="136"/>
      <c r="Z344" s="136"/>
    </row>
    <row r="345" spans="1:26" s="137" customFormat="1" ht="15" customHeight="1">
      <c r="A345" s="348"/>
      <c r="B345" s="276" t="s">
        <v>271</v>
      </c>
      <c r="C345" s="280" t="s">
        <v>204</v>
      </c>
      <c r="D345" s="276" t="s">
        <v>185</v>
      </c>
      <c r="E345" s="276" t="s">
        <v>202</v>
      </c>
      <c r="F345" s="346">
        <v>45777</v>
      </c>
      <c r="G345" s="346">
        <v>46258</v>
      </c>
      <c r="H345" s="276" t="s">
        <v>203</v>
      </c>
      <c r="I345" s="277">
        <v>1000000000</v>
      </c>
      <c r="J345" s="277">
        <v>1084802809</v>
      </c>
      <c r="K345" s="277">
        <v>1097472163</v>
      </c>
      <c r="L345" s="277">
        <v>1000000000</v>
      </c>
      <c r="M345" s="347">
        <v>9.0999999999999998E-2</v>
      </c>
      <c r="N345" s="278">
        <v>2.059931107508438E-3</v>
      </c>
      <c r="O345" s="278">
        <v>2.059931107508438E-3</v>
      </c>
      <c r="P345" s="279">
        <v>2.7022226285233742E-3</v>
      </c>
      <c r="Q345" s="135"/>
      <c r="R345" s="136"/>
      <c r="S345" s="136"/>
      <c r="T345" s="136"/>
      <c r="U345" s="136"/>
      <c r="V345" s="136"/>
      <c r="W345" s="136"/>
      <c r="X345" s="136"/>
      <c r="Y345" s="136"/>
      <c r="Z345" s="136"/>
    </row>
    <row r="346" spans="1:26" s="137" customFormat="1" ht="15" customHeight="1">
      <c r="A346" s="348"/>
      <c r="B346" s="276" t="s">
        <v>271</v>
      </c>
      <c r="C346" s="280" t="s">
        <v>204</v>
      </c>
      <c r="D346" s="276" t="s">
        <v>185</v>
      </c>
      <c r="E346" s="276" t="s">
        <v>202</v>
      </c>
      <c r="F346" s="346">
        <v>45777</v>
      </c>
      <c r="G346" s="346">
        <v>46258</v>
      </c>
      <c r="H346" s="276" t="s">
        <v>203</v>
      </c>
      <c r="I346" s="277">
        <v>1000000000</v>
      </c>
      <c r="J346" s="277">
        <v>1084802809</v>
      </c>
      <c r="K346" s="277">
        <v>1097472163</v>
      </c>
      <c r="L346" s="277">
        <v>1000000000</v>
      </c>
      <c r="M346" s="347">
        <v>9.0999999999999998E-2</v>
      </c>
      <c r="N346" s="278">
        <v>2.059931107508438E-3</v>
      </c>
      <c r="O346" s="278">
        <v>2.059931107508438E-3</v>
      </c>
      <c r="P346" s="279">
        <v>2.7022226285233742E-3</v>
      </c>
      <c r="Q346" s="135"/>
      <c r="R346" s="136"/>
      <c r="S346" s="136"/>
      <c r="T346" s="136"/>
      <c r="U346" s="136"/>
      <c r="V346" s="136"/>
      <c r="W346" s="136"/>
      <c r="X346" s="136"/>
      <c r="Y346" s="136"/>
      <c r="Z346" s="136"/>
    </row>
    <row r="347" spans="1:26" s="137" customFormat="1" ht="15" customHeight="1">
      <c r="A347" s="348"/>
      <c r="B347" s="276" t="s">
        <v>271</v>
      </c>
      <c r="C347" s="280" t="s">
        <v>204</v>
      </c>
      <c r="D347" s="276" t="s">
        <v>185</v>
      </c>
      <c r="E347" s="276" t="s">
        <v>202</v>
      </c>
      <c r="F347" s="346">
        <v>45777</v>
      </c>
      <c r="G347" s="346">
        <v>46258</v>
      </c>
      <c r="H347" s="276" t="s">
        <v>203</v>
      </c>
      <c r="I347" s="277">
        <v>1000000000</v>
      </c>
      <c r="J347" s="277">
        <v>1084802809</v>
      </c>
      <c r="K347" s="277">
        <v>1097472163</v>
      </c>
      <c r="L347" s="277">
        <v>1000000000</v>
      </c>
      <c r="M347" s="347">
        <v>9.0999999999999998E-2</v>
      </c>
      <c r="N347" s="278">
        <v>2.059931107508438E-3</v>
      </c>
      <c r="O347" s="278">
        <v>2.059931107508438E-3</v>
      </c>
      <c r="P347" s="279">
        <v>2.7022226285233742E-3</v>
      </c>
      <c r="Q347" s="135"/>
      <c r="R347" s="136"/>
      <c r="S347" s="136"/>
      <c r="T347" s="136"/>
      <c r="U347" s="136"/>
      <c r="V347" s="136"/>
      <c r="W347" s="136"/>
      <c r="X347" s="136"/>
      <c r="Y347" s="136"/>
      <c r="Z347" s="136"/>
    </row>
    <row r="348" spans="1:26" s="137" customFormat="1" ht="15" customHeight="1">
      <c r="A348" s="348"/>
      <c r="B348" s="276" t="s">
        <v>271</v>
      </c>
      <c r="C348" s="280" t="s">
        <v>204</v>
      </c>
      <c r="D348" s="276" t="s">
        <v>185</v>
      </c>
      <c r="E348" s="276" t="s">
        <v>202</v>
      </c>
      <c r="F348" s="346">
        <v>45777</v>
      </c>
      <c r="G348" s="346">
        <v>46258</v>
      </c>
      <c r="H348" s="276" t="s">
        <v>203</v>
      </c>
      <c r="I348" s="277">
        <v>1000000000</v>
      </c>
      <c r="J348" s="277">
        <v>1084802809</v>
      </c>
      <c r="K348" s="277">
        <v>1097472163</v>
      </c>
      <c r="L348" s="277">
        <v>1000000000</v>
      </c>
      <c r="M348" s="347">
        <v>9.0999999999999998E-2</v>
      </c>
      <c r="N348" s="278">
        <v>2.059931107508438E-3</v>
      </c>
      <c r="O348" s="278">
        <v>2.059931107508438E-3</v>
      </c>
      <c r="P348" s="279">
        <v>2.7022226285233742E-3</v>
      </c>
      <c r="Q348" s="135"/>
      <c r="R348" s="136"/>
      <c r="S348" s="136"/>
      <c r="T348" s="136"/>
      <c r="U348" s="136"/>
      <c r="V348" s="136"/>
      <c r="W348" s="136"/>
      <c r="X348" s="136"/>
      <c r="Y348" s="136"/>
      <c r="Z348" s="136"/>
    </row>
    <row r="349" spans="1:26" s="137" customFormat="1" ht="15" customHeight="1">
      <c r="A349" s="348"/>
      <c r="B349" s="276" t="s">
        <v>271</v>
      </c>
      <c r="C349" s="280" t="s">
        <v>204</v>
      </c>
      <c r="D349" s="276" t="s">
        <v>185</v>
      </c>
      <c r="E349" s="276" t="s">
        <v>202</v>
      </c>
      <c r="F349" s="346">
        <v>45777</v>
      </c>
      <c r="G349" s="346">
        <v>46258</v>
      </c>
      <c r="H349" s="276" t="s">
        <v>203</v>
      </c>
      <c r="I349" s="277">
        <v>1000000000</v>
      </c>
      <c r="J349" s="277">
        <v>1084802809</v>
      </c>
      <c r="K349" s="277">
        <v>1097472163</v>
      </c>
      <c r="L349" s="277">
        <v>1000000000</v>
      </c>
      <c r="M349" s="347">
        <v>9.0999999999999998E-2</v>
      </c>
      <c r="N349" s="278">
        <v>2.059931107508438E-3</v>
      </c>
      <c r="O349" s="278">
        <v>2.059931107508438E-3</v>
      </c>
      <c r="P349" s="279">
        <v>2.7022226285233742E-3</v>
      </c>
      <c r="Q349" s="135"/>
      <c r="R349" s="136"/>
      <c r="S349" s="136"/>
      <c r="T349" s="136"/>
      <c r="U349" s="136"/>
      <c r="V349" s="136"/>
      <c r="W349" s="136"/>
      <c r="X349" s="136"/>
      <c r="Y349" s="136"/>
      <c r="Z349" s="136"/>
    </row>
    <row r="350" spans="1:26" s="137" customFormat="1" ht="15" customHeight="1">
      <c r="A350" s="348"/>
      <c r="B350" s="276" t="s">
        <v>271</v>
      </c>
      <c r="C350" s="280" t="s">
        <v>204</v>
      </c>
      <c r="D350" s="276" t="s">
        <v>185</v>
      </c>
      <c r="E350" s="276" t="s">
        <v>202</v>
      </c>
      <c r="F350" s="346">
        <v>45777</v>
      </c>
      <c r="G350" s="346">
        <v>46258</v>
      </c>
      <c r="H350" s="276" t="s">
        <v>203</v>
      </c>
      <c r="I350" s="277">
        <v>1000000000</v>
      </c>
      <c r="J350" s="277">
        <v>1084802809</v>
      </c>
      <c r="K350" s="277">
        <v>1097472163</v>
      </c>
      <c r="L350" s="277">
        <v>1000000000</v>
      </c>
      <c r="M350" s="347">
        <v>9.0999999999999998E-2</v>
      </c>
      <c r="N350" s="278">
        <v>2.059931107508438E-3</v>
      </c>
      <c r="O350" s="278">
        <v>2.059931107508438E-3</v>
      </c>
      <c r="P350" s="279">
        <v>2.7022226285233742E-3</v>
      </c>
      <c r="Q350" s="135"/>
      <c r="R350" s="136"/>
      <c r="S350" s="136"/>
      <c r="T350" s="136"/>
      <c r="U350" s="136"/>
      <c r="V350" s="136"/>
      <c r="W350" s="136"/>
      <c r="X350" s="136"/>
      <c r="Y350" s="136"/>
      <c r="Z350" s="136"/>
    </row>
    <row r="351" spans="1:26" s="137" customFormat="1" ht="15" customHeight="1">
      <c r="A351" s="348"/>
      <c r="B351" s="276" t="s">
        <v>271</v>
      </c>
      <c r="C351" s="280" t="s">
        <v>204</v>
      </c>
      <c r="D351" s="276" t="s">
        <v>185</v>
      </c>
      <c r="E351" s="276" t="s">
        <v>202</v>
      </c>
      <c r="F351" s="346">
        <v>45777</v>
      </c>
      <c r="G351" s="346">
        <v>46258</v>
      </c>
      <c r="H351" s="276" t="s">
        <v>203</v>
      </c>
      <c r="I351" s="277">
        <v>1000000000</v>
      </c>
      <c r="J351" s="277">
        <v>1084802809</v>
      </c>
      <c r="K351" s="277">
        <v>1097472163</v>
      </c>
      <c r="L351" s="277">
        <v>1000000000</v>
      </c>
      <c r="M351" s="347">
        <v>9.0999999999999998E-2</v>
      </c>
      <c r="N351" s="278">
        <v>2.059931107508438E-3</v>
      </c>
      <c r="O351" s="278">
        <v>2.059931107508438E-3</v>
      </c>
      <c r="P351" s="279">
        <v>2.7022226285233742E-3</v>
      </c>
      <c r="Q351" s="135"/>
      <c r="R351" s="136"/>
      <c r="S351" s="136"/>
      <c r="T351" s="136"/>
      <c r="U351" s="136"/>
      <c r="V351" s="136"/>
      <c r="W351" s="136"/>
      <c r="X351" s="136"/>
      <c r="Y351" s="136"/>
      <c r="Z351" s="136"/>
    </row>
    <row r="352" spans="1:26" s="137" customFormat="1" ht="15" customHeight="1">
      <c r="A352" s="348"/>
      <c r="B352" s="276" t="s">
        <v>271</v>
      </c>
      <c r="C352" s="280" t="s">
        <v>204</v>
      </c>
      <c r="D352" s="276" t="s">
        <v>185</v>
      </c>
      <c r="E352" s="276" t="s">
        <v>202</v>
      </c>
      <c r="F352" s="346">
        <v>45777</v>
      </c>
      <c r="G352" s="346">
        <v>46258</v>
      </c>
      <c r="H352" s="276" t="s">
        <v>203</v>
      </c>
      <c r="I352" s="277">
        <v>1000000000</v>
      </c>
      <c r="J352" s="277">
        <v>1084802809</v>
      </c>
      <c r="K352" s="277">
        <v>1097472163</v>
      </c>
      <c r="L352" s="277">
        <v>1000000000</v>
      </c>
      <c r="M352" s="347">
        <v>9.0999999999999998E-2</v>
      </c>
      <c r="N352" s="278">
        <v>2.059931107508438E-3</v>
      </c>
      <c r="O352" s="278">
        <v>2.059931107508438E-3</v>
      </c>
      <c r="P352" s="279">
        <v>2.7022226285233742E-3</v>
      </c>
      <c r="Q352" s="135"/>
      <c r="R352" s="136"/>
      <c r="S352" s="136"/>
      <c r="T352" s="136"/>
      <c r="U352" s="136"/>
      <c r="V352" s="136"/>
      <c r="W352" s="136"/>
      <c r="X352" s="136"/>
      <c r="Y352" s="136"/>
      <c r="Z352" s="136"/>
    </row>
    <row r="353" spans="1:26" s="137" customFormat="1" ht="15" customHeight="1">
      <c r="A353" s="348"/>
      <c r="B353" s="276" t="s">
        <v>271</v>
      </c>
      <c r="C353" s="280" t="s">
        <v>204</v>
      </c>
      <c r="D353" s="276" t="s">
        <v>185</v>
      </c>
      <c r="E353" s="276" t="s">
        <v>202</v>
      </c>
      <c r="F353" s="346">
        <v>45777</v>
      </c>
      <c r="G353" s="346">
        <v>46258</v>
      </c>
      <c r="H353" s="276" t="s">
        <v>203</v>
      </c>
      <c r="I353" s="277">
        <v>1000000000</v>
      </c>
      <c r="J353" s="277">
        <v>1084802809</v>
      </c>
      <c r="K353" s="277">
        <v>1097472163</v>
      </c>
      <c r="L353" s="277">
        <v>1000000000</v>
      </c>
      <c r="M353" s="347">
        <v>9.0999999999999998E-2</v>
      </c>
      <c r="N353" s="278">
        <v>2.059931107508438E-3</v>
      </c>
      <c r="O353" s="278">
        <v>2.059931107508438E-3</v>
      </c>
      <c r="P353" s="279">
        <v>2.7022226285233742E-3</v>
      </c>
      <c r="Q353" s="135"/>
      <c r="R353" s="136"/>
      <c r="S353" s="136"/>
      <c r="T353" s="136"/>
      <c r="U353" s="136"/>
      <c r="V353" s="136"/>
      <c r="W353" s="136"/>
      <c r="X353" s="136"/>
      <c r="Y353" s="136"/>
      <c r="Z353" s="136"/>
    </row>
    <row r="354" spans="1:26" s="137" customFormat="1" ht="15" customHeight="1">
      <c r="A354" s="348"/>
      <c r="B354" s="276" t="s">
        <v>271</v>
      </c>
      <c r="C354" s="280" t="s">
        <v>204</v>
      </c>
      <c r="D354" s="276" t="s">
        <v>185</v>
      </c>
      <c r="E354" s="276" t="s">
        <v>202</v>
      </c>
      <c r="F354" s="346">
        <v>45777</v>
      </c>
      <c r="G354" s="346">
        <v>46258</v>
      </c>
      <c r="H354" s="276" t="s">
        <v>203</v>
      </c>
      <c r="I354" s="277">
        <v>1000000000</v>
      </c>
      <c r="J354" s="277">
        <v>1084802809</v>
      </c>
      <c r="K354" s="277">
        <v>1097472163</v>
      </c>
      <c r="L354" s="277">
        <v>1000000000</v>
      </c>
      <c r="M354" s="347">
        <v>9.0999999999999998E-2</v>
      </c>
      <c r="N354" s="278">
        <v>2.059931107508438E-3</v>
      </c>
      <c r="O354" s="278">
        <v>2.059931107508438E-3</v>
      </c>
      <c r="P354" s="279">
        <v>2.7022226285233742E-3</v>
      </c>
      <c r="Q354" s="135"/>
      <c r="R354" s="136"/>
      <c r="S354" s="136"/>
      <c r="T354" s="136"/>
      <c r="U354" s="136"/>
      <c r="V354" s="136"/>
      <c r="W354" s="136"/>
      <c r="X354" s="136"/>
      <c r="Y354" s="136"/>
      <c r="Z354" s="136"/>
    </row>
    <row r="355" spans="1:26" s="137" customFormat="1" ht="15" customHeight="1">
      <c r="A355" s="348"/>
      <c r="B355" s="276" t="s">
        <v>271</v>
      </c>
      <c r="C355" s="280" t="s">
        <v>204</v>
      </c>
      <c r="D355" s="276" t="s">
        <v>185</v>
      </c>
      <c r="E355" s="276" t="s">
        <v>202</v>
      </c>
      <c r="F355" s="346">
        <v>45777</v>
      </c>
      <c r="G355" s="346">
        <v>46258</v>
      </c>
      <c r="H355" s="276" t="s">
        <v>203</v>
      </c>
      <c r="I355" s="277">
        <v>1000000000</v>
      </c>
      <c r="J355" s="277">
        <v>1084802809</v>
      </c>
      <c r="K355" s="277">
        <v>1097472163</v>
      </c>
      <c r="L355" s="277">
        <v>1000000000</v>
      </c>
      <c r="M355" s="347">
        <v>9.0999999999999998E-2</v>
      </c>
      <c r="N355" s="278">
        <v>2.059931107508438E-3</v>
      </c>
      <c r="O355" s="278">
        <v>2.059931107508438E-3</v>
      </c>
      <c r="P355" s="279">
        <v>2.7022226285233742E-3</v>
      </c>
      <c r="Q355" s="135"/>
      <c r="R355" s="136"/>
      <c r="S355" s="136"/>
      <c r="T355" s="136"/>
      <c r="U355" s="136"/>
      <c r="V355" s="136"/>
      <c r="W355" s="136"/>
      <c r="X355" s="136"/>
      <c r="Y355" s="136"/>
      <c r="Z355" s="136"/>
    </row>
    <row r="356" spans="1:26" s="137" customFormat="1" ht="15" customHeight="1">
      <c r="A356" s="348"/>
      <c r="B356" s="276" t="s">
        <v>271</v>
      </c>
      <c r="C356" s="280" t="s">
        <v>204</v>
      </c>
      <c r="D356" s="276" t="s">
        <v>185</v>
      </c>
      <c r="E356" s="276" t="s">
        <v>202</v>
      </c>
      <c r="F356" s="346">
        <v>45777</v>
      </c>
      <c r="G356" s="346">
        <v>46258</v>
      </c>
      <c r="H356" s="276" t="s">
        <v>203</v>
      </c>
      <c r="I356" s="277">
        <v>1000000000</v>
      </c>
      <c r="J356" s="277">
        <v>1084802809</v>
      </c>
      <c r="K356" s="277">
        <v>1097472163</v>
      </c>
      <c r="L356" s="277">
        <v>1000000000</v>
      </c>
      <c r="M356" s="347">
        <v>9.0999999999999998E-2</v>
      </c>
      <c r="N356" s="278">
        <v>2.059931107508438E-3</v>
      </c>
      <c r="O356" s="278">
        <v>2.059931107508438E-3</v>
      </c>
      <c r="P356" s="279">
        <v>2.7022226285233742E-3</v>
      </c>
      <c r="Q356" s="135"/>
      <c r="R356" s="136"/>
      <c r="S356" s="136"/>
      <c r="T356" s="136"/>
      <c r="U356" s="136"/>
      <c r="V356" s="136"/>
      <c r="W356" s="136"/>
      <c r="X356" s="136"/>
      <c r="Y356" s="136"/>
      <c r="Z356" s="136"/>
    </row>
    <row r="357" spans="1:26" s="137" customFormat="1" ht="15" customHeight="1">
      <c r="A357" s="348"/>
      <c r="B357" s="276" t="s">
        <v>271</v>
      </c>
      <c r="C357" s="280" t="s">
        <v>204</v>
      </c>
      <c r="D357" s="276" t="s">
        <v>185</v>
      </c>
      <c r="E357" s="276" t="s">
        <v>202</v>
      </c>
      <c r="F357" s="346">
        <v>45777</v>
      </c>
      <c r="G357" s="346">
        <v>46258</v>
      </c>
      <c r="H357" s="276" t="s">
        <v>203</v>
      </c>
      <c r="I357" s="277">
        <v>1000000000</v>
      </c>
      <c r="J357" s="277">
        <v>1084802809</v>
      </c>
      <c r="K357" s="277">
        <v>1097472163</v>
      </c>
      <c r="L357" s="277">
        <v>1000000000</v>
      </c>
      <c r="M357" s="347">
        <v>9.0999999999999998E-2</v>
      </c>
      <c r="N357" s="278">
        <v>2.059931107508438E-3</v>
      </c>
      <c r="O357" s="278">
        <v>2.059931107508438E-3</v>
      </c>
      <c r="P357" s="279">
        <v>2.7022226285233742E-3</v>
      </c>
      <c r="Q357" s="135"/>
      <c r="R357" s="136"/>
      <c r="S357" s="136"/>
      <c r="T357" s="136"/>
      <c r="U357" s="136"/>
      <c r="V357" s="136"/>
      <c r="W357" s="136"/>
      <c r="X357" s="136"/>
      <c r="Y357" s="136"/>
      <c r="Z357" s="136"/>
    </row>
    <row r="358" spans="1:26" s="137" customFormat="1" ht="15" customHeight="1">
      <c r="A358" s="348"/>
      <c r="B358" s="276" t="s">
        <v>271</v>
      </c>
      <c r="C358" s="280" t="s">
        <v>204</v>
      </c>
      <c r="D358" s="276" t="s">
        <v>185</v>
      </c>
      <c r="E358" s="276" t="s">
        <v>202</v>
      </c>
      <c r="F358" s="346">
        <v>45777</v>
      </c>
      <c r="G358" s="346">
        <v>46258</v>
      </c>
      <c r="H358" s="276" t="s">
        <v>203</v>
      </c>
      <c r="I358" s="277">
        <v>1000000000</v>
      </c>
      <c r="J358" s="277">
        <v>1084802809</v>
      </c>
      <c r="K358" s="277">
        <v>1097472163</v>
      </c>
      <c r="L358" s="277">
        <v>1000000000</v>
      </c>
      <c r="M358" s="347">
        <v>9.0999999999999998E-2</v>
      </c>
      <c r="N358" s="278">
        <v>2.059931107508438E-3</v>
      </c>
      <c r="O358" s="278">
        <v>2.059931107508438E-3</v>
      </c>
      <c r="P358" s="279">
        <v>2.7022226285233742E-3</v>
      </c>
      <c r="Q358" s="135"/>
      <c r="R358" s="136"/>
      <c r="S358" s="136"/>
      <c r="T358" s="136"/>
      <c r="U358" s="136"/>
      <c r="V358" s="136"/>
      <c r="W358" s="136"/>
      <c r="X358" s="136"/>
      <c r="Y358" s="136"/>
      <c r="Z358" s="136"/>
    </row>
    <row r="359" spans="1:26" s="137" customFormat="1" ht="15" customHeight="1">
      <c r="A359" s="348"/>
      <c r="B359" s="276" t="s">
        <v>271</v>
      </c>
      <c r="C359" s="280" t="s">
        <v>204</v>
      </c>
      <c r="D359" s="276" t="s">
        <v>185</v>
      </c>
      <c r="E359" s="276" t="s">
        <v>202</v>
      </c>
      <c r="F359" s="346">
        <v>45777</v>
      </c>
      <c r="G359" s="346">
        <v>46258</v>
      </c>
      <c r="H359" s="276" t="s">
        <v>203</v>
      </c>
      <c r="I359" s="277">
        <v>1000000000</v>
      </c>
      <c r="J359" s="277">
        <v>1084802809</v>
      </c>
      <c r="K359" s="277">
        <v>1097472163</v>
      </c>
      <c r="L359" s="277">
        <v>1000000000</v>
      </c>
      <c r="M359" s="347">
        <v>9.0999999999999998E-2</v>
      </c>
      <c r="N359" s="278">
        <v>2.059931107508438E-3</v>
      </c>
      <c r="O359" s="278">
        <v>2.059931107508438E-3</v>
      </c>
      <c r="P359" s="279">
        <v>2.7022226285233742E-3</v>
      </c>
      <c r="Q359" s="135"/>
      <c r="R359" s="136"/>
      <c r="S359" s="136"/>
      <c r="T359" s="136"/>
      <c r="U359" s="136"/>
      <c r="V359" s="136"/>
      <c r="W359" s="136"/>
      <c r="X359" s="136"/>
      <c r="Y359" s="136"/>
      <c r="Z359" s="136"/>
    </row>
    <row r="360" spans="1:26" s="137" customFormat="1" ht="15" customHeight="1">
      <c r="A360" s="348"/>
      <c r="B360" s="276" t="s">
        <v>271</v>
      </c>
      <c r="C360" s="280" t="s">
        <v>204</v>
      </c>
      <c r="D360" s="276" t="s">
        <v>185</v>
      </c>
      <c r="E360" s="276" t="s">
        <v>202</v>
      </c>
      <c r="F360" s="346">
        <v>45777</v>
      </c>
      <c r="G360" s="346">
        <v>46258</v>
      </c>
      <c r="H360" s="276" t="s">
        <v>203</v>
      </c>
      <c r="I360" s="277">
        <v>1000000000</v>
      </c>
      <c r="J360" s="277">
        <v>1084802809</v>
      </c>
      <c r="K360" s="277">
        <v>1097472163</v>
      </c>
      <c r="L360" s="277">
        <v>1000000000</v>
      </c>
      <c r="M360" s="347">
        <v>9.0999999999999998E-2</v>
      </c>
      <c r="N360" s="278">
        <v>2.059931107508438E-3</v>
      </c>
      <c r="O360" s="278">
        <v>2.059931107508438E-3</v>
      </c>
      <c r="P360" s="279">
        <v>2.7022226285233742E-3</v>
      </c>
      <c r="Q360" s="135"/>
      <c r="R360" s="136"/>
      <c r="S360" s="136"/>
      <c r="T360" s="136"/>
      <c r="U360" s="136"/>
      <c r="V360" s="136"/>
      <c r="W360" s="136"/>
      <c r="X360" s="136"/>
      <c r="Y360" s="136"/>
      <c r="Z360" s="136"/>
    </row>
    <row r="361" spans="1:26" s="137" customFormat="1" ht="15" customHeight="1">
      <c r="A361" s="348"/>
      <c r="B361" s="276" t="s">
        <v>271</v>
      </c>
      <c r="C361" s="280" t="s">
        <v>310</v>
      </c>
      <c r="D361" s="276" t="s">
        <v>185</v>
      </c>
      <c r="E361" s="276" t="s">
        <v>202</v>
      </c>
      <c r="F361" s="346">
        <v>45831</v>
      </c>
      <c r="G361" s="346">
        <v>46202</v>
      </c>
      <c r="H361" s="276" t="s">
        <v>203</v>
      </c>
      <c r="I361" s="277">
        <v>1000000000</v>
      </c>
      <c r="J361" s="277">
        <v>1096968430</v>
      </c>
      <c r="K361" s="277">
        <v>1007885798</v>
      </c>
      <c r="L361" s="277">
        <v>1000000000</v>
      </c>
      <c r="M361" s="347">
        <v>9.0999999999999998E-2</v>
      </c>
      <c r="N361" s="278">
        <v>1.8917794711446961E-3</v>
      </c>
      <c r="O361" s="278">
        <v>1.8917794711446961E-3</v>
      </c>
      <c r="P361" s="279">
        <v>2.4816409036544636E-3</v>
      </c>
      <c r="Q361" s="135"/>
      <c r="R361" s="136"/>
      <c r="S361" s="136"/>
      <c r="T361" s="136"/>
      <c r="U361" s="136"/>
      <c r="V361" s="136"/>
      <c r="W361" s="136"/>
      <c r="X361" s="136"/>
      <c r="Y361" s="136"/>
      <c r="Z361" s="136"/>
    </row>
    <row r="362" spans="1:26" s="137" customFormat="1" ht="15" customHeight="1">
      <c r="A362" s="348"/>
      <c r="B362" s="276" t="s">
        <v>271</v>
      </c>
      <c r="C362" s="280" t="s">
        <v>310</v>
      </c>
      <c r="D362" s="276" t="s">
        <v>185</v>
      </c>
      <c r="E362" s="276" t="s">
        <v>202</v>
      </c>
      <c r="F362" s="346">
        <v>45831</v>
      </c>
      <c r="G362" s="346">
        <v>46202</v>
      </c>
      <c r="H362" s="276" t="s">
        <v>203</v>
      </c>
      <c r="I362" s="277">
        <v>1000000000</v>
      </c>
      <c r="J362" s="277">
        <v>1096968430</v>
      </c>
      <c r="K362" s="277">
        <v>1007885798</v>
      </c>
      <c r="L362" s="277">
        <v>1000000000</v>
      </c>
      <c r="M362" s="347">
        <v>9.0999999999999998E-2</v>
      </c>
      <c r="N362" s="278">
        <v>1.8917794711446961E-3</v>
      </c>
      <c r="O362" s="278">
        <v>1.8917794711446961E-3</v>
      </c>
      <c r="P362" s="279">
        <v>2.4816409036544636E-3</v>
      </c>
      <c r="Q362" s="135"/>
      <c r="R362" s="136"/>
      <c r="S362" s="136"/>
      <c r="T362" s="136"/>
      <c r="U362" s="136"/>
      <c r="V362" s="136"/>
      <c r="W362" s="136"/>
      <c r="X362" s="136"/>
      <c r="Y362" s="136"/>
      <c r="Z362" s="136"/>
    </row>
    <row r="363" spans="1:26" s="137" customFormat="1" ht="15" customHeight="1">
      <c r="A363" s="348"/>
      <c r="B363" s="276" t="s">
        <v>271</v>
      </c>
      <c r="C363" s="280" t="s">
        <v>310</v>
      </c>
      <c r="D363" s="276" t="s">
        <v>185</v>
      </c>
      <c r="E363" s="276" t="s">
        <v>202</v>
      </c>
      <c r="F363" s="346">
        <v>45831</v>
      </c>
      <c r="G363" s="346">
        <v>46202</v>
      </c>
      <c r="H363" s="276" t="s">
        <v>203</v>
      </c>
      <c r="I363" s="277">
        <v>1000000000</v>
      </c>
      <c r="J363" s="277">
        <v>1096968430</v>
      </c>
      <c r="K363" s="277">
        <v>1007885798</v>
      </c>
      <c r="L363" s="277">
        <v>1000000000</v>
      </c>
      <c r="M363" s="347">
        <v>9.0999999999999998E-2</v>
      </c>
      <c r="N363" s="278">
        <v>1.8917794711446961E-3</v>
      </c>
      <c r="O363" s="278">
        <v>1.8917794711446961E-3</v>
      </c>
      <c r="P363" s="279">
        <v>2.4816409036544636E-3</v>
      </c>
      <c r="Q363" s="135"/>
      <c r="R363" s="136"/>
      <c r="S363" s="136"/>
      <c r="T363" s="136"/>
      <c r="U363" s="136"/>
      <c r="V363" s="136"/>
      <c r="W363" s="136"/>
      <c r="X363" s="136"/>
      <c r="Y363" s="136"/>
      <c r="Z363" s="136"/>
    </row>
    <row r="364" spans="1:26" s="137" customFormat="1" ht="15" customHeight="1">
      <c r="A364" s="348"/>
      <c r="B364" s="276" t="s">
        <v>271</v>
      </c>
      <c r="C364" s="280" t="s">
        <v>310</v>
      </c>
      <c r="D364" s="276" t="s">
        <v>185</v>
      </c>
      <c r="E364" s="276" t="s">
        <v>202</v>
      </c>
      <c r="F364" s="346">
        <v>45831</v>
      </c>
      <c r="G364" s="346">
        <v>46202</v>
      </c>
      <c r="H364" s="276" t="s">
        <v>203</v>
      </c>
      <c r="I364" s="277">
        <v>1000000000</v>
      </c>
      <c r="J364" s="277">
        <v>1096968430</v>
      </c>
      <c r="K364" s="277">
        <v>1007885798</v>
      </c>
      <c r="L364" s="277">
        <v>1000000000</v>
      </c>
      <c r="M364" s="347">
        <v>9.0999999999999998E-2</v>
      </c>
      <c r="N364" s="278">
        <v>1.8917794711446961E-3</v>
      </c>
      <c r="O364" s="278">
        <v>1.8917794711446961E-3</v>
      </c>
      <c r="P364" s="279">
        <v>2.4816409036544636E-3</v>
      </c>
      <c r="Q364" s="135"/>
      <c r="R364" s="136"/>
      <c r="S364" s="136"/>
      <c r="T364" s="136"/>
      <c r="U364" s="136"/>
      <c r="V364" s="136"/>
      <c r="W364" s="136"/>
      <c r="X364" s="136"/>
      <c r="Y364" s="136"/>
      <c r="Z364" s="136"/>
    </row>
    <row r="365" spans="1:26" s="137" customFormat="1" ht="15" customHeight="1">
      <c r="A365" s="348"/>
      <c r="B365" s="276" t="s">
        <v>271</v>
      </c>
      <c r="C365" s="280" t="s">
        <v>310</v>
      </c>
      <c r="D365" s="276" t="s">
        <v>185</v>
      </c>
      <c r="E365" s="276" t="s">
        <v>202</v>
      </c>
      <c r="F365" s="346">
        <v>45831</v>
      </c>
      <c r="G365" s="346">
        <v>46202</v>
      </c>
      <c r="H365" s="276" t="s">
        <v>203</v>
      </c>
      <c r="I365" s="277">
        <v>1000000000</v>
      </c>
      <c r="J365" s="277">
        <v>1096968430</v>
      </c>
      <c r="K365" s="277">
        <v>1007885798</v>
      </c>
      <c r="L365" s="277">
        <v>1000000000</v>
      </c>
      <c r="M365" s="347">
        <v>9.0999999999999998E-2</v>
      </c>
      <c r="N365" s="278">
        <v>1.8917794711446961E-3</v>
      </c>
      <c r="O365" s="278">
        <v>1.8917794711446961E-3</v>
      </c>
      <c r="P365" s="279">
        <v>2.4816409036544636E-3</v>
      </c>
      <c r="Q365" s="135"/>
      <c r="R365" s="136"/>
      <c r="S365" s="136"/>
      <c r="T365" s="136"/>
      <c r="U365" s="136"/>
      <c r="V365" s="136"/>
      <c r="W365" s="136"/>
      <c r="X365" s="136"/>
      <c r="Y365" s="136"/>
      <c r="Z365" s="136"/>
    </row>
    <row r="366" spans="1:26" s="137" customFormat="1" ht="15" customHeight="1">
      <c r="A366" s="348"/>
      <c r="B366" s="276" t="s">
        <v>271</v>
      </c>
      <c r="C366" s="280" t="s">
        <v>310</v>
      </c>
      <c r="D366" s="276" t="s">
        <v>185</v>
      </c>
      <c r="E366" s="276" t="s">
        <v>202</v>
      </c>
      <c r="F366" s="346">
        <v>45831</v>
      </c>
      <c r="G366" s="346">
        <v>46202</v>
      </c>
      <c r="H366" s="276" t="s">
        <v>203</v>
      </c>
      <c r="I366" s="277">
        <v>1000000000</v>
      </c>
      <c r="J366" s="277">
        <v>1096968430</v>
      </c>
      <c r="K366" s="277">
        <v>1007885798</v>
      </c>
      <c r="L366" s="277">
        <v>1000000000</v>
      </c>
      <c r="M366" s="347">
        <v>9.0999999999999998E-2</v>
      </c>
      <c r="N366" s="278">
        <v>1.8917794711446961E-3</v>
      </c>
      <c r="O366" s="278">
        <v>1.8917794711446961E-3</v>
      </c>
      <c r="P366" s="279">
        <v>2.4816409036544636E-3</v>
      </c>
      <c r="Q366" s="135"/>
      <c r="R366" s="136"/>
      <c r="S366" s="136"/>
      <c r="T366" s="136"/>
      <c r="U366" s="136"/>
      <c r="V366" s="136"/>
      <c r="W366" s="136"/>
      <c r="X366" s="136"/>
      <c r="Y366" s="136"/>
      <c r="Z366" s="136"/>
    </row>
    <row r="367" spans="1:26" s="137" customFormat="1" ht="15" customHeight="1">
      <c r="A367" s="348"/>
      <c r="B367" s="276" t="s">
        <v>271</v>
      </c>
      <c r="C367" s="280" t="s">
        <v>310</v>
      </c>
      <c r="D367" s="276" t="s">
        <v>185</v>
      </c>
      <c r="E367" s="276" t="s">
        <v>202</v>
      </c>
      <c r="F367" s="346">
        <v>45831</v>
      </c>
      <c r="G367" s="346">
        <v>46202</v>
      </c>
      <c r="H367" s="276" t="s">
        <v>203</v>
      </c>
      <c r="I367" s="277">
        <v>1000000000</v>
      </c>
      <c r="J367" s="277">
        <v>1096968430</v>
      </c>
      <c r="K367" s="277">
        <v>1007885798</v>
      </c>
      <c r="L367" s="277">
        <v>1000000000</v>
      </c>
      <c r="M367" s="347">
        <v>9.0999999999999998E-2</v>
      </c>
      <c r="N367" s="278">
        <v>1.8917794711446961E-3</v>
      </c>
      <c r="O367" s="278">
        <v>1.8917794711446961E-3</v>
      </c>
      <c r="P367" s="279">
        <v>2.4816409036544636E-3</v>
      </c>
      <c r="Q367" s="135"/>
      <c r="R367" s="136"/>
      <c r="S367" s="136"/>
      <c r="T367" s="136"/>
      <c r="U367" s="136"/>
      <c r="V367" s="136"/>
      <c r="W367" s="136"/>
      <c r="X367" s="136"/>
      <c r="Y367" s="136"/>
      <c r="Z367" s="136"/>
    </row>
    <row r="368" spans="1:26" s="137" customFormat="1" ht="15" customHeight="1">
      <c r="A368" s="348"/>
      <c r="B368" s="276" t="s">
        <v>271</v>
      </c>
      <c r="C368" s="280" t="s">
        <v>310</v>
      </c>
      <c r="D368" s="276" t="s">
        <v>185</v>
      </c>
      <c r="E368" s="276" t="s">
        <v>202</v>
      </c>
      <c r="F368" s="346">
        <v>45831</v>
      </c>
      <c r="G368" s="346">
        <v>46202</v>
      </c>
      <c r="H368" s="276" t="s">
        <v>203</v>
      </c>
      <c r="I368" s="277">
        <v>1000000000</v>
      </c>
      <c r="J368" s="277">
        <v>1096968430</v>
      </c>
      <c r="K368" s="277">
        <v>1007885798</v>
      </c>
      <c r="L368" s="277">
        <v>1000000000</v>
      </c>
      <c r="M368" s="347">
        <v>9.0999999999999998E-2</v>
      </c>
      <c r="N368" s="278">
        <v>1.8917794711446961E-3</v>
      </c>
      <c r="O368" s="278">
        <v>1.8917794711446961E-3</v>
      </c>
      <c r="P368" s="279">
        <v>2.4816409036544636E-3</v>
      </c>
      <c r="Q368" s="135"/>
      <c r="R368" s="136"/>
      <c r="S368" s="136"/>
      <c r="T368" s="136"/>
      <c r="U368" s="136"/>
      <c r="V368" s="136"/>
      <c r="W368" s="136"/>
      <c r="X368" s="136"/>
      <c r="Y368" s="136"/>
      <c r="Z368" s="136"/>
    </row>
    <row r="369" spans="1:26" s="137" customFormat="1" ht="15" customHeight="1">
      <c r="A369" s="348"/>
      <c r="B369" s="276" t="s">
        <v>271</v>
      </c>
      <c r="C369" s="280" t="s">
        <v>310</v>
      </c>
      <c r="D369" s="276" t="s">
        <v>185</v>
      </c>
      <c r="E369" s="276" t="s">
        <v>202</v>
      </c>
      <c r="F369" s="346">
        <v>45831</v>
      </c>
      <c r="G369" s="346">
        <v>46202</v>
      </c>
      <c r="H369" s="276" t="s">
        <v>203</v>
      </c>
      <c r="I369" s="277">
        <v>1000000000</v>
      </c>
      <c r="J369" s="277">
        <v>1096968430</v>
      </c>
      <c r="K369" s="277">
        <v>1007885798</v>
      </c>
      <c r="L369" s="277">
        <v>1000000000</v>
      </c>
      <c r="M369" s="347">
        <v>9.0999999999999998E-2</v>
      </c>
      <c r="N369" s="278">
        <v>1.8917794711446961E-3</v>
      </c>
      <c r="O369" s="278">
        <v>1.8917794711446961E-3</v>
      </c>
      <c r="P369" s="279">
        <v>2.4816409036544636E-3</v>
      </c>
      <c r="Q369" s="135"/>
      <c r="R369" s="136"/>
      <c r="S369" s="136"/>
      <c r="T369" s="136"/>
      <c r="U369" s="136"/>
      <c r="V369" s="136"/>
      <c r="W369" s="136"/>
      <c r="X369" s="136"/>
      <c r="Y369" s="136"/>
      <c r="Z369" s="136"/>
    </row>
    <row r="370" spans="1:26" s="137" customFormat="1" ht="15" customHeight="1">
      <c r="A370" s="348"/>
      <c r="B370" s="276" t="s">
        <v>271</v>
      </c>
      <c r="C370" s="280" t="s">
        <v>310</v>
      </c>
      <c r="D370" s="276" t="s">
        <v>185</v>
      </c>
      <c r="E370" s="276" t="s">
        <v>202</v>
      </c>
      <c r="F370" s="346">
        <v>45831</v>
      </c>
      <c r="G370" s="346">
        <v>46202</v>
      </c>
      <c r="H370" s="276" t="s">
        <v>203</v>
      </c>
      <c r="I370" s="277">
        <v>1000000000</v>
      </c>
      <c r="J370" s="277">
        <v>1096968430</v>
      </c>
      <c r="K370" s="277">
        <v>1007885798</v>
      </c>
      <c r="L370" s="277">
        <v>1000000000</v>
      </c>
      <c r="M370" s="347">
        <v>9.0999999999999998E-2</v>
      </c>
      <c r="N370" s="278">
        <v>1.8917794711446961E-3</v>
      </c>
      <c r="O370" s="278">
        <v>1.8917794711446961E-3</v>
      </c>
      <c r="P370" s="279">
        <v>2.4816409036544636E-3</v>
      </c>
      <c r="Q370" s="135"/>
      <c r="R370" s="136"/>
      <c r="S370" s="136"/>
      <c r="T370" s="136"/>
      <c r="U370" s="136"/>
      <c r="V370" s="136"/>
      <c r="W370" s="136"/>
      <c r="X370" s="136"/>
      <c r="Y370" s="136"/>
      <c r="Z370" s="136"/>
    </row>
    <row r="371" spans="1:26" s="137" customFormat="1" ht="15" customHeight="1">
      <c r="A371" s="348"/>
      <c r="B371" s="276" t="s">
        <v>271</v>
      </c>
      <c r="C371" s="280" t="s">
        <v>310</v>
      </c>
      <c r="D371" s="276" t="s">
        <v>185</v>
      </c>
      <c r="E371" s="276" t="s">
        <v>202</v>
      </c>
      <c r="F371" s="346">
        <v>45831</v>
      </c>
      <c r="G371" s="346">
        <v>46202</v>
      </c>
      <c r="H371" s="276" t="s">
        <v>203</v>
      </c>
      <c r="I371" s="277">
        <v>1000000000</v>
      </c>
      <c r="J371" s="277">
        <v>1096968430</v>
      </c>
      <c r="K371" s="277">
        <v>1007885798</v>
      </c>
      <c r="L371" s="277">
        <v>1000000000</v>
      </c>
      <c r="M371" s="347">
        <v>9.0999999999999998E-2</v>
      </c>
      <c r="N371" s="278">
        <v>1.8917794711446961E-3</v>
      </c>
      <c r="O371" s="278">
        <v>1.8917794711446961E-3</v>
      </c>
      <c r="P371" s="279">
        <v>2.4816409036544636E-3</v>
      </c>
      <c r="Q371" s="135"/>
      <c r="R371" s="136"/>
      <c r="S371" s="136"/>
      <c r="T371" s="136"/>
      <c r="U371" s="136"/>
      <c r="V371" s="136"/>
      <c r="W371" s="136"/>
      <c r="X371" s="136"/>
      <c r="Y371" s="136"/>
      <c r="Z371" s="136"/>
    </row>
    <row r="372" spans="1:26" s="137" customFormat="1" ht="15" customHeight="1">
      <c r="A372" s="348"/>
      <c r="B372" s="276" t="s">
        <v>271</v>
      </c>
      <c r="C372" s="280" t="s">
        <v>310</v>
      </c>
      <c r="D372" s="276" t="s">
        <v>185</v>
      </c>
      <c r="E372" s="276" t="s">
        <v>202</v>
      </c>
      <c r="F372" s="346">
        <v>45831</v>
      </c>
      <c r="G372" s="346">
        <v>46202</v>
      </c>
      <c r="H372" s="276" t="s">
        <v>203</v>
      </c>
      <c r="I372" s="277">
        <v>1000000000</v>
      </c>
      <c r="J372" s="277">
        <v>1096968430</v>
      </c>
      <c r="K372" s="277">
        <v>1007885798</v>
      </c>
      <c r="L372" s="277">
        <v>1000000000</v>
      </c>
      <c r="M372" s="347">
        <v>9.0999999999999998E-2</v>
      </c>
      <c r="N372" s="278">
        <v>1.8917794711446961E-3</v>
      </c>
      <c r="O372" s="278">
        <v>1.8917794711446961E-3</v>
      </c>
      <c r="P372" s="279">
        <v>2.4816409036544636E-3</v>
      </c>
      <c r="Q372" s="135"/>
      <c r="R372" s="136"/>
      <c r="S372" s="136"/>
      <c r="T372" s="136"/>
      <c r="U372" s="136"/>
      <c r="V372" s="136"/>
      <c r="W372" s="136"/>
      <c r="X372" s="136"/>
      <c r="Y372" s="136"/>
      <c r="Z372" s="136"/>
    </row>
    <row r="373" spans="1:26" s="137" customFormat="1" ht="15" customHeight="1">
      <c r="A373" s="348"/>
      <c r="B373" s="276" t="s">
        <v>271</v>
      </c>
      <c r="C373" s="280" t="s">
        <v>310</v>
      </c>
      <c r="D373" s="276" t="s">
        <v>185</v>
      </c>
      <c r="E373" s="276" t="s">
        <v>202</v>
      </c>
      <c r="F373" s="346">
        <v>45831</v>
      </c>
      <c r="G373" s="346">
        <v>46202</v>
      </c>
      <c r="H373" s="276" t="s">
        <v>203</v>
      </c>
      <c r="I373" s="277">
        <v>1000000000</v>
      </c>
      <c r="J373" s="277">
        <v>1096968430</v>
      </c>
      <c r="K373" s="277">
        <v>1007885798</v>
      </c>
      <c r="L373" s="277">
        <v>1000000000</v>
      </c>
      <c r="M373" s="347">
        <v>9.0999999999999998E-2</v>
      </c>
      <c r="N373" s="278">
        <v>1.8917794711446961E-3</v>
      </c>
      <c r="O373" s="278">
        <v>1.8917794711446961E-3</v>
      </c>
      <c r="P373" s="279">
        <v>2.4816409036544636E-3</v>
      </c>
      <c r="Q373" s="135"/>
      <c r="R373" s="136"/>
      <c r="S373" s="136"/>
      <c r="T373" s="136"/>
      <c r="U373" s="136"/>
      <c r="V373" s="136"/>
      <c r="W373" s="136"/>
      <c r="X373" s="136"/>
      <c r="Y373" s="136"/>
      <c r="Z373" s="136"/>
    </row>
    <row r="374" spans="1:26" s="137" customFormat="1" ht="15" customHeight="1">
      <c r="A374" s="348"/>
      <c r="B374" s="276" t="s">
        <v>271</v>
      </c>
      <c r="C374" s="280" t="s">
        <v>310</v>
      </c>
      <c r="D374" s="276" t="s">
        <v>185</v>
      </c>
      <c r="E374" s="276" t="s">
        <v>202</v>
      </c>
      <c r="F374" s="346">
        <v>45831</v>
      </c>
      <c r="G374" s="346">
        <v>46202</v>
      </c>
      <c r="H374" s="276" t="s">
        <v>203</v>
      </c>
      <c r="I374" s="277">
        <v>1000000000</v>
      </c>
      <c r="J374" s="277">
        <v>1096968430</v>
      </c>
      <c r="K374" s="277">
        <v>1007885798</v>
      </c>
      <c r="L374" s="277">
        <v>1000000000</v>
      </c>
      <c r="M374" s="347">
        <v>9.0999999999999998E-2</v>
      </c>
      <c r="N374" s="278">
        <v>1.8917794711446961E-3</v>
      </c>
      <c r="O374" s="278">
        <v>1.8917794711446961E-3</v>
      </c>
      <c r="P374" s="279">
        <v>2.4816409036544636E-3</v>
      </c>
      <c r="Q374" s="135"/>
      <c r="R374" s="136"/>
      <c r="S374" s="136"/>
      <c r="T374" s="136"/>
      <c r="U374" s="136"/>
      <c r="V374" s="136"/>
      <c r="W374" s="136"/>
      <c r="X374" s="136"/>
      <c r="Y374" s="136"/>
      <c r="Z374" s="136"/>
    </row>
    <row r="375" spans="1:26" s="137" customFormat="1" ht="15" customHeight="1">
      <c r="A375" s="348"/>
      <c r="B375" s="276" t="s">
        <v>271</v>
      </c>
      <c r="C375" s="280" t="s">
        <v>310</v>
      </c>
      <c r="D375" s="276" t="s">
        <v>185</v>
      </c>
      <c r="E375" s="276" t="s">
        <v>202</v>
      </c>
      <c r="F375" s="346">
        <v>45831</v>
      </c>
      <c r="G375" s="346">
        <v>46202</v>
      </c>
      <c r="H375" s="276" t="s">
        <v>203</v>
      </c>
      <c r="I375" s="277">
        <v>1000000000</v>
      </c>
      <c r="J375" s="277">
        <v>1096968430</v>
      </c>
      <c r="K375" s="277">
        <v>1007885798</v>
      </c>
      <c r="L375" s="277">
        <v>1000000000</v>
      </c>
      <c r="M375" s="347">
        <v>9.0999999999999998E-2</v>
      </c>
      <c r="N375" s="278">
        <v>1.8917794711446961E-3</v>
      </c>
      <c r="O375" s="278">
        <v>1.8917794711446961E-3</v>
      </c>
      <c r="P375" s="279">
        <v>2.4816409036544636E-3</v>
      </c>
      <c r="Q375" s="135"/>
      <c r="R375" s="136"/>
      <c r="S375" s="136"/>
      <c r="T375" s="136"/>
      <c r="U375" s="136"/>
      <c r="V375" s="136"/>
      <c r="W375" s="136"/>
      <c r="X375" s="136"/>
      <c r="Y375" s="136"/>
      <c r="Z375" s="136"/>
    </row>
    <row r="376" spans="1:26" s="137" customFormat="1" ht="15" customHeight="1">
      <c r="A376" s="348"/>
      <c r="B376" s="276" t="s">
        <v>271</v>
      </c>
      <c r="C376" s="280" t="s">
        <v>310</v>
      </c>
      <c r="D376" s="276" t="s">
        <v>185</v>
      </c>
      <c r="E376" s="276" t="s">
        <v>202</v>
      </c>
      <c r="F376" s="346">
        <v>45831</v>
      </c>
      <c r="G376" s="346">
        <v>46202</v>
      </c>
      <c r="H376" s="276" t="s">
        <v>203</v>
      </c>
      <c r="I376" s="277">
        <v>1000000000</v>
      </c>
      <c r="J376" s="277">
        <v>1096968430</v>
      </c>
      <c r="K376" s="277">
        <v>1007885798</v>
      </c>
      <c r="L376" s="277">
        <v>1000000000</v>
      </c>
      <c r="M376" s="347">
        <v>9.0999999999999998E-2</v>
      </c>
      <c r="N376" s="278">
        <v>1.8917794711446961E-3</v>
      </c>
      <c r="O376" s="278">
        <v>1.8917794711446961E-3</v>
      </c>
      <c r="P376" s="279">
        <v>2.4816409036544636E-3</v>
      </c>
      <c r="Q376" s="135"/>
      <c r="R376" s="136"/>
      <c r="S376" s="136"/>
      <c r="T376" s="136"/>
      <c r="U376" s="136"/>
      <c r="V376" s="136"/>
      <c r="W376" s="136"/>
      <c r="X376" s="136"/>
      <c r="Y376" s="136"/>
      <c r="Z376" s="136"/>
    </row>
    <row r="377" spans="1:26" s="137" customFormat="1" ht="15" customHeight="1">
      <c r="A377" s="348"/>
      <c r="B377" s="276" t="s">
        <v>271</v>
      </c>
      <c r="C377" s="280" t="s">
        <v>310</v>
      </c>
      <c r="D377" s="276" t="s">
        <v>185</v>
      </c>
      <c r="E377" s="276" t="s">
        <v>202</v>
      </c>
      <c r="F377" s="346">
        <v>45831</v>
      </c>
      <c r="G377" s="346">
        <v>46202</v>
      </c>
      <c r="H377" s="276" t="s">
        <v>203</v>
      </c>
      <c r="I377" s="277">
        <v>1000000000</v>
      </c>
      <c r="J377" s="277">
        <v>1096968430</v>
      </c>
      <c r="K377" s="277">
        <v>1007885798</v>
      </c>
      <c r="L377" s="277">
        <v>1000000000</v>
      </c>
      <c r="M377" s="347">
        <v>9.0999999999999998E-2</v>
      </c>
      <c r="N377" s="278">
        <v>1.8917794711446961E-3</v>
      </c>
      <c r="O377" s="278">
        <v>1.8917794711446961E-3</v>
      </c>
      <c r="P377" s="279">
        <v>2.4816409036544636E-3</v>
      </c>
      <c r="Q377" s="135"/>
      <c r="R377" s="136"/>
      <c r="S377" s="136"/>
      <c r="T377" s="136"/>
      <c r="U377" s="136"/>
      <c r="V377" s="136"/>
      <c r="W377" s="136"/>
      <c r="X377" s="136"/>
      <c r="Y377" s="136"/>
      <c r="Z377" s="136"/>
    </row>
    <row r="378" spans="1:26" s="137" customFormat="1" ht="15" customHeight="1">
      <c r="A378" s="348"/>
      <c r="B378" s="276" t="s">
        <v>271</v>
      </c>
      <c r="C378" s="280" t="s">
        <v>310</v>
      </c>
      <c r="D378" s="276" t="s">
        <v>185</v>
      </c>
      <c r="E378" s="276" t="s">
        <v>202</v>
      </c>
      <c r="F378" s="346">
        <v>45831</v>
      </c>
      <c r="G378" s="346">
        <v>46202</v>
      </c>
      <c r="H378" s="276" t="s">
        <v>203</v>
      </c>
      <c r="I378" s="277">
        <v>1000000000</v>
      </c>
      <c r="J378" s="277">
        <v>1096968430</v>
      </c>
      <c r="K378" s="277">
        <v>1007885798</v>
      </c>
      <c r="L378" s="277">
        <v>1000000000</v>
      </c>
      <c r="M378" s="347">
        <v>9.0999999999999998E-2</v>
      </c>
      <c r="N378" s="278">
        <v>1.8917794711446961E-3</v>
      </c>
      <c r="O378" s="278">
        <v>1.8917794711446961E-3</v>
      </c>
      <c r="P378" s="279">
        <v>2.4816409036544636E-3</v>
      </c>
      <c r="Q378" s="135"/>
      <c r="R378" s="136"/>
      <c r="S378" s="136"/>
      <c r="T378" s="136"/>
      <c r="U378" s="136"/>
      <c r="V378" s="136"/>
      <c r="W378" s="136"/>
      <c r="X378" s="136"/>
      <c r="Y378" s="136"/>
      <c r="Z378" s="136"/>
    </row>
    <row r="379" spans="1:26" s="137" customFormat="1" ht="15" customHeight="1">
      <c r="A379" s="348"/>
      <c r="B379" s="276" t="s">
        <v>271</v>
      </c>
      <c r="C379" s="280" t="s">
        <v>310</v>
      </c>
      <c r="D379" s="276" t="s">
        <v>185</v>
      </c>
      <c r="E379" s="276" t="s">
        <v>202</v>
      </c>
      <c r="F379" s="346">
        <v>45831</v>
      </c>
      <c r="G379" s="346">
        <v>46202</v>
      </c>
      <c r="H379" s="276" t="s">
        <v>203</v>
      </c>
      <c r="I379" s="277">
        <v>1000000000</v>
      </c>
      <c r="J379" s="277">
        <v>1096968430</v>
      </c>
      <c r="K379" s="277">
        <v>1007885798</v>
      </c>
      <c r="L379" s="277">
        <v>1000000000</v>
      </c>
      <c r="M379" s="347">
        <v>9.0999999999999998E-2</v>
      </c>
      <c r="N379" s="278">
        <v>1.8917794711446961E-3</v>
      </c>
      <c r="O379" s="278">
        <v>1.8917794711446961E-3</v>
      </c>
      <c r="P379" s="279">
        <v>2.4816409036544636E-3</v>
      </c>
      <c r="Q379" s="135"/>
      <c r="R379" s="136"/>
      <c r="S379" s="136"/>
      <c r="T379" s="136"/>
      <c r="U379" s="136"/>
      <c r="V379" s="136"/>
      <c r="W379" s="136"/>
      <c r="X379" s="136"/>
      <c r="Y379" s="136"/>
      <c r="Z379" s="136"/>
    </row>
    <row r="380" spans="1:26" s="137" customFormat="1" ht="15" customHeight="1">
      <c r="A380" s="348"/>
      <c r="B380" s="276" t="s">
        <v>271</v>
      </c>
      <c r="C380" s="280" t="s">
        <v>310</v>
      </c>
      <c r="D380" s="276" t="s">
        <v>185</v>
      </c>
      <c r="E380" s="276" t="s">
        <v>202</v>
      </c>
      <c r="F380" s="346">
        <v>45831</v>
      </c>
      <c r="G380" s="346">
        <v>46202</v>
      </c>
      <c r="H380" s="276" t="s">
        <v>203</v>
      </c>
      <c r="I380" s="277">
        <v>1000000000</v>
      </c>
      <c r="J380" s="277">
        <v>1096968430</v>
      </c>
      <c r="K380" s="277">
        <v>1007885798</v>
      </c>
      <c r="L380" s="277">
        <v>1000000000</v>
      </c>
      <c r="M380" s="347">
        <v>9.0999999999999998E-2</v>
      </c>
      <c r="N380" s="278">
        <v>1.8917794711446961E-3</v>
      </c>
      <c r="O380" s="278">
        <v>1.8917794711446961E-3</v>
      </c>
      <c r="P380" s="279">
        <v>2.4816409036544636E-3</v>
      </c>
      <c r="Q380" s="135"/>
      <c r="R380" s="136"/>
      <c r="S380" s="136"/>
      <c r="T380" s="136"/>
      <c r="U380" s="136"/>
      <c r="V380" s="136"/>
      <c r="W380" s="136"/>
      <c r="X380" s="136"/>
      <c r="Y380" s="136"/>
      <c r="Z380" s="136"/>
    </row>
    <row r="381" spans="1:26" s="137" customFormat="1" ht="15" customHeight="1">
      <c r="A381" s="348"/>
      <c r="B381" s="276" t="s">
        <v>271</v>
      </c>
      <c r="C381" s="280" t="s">
        <v>310</v>
      </c>
      <c r="D381" s="276" t="s">
        <v>185</v>
      </c>
      <c r="E381" s="276" t="s">
        <v>202</v>
      </c>
      <c r="F381" s="346">
        <v>45835</v>
      </c>
      <c r="G381" s="346">
        <v>46161</v>
      </c>
      <c r="H381" s="276" t="s">
        <v>203</v>
      </c>
      <c r="I381" s="277">
        <v>5000000000</v>
      </c>
      <c r="J381" s="277">
        <v>5098837132</v>
      </c>
      <c r="K381" s="277">
        <v>5102178110</v>
      </c>
      <c r="L381" s="277">
        <v>5000000000</v>
      </c>
      <c r="M381" s="347">
        <v>9.5000000000000001E-2</v>
      </c>
      <c r="N381" s="278">
        <v>9.5766760735940485E-3</v>
      </c>
      <c r="O381" s="278">
        <v>9.5766760735940485E-3</v>
      </c>
      <c r="P381" s="279">
        <v>1.2562706926352009E-2</v>
      </c>
      <c r="Q381" s="135"/>
      <c r="R381" s="136"/>
      <c r="S381" s="136"/>
      <c r="T381" s="136"/>
      <c r="U381" s="136"/>
      <c r="V381" s="136"/>
      <c r="W381" s="136"/>
      <c r="X381" s="136"/>
      <c r="Y381" s="136"/>
      <c r="Z381" s="136"/>
    </row>
    <row r="382" spans="1:26" s="137" customFormat="1" ht="15" customHeight="1">
      <c r="A382" s="348"/>
      <c r="B382" s="276" t="s">
        <v>271</v>
      </c>
      <c r="C382" s="280" t="s">
        <v>310</v>
      </c>
      <c r="D382" s="276" t="s">
        <v>185</v>
      </c>
      <c r="E382" s="276" t="s">
        <v>202</v>
      </c>
      <c r="F382" s="346">
        <v>45835</v>
      </c>
      <c r="G382" s="346">
        <v>46161</v>
      </c>
      <c r="H382" s="276" t="s">
        <v>203</v>
      </c>
      <c r="I382" s="277">
        <v>5000000000</v>
      </c>
      <c r="J382" s="277">
        <v>5098837132</v>
      </c>
      <c r="K382" s="277">
        <v>5102178110</v>
      </c>
      <c r="L382" s="277">
        <v>5000000000</v>
      </c>
      <c r="M382" s="347">
        <v>9.5000000000000001E-2</v>
      </c>
      <c r="N382" s="278">
        <v>9.5766760735940485E-3</v>
      </c>
      <c r="O382" s="278">
        <v>9.5766760735940485E-3</v>
      </c>
      <c r="P382" s="279">
        <v>1.2562706926352009E-2</v>
      </c>
      <c r="Q382" s="135"/>
      <c r="R382" s="136"/>
      <c r="S382" s="136"/>
      <c r="T382" s="136"/>
      <c r="U382" s="136"/>
      <c r="V382" s="136"/>
      <c r="W382" s="136"/>
      <c r="X382" s="136"/>
      <c r="Y382" s="136"/>
      <c r="Z382" s="136"/>
    </row>
    <row r="383" spans="1:26" s="137" customFormat="1" ht="15" customHeight="1">
      <c r="A383" s="348"/>
      <c r="B383" s="276" t="s">
        <v>271</v>
      </c>
      <c r="C383" s="280" t="s">
        <v>310</v>
      </c>
      <c r="D383" s="276" t="s">
        <v>185</v>
      </c>
      <c r="E383" s="276" t="s">
        <v>202</v>
      </c>
      <c r="F383" s="346">
        <v>45568</v>
      </c>
      <c r="G383" s="346">
        <v>46120</v>
      </c>
      <c r="H383" s="276" t="s">
        <v>203</v>
      </c>
      <c r="I383" s="277">
        <v>100000000</v>
      </c>
      <c r="J383" s="277">
        <v>100472485</v>
      </c>
      <c r="K383" s="277">
        <v>102235387</v>
      </c>
      <c r="L383" s="277">
        <v>100000000</v>
      </c>
      <c r="M383" s="347">
        <v>8.1000000000000003E-2</v>
      </c>
      <c r="N383" s="278">
        <v>1.9189357240167535E-4</v>
      </c>
      <c r="O383" s="278">
        <v>1.9189357240167535E-4</v>
      </c>
      <c r="P383" s="279">
        <v>2.5172645421097972E-4</v>
      </c>
      <c r="Q383" s="135"/>
      <c r="R383" s="136"/>
      <c r="S383" s="136"/>
      <c r="T383" s="136"/>
      <c r="U383" s="136"/>
      <c r="V383" s="136"/>
      <c r="W383" s="136"/>
      <c r="X383" s="136"/>
      <c r="Y383" s="136"/>
      <c r="Z383" s="136"/>
    </row>
    <row r="384" spans="1:26" s="137" customFormat="1" ht="15" customHeight="1">
      <c r="A384" s="348"/>
      <c r="B384" s="276" t="s">
        <v>271</v>
      </c>
      <c r="C384" s="280" t="s">
        <v>310</v>
      </c>
      <c r="D384" s="276" t="s">
        <v>185</v>
      </c>
      <c r="E384" s="276" t="s">
        <v>202</v>
      </c>
      <c r="F384" s="346">
        <v>45568</v>
      </c>
      <c r="G384" s="346">
        <v>46120</v>
      </c>
      <c r="H384" s="276" t="s">
        <v>203</v>
      </c>
      <c r="I384" s="277">
        <v>100000000</v>
      </c>
      <c r="J384" s="277">
        <v>100472485</v>
      </c>
      <c r="K384" s="277">
        <v>102235387</v>
      </c>
      <c r="L384" s="277">
        <v>100000000</v>
      </c>
      <c r="M384" s="347">
        <v>8.1000000000000003E-2</v>
      </c>
      <c r="N384" s="278">
        <v>1.9189357240167535E-4</v>
      </c>
      <c r="O384" s="278">
        <v>1.9189357240167535E-4</v>
      </c>
      <c r="P384" s="279">
        <v>2.5172645421097972E-4</v>
      </c>
      <c r="Q384" s="135"/>
      <c r="R384" s="136"/>
      <c r="S384" s="136"/>
      <c r="T384" s="136"/>
      <c r="U384" s="136"/>
      <c r="V384" s="136"/>
      <c r="W384" s="136"/>
      <c r="X384" s="136"/>
      <c r="Y384" s="136"/>
      <c r="Z384" s="136"/>
    </row>
    <row r="385" spans="1:26" s="137" customFormat="1" ht="15" customHeight="1">
      <c r="A385" s="348"/>
      <c r="B385" s="276" t="s">
        <v>271</v>
      </c>
      <c r="C385" s="280" t="s">
        <v>310</v>
      </c>
      <c r="D385" s="276" t="s">
        <v>185</v>
      </c>
      <c r="E385" s="276" t="s">
        <v>202</v>
      </c>
      <c r="F385" s="346">
        <v>45568</v>
      </c>
      <c r="G385" s="346">
        <v>46120</v>
      </c>
      <c r="H385" s="276" t="s">
        <v>203</v>
      </c>
      <c r="I385" s="277">
        <v>100000000</v>
      </c>
      <c r="J385" s="277">
        <v>100472485</v>
      </c>
      <c r="K385" s="277">
        <v>102235387</v>
      </c>
      <c r="L385" s="277">
        <v>100000000</v>
      </c>
      <c r="M385" s="347">
        <v>8.1000000000000003E-2</v>
      </c>
      <c r="N385" s="278">
        <v>1.9189357240167535E-4</v>
      </c>
      <c r="O385" s="278">
        <v>1.9189357240167535E-4</v>
      </c>
      <c r="P385" s="279">
        <v>2.5172645421097972E-4</v>
      </c>
      <c r="Q385" s="135"/>
      <c r="R385" s="136"/>
      <c r="S385" s="136"/>
      <c r="T385" s="136"/>
      <c r="U385" s="136"/>
      <c r="V385" s="136"/>
      <c r="W385" s="136"/>
      <c r="X385" s="136"/>
      <c r="Y385" s="136"/>
      <c r="Z385" s="136"/>
    </row>
    <row r="386" spans="1:26" s="137" customFormat="1" ht="15" customHeight="1">
      <c r="A386" s="348"/>
      <c r="B386" s="276" t="s">
        <v>271</v>
      </c>
      <c r="C386" s="280" t="s">
        <v>310</v>
      </c>
      <c r="D386" s="276" t="s">
        <v>185</v>
      </c>
      <c r="E386" s="276" t="s">
        <v>202</v>
      </c>
      <c r="F386" s="346">
        <v>45568</v>
      </c>
      <c r="G386" s="346">
        <v>46120</v>
      </c>
      <c r="H386" s="276" t="s">
        <v>203</v>
      </c>
      <c r="I386" s="277">
        <v>100000000</v>
      </c>
      <c r="J386" s="277">
        <v>100472485</v>
      </c>
      <c r="K386" s="277">
        <v>102235387</v>
      </c>
      <c r="L386" s="277">
        <v>100000000</v>
      </c>
      <c r="M386" s="347">
        <v>8.1000000000000003E-2</v>
      </c>
      <c r="N386" s="278">
        <v>1.9189357240167535E-4</v>
      </c>
      <c r="O386" s="278">
        <v>1.9189357240167535E-4</v>
      </c>
      <c r="P386" s="279">
        <v>2.5172645421097972E-4</v>
      </c>
      <c r="Q386" s="135"/>
      <c r="R386" s="136"/>
      <c r="S386" s="136"/>
      <c r="T386" s="136"/>
      <c r="U386" s="136"/>
      <c r="V386" s="136"/>
      <c r="W386" s="136"/>
      <c r="X386" s="136"/>
      <c r="Y386" s="136"/>
      <c r="Z386" s="136"/>
    </row>
    <row r="387" spans="1:26" s="137" customFormat="1" ht="15" customHeight="1">
      <c r="A387" s="348"/>
      <c r="B387" s="276" t="s">
        <v>271</v>
      </c>
      <c r="C387" s="280" t="s">
        <v>310</v>
      </c>
      <c r="D387" s="276" t="s">
        <v>185</v>
      </c>
      <c r="E387" s="276" t="s">
        <v>202</v>
      </c>
      <c r="F387" s="346">
        <v>45568</v>
      </c>
      <c r="G387" s="346">
        <v>46120</v>
      </c>
      <c r="H387" s="276" t="s">
        <v>203</v>
      </c>
      <c r="I387" s="277">
        <v>100000000</v>
      </c>
      <c r="J387" s="277">
        <v>100472485</v>
      </c>
      <c r="K387" s="277">
        <v>102235387</v>
      </c>
      <c r="L387" s="277">
        <v>100000000</v>
      </c>
      <c r="M387" s="347">
        <v>8.1000000000000003E-2</v>
      </c>
      <c r="N387" s="278">
        <v>1.9189357240167535E-4</v>
      </c>
      <c r="O387" s="278">
        <v>1.9189357240167535E-4</v>
      </c>
      <c r="P387" s="279">
        <v>2.5172645421097972E-4</v>
      </c>
      <c r="Q387" s="135"/>
      <c r="R387" s="136"/>
      <c r="S387" s="136"/>
      <c r="T387" s="136"/>
      <c r="U387" s="136"/>
      <c r="V387" s="136"/>
      <c r="W387" s="136"/>
      <c r="X387" s="136"/>
      <c r="Y387" s="136"/>
      <c r="Z387" s="136"/>
    </row>
    <row r="388" spans="1:26" s="137" customFormat="1" ht="15" customHeight="1">
      <c r="A388" s="348"/>
      <c r="B388" s="276" t="s">
        <v>271</v>
      </c>
      <c r="C388" s="280" t="s">
        <v>310</v>
      </c>
      <c r="D388" s="276" t="s">
        <v>185</v>
      </c>
      <c r="E388" s="276" t="s">
        <v>202</v>
      </c>
      <c r="F388" s="346">
        <v>45568</v>
      </c>
      <c r="G388" s="346">
        <v>46120</v>
      </c>
      <c r="H388" s="276" t="s">
        <v>203</v>
      </c>
      <c r="I388" s="277">
        <v>100000000</v>
      </c>
      <c r="J388" s="277">
        <v>100472485</v>
      </c>
      <c r="K388" s="277">
        <v>102235387</v>
      </c>
      <c r="L388" s="277">
        <v>100000000</v>
      </c>
      <c r="M388" s="347">
        <v>8.1000000000000003E-2</v>
      </c>
      <c r="N388" s="278">
        <v>1.9189357240167535E-4</v>
      </c>
      <c r="O388" s="278">
        <v>1.9189357240167535E-4</v>
      </c>
      <c r="P388" s="279">
        <v>2.5172645421097972E-4</v>
      </c>
      <c r="Q388" s="135"/>
      <c r="R388" s="136"/>
      <c r="S388" s="136"/>
      <c r="T388" s="136"/>
      <c r="U388" s="136"/>
      <c r="V388" s="136"/>
      <c r="W388" s="136"/>
      <c r="X388" s="136"/>
      <c r="Y388" s="136"/>
      <c r="Z388" s="136"/>
    </row>
    <row r="389" spans="1:26" s="137" customFormat="1" ht="15" customHeight="1">
      <c r="A389" s="348"/>
      <c r="B389" s="276" t="s">
        <v>271</v>
      </c>
      <c r="C389" s="280" t="s">
        <v>310</v>
      </c>
      <c r="D389" s="276" t="s">
        <v>185</v>
      </c>
      <c r="E389" s="276" t="s">
        <v>202</v>
      </c>
      <c r="F389" s="346">
        <v>45568</v>
      </c>
      <c r="G389" s="346">
        <v>46120</v>
      </c>
      <c r="H389" s="276" t="s">
        <v>203</v>
      </c>
      <c r="I389" s="277">
        <v>100000000</v>
      </c>
      <c r="J389" s="277">
        <v>100472485</v>
      </c>
      <c r="K389" s="277">
        <v>102235387</v>
      </c>
      <c r="L389" s="277">
        <v>100000000</v>
      </c>
      <c r="M389" s="347">
        <v>8.1000000000000003E-2</v>
      </c>
      <c r="N389" s="278">
        <v>1.9189357240167535E-4</v>
      </c>
      <c r="O389" s="278">
        <v>1.9189357240167535E-4</v>
      </c>
      <c r="P389" s="279">
        <v>2.5172645421097972E-4</v>
      </c>
      <c r="Q389" s="135"/>
      <c r="R389" s="136"/>
      <c r="S389" s="136"/>
      <c r="T389" s="136"/>
      <c r="U389" s="136"/>
      <c r="V389" s="136"/>
      <c r="W389" s="136"/>
      <c r="X389" s="136"/>
      <c r="Y389" s="136"/>
      <c r="Z389" s="136"/>
    </row>
    <row r="390" spans="1:26" s="137" customFormat="1" ht="15" customHeight="1">
      <c r="A390" s="348"/>
      <c r="B390" s="276" t="s">
        <v>271</v>
      </c>
      <c r="C390" s="280" t="s">
        <v>310</v>
      </c>
      <c r="D390" s="276" t="s">
        <v>185</v>
      </c>
      <c r="E390" s="276" t="s">
        <v>202</v>
      </c>
      <c r="F390" s="346">
        <v>45568</v>
      </c>
      <c r="G390" s="346">
        <v>46120</v>
      </c>
      <c r="H390" s="276" t="s">
        <v>203</v>
      </c>
      <c r="I390" s="277">
        <v>100000000</v>
      </c>
      <c r="J390" s="277">
        <v>100472485</v>
      </c>
      <c r="K390" s="277">
        <v>102235387</v>
      </c>
      <c r="L390" s="277">
        <v>100000000</v>
      </c>
      <c r="M390" s="347">
        <v>8.1000000000000003E-2</v>
      </c>
      <c r="N390" s="278">
        <v>1.9189357240167535E-4</v>
      </c>
      <c r="O390" s="278">
        <v>1.9189357240167535E-4</v>
      </c>
      <c r="P390" s="279">
        <v>2.5172645421097972E-4</v>
      </c>
      <c r="Q390" s="135"/>
      <c r="R390" s="136"/>
      <c r="S390" s="136"/>
      <c r="T390" s="136"/>
      <c r="U390" s="136"/>
      <c r="V390" s="136"/>
      <c r="W390" s="136"/>
      <c r="X390" s="136"/>
      <c r="Y390" s="136"/>
      <c r="Z390" s="136"/>
    </row>
    <row r="391" spans="1:26" s="137" customFormat="1" ht="15" customHeight="1">
      <c r="A391" s="348"/>
      <c r="B391" s="276" t="s">
        <v>271</v>
      </c>
      <c r="C391" s="280" t="s">
        <v>310</v>
      </c>
      <c r="D391" s="276" t="s">
        <v>185</v>
      </c>
      <c r="E391" s="276" t="s">
        <v>202</v>
      </c>
      <c r="F391" s="346">
        <v>45568</v>
      </c>
      <c r="G391" s="346">
        <v>46120</v>
      </c>
      <c r="H391" s="276" t="s">
        <v>203</v>
      </c>
      <c r="I391" s="277">
        <v>100000000</v>
      </c>
      <c r="J391" s="277">
        <v>100472485</v>
      </c>
      <c r="K391" s="277">
        <v>102235387</v>
      </c>
      <c r="L391" s="277">
        <v>100000000</v>
      </c>
      <c r="M391" s="347">
        <v>8.1000000000000003E-2</v>
      </c>
      <c r="N391" s="278">
        <v>1.9189357240167535E-4</v>
      </c>
      <c r="O391" s="278">
        <v>1.9189357240167535E-4</v>
      </c>
      <c r="P391" s="279">
        <v>2.5172645421097972E-4</v>
      </c>
      <c r="Q391" s="135"/>
      <c r="R391" s="136"/>
      <c r="S391" s="136"/>
      <c r="T391" s="136"/>
      <c r="U391" s="136"/>
      <c r="V391" s="136"/>
      <c r="W391" s="136"/>
      <c r="X391" s="136"/>
      <c r="Y391" s="136"/>
      <c r="Z391" s="136"/>
    </row>
    <row r="392" spans="1:26" s="137" customFormat="1" ht="15" customHeight="1">
      <c r="A392" s="348"/>
      <c r="B392" s="276" t="s">
        <v>271</v>
      </c>
      <c r="C392" s="280" t="s">
        <v>310</v>
      </c>
      <c r="D392" s="276" t="s">
        <v>185</v>
      </c>
      <c r="E392" s="276" t="s">
        <v>202</v>
      </c>
      <c r="F392" s="346">
        <v>45568</v>
      </c>
      <c r="G392" s="346">
        <v>46120</v>
      </c>
      <c r="H392" s="276" t="s">
        <v>203</v>
      </c>
      <c r="I392" s="277">
        <v>100000000</v>
      </c>
      <c r="J392" s="277">
        <v>100472485</v>
      </c>
      <c r="K392" s="277">
        <v>102235387</v>
      </c>
      <c r="L392" s="277">
        <v>100000000</v>
      </c>
      <c r="M392" s="347">
        <v>8.1000000000000003E-2</v>
      </c>
      <c r="N392" s="278">
        <v>1.9189357240167535E-4</v>
      </c>
      <c r="O392" s="278">
        <v>1.9189357240167535E-4</v>
      </c>
      <c r="P392" s="279">
        <v>2.5172645421097972E-4</v>
      </c>
      <c r="Q392" s="135"/>
      <c r="R392" s="136"/>
      <c r="S392" s="136"/>
      <c r="T392" s="136"/>
      <c r="U392" s="136"/>
      <c r="V392" s="136"/>
      <c r="W392" s="136"/>
      <c r="X392" s="136"/>
      <c r="Y392" s="136"/>
      <c r="Z392" s="136"/>
    </row>
    <row r="393" spans="1:26" s="137" customFormat="1" ht="15" customHeight="1">
      <c r="A393" s="348"/>
      <c r="B393" s="276" t="s">
        <v>271</v>
      </c>
      <c r="C393" s="280" t="s">
        <v>310</v>
      </c>
      <c r="D393" s="276" t="s">
        <v>185</v>
      </c>
      <c r="E393" s="276" t="s">
        <v>202</v>
      </c>
      <c r="F393" s="346">
        <v>45568</v>
      </c>
      <c r="G393" s="346">
        <v>46120</v>
      </c>
      <c r="H393" s="276" t="s">
        <v>203</v>
      </c>
      <c r="I393" s="277">
        <v>100000000</v>
      </c>
      <c r="J393" s="277">
        <v>100472485</v>
      </c>
      <c r="K393" s="277">
        <v>102235387</v>
      </c>
      <c r="L393" s="277">
        <v>100000000</v>
      </c>
      <c r="M393" s="347">
        <v>8.1000000000000003E-2</v>
      </c>
      <c r="N393" s="278">
        <v>1.9189357240167535E-4</v>
      </c>
      <c r="O393" s="278">
        <v>1.9189357240167535E-4</v>
      </c>
      <c r="P393" s="279">
        <v>2.5172645421097972E-4</v>
      </c>
      <c r="Q393" s="135"/>
      <c r="R393" s="136"/>
      <c r="S393" s="136"/>
      <c r="T393" s="136"/>
      <c r="U393" s="136"/>
      <c r="V393" s="136"/>
      <c r="W393" s="136"/>
      <c r="X393" s="136"/>
      <c r="Y393" s="136"/>
      <c r="Z393" s="136"/>
    </row>
    <row r="394" spans="1:26" s="137" customFormat="1" ht="15" customHeight="1">
      <c r="A394" s="348"/>
      <c r="B394" s="276" t="s">
        <v>271</v>
      </c>
      <c r="C394" s="280" t="s">
        <v>310</v>
      </c>
      <c r="D394" s="276" t="s">
        <v>185</v>
      </c>
      <c r="E394" s="276" t="s">
        <v>202</v>
      </c>
      <c r="F394" s="346">
        <v>45568</v>
      </c>
      <c r="G394" s="346">
        <v>46120</v>
      </c>
      <c r="H394" s="276" t="s">
        <v>203</v>
      </c>
      <c r="I394" s="277">
        <v>100000000</v>
      </c>
      <c r="J394" s="277">
        <v>100472485</v>
      </c>
      <c r="K394" s="277">
        <v>102235387</v>
      </c>
      <c r="L394" s="277">
        <v>100000000</v>
      </c>
      <c r="M394" s="347">
        <v>8.1000000000000003E-2</v>
      </c>
      <c r="N394" s="278">
        <v>1.9189357240167535E-4</v>
      </c>
      <c r="O394" s="278">
        <v>1.9189357240167535E-4</v>
      </c>
      <c r="P394" s="279">
        <v>2.5172645421097972E-4</v>
      </c>
      <c r="Q394" s="135"/>
      <c r="R394" s="136"/>
      <c r="S394" s="136"/>
      <c r="T394" s="136"/>
      <c r="U394" s="136"/>
      <c r="V394" s="136"/>
      <c r="W394" s="136"/>
      <c r="X394" s="136"/>
      <c r="Y394" s="136"/>
      <c r="Z394" s="136"/>
    </row>
    <row r="395" spans="1:26" s="137" customFormat="1" ht="15" customHeight="1">
      <c r="A395" s="348"/>
      <c r="B395" s="276" t="s">
        <v>271</v>
      </c>
      <c r="C395" s="280" t="s">
        <v>310</v>
      </c>
      <c r="D395" s="276" t="s">
        <v>185</v>
      </c>
      <c r="E395" s="276" t="s">
        <v>202</v>
      </c>
      <c r="F395" s="346">
        <v>45568</v>
      </c>
      <c r="G395" s="346">
        <v>46120</v>
      </c>
      <c r="H395" s="276" t="s">
        <v>203</v>
      </c>
      <c r="I395" s="277">
        <v>100000000</v>
      </c>
      <c r="J395" s="277">
        <v>100472485</v>
      </c>
      <c r="K395" s="277">
        <v>102235387</v>
      </c>
      <c r="L395" s="277">
        <v>100000000</v>
      </c>
      <c r="M395" s="347">
        <v>8.1000000000000003E-2</v>
      </c>
      <c r="N395" s="278">
        <v>1.9189357240167535E-4</v>
      </c>
      <c r="O395" s="278">
        <v>1.9189357240167535E-4</v>
      </c>
      <c r="P395" s="279">
        <v>2.5172645421097972E-4</v>
      </c>
      <c r="Q395" s="135"/>
      <c r="R395" s="136"/>
      <c r="S395" s="136"/>
      <c r="T395" s="136"/>
      <c r="U395" s="136"/>
      <c r="V395" s="136"/>
      <c r="W395" s="136"/>
      <c r="X395" s="136"/>
      <c r="Y395" s="136"/>
      <c r="Z395" s="136"/>
    </row>
    <row r="396" spans="1:26" s="137" customFormat="1" ht="15" customHeight="1">
      <c r="A396" s="348"/>
      <c r="B396" s="276" t="s">
        <v>271</v>
      </c>
      <c r="C396" s="280" t="s">
        <v>310</v>
      </c>
      <c r="D396" s="276" t="s">
        <v>185</v>
      </c>
      <c r="E396" s="276" t="s">
        <v>202</v>
      </c>
      <c r="F396" s="346">
        <v>45568</v>
      </c>
      <c r="G396" s="346">
        <v>46120</v>
      </c>
      <c r="H396" s="276" t="s">
        <v>203</v>
      </c>
      <c r="I396" s="277">
        <v>100000000</v>
      </c>
      <c r="J396" s="277">
        <v>100472485</v>
      </c>
      <c r="K396" s="277">
        <v>102235387</v>
      </c>
      <c r="L396" s="277">
        <v>100000000</v>
      </c>
      <c r="M396" s="347">
        <v>8.1000000000000003E-2</v>
      </c>
      <c r="N396" s="278">
        <v>1.9189357240167535E-4</v>
      </c>
      <c r="O396" s="278">
        <v>1.9189357240167535E-4</v>
      </c>
      <c r="P396" s="279">
        <v>2.5172645421097972E-4</v>
      </c>
      <c r="Q396" s="135"/>
      <c r="R396" s="136"/>
      <c r="S396" s="136"/>
      <c r="T396" s="136"/>
      <c r="U396" s="136"/>
      <c r="V396" s="136"/>
      <c r="W396" s="136"/>
      <c r="X396" s="136"/>
      <c r="Y396" s="136"/>
      <c r="Z396" s="136"/>
    </row>
    <row r="397" spans="1:26" s="137" customFormat="1" ht="15" customHeight="1">
      <c r="A397" s="348"/>
      <c r="B397" s="276" t="s">
        <v>271</v>
      </c>
      <c r="C397" s="280" t="s">
        <v>310</v>
      </c>
      <c r="D397" s="276" t="s">
        <v>185</v>
      </c>
      <c r="E397" s="276" t="s">
        <v>202</v>
      </c>
      <c r="F397" s="346">
        <v>45568</v>
      </c>
      <c r="G397" s="346">
        <v>46120</v>
      </c>
      <c r="H397" s="276" t="s">
        <v>203</v>
      </c>
      <c r="I397" s="277">
        <v>100000000</v>
      </c>
      <c r="J397" s="277">
        <v>100472485</v>
      </c>
      <c r="K397" s="277">
        <v>102235387</v>
      </c>
      <c r="L397" s="277">
        <v>100000000</v>
      </c>
      <c r="M397" s="347">
        <v>8.1000000000000003E-2</v>
      </c>
      <c r="N397" s="278">
        <v>1.9189357240167535E-4</v>
      </c>
      <c r="O397" s="278">
        <v>1.9189357240167535E-4</v>
      </c>
      <c r="P397" s="279">
        <v>2.5172645421097972E-4</v>
      </c>
      <c r="Q397" s="135"/>
      <c r="R397" s="136"/>
      <c r="S397" s="136"/>
      <c r="T397" s="136"/>
      <c r="U397" s="136"/>
      <c r="V397" s="136"/>
      <c r="W397" s="136"/>
      <c r="X397" s="136"/>
      <c r="Y397" s="136"/>
      <c r="Z397" s="136"/>
    </row>
    <row r="398" spans="1:26" s="137" customFormat="1" ht="15" customHeight="1">
      <c r="A398" s="348"/>
      <c r="B398" s="276" t="s">
        <v>271</v>
      </c>
      <c r="C398" s="280" t="s">
        <v>310</v>
      </c>
      <c r="D398" s="276" t="s">
        <v>185</v>
      </c>
      <c r="E398" s="276" t="s">
        <v>202</v>
      </c>
      <c r="F398" s="346">
        <v>45568</v>
      </c>
      <c r="G398" s="346">
        <v>46120</v>
      </c>
      <c r="H398" s="276" t="s">
        <v>203</v>
      </c>
      <c r="I398" s="277">
        <v>100000000</v>
      </c>
      <c r="J398" s="277">
        <v>100472485</v>
      </c>
      <c r="K398" s="277">
        <v>102235387</v>
      </c>
      <c r="L398" s="277">
        <v>100000000</v>
      </c>
      <c r="M398" s="347">
        <v>8.1000000000000003E-2</v>
      </c>
      <c r="N398" s="278">
        <v>1.9189357240167535E-4</v>
      </c>
      <c r="O398" s="278">
        <v>1.9189357240167535E-4</v>
      </c>
      <c r="P398" s="279">
        <v>2.5172645421097972E-4</v>
      </c>
      <c r="Q398" s="135"/>
      <c r="R398" s="136"/>
      <c r="S398" s="136"/>
      <c r="T398" s="136"/>
      <c r="U398" s="136"/>
      <c r="V398" s="136"/>
      <c r="W398" s="136"/>
      <c r="X398" s="136"/>
      <c r="Y398" s="136"/>
      <c r="Z398" s="136"/>
    </row>
    <row r="399" spans="1:26" s="137" customFormat="1" ht="15" customHeight="1">
      <c r="A399" s="348"/>
      <c r="B399" s="276" t="s">
        <v>271</v>
      </c>
      <c r="C399" s="280" t="s">
        <v>310</v>
      </c>
      <c r="D399" s="276" t="s">
        <v>185</v>
      </c>
      <c r="E399" s="276" t="s">
        <v>202</v>
      </c>
      <c r="F399" s="346">
        <v>45667</v>
      </c>
      <c r="G399" s="346">
        <v>45964</v>
      </c>
      <c r="H399" s="276" t="s">
        <v>203</v>
      </c>
      <c r="I399" s="277">
        <v>200000000</v>
      </c>
      <c r="J399" s="277">
        <v>208440429</v>
      </c>
      <c r="K399" s="277">
        <v>205277472</v>
      </c>
      <c r="L399" s="277">
        <v>200000000</v>
      </c>
      <c r="M399" s="347">
        <v>0.11</v>
      </c>
      <c r="N399" s="278">
        <v>3.8530129920342441E-4</v>
      </c>
      <c r="O399" s="278">
        <v>3.8530129920342441E-4</v>
      </c>
      <c r="P399" s="279">
        <v>5.0543917984047617E-4</v>
      </c>
      <c r="Q399" s="135"/>
      <c r="R399" s="136"/>
      <c r="S399" s="136"/>
      <c r="T399" s="136"/>
      <c r="U399" s="136"/>
      <c r="V399" s="136"/>
      <c r="W399" s="136"/>
      <c r="X399" s="136"/>
      <c r="Y399" s="136"/>
      <c r="Z399" s="136"/>
    </row>
    <row r="400" spans="1:26" s="137" customFormat="1" ht="15" customHeight="1">
      <c r="A400" s="348"/>
      <c r="B400" s="276" t="s">
        <v>271</v>
      </c>
      <c r="C400" s="280" t="s">
        <v>310</v>
      </c>
      <c r="D400" s="276" t="s">
        <v>185</v>
      </c>
      <c r="E400" s="276" t="s">
        <v>202</v>
      </c>
      <c r="F400" s="346">
        <v>45667</v>
      </c>
      <c r="G400" s="346">
        <v>45964</v>
      </c>
      <c r="H400" s="276" t="s">
        <v>203</v>
      </c>
      <c r="I400" s="277">
        <v>200000000</v>
      </c>
      <c r="J400" s="277">
        <v>208440429</v>
      </c>
      <c r="K400" s="277">
        <v>205277472</v>
      </c>
      <c r="L400" s="277">
        <v>200000000</v>
      </c>
      <c r="M400" s="347">
        <v>0.11</v>
      </c>
      <c r="N400" s="278">
        <v>3.8530129920342441E-4</v>
      </c>
      <c r="O400" s="278">
        <v>3.8530129920342441E-4</v>
      </c>
      <c r="P400" s="279">
        <v>5.0543917984047617E-4</v>
      </c>
      <c r="Q400" s="135"/>
      <c r="R400" s="136"/>
      <c r="S400" s="136"/>
      <c r="T400" s="136"/>
      <c r="U400" s="136"/>
      <c r="V400" s="136"/>
      <c r="W400" s="136"/>
      <c r="X400" s="136"/>
      <c r="Y400" s="136"/>
      <c r="Z400" s="136"/>
    </row>
    <row r="401" spans="1:26" s="137" customFormat="1" ht="15" customHeight="1">
      <c r="A401" s="348"/>
      <c r="B401" s="276" t="s">
        <v>271</v>
      </c>
      <c r="C401" s="280" t="s">
        <v>310</v>
      </c>
      <c r="D401" s="276" t="s">
        <v>185</v>
      </c>
      <c r="E401" s="276" t="s">
        <v>202</v>
      </c>
      <c r="F401" s="346">
        <v>45667</v>
      </c>
      <c r="G401" s="346">
        <v>45964</v>
      </c>
      <c r="H401" s="276" t="s">
        <v>203</v>
      </c>
      <c r="I401" s="277">
        <v>200000000</v>
      </c>
      <c r="J401" s="277">
        <v>208440429</v>
      </c>
      <c r="K401" s="277">
        <v>205277472</v>
      </c>
      <c r="L401" s="277">
        <v>200000000</v>
      </c>
      <c r="M401" s="347">
        <v>0.11</v>
      </c>
      <c r="N401" s="278">
        <v>3.8530129920342441E-4</v>
      </c>
      <c r="O401" s="278">
        <v>3.8530129920342441E-4</v>
      </c>
      <c r="P401" s="279">
        <v>5.0543917984047617E-4</v>
      </c>
      <c r="Q401" s="135"/>
      <c r="R401" s="136"/>
      <c r="S401" s="136"/>
      <c r="T401" s="136"/>
      <c r="U401" s="136"/>
      <c r="V401" s="136"/>
      <c r="W401" s="136"/>
      <c r="X401" s="136"/>
      <c r="Y401" s="136"/>
      <c r="Z401" s="136"/>
    </row>
    <row r="402" spans="1:26" s="137" customFormat="1" ht="15" customHeight="1">
      <c r="A402" s="348"/>
      <c r="B402" s="276" t="s">
        <v>271</v>
      </c>
      <c r="C402" s="280" t="s">
        <v>310</v>
      </c>
      <c r="D402" s="276" t="s">
        <v>185</v>
      </c>
      <c r="E402" s="276" t="s">
        <v>202</v>
      </c>
      <c r="F402" s="346">
        <v>45667</v>
      </c>
      <c r="G402" s="346">
        <v>45964</v>
      </c>
      <c r="H402" s="276" t="s">
        <v>203</v>
      </c>
      <c r="I402" s="277">
        <v>200000000</v>
      </c>
      <c r="J402" s="277">
        <v>208440429</v>
      </c>
      <c r="K402" s="277">
        <v>205277472</v>
      </c>
      <c r="L402" s="277">
        <v>200000000</v>
      </c>
      <c r="M402" s="347">
        <v>0.11</v>
      </c>
      <c r="N402" s="278">
        <v>3.8530129920342441E-4</v>
      </c>
      <c r="O402" s="278">
        <v>3.8530129920342441E-4</v>
      </c>
      <c r="P402" s="279">
        <v>5.0543917984047617E-4</v>
      </c>
      <c r="Q402" s="135"/>
      <c r="R402" s="136"/>
      <c r="S402" s="136"/>
      <c r="T402" s="136"/>
      <c r="U402" s="136"/>
      <c r="V402" s="136"/>
      <c r="W402" s="136"/>
      <c r="X402" s="136"/>
      <c r="Y402" s="136"/>
      <c r="Z402" s="136"/>
    </row>
    <row r="403" spans="1:26" s="137" customFormat="1" ht="15" customHeight="1">
      <c r="A403" s="348"/>
      <c r="B403" s="276" t="s">
        <v>271</v>
      </c>
      <c r="C403" s="280" t="s">
        <v>310</v>
      </c>
      <c r="D403" s="276" t="s">
        <v>185</v>
      </c>
      <c r="E403" s="276" t="s">
        <v>202</v>
      </c>
      <c r="F403" s="346">
        <v>45709</v>
      </c>
      <c r="G403" s="346">
        <v>46440</v>
      </c>
      <c r="H403" s="276" t="s">
        <v>203</v>
      </c>
      <c r="I403" s="277">
        <v>100000000</v>
      </c>
      <c r="J403" s="277">
        <v>100487731</v>
      </c>
      <c r="K403" s="277">
        <v>101341082</v>
      </c>
      <c r="L403" s="277">
        <v>100000000</v>
      </c>
      <c r="M403" s="347">
        <v>9.0999999999999998E-2</v>
      </c>
      <c r="N403" s="278">
        <v>1.902149815898004E-4</v>
      </c>
      <c r="O403" s="278">
        <v>1.902149815898004E-4</v>
      </c>
      <c r="P403" s="279">
        <v>2.4952447470819614E-4</v>
      </c>
      <c r="Q403" s="135"/>
      <c r="R403" s="136"/>
      <c r="S403" s="136"/>
      <c r="T403" s="136"/>
      <c r="U403" s="136"/>
      <c r="V403" s="136"/>
      <c r="W403" s="136"/>
      <c r="X403" s="136"/>
      <c r="Y403" s="136"/>
      <c r="Z403" s="136"/>
    </row>
    <row r="404" spans="1:26" s="137" customFormat="1" ht="15" customHeight="1">
      <c r="A404" s="348"/>
      <c r="B404" s="276" t="s">
        <v>271</v>
      </c>
      <c r="C404" s="280" t="s">
        <v>310</v>
      </c>
      <c r="D404" s="276" t="s">
        <v>185</v>
      </c>
      <c r="E404" s="276" t="s">
        <v>202</v>
      </c>
      <c r="F404" s="346">
        <v>45709</v>
      </c>
      <c r="G404" s="346">
        <v>46440</v>
      </c>
      <c r="H404" s="276" t="s">
        <v>203</v>
      </c>
      <c r="I404" s="277">
        <v>100000000</v>
      </c>
      <c r="J404" s="277">
        <v>100487731</v>
      </c>
      <c r="K404" s="277">
        <v>101341082</v>
      </c>
      <c r="L404" s="277">
        <v>100000000</v>
      </c>
      <c r="M404" s="347">
        <v>9.0999999999999998E-2</v>
      </c>
      <c r="N404" s="278">
        <v>1.902149815898004E-4</v>
      </c>
      <c r="O404" s="278">
        <v>1.902149815898004E-4</v>
      </c>
      <c r="P404" s="279">
        <v>2.4952447470819614E-4</v>
      </c>
      <c r="Q404" s="135"/>
      <c r="R404" s="136"/>
      <c r="S404" s="136"/>
      <c r="T404" s="136"/>
      <c r="U404" s="136"/>
      <c r="V404" s="136"/>
      <c r="W404" s="136"/>
      <c r="X404" s="136"/>
      <c r="Y404" s="136"/>
      <c r="Z404" s="136"/>
    </row>
    <row r="405" spans="1:26" s="137" customFormat="1" ht="15" customHeight="1">
      <c r="A405" s="348"/>
      <c r="B405" s="276" t="s">
        <v>271</v>
      </c>
      <c r="C405" s="280" t="s">
        <v>310</v>
      </c>
      <c r="D405" s="276" t="s">
        <v>185</v>
      </c>
      <c r="E405" s="276" t="s">
        <v>202</v>
      </c>
      <c r="F405" s="346">
        <v>45709</v>
      </c>
      <c r="G405" s="346">
        <v>46440</v>
      </c>
      <c r="H405" s="276" t="s">
        <v>203</v>
      </c>
      <c r="I405" s="277">
        <v>100000000</v>
      </c>
      <c r="J405" s="277">
        <v>100487731</v>
      </c>
      <c r="K405" s="277">
        <v>101341082</v>
      </c>
      <c r="L405" s="277">
        <v>100000000</v>
      </c>
      <c r="M405" s="347">
        <v>9.0999999999999998E-2</v>
      </c>
      <c r="N405" s="278">
        <v>1.902149815898004E-4</v>
      </c>
      <c r="O405" s="278">
        <v>1.902149815898004E-4</v>
      </c>
      <c r="P405" s="279">
        <v>2.4952447470819614E-4</v>
      </c>
      <c r="Q405" s="135"/>
      <c r="R405" s="136"/>
      <c r="S405" s="136"/>
      <c r="T405" s="136"/>
      <c r="U405" s="136"/>
      <c r="V405" s="136"/>
      <c r="W405" s="136"/>
      <c r="X405" s="136"/>
      <c r="Y405" s="136"/>
      <c r="Z405" s="136"/>
    </row>
    <row r="406" spans="1:26" s="137" customFormat="1" ht="15" customHeight="1">
      <c r="A406" s="348"/>
      <c r="B406" s="276" t="s">
        <v>271</v>
      </c>
      <c r="C406" s="280" t="s">
        <v>310</v>
      </c>
      <c r="D406" s="276" t="s">
        <v>185</v>
      </c>
      <c r="E406" s="276" t="s">
        <v>202</v>
      </c>
      <c r="F406" s="346">
        <v>45709</v>
      </c>
      <c r="G406" s="346">
        <v>46440</v>
      </c>
      <c r="H406" s="276" t="s">
        <v>203</v>
      </c>
      <c r="I406" s="277">
        <v>100000000</v>
      </c>
      <c r="J406" s="277">
        <v>100487731</v>
      </c>
      <c r="K406" s="277">
        <v>101341082</v>
      </c>
      <c r="L406" s="277">
        <v>100000000</v>
      </c>
      <c r="M406" s="347">
        <v>9.0999999999999998E-2</v>
      </c>
      <c r="N406" s="278">
        <v>1.902149815898004E-4</v>
      </c>
      <c r="O406" s="278">
        <v>1.902149815898004E-4</v>
      </c>
      <c r="P406" s="279">
        <v>2.4952447470819614E-4</v>
      </c>
      <c r="Q406" s="135"/>
      <c r="R406" s="136"/>
      <c r="S406" s="136"/>
      <c r="T406" s="136"/>
      <c r="U406" s="136"/>
      <c r="V406" s="136"/>
      <c r="W406" s="136"/>
      <c r="X406" s="136"/>
      <c r="Y406" s="136"/>
      <c r="Z406" s="136"/>
    </row>
    <row r="407" spans="1:26" s="137" customFormat="1" ht="15" customHeight="1">
      <c r="A407" s="348"/>
      <c r="B407" s="276" t="s">
        <v>271</v>
      </c>
      <c r="C407" s="280" t="s">
        <v>310</v>
      </c>
      <c r="D407" s="276" t="s">
        <v>185</v>
      </c>
      <c r="E407" s="276" t="s">
        <v>202</v>
      </c>
      <c r="F407" s="346">
        <v>45709</v>
      </c>
      <c r="G407" s="346">
        <v>46440</v>
      </c>
      <c r="H407" s="276" t="s">
        <v>203</v>
      </c>
      <c r="I407" s="277">
        <v>100000000</v>
      </c>
      <c r="J407" s="277">
        <v>100487731</v>
      </c>
      <c r="K407" s="277">
        <v>101341082</v>
      </c>
      <c r="L407" s="277">
        <v>100000000</v>
      </c>
      <c r="M407" s="347">
        <v>9.0999999999999998E-2</v>
      </c>
      <c r="N407" s="278">
        <v>1.902149815898004E-4</v>
      </c>
      <c r="O407" s="278">
        <v>1.902149815898004E-4</v>
      </c>
      <c r="P407" s="279">
        <v>2.4952447470819614E-4</v>
      </c>
      <c r="Q407" s="135"/>
      <c r="R407" s="136"/>
      <c r="S407" s="136"/>
      <c r="T407" s="136"/>
      <c r="U407" s="136"/>
      <c r="V407" s="136"/>
      <c r="W407" s="136"/>
      <c r="X407" s="136"/>
      <c r="Y407" s="136"/>
      <c r="Z407" s="136"/>
    </row>
    <row r="408" spans="1:26" s="137" customFormat="1" ht="15" customHeight="1">
      <c r="A408" s="348"/>
      <c r="B408" s="276" t="s">
        <v>271</v>
      </c>
      <c r="C408" s="280" t="s">
        <v>310</v>
      </c>
      <c r="D408" s="276" t="s">
        <v>185</v>
      </c>
      <c r="E408" s="276" t="s">
        <v>202</v>
      </c>
      <c r="F408" s="346">
        <v>45709</v>
      </c>
      <c r="G408" s="346">
        <v>46440</v>
      </c>
      <c r="H408" s="276" t="s">
        <v>203</v>
      </c>
      <c r="I408" s="277">
        <v>100000000</v>
      </c>
      <c r="J408" s="277">
        <v>100487731</v>
      </c>
      <c r="K408" s="277">
        <v>101341082</v>
      </c>
      <c r="L408" s="277">
        <v>100000000</v>
      </c>
      <c r="M408" s="347">
        <v>9.0999999999999998E-2</v>
      </c>
      <c r="N408" s="278">
        <v>1.902149815898004E-4</v>
      </c>
      <c r="O408" s="278">
        <v>1.902149815898004E-4</v>
      </c>
      <c r="P408" s="279">
        <v>2.4952447470819614E-4</v>
      </c>
      <c r="Q408" s="135"/>
      <c r="R408" s="136"/>
      <c r="S408" s="136"/>
      <c r="T408" s="136"/>
      <c r="U408" s="136"/>
      <c r="V408" s="136"/>
      <c r="W408" s="136"/>
      <c r="X408" s="136"/>
      <c r="Y408" s="136"/>
      <c r="Z408" s="136"/>
    </row>
    <row r="409" spans="1:26" s="137" customFormat="1" ht="15" customHeight="1">
      <c r="A409" s="348"/>
      <c r="B409" s="276" t="s">
        <v>271</v>
      </c>
      <c r="C409" s="280" t="s">
        <v>310</v>
      </c>
      <c r="D409" s="276" t="s">
        <v>185</v>
      </c>
      <c r="E409" s="276" t="s">
        <v>202</v>
      </c>
      <c r="F409" s="346">
        <v>45709</v>
      </c>
      <c r="G409" s="346">
        <v>46440</v>
      </c>
      <c r="H409" s="276" t="s">
        <v>203</v>
      </c>
      <c r="I409" s="277">
        <v>100000000</v>
      </c>
      <c r="J409" s="277">
        <v>100487731</v>
      </c>
      <c r="K409" s="277">
        <v>101341082</v>
      </c>
      <c r="L409" s="277">
        <v>100000000</v>
      </c>
      <c r="M409" s="347">
        <v>9.0999999999999998E-2</v>
      </c>
      <c r="N409" s="278">
        <v>1.902149815898004E-4</v>
      </c>
      <c r="O409" s="278">
        <v>1.902149815898004E-4</v>
      </c>
      <c r="P409" s="279">
        <v>2.4952447470819614E-4</v>
      </c>
      <c r="Q409" s="135"/>
      <c r="R409" s="136"/>
      <c r="S409" s="136"/>
      <c r="T409" s="136"/>
      <c r="U409" s="136"/>
      <c r="V409" s="136"/>
      <c r="W409" s="136"/>
      <c r="X409" s="136"/>
      <c r="Y409" s="136"/>
      <c r="Z409" s="136"/>
    </row>
    <row r="410" spans="1:26" s="137" customFormat="1" ht="15" customHeight="1">
      <c r="A410" s="348"/>
      <c r="B410" s="276" t="s">
        <v>271</v>
      </c>
      <c r="C410" s="280" t="s">
        <v>310</v>
      </c>
      <c r="D410" s="276" t="s">
        <v>185</v>
      </c>
      <c r="E410" s="276" t="s">
        <v>202</v>
      </c>
      <c r="F410" s="346">
        <v>45709</v>
      </c>
      <c r="G410" s="346">
        <v>46440</v>
      </c>
      <c r="H410" s="276" t="s">
        <v>203</v>
      </c>
      <c r="I410" s="277">
        <v>100000000</v>
      </c>
      <c r="J410" s="277">
        <v>100487731</v>
      </c>
      <c r="K410" s="277">
        <v>101341082</v>
      </c>
      <c r="L410" s="277">
        <v>100000000</v>
      </c>
      <c r="M410" s="347">
        <v>9.0999999999999998E-2</v>
      </c>
      <c r="N410" s="278">
        <v>1.902149815898004E-4</v>
      </c>
      <c r="O410" s="278">
        <v>1.902149815898004E-4</v>
      </c>
      <c r="P410" s="279">
        <v>2.4952447470819614E-4</v>
      </c>
      <c r="Q410" s="135"/>
      <c r="R410" s="136"/>
      <c r="S410" s="136"/>
      <c r="T410" s="136"/>
      <c r="U410" s="136"/>
      <c r="V410" s="136"/>
      <c r="W410" s="136"/>
      <c r="X410" s="136"/>
      <c r="Y410" s="136"/>
      <c r="Z410" s="136"/>
    </row>
    <row r="411" spans="1:26" s="137" customFormat="1" ht="15" customHeight="1">
      <c r="A411" s="348"/>
      <c r="B411" s="276" t="s">
        <v>271</v>
      </c>
      <c r="C411" s="280" t="s">
        <v>310</v>
      </c>
      <c r="D411" s="276" t="s">
        <v>185</v>
      </c>
      <c r="E411" s="276" t="s">
        <v>202</v>
      </c>
      <c r="F411" s="346">
        <v>45709</v>
      </c>
      <c r="G411" s="346">
        <v>46440</v>
      </c>
      <c r="H411" s="276" t="s">
        <v>203</v>
      </c>
      <c r="I411" s="277">
        <v>100000000</v>
      </c>
      <c r="J411" s="277">
        <v>100487731</v>
      </c>
      <c r="K411" s="277">
        <v>101341082</v>
      </c>
      <c r="L411" s="277">
        <v>100000000</v>
      </c>
      <c r="M411" s="347">
        <v>9.0999999999999998E-2</v>
      </c>
      <c r="N411" s="278">
        <v>1.902149815898004E-4</v>
      </c>
      <c r="O411" s="278">
        <v>1.902149815898004E-4</v>
      </c>
      <c r="P411" s="279">
        <v>2.4952447470819614E-4</v>
      </c>
      <c r="Q411" s="135"/>
      <c r="R411" s="136"/>
      <c r="S411" s="136"/>
      <c r="T411" s="136"/>
      <c r="U411" s="136"/>
      <c r="V411" s="136"/>
      <c r="W411" s="136"/>
      <c r="X411" s="136"/>
      <c r="Y411" s="136"/>
      <c r="Z411" s="136"/>
    </row>
    <row r="412" spans="1:26" s="137" customFormat="1" ht="15" customHeight="1">
      <c r="A412" s="348"/>
      <c r="B412" s="276" t="s">
        <v>271</v>
      </c>
      <c r="C412" s="280" t="s">
        <v>310</v>
      </c>
      <c r="D412" s="276" t="s">
        <v>185</v>
      </c>
      <c r="E412" s="276" t="s">
        <v>202</v>
      </c>
      <c r="F412" s="346">
        <v>45709</v>
      </c>
      <c r="G412" s="346">
        <v>46440</v>
      </c>
      <c r="H412" s="276" t="s">
        <v>203</v>
      </c>
      <c r="I412" s="277">
        <v>100000000</v>
      </c>
      <c r="J412" s="277">
        <v>100487731</v>
      </c>
      <c r="K412" s="277">
        <v>101341082</v>
      </c>
      <c r="L412" s="277">
        <v>100000000</v>
      </c>
      <c r="M412" s="347">
        <v>9.0999999999999998E-2</v>
      </c>
      <c r="N412" s="278">
        <v>1.902149815898004E-4</v>
      </c>
      <c r="O412" s="278">
        <v>1.902149815898004E-4</v>
      </c>
      <c r="P412" s="279">
        <v>2.4952447470819614E-4</v>
      </c>
      <c r="Q412" s="135"/>
      <c r="R412" s="136"/>
      <c r="S412" s="136"/>
      <c r="T412" s="136"/>
      <c r="U412" s="136"/>
      <c r="V412" s="136"/>
      <c r="W412" s="136"/>
      <c r="X412" s="136"/>
      <c r="Y412" s="136"/>
      <c r="Z412" s="136"/>
    </row>
    <row r="413" spans="1:26" s="137" customFormat="1" ht="15" customHeight="1">
      <c r="A413" s="348"/>
      <c r="B413" s="276" t="s">
        <v>271</v>
      </c>
      <c r="C413" s="280" t="s">
        <v>310</v>
      </c>
      <c r="D413" s="276" t="s">
        <v>185</v>
      </c>
      <c r="E413" s="276" t="s">
        <v>202</v>
      </c>
      <c r="F413" s="346">
        <v>45751</v>
      </c>
      <c r="G413" s="346">
        <v>46133</v>
      </c>
      <c r="H413" s="276" t="s">
        <v>203</v>
      </c>
      <c r="I413" s="277">
        <v>100000000</v>
      </c>
      <c r="J413" s="277">
        <v>100595246</v>
      </c>
      <c r="K413" s="277">
        <v>100484027</v>
      </c>
      <c r="L413" s="277">
        <v>100000000</v>
      </c>
      <c r="M413" s="347">
        <v>0.09</v>
      </c>
      <c r="N413" s="278">
        <v>1.8860630820849146E-4</v>
      </c>
      <c r="O413" s="278">
        <v>1.8860630820849146E-4</v>
      </c>
      <c r="P413" s="279">
        <v>2.4741421306059467E-4</v>
      </c>
      <c r="Q413" s="135"/>
      <c r="R413" s="136"/>
      <c r="S413" s="136"/>
      <c r="T413" s="136"/>
      <c r="U413" s="136"/>
      <c r="V413" s="136"/>
      <c r="W413" s="136"/>
      <c r="X413" s="136"/>
      <c r="Y413" s="136"/>
      <c r="Z413" s="136"/>
    </row>
    <row r="414" spans="1:26" s="137" customFormat="1" ht="15" customHeight="1">
      <c r="A414" s="348"/>
      <c r="B414" s="276" t="s">
        <v>271</v>
      </c>
      <c r="C414" s="280" t="s">
        <v>310</v>
      </c>
      <c r="D414" s="276" t="s">
        <v>185</v>
      </c>
      <c r="E414" s="276" t="s">
        <v>202</v>
      </c>
      <c r="F414" s="346">
        <v>45751</v>
      </c>
      <c r="G414" s="346">
        <v>46133</v>
      </c>
      <c r="H414" s="276" t="s">
        <v>203</v>
      </c>
      <c r="I414" s="277">
        <v>100000000</v>
      </c>
      <c r="J414" s="277">
        <v>100595246</v>
      </c>
      <c r="K414" s="277">
        <v>100484027</v>
      </c>
      <c r="L414" s="277">
        <v>100000000</v>
      </c>
      <c r="M414" s="347">
        <v>0.09</v>
      </c>
      <c r="N414" s="278">
        <v>1.8860630820849146E-4</v>
      </c>
      <c r="O414" s="278">
        <v>1.8860630820849146E-4</v>
      </c>
      <c r="P414" s="279">
        <v>2.4741421306059467E-4</v>
      </c>
      <c r="Q414" s="135"/>
      <c r="R414" s="136"/>
      <c r="S414" s="136"/>
      <c r="T414" s="136"/>
      <c r="U414" s="136"/>
      <c r="V414" s="136"/>
      <c r="W414" s="136"/>
      <c r="X414" s="136"/>
      <c r="Y414" s="136"/>
      <c r="Z414" s="136"/>
    </row>
    <row r="415" spans="1:26" s="137" customFormat="1" ht="15" customHeight="1">
      <c r="A415" s="348"/>
      <c r="B415" s="276" t="s">
        <v>271</v>
      </c>
      <c r="C415" s="280" t="s">
        <v>278</v>
      </c>
      <c r="D415" s="276" t="s">
        <v>185</v>
      </c>
      <c r="E415" s="276" t="s">
        <v>202</v>
      </c>
      <c r="F415" s="346">
        <v>45751</v>
      </c>
      <c r="G415" s="346">
        <v>46133</v>
      </c>
      <c r="H415" s="276" t="s">
        <v>203</v>
      </c>
      <c r="I415" s="277">
        <v>100000000</v>
      </c>
      <c r="J415" s="277">
        <v>100595246</v>
      </c>
      <c r="K415" s="277">
        <v>100484027</v>
      </c>
      <c r="L415" s="277">
        <v>100000000</v>
      </c>
      <c r="M415" s="347">
        <v>0.09</v>
      </c>
      <c r="N415" s="278">
        <v>1.8860630820849146E-4</v>
      </c>
      <c r="O415" s="278">
        <v>1.8860630820849146E-4</v>
      </c>
      <c r="P415" s="279">
        <v>2.4741421306059467E-4</v>
      </c>
      <c r="Q415" s="135"/>
      <c r="R415" s="136"/>
      <c r="S415" s="136"/>
      <c r="T415" s="136"/>
      <c r="U415" s="136"/>
      <c r="V415" s="136"/>
      <c r="W415" s="136"/>
      <c r="X415" s="136"/>
      <c r="Y415" s="136"/>
      <c r="Z415" s="136"/>
    </row>
    <row r="416" spans="1:26" s="137" customFormat="1" ht="15" customHeight="1">
      <c r="A416" s="348"/>
      <c r="B416" s="276" t="s">
        <v>271</v>
      </c>
      <c r="C416" s="280" t="s">
        <v>278</v>
      </c>
      <c r="D416" s="276" t="s">
        <v>185</v>
      </c>
      <c r="E416" s="276" t="s">
        <v>202</v>
      </c>
      <c r="F416" s="346">
        <v>45751</v>
      </c>
      <c r="G416" s="346">
        <v>46133</v>
      </c>
      <c r="H416" s="276" t="s">
        <v>203</v>
      </c>
      <c r="I416" s="277">
        <v>100000000</v>
      </c>
      <c r="J416" s="277">
        <v>100595246</v>
      </c>
      <c r="K416" s="277">
        <v>100484027</v>
      </c>
      <c r="L416" s="277">
        <v>100000000</v>
      </c>
      <c r="M416" s="347">
        <v>0.09</v>
      </c>
      <c r="N416" s="278">
        <v>1.8860630820849146E-4</v>
      </c>
      <c r="O416" s="278">
        <v>1.8860630820849146E-4</v>
      </c>
      <c r="P416" s="279">
        <v>2.4741421306059467E-4</v>
      </c>
      <c r="Q416" s="135"/>
      <c r="R416" s="136"/>
      <c r="S416" s="136"/>
      <c r="T416" s="136"/>
      <c r="U416" s="136"/>
      <c r="V416" s="136"/>
      <c r="W416" s="136"/>
      <c r="X416" s="136"/>
      <c r="Y416" s="136"/>
      <c r="Z416" s="136"/>
    </row>
    <row r="417" spans="1:26" s="137" customFormat="1" ht="15" customHeight="1">
      <c r="A417" s="348"/>
      <c r="B417" s="276" t="s">
        <v>271</v>
      </c>
      <c r="C417" s="280" t="s">
        <v>278</v>
      </c>
      <c r="D417" s="276" t="s">
        <v>185</v>
      </c>
      <c r="E417" s="276" t="s">
        <v>202</v>
      </c>
      <c r="F417" s="346">
        <v>45751</v>
      </c>
      <c r="G417" s="346">
        <v>46133</v>
      </c>
      <c r="H417" s="276" t="s">
        <v>203</v>
      </c>
      <c r="I417" s="277">
        <v>100000000</v>
      </c>
      <c r="J417" s="277">
        <v>100595246</v>
      </c>
      <c r="K417" s="277">
        <v>100484027</v>
      </c>
      <c r="L417" s="277">
        <v>100000000</v>
      </c>
      <c r="M417" s="347">
        <v>0.09</v>
      </c>
      <c r="N417" s="278">
        <v>1.8860630820849146E-4</v>
      </c>
      <c r="O417" s="278">
        <v>1.8860630820849146E-4</v>
      </c>
      <c r="P417" s="279">
        <v>2.4741421306059467E-4</v>
      </c>
      <c r="Q417" s="135"/>
      <c r="R417" s="136"/>
      <c r="S417" s="136"/>
      <c r="T417" s="136"/>
      <c r="U417" s="136"/>
      <c r="V417" s="136"/>
      <c r="W417" s="136"/>
      <c r="X417" s="136"/>
      <c r="Y417" s="136"/>
      <c r="Z417" s="136"/>
    </row>
    <row r="418" spans="1:26" s="137" customFormat="1" ht="15" customHeight="1">
      <c r="A418" s="348"/>
      <c r="B418" s="276" t="s">
        <v>271</v>
      </c>
      <c r="C418" s="280" t="s">
        <v>278</v>
      </c>
      <c r="D418" s="276" t="s">
        <v>185</v>
      </c>
      <c r="E418" s="276" t="s">
        <v>202</v>
      </c>
      <c r="F418" s="346">
        <v>45751</v>
      </c>
      <c r="G418" s="346">
        <v>46133</v>
      </c>
      <c r="H418" s="276" t="s">
        <v>203</v>
      </c>
      <c r="I418" s="277">
        <v>100000000</v>
      </c>
      <c r="J418" s="277">
        <v>100595246</v>
      </c>
      <c r="K418" s="277">
        <v>100484027</v>
      </c>
      <c r="L418" s="277">
        <v>100000000</v>
      </c>
      <c r="M418" s="347">
        <v>0.09</v>
      </c>
      <c r="N418" s="278">
        <v>1.8860630820849146E-4</v>
      </c>
      <c r="O418" s="278">
        <v>1.8860630820849146E-4</v>
      </c>
      <c r="P418" s="279">
        <v>2.4741421306059467E-4</v>
      </c>
      <c r="Q418" s="135"/>
      <c r="R418" s="136"/>
      <c r="S418" s="136"/>
      <c r="T418" s="136"/>
      <c r="U418" s="136"/>
      <c r="V418" s="136"/>
      <c r="W418" s="136"/>
      <c r="X418" s="136"/>
      <c r="Y418" s="136"/>
      <c r="Z418" s="136"/>
    </row>
    <row r="419" spans="1:26" s="137" customFormat="1" ht="15" customHeight="1">
      <c r="A419" s="348"/>
      <c r="B419" s="276" t="s">
        <v>271</v>
      </c>
      <c r="C419" s="280" t="s">
        <v>278</v>
      </c>
      <c r="D419" s="276" t="s">
        <v>185</v>
      </c>
      <c r="E419" s="276" t="s">
        <v>202</v>
      </c>
      <c r="F419" s="346">
        <v>45751</v>
      </c>
      <c r="G419" s="346">
        <v>46133</v>
      </c>
      <c r="H419" s="276" t="s">
        <v>203</v>
      </c>
      <c r="I419" s="277">
        <v>100000000</v>
      </c>
      <c r="J419" s="277">
        <v>100595246</v>
      </c>
      <c r="K419" s="277">
        <v>100484027</v>
      </c>
      <c r="L419" s="277">
        <v>100000000</v>
      </c>
      <c r="M419" s="347">
        <v>0.09</v>
      </c>
      <c r="N419" s="278">
        <v>1.8860630820849146E-4</v>
      </c>
      <c r="O419" s="278">
        <v>1.8860630820849146E-4</v>
      </c>
      <c r="P419" s="279">
        <v>2.4741421306059467E-4</v>
      </c>
      <c r="Q419" s="135"/>
      <c r="R419" s="136"/>
      <c r="S419" s="136"/>
      <c r="T419" s="136"/>
      <c r="U419" s="136"/>
      <c r="V419" s="136"/>
      <c r="W419" s="136"/>
      <c r="X419" s="136"/>
      <c r="Y419" s="136"/>
      <c r="Z419" s="136"/>
    </row>
    <row r="420" spans="1:26" s="137" customFormat="1" ht="15" customHeight="1">
      <c r="A420" s="348"/>
      <c r="B420" s="276" t="s">
        <v>271</v>
      </c>
      <c r="C420" s="280" t="s">
        <v>278</v>
      </c>
      <c r="D420" s="276" t="s">
        <v>185</v>
      </c>
      <c r="E420" s="276" t="s">
        <v>202</v>
      </c>
      <c r="F420" s="346">
        <v>45751</v>
      </c>
      <c r="G420" s="346">
        <v>46133</v>
      </c>
      <c r="H420" s="276" t="s">
        <v>203</v>
      </c>
      <c r="I420" s="277">
        <v>100000000</v>
      </c>
      <c r="J420" s="277">
        <v>100595246</v>
      </c>
      <c r="K420" s="277">
        <v>100484027</v>
      </c>
      <c r="L420" s="277">
        <v>100000000</v>
      </c>
      <c r="M420" s="347">
        <v>0.09</v>
      </c>
      <c r="N420" s="278">
        <v>1.8860630820849146E-4</v>
      </c>
      <c r="O420" s="278">
        <v>1.8860630820849146E-4</v>
      </c>
      <c r="P420" s="279">
        <v>2.4741421306059467E-4</v>
      </c>
      <c r="Q420" s="135"/>
      <c r="R420" s="136"/>
      <c r="S420" s="136"/>
      <c r="T420" s="136"/>
      <c r="U420" s="136"/>
      <c r="V420" s="136"/>
      <c r="W420" s="136"/>
      <c r="X420" s="136"/>
      <c r="Y420" s="136"/>
      <c r="Z420" s="136"/>
    </row>
    <row r="421" spans="1:26" s="137" customFormat="1" ht="15" customHeight="1">
      <c r="A421" s="348"/>
      <c r="B421" s="276" t="s">
        <v>271</v>
      </c>
      <c r="C421" s="280" t="s">
        <v>278</v>
      </c>
      <c r="D421" s="276" t="s">
        <v>185</v>
      </c>
      <c r="E421" s="276" t="s">
        <v>202</v>
      </c>
      <c r="F421" s="346">
        <v>45751</v>
      </c>
      <c r="G421" s="346">
        <v>46133</v>
      </c>
      <c r="H421" s="276" t="s">
        <v>203</v>
      </c>
      <c r="I421" s="277">
        <v>100000000</v>
      </c>
      <c r="J421" s="277">
        <v>100595246</v>
      </c>
      <c r="K421" s="277">
        <v>100484027</v>
      </c>
      <c r="L421" s="277">
        <v>100000000</v>
      </c>
      <c r="M421" s="347">
        <v>0.09</v>
      </c>
      <c r="N421" s="278">
        <v>1.8860630820849146E-4</v>
      </c>
      <c r="O421" s="278">
        <v>1.8860630820849146E-4</v>
      </c>
      <c r="P421" s="279">
        <v>2.4741421306059467E-4</v>
      </c>
      <c r="Q421" s="135"/>
      <c r="R421" s="136"/>
      <c r="S421" s="136"/>
      <c r="T421" s="136"/>
      <c r="U421" s="136"/>
      <c r="V421" s="136"/>
      <c r="W421" s="136"/>
      <c r="X421" s="136"/>
      <c r="Y421" s="136"/>
      <c r="Z421" s="136"/>
    </row>
    <row r="422" spans="1:26" s="137" customFormat="1" ht="15" customHeight="1">
      <c r="A422" s="348"/>
      <c r="B422" s="276" t="s">
        <v>271</v>
      </c>
      <c r="C422" s="280" t="s">
        <v>278</v>
      </c>
      <c r="D422" s="276" t="s">
        <v>185</v>
      </c>
      <c r="E422" s="276" t="s">
        <v>202</v>
      </c>
      <c r="F422" s="346">
        <v>45751</v>
      </c>
      <c r="G422" s="346">
        <v>46133</v>
      </c>
      <c r="H422" s="276" t="s">
        <v>203</v>
      </c>
      <c r="I422" s="277">
        <v>100000000</v>
      </c>
      <c r="J422" s="277">
        <v>100595246</v>
      </c>
      <c r="K422" s="277">
        <v>100484027</v>
      </c>
      <c r="L422" s="277">
        <v>100000000</v>
      </c>
      <c r="M422" s="347">
        <v>0.09</v>
      </c>
      <c r="N422" s="278">
        <v>1.8860630820849146E-4</v>
      </c>
      <c r="O422" s="278">
        <v>1.8860630820849146E-4</v>
      </c>
      <c r="P422" s="279">
        <v>2.4741421306059467E-4</v>
      </c>
      <c r="Q422" s="135"/>
      <c r="R422" s="136"/>
      <c r="S422" s="136"/>
      <c r="T422" s="136"/>
      <c r="U422" s="136"/>
      <c r="V422" s="136"/>
      <c r="W422" s="136"/>
      <c r="X422" s="136"/>
      <c r="Y422" s="136"/>
      <c r="Z422" s="136"/>
    </row>
    <row r="423" spans="1:26" s="137" customFormat="1" ht="15" customHeight="1">
      <c r="A423" s="348"/>
      <c r="B423" s="276" t="s">
        <v>271</v>
      </c>
      <c r="C423" s="280" t="s">
        <v>278</v>
      </c>
      <c r="D423" s="276" t="s">
        <v>185</v>
      </c>
      <c r="E423" s="276" t="s">
        <v>202</v>
      </c>
      <c r="F423" s="346">
        <v>45751</v>
      </c>
      <c r="G423" s="346">
        <v>46133</v>
      </c>
      <c r="H423" s="276" t="s">
        <v>203</v>
      </c>
      <c r="I423" s="277">
        <v>100000000</v>
      </c>
      <c r="J423" s="277">
        <v>100595246</v>
      </c>
      <c r="K423" s="277">
        <v>100484027</v>
      </c>
      <c r="L423" s="277">
        <v>100000000</v>
      </c>
      <c r="M423" s="347">
        <v>0.09</v>
      </c>
      <c r="N423" s="278">
        <v>1.8860630820849146E-4</v>
      </c>
      <c r="O423" s="278">
        <v>1.8860630820849146E-4</v>
      </c>
      <c r="P423" s="279">
        <v>2.4741421306059467E-4</v>
      </c>
      <c r="Q423" s="135"/>
      <c r="R423" s="136"/>
      <c r="S423" s="136"/>
      <c r="T423" s="136"/>
      <c r="U423" s="136"/>
      <c r="V423" s="136"/>
      <c r="W423" s="136"/>
      <c r="X423" s="136"/>
      <c r="Y423" s="136"/>
      <c r="Z423" s="136"/>
    </row>
    <row r="424" spans="1:26" s="137" customFormat="1" ht="15" customHeight="1">
      <c r="A424" s="348"/>
      <c r="B424" s="276" t="s">
        <v>271</v>
      </c>
      <c r="C424" s="280" t="s">
        <v>278</v>
      </c>
      <c r="D424" s="276" t="s">
        <v>185</v>
      </c>
      <c r="E424" s="276" t="s">
        <v>202</v>
      </c>
      <c r="F424" s="346">
        <v>45751</v>
      </c>
      <c r="G424" s="346">
        <v>46133</v>
      </c>
      <c r="H424" s="276" t="s">
        <v>203</v>
      </c>
      <c r="I424" s="277">
        <v>100000000</v>
      </c>
      <c r="J424" s="277">
        <v>100595246</v>
      </c>
      <c r="K424" s="277">
        <v>100484027</v>
      </c>
      <c r="L424" s="277">
        <v>100000000</v>
      </c>
      <c r="M424" s="347">
        <v>0.09</v>
      </c>
      <c r="N424" s="278">
        <v>1.8860630820849146E-4</v>
      </c>
      <c r="O424" s="278">
        <v>1.8860630820849146E-4</v>
      </c>
      <c r="P424" s="279">
        <v>2.4741421306059467E-4</v>
      </c>
      <c r="Q424" s="135"/>
      <c r="R424" s="136"/>
      <c r="S424" s="136"/>
      <c r="T424" s="136"/>
      <c r="U424" s="136"/>
      <c r="V424" s="136"/>
      <c r="W424" s="136"/>
      <c r="X424" s="136"/>
      <c r="Y424" s="136"/>
      <c r="Z424" s="136"/>
    </row>
    <row r="425" spans="1:26" s="137" customFormat="1" ht="15" customHeight="1">
      <c r="A425" s="348"/>
      <c r="B425" s="276" t="s">
        <v>271</v>
      </c>
      <c r="C425" s="280" t="s">
        <v>278</v>
      </c>
      <c r="D425" s="276" t="s">
        <v>185</v>
      </c>
      <c r="E425" s="276" t="s">
        <v>202</v>
      </c>
      <c r="F425" s="346">
        <v>45751</v>
      </c>
      <c r="G425" s="346">
        <v>46133</v>
      </c>
      <c r="H425" s="276" t="s">
        <v>203</v>
      </c>
      <c r="I425" s="277">
        <v>100000000</v>
      </c>
      <c r="J425" s="277">
        <v>100595246</v>
      </c>
      <c r="K425" s="277">
        <v>100484027</v>
      </c>
      <c r="L425" s="277">
        <v>100000000</v>
      </c>
      <c r="M425" s="347">
        <v>0.09</v>
      </c>
      <c r="N425" s="278">
        <v>1.8860630820849146E-4</v>
      </c>
      <c r="O425" s="278">
        <v>1.8860630820849146E-4</v>
      </c>
      <c r="P425" s="279">
        <v>2.4741421306059467E-4</v>
      </c>
      <c r="Q425" s="135"/>
      <c r="R425" s="136"/>
      <c r="S425" s="136"/>
      <c r="T425" s="136"/>
      <c r="U425" s="136"/>
      <c r="V425" s="136"/>
      <c r="W425" s="136"/>
      <c r="X425" s="136"/>
      <c r="Y425" s="136"/>
      <c r="Z425" s="136"/>
    </row>
    <row r="426" spans="1:26" s="137" customFormat="1" ht="15" customHeight="1">
      <c r="A426" s="348"/>
      <c r="B426" s="276" t="s">
        <v>271</v>
      </c>
      <c r="C426" s="280" t="s">
        <v>278</v>
      </c>
      <c r="D426" s="276" t="s">
        <v>185</v>
      </c>
      <c r="E426" s="276" t="s">
        <v>202</v>
      </c>
      <c r="F426" s="346">
        <v>45751</v>
      </c>
      <c r="G426" s="346">
        <v>46133</v>
      </c>
      <c r="H426" s="276" t="s">
        <v>203</v>
      </c>
      <c r="I426" s="277">
        <v>100000000</v>
      </c>
      <c r="J426" s="277">
        <v>100595246</v>
      </c>
      <c r="K426" s="277">
        <v>100484027</v>
      </c>
      <c r="L426" s="277">
        <v>100000000</v>
      </c>
      <c r="M426" s="347">
        <v>0.09</v>
      </c>
      <c r="N426" s="278">
        <v>1.8860630820849146E-4</v>
      </c>
      <c r="O426" s="278">
        <v>1.8860630820849146E-4</v>
      </c>
      <c r="P426" s="279">
        <v>2.4741421306059467E-4</v>
      </c>
      <c r="Q426" s="135"/>
      <c r="R426" s="136"/>
      <c r="S426" s="136"/>
      <c r="T426" s="136"/>
      <c r="U426" s="136"/>
      <c r="V426" s="136"/>
      <c r="W426" s="136"/>
      <c r="X426" s="136"/>
      <c r="Y426" s="136"/>
      <c r="Z426" s="136"/>
    </row>
    <row r="427" spans="1:26" s="137" customFormat="1" ht="15" customHeight="1">
      <c r="A427" s="348"/>
      <c r="B427" s="276" t="s">
        <v>271</v>
      </c>
      <c r="C427" s="280" t="s">
        <v>278</v>
      </c>
      <c r="D427" s="276" t="s">
        <v>185</v>
      </c>
      <c r="E427" s="276" t="s">
        <v>202</v>
      </c>
      <c r="F427" s="346">
        <v>45751</v>
      </c>
      <c r="G427" s="346">
        <v>46133</v>
      </c>
      <c r="H427" s="276" t="s">
        <v>203</v>
      </c>
      <c r="I427" s="277">
        <v>100000000</v>
      </c>
      <c r="J427" s="277">
        <v>100595246</v>
      </c>
      <c r="K427" s="277">
        <v>100484027</v>
      </c>
      <c r="L427" s="277">
        <v>100000000</v>
      </c>
      <c r="M427" s="347">
        <v>0.09</v>
      </c>
      <c r="N427" s="278">
        <v>1.8860630820849146E-4</v>
      </c>
      <c r="O427" s="278">
        <v>1.8860630820849146E-4</v>
      </c>
      <c r="P427" s="279">
        <v>2.4741421306059467E-4</v>
      </c>
      <c r="Q427" s="135"/>
      <c r="R427" s="136"/>
      <c r="S427" s="136"/>
      <c r="T427" s="136"/>
      <c r="U427" s="136"/>
      <c r="V427" s="136"/>
      <c r="W427" s="136"/>
      <c r="X427" s="136"/>
      <c r="Y427" s="136"/>
      <c r="Z427" s="136"/>
    </row>
    <row r="428" spans="1:26" s="137" customFormat="1" ht="15" customHeight="1">
      <c r="A428" s="348"/>
      <c r="B428" s="276" t="s">
        <v>271</v>
      </c>
      <c r="C428" s="280" t="s">
        <v>278</v>
      </c>
      <c r="D428" s="276" t="s">
        <v>185</v>
      </c>
      <c r="E428" s="276" t="s">
        <v>202</v>
      </c>
      <c r="F428" s="346">
        <v>45751</v>
      </c>
      <c r="G428" s="346">
        <v>46133</v>
      </c>
      <c r="H428" s="276" t="s">
        <v>203</v>
      </c>
      <c r="I428" s="277">
        <v>100000000</v>
      </c>
      <c r="J428" s="277">
        <v>100595246</v>
      </c>
      <c r="K428" s="277">
        <v>100484027</v>
      </c>
      <c r="L428" s="277">
        <v>100000000</v>
      </c>
      <c r="M428" s="347">
        <v>0.09</v>
      </c>
      <c r="N428" s="278">
        <v>1.8860630820849146E-4</v>
      </c>
      <c r="O428" s="278">
        <v>1.8860630820849146E-4</v>
      </c>
      <c r="P428" s="279">
        <v>2.4741421306059467E-4</v>
      </c>
      <c r="Q428" s="135"/>
      <c r="R428" s="136"/>
      <c r="S428" s="136"/>
      <c r="T428" s="136"/>
      <c r="U428" s="136"/>
      <c r="V428" s="136"/>
      <c r="W428" s="136"/>
      <c r="X428" s="136"/>
      <c r="Y428" s="136"/>
      <c r="Z428" s="136"/>
    </row>
    <row r="429" spans="1:26" s="137" customFormat="1" ht="15" customHeight="1">
      <c r="A429" s="348"/>
      <c r="B429" s="276" t="s">
        <v>271</v>
      </c>
      <c r="C429" s="280" t="s">
        <v>278</v>
      </c>
      <c r="D429" s="276" t="s">
        <v>185</v>
      </c>
      <c r="E429" s="276" t="s">
        <v>202</v>
      </c>
      <c r="F429" s="346">
        <v>45751</v>
      </c>
      <c r="G429" s="346">
        <v>46133</v>
      </c>
      <c r="H429" s="276" t="s">
        <v>203</v>
      </c>
      <c r="I429" s="277">
        <v>100000000</v>
      </c>
      <c r="J429" s="277">
        <v>100595246</v>
      </c>
      <c r="K429" s="277">
        <v>100484027</v>
      </c>
      <c r="L429" s="277">
        <v>100000000</v>
      </c>
      <c r="M429" s="347">
        <v>0.09</v>
      </c>
      <c r="N429" s="278">
        <v>1.8860630820849146E-4</v>
      </c>
      <c r="O429" s="278">
        <v>1.8860630820849146E-4</v>
      </c>
      <c r="P429" s="279">
        <v>2.4741421306059467E-4</v>
      </c>
      <c r="Q429" s="135"/>
      <c r="R429" s="136"/>
      <c r="S429" s="136"/>
      <c r="T429" s="136"/>
      <c r="U429" s="136"/>
      <c r="V429" s="136"/>
      <c r="W429" s="136"/>
      <c r="X429" s="136"/>
      <c r="Y429" s="136"/>
      <c r="Z429" s="136"/>
    </row>
    <row r="430" spans="1:26" s="137" customFormat="1" ht="15" customHeight="1">
      <c r="A430" s="348"/>
      <c r="B430" s="276" t="s">
        <v>271</v>
      </c>
      <c r="C430" s="280" t="s">
        <v>278</v>
      </c>
      <c r="D430" s="276" t="s">
        <v>185</v>
      </c>
      <c r="E430" s="276" t="s">
        <v>202</v>
      </c>
      <c r="F430" s="346">
        <v>45751</v>
      </c>
      <c r="G430" s="346">
        <v>46133</v>
      </c>
      <c r="H430" s="276" t="s">
        <v>203</v>
      </c>
      <c r="I430" s="277">
        <v>100000000</v>
      </c>
      <c r="J430" s="277">
        <v>100595246</v>
      </c>
      <c r="K430" s="277">
        <v>100484027</v>
      </c>
      <c r="L430" s="277">
        <v>100000000</v>
      </c>
      <c r="M430" s="347">
        <v>0.09</v>
      </c>
      <c r="N430" s="278">
        <v>1.8860630820849146E-4</v>
      </c>
      <c r="O430" s="278">
        <v>1.8860630820849146E-4</v>
      </c>
      <c r="P430" s="279">
        <v>2.4741421306059467E-4</v>
      </c>
      <c r="Q430" s="135"/>
      <c r="R430" s="136"/>
      <c r="S430" s="136"/>
      <c r="T430" s="136"/>
      <c r="U430" s="136"/>
      <c r="V430" s="136"/>
      <c r="W430" s="136"/>
      <c r="X430" s="136"/>
      <c r="Y430" s="136"/>
      <c r="Z430" s="136"/>
    </row>
    <row r="431" spans="1:26" s="137" customFormat="1" ht="15" customHeight="1">
      <c r="A431" s="348"/>
      <c r="B431" s="276" t="s">
        <v>271</v>
      </c>
      <c r="C431" s="280" t="s">
        <v>278</v>
      </c>
      <c r="D431" s="276" t="s">
        <v>185</v>
      </c>
      <c r="E431" s="276" t="s">
        <v>202</v>
      </c>
      <c r="F431" s="346">
        <v>45751</v>
      </c>
      <c r="G431" s="346">
        <v>46133</v>
      </c>
      <c r="H431" s="276" t="s">
        <v>203</v>
      </c>
      <c r="I431" s="277">
        <v>100000000</v>
      </c>
      <c r="J431" s="277">
        <v>100595246</v>
      </c>
      <c r="K431" s="277">
        <v>100484027</v>
      </c>
      <c r="L431" s="277">
        <v>100000000</v>
      </c>
      <c r="M431" s="347">
        <v>0.09</v>
      </c>
      <c r="N431" s="278">
        <v>1.8860630820849146E-4</v>
      </c>
      <c r="O431" s="278">
        <v>1.8860630820849146E-4</v>
      </c>
      <c r="P431" s="279">
        <v>2.4741421306059467E-4</v>
      </c>
      <c r="Q431" s="135"/>
      <c r="R431" s="136"/>
      <c r="S431" s="136"/>
      <c r="T431" s="136"/>
      <c r="U431" s="136"/>
      <c r="V431" s="136"/>
      <c r="W431" s="136"/>
      <c r="X431" s="136"/>
      <c r="Y431" s="136"/>
      <c r="Z431" s="136"/>
    </row>
    <row r="432" spans="1:26" s="137" customFormat="1" ht="15" customHeight="1">
      <c r="A432" s="348"/>
      <c r="B432" s="276" t="s">
        <v>271</v>
      </c>
      <c r="C432" s="280" t="s">
        <v>278</v>
      </c>
      <c r="D432" s="276" t="s">
        <v>185</v>
      </c>
      <c r="E432" s="276" t="s">
        <v>202</v>
      </c>
      <c r="F432" s="346">
        <v>45751</v>
      </c>
      <c r="G432" s="346">
        <v>46133</v>
      </c>
      <c r="H432" s="276" t="s">
        <v>203</v>
      </c>
      <c r="I432" s="277">
        <v>100000000</v>
      </c>
      <c r="J432" s="277">
        <v>100595246</v>
      </c>
      <c r="K432" s="277">
        <v>100484027</v>
      </c>
      <c r="L432" s="277">
        <v>100000000</v>
      </c>
      <c r="M432" s="347">
        <v>0.09</v>
      </c>
      <c r="N432" s="278">
        <v>1.8860630820849146E-4</v>
      </c>
      <c r="O432" s="278">
        <v>1.8860630820849146E-4</v>
      </c>
      <c r="P432" s="279">
        <v>2.4741421306059467E-4</v>
      </c>
      <c r="Q432" s="135"/>
      <c r="R432" s="136"/>
      <c r="S432" s="136"/>
      <c r="T432" s="136"/>
      <c r="U432" s="136"/>
      <c r="V432" s="136"/>
      <c r="W432" s="136"/>
      <c r="X432" s="136"/>
      <c r="Y432" s="136"/>
      <c r="Z432" s="136"/>
    </row>
    <row r="433" spans="1:26" s="137" customFormat="1" ht="15" customHeight="1">
      <c r="A433" s="348"/>
      <c r="B433" s="276" t="s">
        <v>271</v>
      </c>
      <c r="C433" s="280" t="s">
        <v>278</v>
      </c>
      <c r="D433" s="276" t="s">
        <v>185</v>
      </c>
      <c r="E433" s="276" t="s">
        <v>202</v>
      </c>
      <c r="F433" s="346">
        <v>45820</v>
      </c>
      <c r="G433" s="346">
        <v>45856</v>
      </c>
      <c r="H433" s="276" t="s">
        <v>203</v>
      </c>
      <c r="I433" s="277">
        <v>100000000</v>
      </c>
      <c r="J433" s="277">
        <v>101593651</v>
      </c>
      <c r="K433" s="277">
        <v>102001169</v>
      </c>
      <c r="L433" s="277">
        <v>100000000</v>
      </c>
      <c r="M433" s="347">
        <v>9.6500000000000002E-2</v>
      </c>
      <c r="N433" s="278">
        <v>1.9145395036805624E-4</v>
      </c>
      <c r="O433" s="278">
        <v>1.9145395036805624E-4</v>
      </c>
      <c r="P433" s="279">
        <v>2.5114975695983725E-4</v>
      </c>
      <c r="Q433" s="135"/>
      <c r="R433" s="136"/>
      <c r="S433" s="136"/>
      <c r="T433" s="136"/>
      <c r="U433" s="136"/>
      <c r="V433" s="136"/>
      <c r="W433" s="136"/>
      <c r="X433" s="136"/>
      <c r="Y433" s="136"/>
      <c r="Z433" s="136"/>
    </row>
    <row r="434" spans="1:26" s="137" customFormat="1" ht="15" customHeight="1">
      <c r="A434" s="348"/>
      <c r="B434" s="276" t="s">
        <v>271</v>
      </c>
      <c r="C434" s="280" t="s">
        <v>278</v>
      </c>
      <c r="D434" s="276" t="s">
        <v>185</v>
      </c>
      <c r="E434" s="276" t="s">
        <v>202</v>
      </c>
      <c r="F434" s="346">
        <v>45820</v>
      </c>
      <c r="G434" s="346">
        <v>45856</v>
      </c>
      <c r="H434" s="276" t="s">
        <v>203</v>
      </c>
      <c r="I434" s="277">
        <v>100000000</v>
      </c>
      <c r="J434" s="277">
        <v>101593651</v>
      </c>
      <c r="K434" s="277">
        <v>102001169</v>
      </c>
      <c r="L434" s="277">
        <v>100000000</v>
      </c>
      <c r="M434" s="347">
        <v>9.6500000000000002E-2</v>
      </c>
      <c r="N434" s="278">
        <v>1.9145395036805624E-4</v>
      </c>
      <c r="O434" s="278">
        <v>1.9145395036805624E-4</v>
      </c>
      <c r="P434" s="279">
        <v>2.5114975695983725E-4</v>
      </c>
      <c r="Q434" s="135"/>
      <c r="R434" s="136"/>
      <c r="S434" s="136"/>
      <c r="T434" s="136"/>
      <c r="U434" s="136"/>
      <c r="V434" s="136"/>
      <c r="W434" s="136"/>
      <c r="X434" s="136"/>
      <c r="Y434" s="136"/>
      <c r="Z434" s="136"/>
    </row>
    <row r="435" spans="1:26" s="137" customFormat="1" ht="15" customHeight="1">
      <c r="A435" s="348"/>
      <c r="B435" s="276" t="s">
        <v>271</v>
      </c>
      <c r="C435" s="280" t="s">
        <v>278</v>
      </c>
      <c r="D435" s="276" t="s">
        <v>185</v>
      </c>
      <c r="E435" s="276" t="s">
        <v>202</v>
      </c>
      <c r="F435" s="346">
        <v>45820</v>
      </c>
      <c r="G435" s="346">
        <v>45856</v>
      </c>
      <c r="H435" s="276" t="s">
        <v>203</v>
      </c>
      <c r="I435" s="277">
        <v>575500000</v>
      </c>
      <c r="J435" s="277">
        <v>619219137</v>
      </c>
      <c r="K435" s="277">
        <v>621630352</v>
      </c>
      <c r="L435" s="277">
        <v>575500000</v>
      </c>
      <c r="M435" s="347">
        <v>8.5999999999999993E-2</v>
      </c>
      <c r="N435" s="278">
        <v>1.1667864959379567E-3</v>
      </c>
      <c r="O435" s="278">
        <v>1.1667864959379567E-3</v>
      </c>
      <c r="P435" s="279">
        <v>1.5305933584315891E-3</v>
      </c>
      <c r="Q435" s="135"/>
      <c r="R435" s="136"/>
      <c r="S435" s="136"/>
      <c r="T435" s="136"/>
      <c r="U435" s="136"/>
      <c r="V435" s="136"/>
      <c r="W435" s="136"/>
      <c r="X435" s="136"/>
      <c r="Y435" s="136"/>
      <c r="Z435" s="136"/>
    </row>
    <row r="436" spans="1:26" s="137" customFormat="1" ht="15" customHeight="1">
      <c r="A436" s="348"/>
      <c r="B436" s="276" t="s">
        <v>271</v>
      </c>
      <c r="C436" s="280" t="s">
        <v>278</v>
      </c>
      <c r="D436" s="276" t="s">
        <v>185</v>
      </c>
      <c r="E436" s="276" t="s">
        <v>202</v>
      </c>
      <c r="F436" s="346">
        <v>45820</v>
      </c>
      <c r="G436" s="346">
        <v>45856</v>
      </c>
      <c r="H436" s="276" t="s">
        <v>203</v>
      </c>
      <c r="I436" s="277">
        <v>575500000</v>
      </c>
      <c r="J436" s="277">
        <v>619084880</v>
      </c>
      <c r="K436" s="277">
        <v>621495572</v>
      </c>
      <c r="L436" s="277">
        <v>575500000</v>
      </c>
      <c r="M436" s="347">
        <v>8.5999999999999993E-2</v>
      </c>
      <c r="N436" s="278">
        <v>1.1665335168428779E-3</v>
      </c>
      <c r="O436" s="278">
        <v>1.1665335168428779E-3</v>
      </c>
      <c r="P436" s="279">
        <v>1.5302614998404091E-3</v>
      </c>
      <c r="Q436" s="135"/>
      <c r="R436" s="136"/>
      <c r="S436" s="136"/>
      <c r="T436" s="136"/>
      <c r="U436" s="136"/>
      <c r="V436" s="136"/>
      <c r="W436" s="136"/>
      <c r="X436" s="136"/>
      <c r="Y436" s="136"/>
      <c r="Z436" s="136"/>
    </row>
    <row r="437" spans="1:26" s="137" customFormat="1" ht="15" customHeight="1">
      <c r="A437" s="348"/>
      <c r="B437" s="276" t="s">
        <v>271</v>
      </c>
      <c r="C437" s="280" t="s">
        <v>282</v>
      </c>
      <c r="D437" s="276" t="s">
        <v>185</v>
      </c>
      <c r="E437" s="276" t="s">
        <v>202</v>
      </c>
      <c r="F437" s="346">
        <v>45358</v>
      </c>
      <c r="G437" s="346">
        <v>46454</v>
      </c>
      <c r="H437" s="276" t="s">
        <v>203</v>
      </c>
      <c r="I437" s="277">
        <v>500000000</v>
      </c>
      <c r="J437" s="277">
        <v>502735082</v>
      </c>
      <c r="K437" s="277">
        <v>504463808</v>
      </c>
      <c r="L437" s="277">
        <v>500000000</v>
      </c>
      <c r="M437" s="347">
        <v>0.08</v>
      </c>
      <c r="N437" s="278">
        <v>9.468674703062732E-4</v>
      </c>
      <c r="O437" s="278">
        <v>9.468674703062732E-4</v>
      </c>
      <c r="P437" s="279">
        <v>1.2421030466252207E-3</v>
      </c>
      <c r="Q437" s="135"/>
      <c r="R437" s="136"/>
      <c r="S437" s="136"/>
      <c r="T437" s="136"/>
      <c r="U437" s="136"/>
      <c r="V437" s="136"/>
      <c r="W437" s="136"/>
      <c r="X437" s="136"/>
      <c r="Y437" s="136"/>
      <c r="Z437" s="136"/>
    </row>
    <row r="438" spans="1:26" s="137" customFormat="1" ht="15" customHeight="1">
      <c r="A438" s="348"/>
      <c r="B438" s="276" t="s">
        <v>271</v>
      </c>
      <c r="C438" s="280" t="s">
        <v>282</v>
      </c>
      <c r="D438" s="276" t="s">
        <v>185</v>
      </c>
      <c r="E438" s="276" t="s">
        <v>202</v>
      </c>
      <c r="F438" s="346">
        <v>45358</v>
      </c>
      <c r="G438" s="346">
        <v>46454</v>
      </c>
      <c r="H438" s="276" t="s">
        <v>203</v>
      </c>
      <c r="I438" s="277">
        <v>500000000</v>
      </c>
      <c r="J438" s="277">
        <v>502735082</v>
      </c>
      <c r="K438" s="277">
        <v>504463808</v>
      </c>
      <c r="L438" s="277">
        <v>500000000</v>
      </c>
      <c r="M438" s="347">
        <v>0.08</v>
      </c>
      <c r="N438" s="278">
        <v>9.468674703062732E-4</v>
      </c>
      <c r="O438" s="278">
        <v>9.468674703062732E-4</v>
      </c>
      <c r="P438" s="279">
        <v>1.2421030466252207E-3</v>
      </c>
      <c r="Q438" s="135"/>
      <c r="R438" s="136"/>
      <c r="S438" s="136"/>
      <c r="T438" s="136"/>
      <c r="U438" s="136"/>
      <c r="V438" s="136"/>
      <c r="W438" s="136"/>
      <c r="X438" s="136"/>
      <c r="Y438" s="136"/>
      <c r="Z438" s="136"/>
    </row>
    <row r="439" spans="1:26" s="137" customFormat="1" ht="15" customHeight="1">
      <c r="A439" s="348"/>
      <c r="B439" s="276" t="s">
        <v>271</v>
      </c>
      <c r="C439" s="280" t="s">
        <v>282</v>
      </c>
      <c r="D439" s="276" t="s">
        <v>185</v>
      </c>
      <c r="E439" s="276" t="s">
        <v>202</v>
      </c>
      <c r="F439" s="346">
        <v>45358</v>
      </c>
      <c r="G439" s="346">
        <v>46454</v>
      </c>
      <c r="H439" s="276" t="s">
        <v>203</v>
      </c>
      <c r="I439" s="277">
        <v>500000000</v>
      </c>
      <c r="J439" s="277">
        <v>502735082</v>
      </c>
      <c r="K439" s="277">
        <v>504463808</v>
      </c>
      <c r="L439" s="277">
        <v>500000000</v>
      </c>
      <c r="M439" s="347">
        <v>0.08</v>
      </c>
      <c r="N439" s="278">
        <v>9.468674703062732E-4</v>
      </c>
      <c r="O439" s="278">
        <v>9.468674703062732E-4</v>
      </c>
      <c r="P439" s="279">
        <v>1.2421030466252207E-3</v>
      </c>
      <c r="Q439" s="135"/>
      <c r="R439" s="136"/>
      <c r="S439" s="136"/>
      <c r="T439" s="136"/>
      <c r="U439" s="136"/>
      <c r="V439" s="136"/>
      <c r="W439" s="136"/>
      <c r="X439" s="136"/>
      <c r="Y439" s="136"/>
      <c r="Z439" s="136"/>
    </row>
    <row r="440" spans="1:26" s="137" customFormat="1" ht="15" customHeight="1">
      <c r="A440" s="348"/>
      <c r="B440" s="276" t="s">
        <v>271</v>
      </c>
      <c r="C440" s="280" t="s">
        <v>282</v>
      </c>
      <c r="D440" s="276" t="s">
        <v>185</v>
      </c>
      <c r="E440" s="276" t="s">
        <v>202</v>
      </c>
      <c r="F440" s="346">
        <v>45358</v>
      </c>
      <c r="G440" s="346">
        <v>46454</v>
      </c>
      <c r="H440" s="276" t="s">
        <v>203</v>
      </c>
      <c r="I440" s="277">
        <v>500000000</v>
      </c>
      <c r="J440" s="277">
        <v>502735082</v>
      </c>
      <c r="K440" s="277">
        <v>504463808</v>
      </c>
      <c r="L440" s="277">
        <v>500000000</v>
      </c>
      <c r="M440" s="347">
        <v>0.08</v>
      </c>
      <c r="N440" s="278">
        <v>9.468674703062732E-4</v>
      </c>
      <c r="O440" s="278">
        <v>9.468674703062732E-4</v>
      </c>
      <c r="P440" s="279">
        <v>1.2421030466252207E-3</v>
      </c>
      <c r="Q440" s="135"/>
      <c r="R440" s="136"/>
      <c r="S440" s="136"/>
      <c r="T440" s="136"/>
      <c r="U440" s="136"/>
      <c r="V440" s="136"/>
      <c r="W440" s="136"/>
      <c r="X440" s="136"/>
      <c r="Y440" s="136"/>
      <c r="Z440" s="136"/>
    </row>
    <row r="441" spans="1:26" s="137" customFormat="1" ht="15" customHeight="1">
      <c r="A441" s="348"/>
      <c r="B441" s="276" t="s">
        <v>271</v>
      </c>
      <c r="C441" s="280" t="s">
        <v>282</v>
      </c>
      <c r="D441" s="276" t="s">
        <v>185</v>
      </c>
      <c r="E441" s="276" t="s">
        <v>202</v>
      </c>
      <c r="F441" s="346">
        <v>45358</v>
      </c>
      <c r="G441" s="346">
        <v>46454</v>
      </c>
      <c r="H441" s="276" t="s">
        <v>203</v>
      </c>
      <c r="I441" s="277">
        <v>500000000</v>
      </c>
      <c r="J441" s="277">
        <v>502735082</v>
      </c>
      <c r="K441" s="277">
        <v>504463808</v>
      </c>
      <c r="L441" s="277">
        <v>500000000</v>
      </c>
      <c r="M441" s="347">
        <v>0.08</v>
      </c>
      <c r="N441" s="278">
        <v>9.468674703062732E-4</v>
      </c>
      <c r="O441" s="278">
        <v>9.468674703062732E-4</v>
      </c>
      <c r="P441" s="279">
        <v>1.2421030466252207E-3</v>
      </c>
      <c r="Q441" s="135"/>
      <c r="R441" s="136"/>
      <c r="S441" s="136"/>
      <c r="T441" s="136"/>
      <c r="U441" s="136"/>
      <c r="V441" s="136"/>
      <c r="W441" s="136"/>
      <c r="X441" s="136"/>
      <c r="Y441" s="136"/>
      <c r="Z441" s="136"/>
    </row>
    <row r="442" spans="1:26" s="137" customFormat="1" ht="15" customHeight="1">
      <c r="A442" s="348"/>
      <c r="B442" s="276" t="s">
        <v>271</v>
      </c>
      <c r="C442" s="280" t="s">
        <v>282</v>
      </c>
      <c r="D442" s="276" t="s">
        <v>185</v>
      </c>
      <c r="E442" s="276" t="s">
        <v>202</v>
      </c>
      <c r="F442" s="346">
        <v>45358</v>
      </c>
      <c r="G442" s="346">
        <v>46454</v>
      </c>
      <c r="H442" s="276" t="s">
        <v>203</v>
      </c>
      <c r="I442" s="277">
        <v>500000000</v>
      </c>
      <c r="J442" s="277">
        <v>502735082</v>
      </c>
      <c r="K442" s="277">
        <v>504463808</v>
      </c>
      <c r="L442" s="277">
        <v>500000000</v>
      </c>
      <c r="M442" s="347">
        <v>0.08</v>
      </c>
      <c r="N442" s="278">
        <v>9.468674703062732E-4</v>
      </c>
      <c r="O442" s="278">
        <v>9.468674703062732E-4</v>
      </c>
      <c r="P442" s="279">
        <v>1.2421030466252207E-3</v>
      </c>
      <c r="Q442" s="135"/>
      <c r="R442" s="136"/>
      <c r="S442" s="136"/>
      <c r="T442" s="136"/>
      <c r="U442" s="136"/>
      <c r="V442" s="136"/>
      <c r="W442" s="136"/>
      <c r="X442" s="136"/>
      <c r="Y442" s="136"/>
      <c r="Z442" s="136"/>
    </row>
    <row r="443" spans="1:26" s="137" customFormat="1" ht="15" customHeight="1">
      <c r="A443" s="348"/>
      <c r="B443" s="276" t="s">
        <v>271</v>
      </c>
      <c r="C443" s="280" t="s">
        <v>282</v>
      </c>
      <c r="D443" s="276" t="s">
        <v>185</v>
      </c>
      <c r="E443" s="276" t="s">
        <v>202</v>
      </c>
      <c r="F443" s="346">
        <v>45358</v>
      </c>
      <c r="G443" s="346">
        <v>46454</v>
      </c>
      <c r="H443" s="276" t="s">
        <v>203</v>
      </c>
      <c r="I443" s="277">
        <v>500000000</v>
      </c>
      <c r="J443" s="277">
        <v>502735082</v>
      </c>
      <c r="K443" s="277">
        <v>504463808</v>
      </c>
      <c r="L443" s="277">
        <v>500000000</v>
      </c>
      <c r="M443" s="347">
        <v>0.08</v>
      </c>
      <c r="N443" s="278">
        <v>9.468674703062732E-4</v>
      </c>
      <c r="O443" s="278">
        <v>9.468674703062732E-4</v>
      </c>
      <c r="P443" s="279">
        <v>1.2421030466252207E-3</v>
      </c>
      <c r="Q443" s="135"/>
      <c r="R443" s="136"/>
      <c r="S443" s="136"/>
      <c r="T443" s="136"/>
      <c r="U443" s="136"/>
      <c r="V443" s="136"/>
      <c r="W443" s="136"/>
      <c r="X443" s="136"/>
      <c r="Y443" s="136"/>
      <c r="Z443" s="136"/>
    </row>
    <row r="444" spans="1:26" s="137" customFormat="1" ht="15" customHeight="1">
      <c r="A444" s="348"/>
      <c r="B444" s="276" t="s">
        <v>271</v>
      </c>
      <c r="C444" s="280" t="s">
        <v>282</v>
      </c>
      <c r="D444" s="276" t="s">
        <v>185</v>
      </c>
      <c r="E444" s="276" t="s">
        <v>202</v>
      </c>
      <c r="F444" s="346">
        <v>45358</v>
      </c>
      <c r="G444" s="346">
        <v>46454</v>
      </c>
      <c r="H444" s="276" t="s">
        <v>203</v>
      </c>
      <c r="I444" s="277">
        <v>500000000</v>
      </c>
      <c r="J444" s="277">
        <v>502735082</v>
      </c>
      <c r="K444" s="277">
        <v>504463808</v>
      </c>
      <c r="L444" s="277">
        <v>500000000</v>
      </c>
      <c r="M444" s="347">
        <v>0.08</v>
      </c>
      <c r="N444" s="278">
        <v>9.468674703062732E-4</v>
      </c>
      <c r="O444" s="278">
        <v>9.468674703062732E-4</v>
      </c>
      <c r="P444" s="279">
        <v>1.2421030466252207E-3</v>
      </c>
      <c r="Q444" s="135"/>
      <c r="R444" s="136"/>
      <c r="S444" s="136"/>
      <c r="T444" s="136"/>
      <c r="U444" s="136"/>
      <c r="V444" s="136"/>
      <c r="W444" s="136"/>
      <c r="X444" s="136"/>
      <c r="Y444" s="136"/>
      <c r="Z444" s="136"/>
    </row>
    <row r="445" spans="1:26" s="137" customFormat="1" ht="15" customHeight="1">
      <c r="A445" s="348"/>
      <c r="B445" s="276" t="s">
        <v>271</v>
      </c>
      <c r="C445" s="280" t="s">
        <v>282</v>
      </c>
      <c r="D445" s="276" t="s">
        <v>185</v>
      </c>
      <c r="E445" s="276" t="s">
        <v>202</v>
      </c>
      <c r="F445" s="346">
        <v>45358</v>
      </c>
      <c r="G445" s="346">
        <v>46454</v>
      </c>
      <c r="H445" s="276" t="s">
        <v>203</v>
      </c>
      <c r="I445" s="277">
        <v>500000000</v>
      </c>
      <c r="J445" s="277">
        <v>502735082</v>
      </c>
      <c r="K445" s="277">
        <v>504463808</v>
      </c>
      <c r="L445" s="277">
        <v>500000000</v>
      </c>
      <c r="M445" s="347">
        <v>0.08</v>
      </c>
      <c r="N445" s="278">
        <v>9.468674703062732E-4</v>
      </c>
      <c r="O445" s="278">
        <v>9.468674703062732E-4</v>
      </c>
      <c r="P445" s="279">
        <v>1.2421030466252207E-3</v>
      </c>
      <c r="Q445" s="135"/>
      <c r="R445" s="136"/>
      <c r="S445" s="136"/>
      <c r="T445" s="136"/>
      <c r="U445" s="136"/>
      <c r="V445" s="136"/>
      <c r="W445" s="136"/>
      <c r="X445" s="136"/>
      <c r="Y445" s="136"/>
      <c r="Z445" s="136"/>
    </row>
    <row r="446" spans="1:26" s="137" customFormat="1" ht="15" customHeight="1">
      <c r="A446" s="348"/>
      <c r="B446" s="276" t="s">
        <v>271</v>
      </c>
      <c r="C446" s="280" t="s">
        <v>282</v>
      </c>
      <c r="D446" s="276" t="s">
        <v>185</v>
      </c>
      <c r="E446" s="276" t="s">
        <v>202</v>
      </c>
      <c r="F446" s="346">
        <v>45358</v>
      </c>
      <c r="G446" s="346">
        <v>46454</v>
      </c>
      <c r="H446" s="276" t="s">
        <v>203</v>
      </c>
      <c r="I446" s="277">
        <v>500000000</v>
      </c>
      <c r="J446" s="277">
        <v>502735082</v>
      </c>
      <c r="K446" s="277">
        <v>504463808</v>
      </c>
      <c r="L446" s="277">
        <v>500000000</v>
      </c>
      <c r="M446" s="347">
        <v>0.08</v>
      </c>
      <c r="N446" s="278">
        <v>9.468674703062732E-4</v>
      </c>
      <c r="O446" s="278">
        <v>9.468674703062732E-4</v>
      </c>
      <c r="P446" s="279">
        <v>1.2421030466252207E-3</v>
      </c>
      <c r="Q446" s="135"/>
      <c r="R446" s="136"/>
      <c r="S446" s="136"/>
      <c r="T446" s="136"/>
      <c r="U446" s="136"/>
      <c r="V446" s="136"/>
      <c r="W446" s="136"/>
      <c r="X446" s="136"/>
      <c r="Y446" s="136"/>
      <c r="Z446" s="136"/>
    </row>
    <row r="447" spans="1:26" s="137" customFormat="1" ht="15" customHeight="1">
      <c r="A447" s="348"/>
      <c r="B447" s="276" t="s">
        <v>271</v>
      </c>
      <c r="C447" s="280" t="s">
        <v>282</v>
      </c>
      <c r="D447" s="276" t="s">
        <v>185</v>
      </c>
      <c r="E447" s="276" t="s">
        <v>202</v>
      </c>
      <c r="F447" s="346">
        <v>45358</v>
      </c>
      <c r="G447" s="346">
        <v>46454</v>
      </c>
      <c r="H447" s="276" t="s">
        <v>203</v>
      </c>
      <c r="I447" s="277">
        <v>500000000</v>
      </c>
      <c r="J447" s="277">
        <v>502735082</v>
      </c>
      <c r="K447" s="277">
        <v>504463808</v>
      </c>
      <c r="L447" s="277">
        <v>500000000</v>
      </c>
      <c r="M447" s="347">
        <v>0.08</v>
      </c>
      <c r="N447" s="278">
        <v>9.468674703062732E-4</v>
      </c>
      <c r="O447" s="278">
        <v>9.468674703062732E-4</v>
      </c>
      <c r="P447" s="279">
        <v>1.2421030466252207E-3</v>
      </c>
      <c r="Q447" s="135"/>
      <c r="R447" s="136"/>
      <c r="S447" s="136"/>
      <c r="T447" s="136"/>
      <c r="U447" s="136"/>
      <c r="V447" s="136"/>
      <c r="W447" s="136"/>
      <c r="X447" s="136"/>
      <c r="Y447" s="136"/>
      <c r="Z447" s="136"/>
    </row>
    <row r="448" spans="1:26" s="137" customFormat="1" ht="15" customHeight="1">
      <c r="A448" s="348"/>
      <c r="B448" s="276" t="s">
        <v>271</v>
      </c>
      <c r="C448" s="280" t="s">
        <v>282</v>
      </c>
      <c r="D448" s="276" t="s">
        <v>185</v>
      </c>
      <c r="E448" s="276" t="s">
        <v>202</v>
      </c>
      <c r="F448" s="346">
        <v>45358</v>
      </c>
      <c r="G448" s="346">
        <v>46454</v>
      </c>
      <c r="H448" s="276" t="s">
        <v>203</v>
      </c>
      <c r="I448" s="277">
        <v>500000000</v>
      </c>
      <c r="J448" s="277">
        <v>502735082</v>
      </c>
      <c r="K448" s="277">
        <v>504463808</v>
      </c>
      <c r="L448" s="277">
        <v>500000000</v>
      </c>
      <c r="M448" s="347">
        <v>0.08</v>
      </c>
      <c r="N448" s="278">
        <v>9.468674703062732E-4</v>
      </c>
      <c r="O448" s="278">
        <v>9.468674703062732E-4</v>
      </c>
      <c r="P448" s="279">
        <v>1.2421030466252207E-3</v>
      </c>
      <c r="Q448" s="135"/>
      <c r="R448" s="136"/>
      <c r="S448" s="136"/>
      <c r="T448" s="136"/>
      <c r="U448" s="136"/>
      <c r="V448" s="136"/>
      <c r="W448" s="136"/>
      <c r="X448" s="136"/>
      <c r="Y448" s="136"/>
      <c r="Z448" s="136"/>
    </row>
    <row r="449" spans="1:26" s="137" customFormat="1" ht="15" customHeight="1">
      <c r="A449" s="348"/>
      <c r="B449" s="276" t="s">
        <v>271</v>
      </c>
      <c r="C449" s="280" t="s">
        <v>282</v>
      </c>
      <c r="D449" s="276" t="s">
        <v>185</v>
      </c>
      <c r="E449" s="276" t="s">
        <v>202</v>
      </c>
      <c r="F449" s="346">
        <v>45358</v>
      </c>
      <c r="G449" s="346">
        <v>46454</v>
      </c>
      <c r="H449" s="276" t="s">
        <v>203</v>
      </c>
      <c r="I449" s="277">
        <v>500000000</v>
      </c>
      <c r="J449" s="277">
        <v>502735082</v>
      </c>
      <c r="K449" s="277">
        <v>504463808</v>
      </c>
      <c r="L449" s="277">
        <v>500000000</v>
      </c>
      <c r="M449" s="347">
        <v>0.08</v>
      </c>
      <c r="N449" s="278">
        <v>9.468674703062732E-4</v>
      </c>
      <c r="O449" s="278">
        <v>9.468674703062732E-4</v>
      </c>
      <c r="P449" s="279">
        <v>1.2421030466252207E-3</v>
      </c>
      <c r="Q449" s="135"/>
      <c r="R449" s="136"/>
      <c r="S449" s="136"/>
      <c r="T449" s="136"/>
      <c r="U449" s="136"/>
      <c r="V449" s="136"/>
      <c r="W449" s="136"/>
      <c r="X449" s="136"/>
      <c r="Y449" s="136"/>
      <c r="Z449" s="136"/>
    </row>
    <row r="450" spans="1:26" s="137" customFormat="1" ht="15" customHeight="1">
      <c r="A450" s="348"/>
      <c r="B450" s="276" t="s">
        <v>271</v>
      </c>
      <c r="C450" s="280" t="s">
        <v>282</v>
      </c>
      <c r="D450" s="276" t="s">
        <v>185</v>
      </c>
      <c r="E450" s="276" t="s">
        <v>202</v>
      </c>
      <c r="F450" s="346">
        <v>45358</v>
      </c>
      <c r="G450" s="346">
        <v>46454</v>
      </c>
      <c r="H450" s="276" t="s">
        <v>203</v>
      </c>
      <c r="I450" s="277">
        <v>500000000</v>
      </c>
      <c r="J450" s="277">
        <v>502735082</v>
      </c>
      <c r="K450" s="277">
        <v>504463808</v>
      </c>
      <c r="L450" s="277">
        <v>500000000</v>
      </c>
      <c r="M450" s="347">
        <v>0.08</v>
      </c>
      <c r="N450" s="278">
        <v>9.468674703062732E-4</v>
      </c>
      <c r="O450" s="278">
        <v>9.468674703062732E-4</v>
      </c>
      <c r="P450" s="279">
        <v>1.2421030466252207E-3</v>
      </c>
      <c r="Q450" s="135"/>
      <c r="R450" s="136"/>
      <c r="S450" s="136"/>
      <c r="T450" s="136"/>
      <c r="U450" s="136"/>
      <c r="V450" s="136"/>
      <c r="W450" s="136"/>
      <c r="X450" s="136"/>
      <c r="Y450" s="136"/>
      <c r="Z450" s="136"/>
    </row>
    <row r="451" spans="1:26" s="137" customFormat="1" ht="15" customHeight="1">
      <c r="A451" s="348"/>
      <c r="B451" s="276" t="s">
        <v>271</v>
      </c>
      <c r="C451" s="280" t="s">
        <v>282</v>
      </c>
      <c r="D451" s="276" t="s">
        <v>185</v>
      </c>
      <c r="E451" s="276" t="s">
        <v>202</v>
      </c>
      <c r="F451" s="346">
        <v>45358</v>
      </c>
      <c r="G451" s="346">
        <v>46454</v>
      </c>
      <c r="H451" s="276" t="s">
        <v>203</v>
      </c>
      <c r="I451" s="277">
        <v>500000000</v>
      </c>
      <c r="J451" s="277">
        <v>502735082</v>
      </c>
      <c r="K451" s="277">
        <v>504463808</v>
      </c>
      <c r="L451" s="277">
        <v>500000000</v>
      </c>
      <c r="M451" s="347">
        <v>0.08</v>
      </c>
      <c r="N451" s="278">
        <v>9.468674703062732E-4</v>
      </c>
      <c r="O451" s="278">
        <v>9.468674703062732E-4</v>
      </c>
      <c r="P451" s="279">
        <v>1.2421030466252207E-3</v>
      </c>
      <c r="Q451" s="135"/>
      <c r="R451" s="136"/>
      <c r="S451" s="136"/>
      <c r="T451" s="136"/>
      <c r="U451" s="136"/>
      <c r="V451" s="136"/>
      <c r="W451" s="136"/>
      <c r="X451" s="136"/>
      <c r="Y451" s="136"/>
      <c r="Z451" s="136"/>
    </row>
    <row r="452" spans="1:26" s="137" customFormat="1" ht="15" customHeight="1">
      <c r="A452" s="348"/>
      <c r="B452" s="276" t="s">
        <v>271</v>
      </c>
      <c r="C452" s="280" t="s">
        <v>282</v>
      </c>
      <c r="D452" s="276" t="s">
        <v>185</v>
      </c>
      <c r="E452" s="276" t="s">
        <v>202</v>
      </c>
      <c r="F452" s="346">
        <v>45358</v>
      </c>
      <c r="G452" s="346">
        <v>46454</v>
      </c>
      <c r="H452" s="276" t="s">
        <v>203</v>
      </c>
      <c r="I452" s="277">
        <v>500000000</v>
      </c>
      <c r="J452" s="277">
        <v>502735082</v>
      </c>
      <c r="K452" s="277">
        <v>504463808</v>
      </c>
      <c r="L452" s="277">
        <v>500000000</v>
      </c>
      <c r="M452" s="347">
        <v>0.08</v>
      </c>
      <c r="N452" s="278">
        <v>9.468674703062732E-4</v>
      </c>
      <c r="O452" s="278">
        <v>9.468674703062732E-4</v>
      </c>
      <c r="P452" s="279">
        <v>1.2421030466252207E-3</v>
      </c>
      <c r="Q452" s="135"/>
      <c r="R452" s="136"/>
      <c r="S452" s="136"/>
      <c r="T452" s="136"/>
      <c r="U452" s="136"/>
      <c r="V452" s="136"/>
      <c r="W452" s="136"/>
      <c r="X452" s="136"/>
      <c r="Y452" s="136"/>
      <c r="Z452" s="136"/>
    </row>
    <row r="453" spans="1:26" s="137" customFormat="1" ht="15" customHeight="1">
      <c r="A453" s="348"/>
      <c r="B453" s="276" t="s">
        <v>271</v>
      </c>
      <c r="C453" s="280" t="s">
        <v>282</v>
      </c>
      <c r="D453" s="276" t="s">
        <v>185</v>
      </c>
      <c r="E453" s="276" t="s">
        <v>202</v>
      </c>
      <c r="F453" s="346">
        <v>45358</v>
      </c>
      <c r="G453" s="346">
        <v>46454</v>
      </c>
      <c r="H453" s="276" t="s">
        <v>203</v>
      </c>
      <c r="I453" s="277">
        <v>500000000</v>
      </c>
      <c r="J453" s="277">
        <v>502735082</v>
      </c>
      <c r="K453" s="277">
        <v>504463808</v>
      </c>
      <c r="L453" s="277">
        <v>500000000</v>
      </c>
      <c r="M453" s="347">
        <v>0.08</v>
      </c>
      <c r="N453" s="278">
        <v>9.468674703062732E-4</v>
      </c>
      <c r="O453" s="278">
        <v>9.468674703062732E-4</v>
      </c>
      <c r="P453" s="279">
        <v>1.2421030466252207E-3</v>
      </c>
      <c r="Q453" s="135"/>
      <c r="R453" s="136"/>
      <c r="S453" s="136"/>
      <c r="T453" s="136"/>
      <c r="U453" s="136"/>
      <c r="V453" s="136"/>
      <c r="W453" s="136"/>
      <c r="X453" s="136"/>
      <c r="Y453" s="136"/>
      <c r="Z453" s="136"/>
    </row>
    <row r="454" spans="1:26" s="137" customFormat="1" ht="15" customHeight="1">
      <c r="A454" s="348"/>
      <c r="B454" s="276" t="s">
        <v>271</v>
      </c>
      <c r="C454" s="280" t="s">
        <v>282</v>
      </c>
      <c r="D454" s="276" t="s">
        <v>185</v>
      </c>
      <c r="E454" s="276" t="s">
        <v>202</v>
      </c>
      <c r="F454" s="346">
        <v>45358</v>
      </c>
      <c r="G454" s="346">
        <v>46454</v>
      </c>
      <c r="H454" s="276" t="s">
        <v>203</v>
      </c>
      <c r="I454" s="277">
        <v>500000000</v>
      </c>
      <c r="J454" s="277">
        <v>502735082</v>
      </c>
      <c r="K454" s="277">
        <v>504463808</v>
      </c>
      <c r="L454" s="277">
        <v>500000000</v>
      </c>
      <c r="M454" s="347">
        <v>0.08</v>
      </c>
      <c r="N454" s="278">
        <v>9.468674703062732E-4</v>
      </c>
      <c r="O454" s="278">
        <v>9.468674703062732E-4</v>
      </c>
      <c r="P454" s="279">
        <v>1.2421030466252207E-3</v>
      </c>
      <c r="Q454" s="135"/>
      <c r="R454" s="136"/>
      <c r="S454" s="136"/>
      <c r="T454" s="136"/>
      <c r="U454" s="136"/>
      <c r="V454" s="136"/>
      <c r="W454" s="136"/>
      <c r="X454" s="136"/>
      <c r="Y454" s="136"/>
      <c r="Z454" s="136"/>
    </row>
    <row r="455" spans="1:26" s="137" customFormat="1" ht="15" customHeight="1">
      <c r="A455" s="348"/>
      <c r="B455" s="276" t="s">
        <v>271</v>
      </c>
      <c r="C455" s="280" t="s">
        <v>282</v>
      </c>
      <c r="D455" s="276" t="s">
        <v>185</v>
      </c>
      <c r="E455" s="276" t="s">
        <v>202</v>
      </c>
      <c r="F455" s="346">
        <v>45358</v>
      </c>
      <c r="G455" s="346">
        <v>46454</v>
      </c>
      <c r="H455" s="276" t="s">
        <v>203</v>
      </c>
      <c r="I455" s="277">
        <v>500000000</v>
      </c>
      <c r="J455" s="277">
        <v>502735082</v>
      </c>
      <c r="K455" s="277">
        <v>504463808</v>
      </c>
      <c r="L455" s="277">
        <v>500000000</v>
      </c>
      <c r="M455" s="347">
        <v>0.08</v>
      </c>
      <c r="N455" s="278">
        <v>9.468674703062732E-4</v>
      </c>
      <c r="O455" s="278">
        <v>9.468674703062732E-4</v>
      </c>
      <c r="P455" s="279">
        <v>1.2421030466252207E-3</v>
      </c>
      <c r="Q455" s="135"/>
      <c r="R455" s="136"/>
      <c r="S455" s="136"/>
      <c r="T455" s="136"/>
      <c r="U455" s="136"/>
      <c r="V455" s="136"/>
      <c r="W455" s="136"/>
      <c r="X455" s="136"/>
      <c r="Y455" s="136"/>
      <c r="Z455" s="136"/>
    </row>
    <row r="456" spans="1:26" s="137" customFormat="1" ht="15" customHeight="1">
      <c r="A456" s="348"/>
      <c r="B456" s="276" t="s">
        <v>271</v>
      </c>
      <c r="C456" s="280" t="s">
        <v>282</v>
      </c>
      <c r="D456" s="276" t="s">
        <v>185</v>
      </c>
      <c r="E456" s="276" t="s">
        <v>202</v>
      </c>
      <c r="F456" s="346">
        <v>45358</v>
      </c>
      <c r="G456" s="346">
        <v>46454</v>
      </c>
      <c r="H456" s="276" t="s">
        <v>203</v>
      </c>
      <c r="I456" s="277">
        <v>500000000</v>
      </c>
      <c r="J456" s="277">
        <v>502735082</v>
      </c>
      <c r="K456" s="277">
        <v>504463808</v>
      </c>
      <c r="L456" s="277">
        <v>500000000</v>
      </c>
      <c r="M456" s="347">
        <v>0.08</v>
      </c>
      <c r="N456" s="278">
        <v>9.468674703062732E-4</v>
      </c>
      <c r="O456" s="278">
        <v>9.468674703062732E-4</v>
      </c>
      <c r="P456" s="279">
        <v>1.2421030466252207E-3</v>
      </c>
      <c r="Q456" s="135"/>
      <c r="R456" s="136"/>
      <c r="S456" s="136"/>
      <c r="T456" s="136"/>
      <c r="U456" s="136"/>
      <c r="V456" s="136"/>
      <c r="W456" s="136"/>
      <c r="X456" s="136"/>
      <c r="Y456" s="136"/>
      <c r="Z456" s="136"/>
    </row>
    <row r="457" spans="1:26" s="137" customFormat="1" ht="15" customHeight="1">
      <c r="A457" s="348"/>
      <c r="B457" s="276" t="s">
        <v>271</v>
      </c>
      <c r="C457" s="280" t="s">
        <v>282</v>
      </c>
      <c r="D457" s="276" t="s">
        <v>185</v>
      </c>
      <c r="E457" s="276" t="s">
        <v>202</v>
      </c>
      <c r="F457" s="346">
        <v>45820</v>
      </c>
      <c r="G457" s="346">
        <v>45880</v>
      </c>
      <c r="H457" s="276" t="s">
        <v>203</v>
      </c>
      <c r="I457" s="277">
        <v>250000000</v>
      </c>
      <c r="J457" s="277">
        <v>252056391</v>
      </c>
      <c r="K457" s="277">
        <v>252976032</v>
      </c>
      <c r="L457" s="277">
        <v>250000000</v>
      </c>
      <c r="M457" s="347">
        <v>7.7100000000000002E-2</v>
      </c>
      <c r="N457" s="278">
        <v>4.7483044703963939E-4</v>
      </c>
      <c r="O457" s="278">
        <v>4.7483044703963939E-4</v>
      </c>
      <c r="P457" s="279">
        <v>6.2288373335666399E-4</v>
      </c>
      <c r="Q457" s="135"/>
      <c r="R457" s="136"/>
      <c r="S457" s="136"/>
      <c r="T457" s="136"/>
      <c r="U457" s="136"/>
      <c r="V457" s="136"/>
      <c r="W457" s="136"/>
      <c r="X457" s="136"/>
      <c r="Y457" s="136"/>
      <c r="Z457" s="136"/>
    </row>
    <row r="458" spans="1:26" s="137" customFormat="1" ht="15" customHeight="1">
      <c r="A458" s="348"/>
      <c r="B458" s="276" t="s">
        <v>271</v>
      </c>
      <c r="C458" s="280" t="s">
        <v>282</v>
      </c>
      <c r="D458" s="276" t="s">
        <v>185</v>
      </c>
      <c r="E458" s="276" t="s">
        <v>202</v>
      </c>
      <c r="F458" s="346">
        <v>45820</v>
      </c>
      <c r="G458" s="346">
        <v>45880</v>
      </c>
      <c r="H458" s="276" t="s">
        <v>203</v>
      </c>
      <c r="I458" s="277">
        <v>250000000</v>
      </c>
      <c r="J458" s="277">
        <v>252056391</v>
      </c>
      <c r="K458" s="277">
        <v>252976032</v>
      </c>
      <c r="L458" s="277">
        <v>250000000</v>
      </c>
      <c r="M458" s="347">
        <v>7.7100000000000002E-2</v>
      </c>
      <c r="N458" s="278">
        <v>4.7483044703963939E-4</v>
      </c>
      <c r="O458" s="278">
        <v>4.7483044703963939E-4</v>
      </c>
      <c r="P458" s="279">
        <v>6.2288373335666399E-4</v>
      </c>
      <c r="Q458" s="135"/>
      <c r="R458" s="136"/>
      <c r="S458" s="136"/>
      <c r="T458" s="136"/>
      <c r="U458" s="136"/>
      <c r="V458" s="136"/>
      <c r="W458" s="136"/>
      <c r="X458" s="136"/>
      <c r="Y458" s="136"/>
      <c r="Z458" s="136"/>
    </row>
    <row r="459" spans="1:26" s="137" customFormat="1" ht="15" customHeight="1">
      <c r="A459" s="348"/>
      <c r="B459" s="276" t="s">
        <v>271</v>
      </c>
      <c r="C459" s="280" t="s">
        <v>282</v>
      </c>
      <c r="D459" s="276" t="s">
        <v>185</v>
      </c>
      <c r="E459" s="276" t="s">
        <v>202</v>
      </c>
      <c r="F459" s="346">
        <v>45401</v>
      </c>
      <c r="G459" s="346">
        <v>46066</v>
      </c>
      <c r="H459" s="276" t="s">
        <v>203</v>
      </c>
      <c r="I459" s="277">
        <v>200000000</v>
      </c>
      <c r="J459" s="277">
        <v>209524764</v>
      </c>
      <c r="K459" s="277">
        <v>204508855</v>
      </c>
      <c r="L459" s="277">
        <v>200000000</v>
      </c>
      <c r="M459" s="347">
        <v>0.1</v>
      </c>
      <c r="N459" s="278">
        <v>3.8385862200263619E-4</v>
      </c>
      <c r="O459" s="278">
        <v>3.8385862200263619E-4</v>
      </c>
      <c r="P459" s="279">
        <v>5.0354667238553517E-4</v>
      </c>
      <c r="Q459" s="135"/>
      <c r="R459" s="136"/>
      <c r="S459" s="136"/>
      <c r="T459" s="136"/>
      <c r="U459" s="136"/>
      <c r="V459" s="136"/>
      <c r="W459" s="136"/>
      <c r="X459" s="136"/>
      <c r="Y459" s="136"/>
      <c r="Z459" s="136"/>
    </row>
    <row r="460" spans="1:26" s="137" customFormat="1" ht="15" customHeight="1">
      <c r="A460" s="348"/>
      <c r="B460" s="276" t="s">
        <v>271</v>
      </c>
      <c r="C460" s="280" t="s">
        <v>282</v>
      </c>
      <c r="D460" s="276" t="s">
        <v>185</v>
      </c>
      <c r="E460" s="276" t="s">
        <v>202</v>
      </c>
      <c r="F460" s="346">
        <v>45401</v>
      </c>
      <c r="G460" s="346">
        <v>46066</v>
      </c>
      <c r="H460" s="276" t="s">
        <v>203</v>
      </c>
      <c r="I460" s="277">
        <v>200000000</v>
      </c>
      <c r="J460" s="277">
        <v>209524764</v>
      </c>
      <c r="K460" s="277">
        <v>204508855</v>
      </c>
      <c r="L460" s="277">
        <v>200000000</v>
      </c>
      <c r="M460" s="347">
        <v>0.1</v>
      </c>
      <c r="N460" s="278">
        <v>3.8385862200263619E-4</v>
      </c>
      <c r="O460" s="278">
        <v>3.8385862200263619E-4</v>
      </c>
      <c r="P460" s="279">
        <v>5.0354667238553517E-4</v>
      </c>
      <c r="Q460" s="135"/>
      <c r="R460" s="136"/>
      <c r="S460" s="136"/>
      <c r="T460" s="136"/>
      <c r="U460" s="136"/>
      <c r="V460" s="136"/>
      <c r="W460" s="136"/>
      <c r="X460" s="136"/>
      <c r="Y460" s="136"/>
      <c r="Z460" s="136"/>
    </row>
    <row r="461" spans="1:26" s="137" customFormat="1" ht="15" customHeight="1">
      <c r="A461" s="348"/>
      <c r="B461" s="276" t="s">
        <v>271</v>
      </c>
      <c r="C461" s="280" t="s">
        <v>233</v>
      </c>
      <c r="D461" s="276" t="s">
        <v>185</v>
      </c>
      <c r="E461" s="276" t="s">
        <v>202</v>
      </c>
      <c r="F461" s="346">
        <v>45425</v>
      </c>
      <c r="G461" s="346">
        <v>46010</v>
      </c>
      <c r="H461" s="276" t="s">
        <v>203</v>
      </c>
      <c r="I461" s="277">
        <v>250000000</v>
      </c>
      <c r="J461" s="277">
        <v>259224170</v>
      </c>
      <c r="K461" s="277">
        <v>252571920</v>
      </c>
      <c r="L461" s="277">
        <v>250000000</v>
      </c>
      <c r="M461" s="347">
        <v>8.2500000000000004E-2</v>
      </c>
      <c r="N461" s="278">
        <v>4.740719377053872E-4</v>
      </c>
      <c r="O461" s="278">
        <v>4.740719377053872E-4</v>
      </c>
      <c r="P461" s="279">
        <v>6.2188871897026453E-4</v>
      </c>
      <c r="Q461" s="135"/>
      <c r="R461" s="136"/>
      <c r="S461" s="136"/>
      <c r="T461" s="136"/>
      <c r="U461" s="136"/>
      <c r="V461" s="136"/>
      <c r="W461" s="136"/>
      <c r="X461" s="136"/>
      <c r="Y461" s="136"/>
      <c r="Z461" s="136"/>
    </row>
    <row r="462" spans="1:26" s="137" customFormat="1" ht="15" customHeight="1">
      <c r="A462" s="348"/>
      <c r="B462" s="276" t="s">
        <v>271</v>
      </c>
      <c r="C462" s="280" t="s">
        <v>233</v>
      </c>
      <c r="D462" s="276" t="s">
        <v>185</v>
      </c>
      <c r="E462" s="276" t="s">
        <v>202</v>
      </c>
      <c r="F462" s="346">
        <v>45425</v>
      </c>
      <c r="G462" s="346">
        <v>46010</v>
      </c>
      <c r="H462" s="276" t="s">
        <v>203</v>
      </c>
      <c r="I462" s="277">
        <v>250000000</v>
      </c>
      <c r="J462" s="277">
        <v>259224170</v>
      </c>
      <c r="K462" s="277">
        <v>252571920</v>
      </c>
      <c r="L462" s="277">
        <v>250000000</v>
      </c>
      <c r="M462" s="347">
        <v>8.2500000000000004E-2</v>
      </c>
      <c r="N462" s="278">
        <v>4.740719377053872E-4</v>
      </c>
      <c r="O462" s="278">
        <v>4.740719377053872E-4</v>
      </c>
      <c r="P462" s="279">
        <v>6.2188871897026453E-4</v>
      </c>
      <c r="Q462" s="135"/>
      <c r="R462" s="136"/>
      <c r="S462" s="136"/>
      <c r="T462" s="136"/>
      <c r="U462" s="136"/>
      <c r="V462" s="136"/>
      <c r="W462" s="136"/>
      <c r="X462" s="136"/>
      <c r="Y462" s="136"/>
      <c r="Z462" s="136"/>
    </row>
    <row r="463" spans="1:26" s="137" customFormat="1" ht="15" customHeight="1">
      <c r="A463" s="348"/>
      <c r="B463" s="276" t="s">
        <v>271</v>
      </c>
      <c r="C463" s="280" t="s">
        <v>233</v>
      </c>
      <c r="D463" s="276" t="s">
        <v>185</v>
      </c>
      <c r="E463" s="276" t="s">
        <v>202</v>
      </c>
      <c r="F463" s="346">
        <v>45554</v>
      </c>
      <c r="G463" s="346">
        <v>46447</v>
      </c>
      <c r="H463" s="276" t="s">
        <v>203</v>
      </c>
      <c r="I463" s="277">
        <v>250000000</v>
      </c>
      <c r="J463" s="277">
        <v>257407474</v>
      </c>
      <c r="K463" s="277">
        <v>256278580</v>
      </c>
      <c r="L463" s="277">
        <v>250000000</v>
      </c>
      <c r="M463" s="347">
        <v>0.09</v>
      </c>
      <c r="N463" s="278">
        <v>4.8102925698543646E-4</v>
      </c>
      <c r="O463" s="278">
        <v>4.8102925698543646E-4</v>
      </c>
      <c r="P463" s="279">
        <v>6.3101534729481591E-4</v>
      </c>
      <c r="Q463" s="135"/>
      <c r="R463" s="136"/>
      <c r="S463" s="136"/>
      <c r="T463" s="136"/>
      <c r="U463" s="136"/>
      <c r="V463" s="136"/>
      <c r="W463" s="136"/>
      <c r="X463" s="136"/>
      <c r="Y463" s="136"/>
      <c r="Z463" s="136"/>
    </row>
    <row r="464" spans="1:26" s="137" customFormat="1" ht="15" customHeight="1">
      <c r="A464" s="348"/>
      <c r="B464" s="276" t="s">
        <v>271</v>
      </c>
      <c r="C464" s="280" t="s">
        <v>233</v>
      </c>
      <c r="D464" s="276" t="s">
        <v>185</v>
      </c>
      <c r="E464" s="276" t="s">
        <v>202</v>
      </c>
      <c r="F464" s="346">
        <v>45554</v>
      </c>
      <c r="G464" s="346">
        <v>46454</v>
      </c>
      <c r="H464" s="276" t="s">
        <v>203</v>
      </c>
      <c r="I464" s="277">
        <v>500000000</v>
      </c>
      <c r="J464" s="277">
        <v>513885285</v>
      </c>
      <c r="K464" s="277">
        <v>511641512</v>
      </c>
      <c r="L464" s="277">
        <v>500000000</v>
      </c>
      <c r="M464" s="347">
        <v>0.09</v>
      </c>
      <c r="N464" s="278">
        <v>9.6033986281750608E-4</v>
      </c>
      <c r="O464" s="278">
        <v>9.6033986281750608E-4</v>
      </c>
      <c r="P464" s="279">
        <v>1.2597761638336092E-3</v>
      </c>
      <c r="Q464" s="135"/>
      <c r="R464" s="136"/>
      <c r="S464" s="136"/>
      <c r="T464" s="136"/>
      <c r="U464" s="136"/>
      <c r="V464" s="136"/>
      <c r="W464" s="136"/>
      <c r="X464" s="136"/>
      <c r="Y464" s="136"/>
      <c r="Z464" s="136"/>
    </row>
    <row r="465" spans="1:26" s="137" customFormat="1" ht="15" customHeight="1">
      <c r="A465" s="348"/>
      <c r="B465" s="276" t="s">
        <v>271</v>
      </c>
      <c r="C465" s="280" t="s">
        <v>233</v>
      </c>
      <c r="D465" s="276" t="s">
        <v>185</v>
      </c>
      <c r="E465" s="276" t="s">
        <v>202</v>
      </c>
      <c r="F465" s="346">
        <v>45554</v>
      </c>
      <c r="G465" s="346">
        <v>46454</v>
      </c>
      <c r="H465" s="276" t="s">
        <v>203</v>
      </c>
      <c r="I465" s="277">
        <v>500000000</v>
      </c>
      <c r="J465" s="277">
        <v>513885285</v>
      </c>
      <c r="K465" s="277">
        <v>511641512</v>
      </c>
      <c r="L465" s="277">
        <v>500000000</v>
      </c>
      <c r="M465" s="347">
        <v>0.09</v>
      </c>
      <c r="N465" s="278">
        <v>9.6033986281750608E-4</v>
      </c>
      <c r="O465" s="278">
        <v>9.6033986281750608E-4</v>
      </c>
      <c r="P465" s="279">
        <v>1.2597761638336092E-3</v>
      </c>
      <c r="Q465" s="135"/>
      <c r="R465" s="136"/>
      <c r="S465" s="136"/>
      <c r="T465" s="136"/>
      <c r="U465" s="136"/>
      <c r="V465" s="136"/>
      <c r="W465" s="136"/>
      <c r="X465" s="136"/>
      <c r="Y465" s="136"/>
      <c r="Z465" s="136"/>
    </row>
    <row r="466" spans="1:26" s="137" customFormat="1" ht="15" customHeight="1">
      <c r="A466" s="348"/>
      <c r="B466" s="276" t="s">
        <v>271</v>
      </c>
      <c r="C466" s="280" t="s">
        <v>233</v>
      </c>
      <c r="D466" s="276" t="s">
        <v>185</v>
      </c>
      <c r="E466" s="276" t="s">
        <v>202</v>
      </c>
      <c r="F466" s="346">
        <v>45554</v>
      </c>
      <c r="G466" s="346">
        <v>46020</v>
      </c>
      <c r="H466" s="276" t="s">
        <v>203</v>
      </c>
      <c r="I466" s="277">
        <v>500000000</v>
      </c>
      <c r="J466" s="277">
        <v>586617960</v>
      </c>
      <c r="K466" s="277">
        <v>622349242</v>
      </c>
      <c r="L466" s="277">
        <v>500000000</v>
      </c>
      <c r="M466" s="347">
        <v>0.1</v>
      </c>
      <c r="N466" s="278">
        <v>1.1681358366536507E-3</v>
      </c>
      <c r="O466" s="278">
        <v>1.1681358366536507E-3</v>
      </c>
      <c r="P466" s="279">
        <v>1.5323634268587544E-3</v>
      </c>
      <c r="Q466" s="135"/>
      <c r="R466" s="136"/>
      <c r="S466" s="136"/>
      <c r="T466" s="136"/>
      <c r="U466" s="136"/>
      <c r="V466" s="136"/>
      <c r="W466" s="136"/>
      <c r="X466" s="136"/>
      <c r="Y466" s="136"/>
      <c r="Z466" s="136"/>
    </row>
    <row r="467" spans="1:26" s="137" customFormat="1" ht="15" customHeight="1">
      <c r="A467" s="348"/>
      <c r="B467" s="276" t="s">
        <v>271</v>
      </c>
      <c r="C467" s="280" t="s">
        <v>233</v>
      </c>
      <c r="D467" s="276" t="s">
        <v>185</v>
      </c>
      <c r="E467" s="276" t="s">
        <v>202</v>
      </c>
      <c r="F467" s="346">
        <v>45554</v>
      </c>
      <c r="G467" s="346">
        <v>46447</v>
      </c>
      <c r="H467" s="276" t="s">
        <v>203</v>
      </c>
      <c r="I467" s="277">
        <v>250000000</v>
      </c>
      <c r="J467" s="277">
        <v>257407474</v>
      </c>
      <c r="K467" s="277">
        <v>256278580</v>
      </c>
      <c r="L467" s="277">
        <v>250000000</v>
      </c>
      <c r="M467" s="347">
        <v>0.09</v>
      </c>
      <c r="N467" s="278">
        <v>4.8102925698543646E-4</v>
      </c>
      <c r="O467" s="278">
        <v>4.8102925698543646E-4</v>
      </c>
      <c r="P467" s="279">
        <v>6.3101534729481591E-4</v>
      </c>
      <c r="Q467" s="135"/>
      <c r="R467" s="136"/>
      <c r="S467" s="136"/>
      <c r="T467" s="136"/>
      <c r="U467" s="136"/>
      <c r="V467" s="136"/>
      <c r="W467" s="136"/>
      <c r="X467" s="136"/>
      <c r="Y467" s="136"/>
      <c r="Z467" s="136"/>
    </row>
    <row r="468" spans="1:26" s="137" customFormat="1" ht="15" customHeight="1">
      <c r="A468" s="348"/>
      <c r="B468" s="276" t="s">
        <v>271</v>
      </c>
      <c r="C468" s="280" t="s">
        <v>233</v>
      </c>
      <c r="D468" s="276" t="s">
        <v>185</v>
      </c>
      <c r="E468" s="276" t="s">
        <v>202</v>
      </c>
      <c r="F468" s="346">
        <v>45554</v>
      </c>
      <c r="G468" s="346">
        <v>46447</v>
      </c>
      <c r="H468" s="276" t="s">
        <v>203</v>
      </c>
      <c r="I468" s="277">
        <v>250000000</v>
      </c>
      <c r="J468" s="277">
        <v>257407474</v>
      </c>
      <c r="K468" s="277">
        <v>256278580</v>
      </c>
      <c r="L468" s="277">
        <v>250000000</v>
      </c>
      <c r="M468" s="347">
        <v>0.09</v>
      </c>
      <c r="N468" s="278">
        <v>4.8102925698543646E-4</v>
      </c>
      <c r="O468" s="278">
        <v>4.8102925698543646E-4</v>
      </c>
      <c r="P468" s="279">
        <v>6.3101534729481591E-4</v>
      </c>
      <c r="Q468" s="135"/>
      <c r="R468" s="136"/>
      <c r="S468" s="136"/>
      <c r="T468" s="136"/>
      <c r="U468" s="136"/>
      <c r="V468" s="136"/>
      <c r="W468" s="136"/>
      <c r="X468" s="136"/>
      <c r="Y468" s="136"/>
      <c r="Z468" s="136"/>
    </row>
    <row r="469" spans="1:26" s="137" customFormat="1" ht="15" customHeight="1">
      <c r="A469" s="348"/>
      <c r="B469" s="276" t="s">
        <v>271</v>
      </c>
      <c r="C469" s="280" t="s">
        <v>233</v>
      </c>
      <c r="D469" s="276" t="s">
        <v>185</v>
      </c>
      <c r="E469" s="276" t="s">
        <v>202</v>
      </c>
      <c r="F469" s="346">
        <v>45554</v>
      </c>
      <c r="G469" s="346">
        <v>46447</v>
      </c>
      <c r="H469" s="276" t="s">
        <v>203</v>
      </c>
      <c r="I469" s="277">
        <v>250000000</v>
      </c>
      <c r="J469" s="277">
        <v>257407474</v>
      </c>
      <c r="K469" s="277">
        <v>256278580</v>
      </c>
      <c r="L469" s="277">
        <v>250000000</v>
      </c>
      <c r="M469" s="347">
        <v>0.09</v>
      </c>
      <c r="N469" s="278">
        <v>4.8102925698543646E-4</v>
      </c>
      <c r="O469" s="278">
        <v>4.8102925698543646E-4</v>
      </c>
      <c r="P469" s="279">
        <v>6.3101534729481591E-4</v>
      </c>
      <c r="Q469" s="135"/>
      <c r="R469" s="136"/>
      <c r="S469" s="136"/>
      <c r="T469" s="136"/>
      <c r="U469" s="136"/>
      <c r="V469" s="136"/>
      <c r="W469" s="136"/>
      <c r="X469" s="136"/>
      <c r="Y469" s="136"/>
      <c r="Z469" s="136"/>
    </row>
    <row r="470" spans="1:26" s="137" customFormat="1" ht="15" customHeight="1">
      <c r="A470" s="348"/>
      <c r="B470" s="276" t="s">
        <v>271</v>
      </c>
      <c r="C470" s="280" t="s">
        <v>233</v>
      </c>
      <c r="D470" s="276" t="s">
        <v>185</v>
      </c>
      <c r="E470" s="276" t="s">
        <v>202</v>
      </c>
      <c r="F470" s="346">
        <v>45554</v>
      </c>
      <c r="G470" s="346">
        <v>46454</v>
      </c>
      <c r="H470" s="276" t="s">
        <v>203</v>
      </c>
      <c r="I470" s="277">
        <v>500000000</v>
      </c>
      <c r="J470" s="277">
        <v>513885285</v>
      </c>
      <c r="K470" s="277">
        <v>511641512</v>
      </c>
      <c r="L470" s="277">
        <v>500000000</v>
      </c>
      <c r="M470" s="347">
        <v>0.09</v>
      </c>
      <c r="N470" s="278">
        <v>9.6033986281750608E-4</v>
      </c>
      <c r="O470" s="278">
        <v>9.6033986281750608E-4</v>
      </c>
      <c r="P470" s="279">
        <v>1.2597761638336092E-3</v>
      </c>
      <c r="Q470" s="135"/>
      <c r="R470" s="136"/>
      <c r="S470" s="136"/>
      <c r="T470" s="136"/>
      <c r="U470" s="136"/>
      <c r="V470" s="136"/>
      <c r="W470" s="136"/>
      <c r="X470" s="136"/>
      <c r="Y470" s="136"/>
      <c r="Z470" s="136"/>
    </row>
    <row r="471" spans="1:26" s="137" customFormat="1" ht="15" customHeight="1">
      <c r="A471" s="348"/>
      <c r="B471" s="276" t="s">
        <v>271</v>
      </c>
      <c r="C471" s="280" t="s">
        <v>206</v>
      </c>
      <c r="D471" s="276" t="s">
        <v>185</v>
      </c>
      <c r="E471" s="276" t="s">
        <v>202</v>
      </c>
      <c r="F471" s="346">
        <v>45554</v>
      </c>
      <c r="G471" s="346">
        <v>46447</v>
      </c>
      <c r="H471" s="276" t="s">
        <v>203</v>
      </c>
      <c r="I471" s="277">
        <v>250000000</v>
      </c>
      <c r="J471" s="277">
        <v>257407474</v>
      </c>
      <c r="K471" s="277">
        <v>256278580</v>
      </c>
      <c r="L471" s="277">
        <v>250000000</v>
      </c>
      <c r="M471" s="347">
        <v>0.09</v>
      </c>
      <c r="N471" s="278">
        <v>4.8102925698543646E-4</v>
      </c>
      <c r="O471" s="278">
        <v>4.8102925698543646E-4</v>
      </c>
      <c r="P471" s="279">
        <v>6.3101534729481591E-4</v>
      </c>
      <c r="Q471" s="135"/>
      <c r="R471" s="136"/>
      <c r="S471" s="136"/>
      <c r="T471" s="136"/>
      <c r="U471" s="136"/>
      <c r="V471" s="136"/>
      <c r="W471" s="136"/>
      <c r="X471" s="136"/>
      <c r="Y471" s="136"/>
      <c r="Z471" s="136"/>
    </row>
    <row r="472" spans="1:26" s="137" customFormat="1" ht="15" customHeight="1">
      <c r="A472" s="348"/>
      <c r="B472" s="276" t="s">
        <v>271</v>
      </c>
      <c r="C472" s="280" t="s">
        <v>206</v>
      </c>
      <c r="D472" s="276" t="s">
        <v>185</v>
      </c>
      <c r="E472" s="276" t="s">
        <v>202</v>
      </c>
      <c r="F472" s="346">
        <v>45554</v>
      </c>
      <c r="G472" s="346">
        <v>46447</v>
      </c>
      <c r="H472" s="276" t="s">
        <v>203</v>
      </c>
      <c r="I472" s="277">
        <v>250000000</v>
      </c>
      <c r="J472" s="277">
        <v>257407474</v>
      </c>
      <c r="K472" s="277">
        <v>256278580</v>
      </c>
      <c r="L472" s="277">
        <v>250000000</v>
      </c>
      <c r="M472" s="347">
        <v>0.09</v>
      </c>
      <c r="N472" s="278">
        <v>4.8102925698543646E-4</v>
      </c>
      <c r="O472" s="278">
        <v>4.8102925698543646E-4</v>
      </c>
      <c r="P472" s="279">
        <v>6.3101534729481591E-4</v>
      </c>
      <c r="Q472" s="135"/>
      <c r="R472" s="136"/>
      <c r="S472" s="136"/>
      <c r="T472" s="136"/>
      <c r="U472" s="136"/>
      <c r="V472" s="136"/>
      <c r="W472" s="136"/>
      <c r="X472" s="136"/>
      <c r="Y472" s="136"/>
      <c r="Z472" s="136"/>
    </row>
    <row r="473" spans="1:26" s="137" customFormat="1" ht="15" customHeight="1">
      <c r="A473" s="348"/>
      <c r="B473" s="276" t="s">
        <v>271</v>
      </c>
      <c r="C473" s="280" t="s">
        <v>206</v>
      </c>
      <c r="D473" s="276" t="s">
        <v>185</v>
      </c>
      <c r="E473" s="276" t="s">
        <v>202</v>
      </c>
      <c r="F473" s="346">
        <v>45554</v>
      </c>
      <c r="G473" s="346">
        <v>46447</v>
      </c>
      <c r="H473" s="276" t="s">
        <v>203</v>
      </c>
      <c r="I473" s="277">
        <v>250000000</v>
      </c>
      <c r="J473" s="277">
        <v>257407474</v>
      </c>
      <c r="K473" s="277">
        <v>256278580</v>
      </c>
      <c r="L473" s="277">
        <v>250000000</v>
      </c>
      <c r="M473" s="347">
        <v>0.09</v>
      </c>
      <c r="N473" s="278">
        <v>4.8102925698543646E-4</v>
      </c>
      <c r="O473" s="278">
        <v>4.8102925698543646E-4</v>
      </c>
      <c r="P473" s="279">
        <v>6.3101534729481591E-4</v>
      </c>
      <c r="Q473" s="135"/>
      <c r="R473" s="136"/>
      <c r="S473" s="136"/>
      <c r="T473" s="136"/>
      <c r="U473" s="136"/>
      <c r="V473" s="136"/>
      <c r="W473" s="136"/>
      <c r="X473" s="136"/>
      <c r="Y473" s="136"/>
      <c r="Z473" s="136"/>
    </row>
    <row r="474" spans="1:26" s="137" customFormat="1" ht="15" customHeight="1">
      <c r="A474" s="348"/>
      <c r="B474" s="276" t="s">
        <v>271</v>
      </c>
      <c r="C474" s="280" t="s">
        <v>206</v>
      </c>
      <c r="D474" s="276" t="s">
        <v>185</v>
      </c>
      <c r="E474" s="276" t="s">
        <v>202</v>
      </c>
      <c r="F474" s="346">
        <v>45554</v>
      </c>
      <c r="G474" s="346">
        <v>46447</v>
      </c>
      <c r="H474" s="276" t="s">
        <v>203</v>
      </c>
      <c r="I474" s="277">
        <v>250000000</v>
      </c>
      <c r="J474" s="277">
        <v>257407474</v>
      </c>
      <c r="K474" s="277">
        <v>256278580</v>
      </c>
      <c r="L474" s="277">
        <v>250000000</v>
      </c>
      <c r="M474" s="347">
        <v>0.09</v>
      </c>
      <c r="N474" s="278">
        <v>4.8102925698543646E-4</v>
      </c>
      <c r="O474" s="278">
        <v>4.8102925698543646E-4</v>
      </c>
      <c r="P474" s="279">
        <v>6.3101534729481591E-4</v>
      </c>
      <c r="Q474" s="135"/>
      <c r="R474" s="136"/>
      <c r="S474" s="136"/>
      <c r="T474" s="136"/>
      <c r="U474" s="136"/>
      <c r="V474" s="136"/>
      <c r="W474" s="136"/>
      <c r="X474" s="136"/>
      <c r="Y474" s="136"/>
      <c r="Z474" s="136"/>
    </row>
    <row r="475" spans="1:26" s="137" customFormat="1" ht="15" customHeight="1">
      <c r="A475" s="348"/>
      <c r="B475" s="276" t="s">
        <v>271</v>
      </c>
      <c r="C475" s="280" t="s">
        <v>206</v>
      </c>
      <c r="D475" s="276" t="s">
        <v>185</v>
      </c>
      <c r="E475" s="276" t="s">
        <v>202</v>
      </c>
      <c r="F475" s="346">
        <v>45554</v>
      </c>
      <c r="G475" s="346">
        <v>46454</v>
      </c>
      <c r="H475" s="276" t="s">
        <v>203</v>
      </c>
      <c r="I475" s="277">
        <v>500000000</v>
      </c>
      <c r="J475" s="277">
        <v>513885285</v>
      </c>
      <c r="K475" s="277">
        <v>511641512</v>
      </c>
      <c r="L475" s="277">
        <v>500000000</v>
      </c>
      <c r="M475" s="347">
        <v>0.09</v>
      </c>
      <c r="N475" s="278">
        <v>9.6033986281750608E-4</v>
      </c>
      <c r="O475" s="278">
        <v>9.6033986281750608E-4</v>
      </c>
      <c r="P475" s="279">
        <v>1.2597761638336092E-3</v>
      </c>
      <c r="Q475" s="135"/>
      <c r="R475" s="136"/>
      <c r="S475" s="136"/>
      <c r="T475" s="136"/>
      <c r="U475" s="136"/>
      <c r="V475" s="136"/>
      <c r="W475" s="136"/>
      <c r="X475" s="136"/>
      <c r="Y475" s="136"/>
      <c r="Z475" s="136"/>
    </row>
    <row r="476" spans="1:26" s="137" customFormat="1" ht="15" customHeight="1">
      <c r="A476" s="348"/>
      <c r="B476" s="276" t="s">
        <v>271</v>
      </c>
      <c r="C476" s="280" t="s">
        <v>206</v>
      </c>
      <c r="D476" s="276" t="s">
        <v>185</v>
      </c>
      <c r="E476" s="276" t="s">
        <v>202</v>
      </c>
      <c r="F476" s="346">
        <v>45554</v>
      </c>
      <c r="G476" s="346">
        <v>46454</v>
      </c>
      <c r="H476" s="276" t="s">
        <v>203</v>
      </c>
      <c r="I476" s="277">
        <v>500000000</v>
      </c>
      <c r="J476" s="277">
        <v>513885285</v>
      </c>
      <c r="K476" s="277">
        <v>511641512</v>
      </c>
      <c r="L476" s="277">
        <v>500000000</v>
      </c>
      <c r="M476" s="347">
        <v>0.09</v>
      </c>
      <c r="N476" s="278">
        <v>9.6033986281750608E-4</v>
      </c>
      <c r="O476" s="278">
        <v>9.6033986281750608E-4</v>
      </c>
      <c r="P476" s="279">
        <v>1.2597761638336092E-3</v>
      </c>
      <c r="Q476" s="135"/>
      <c r="R476" s="136"/>
      <c r="S476" s="136"/>
      <c r="T476" s="136"/>
      <c r="U476" s="136"/>
      <c r="V476" s="136"/>
      <c r="W476" s="136"/>
      <c r="X476" s="136"/>
      <c r="Y476" s="136"/>
      <c r="Z476" s="136"/>
    </row>
    <row r="477" spans="1:26" s="137" customFormat="1" ht="15" customHeight="1">
      <c r="A477" s="348"/>
      <c r="B477" s="276" t="s">
        <v>271</v>
      </c>
      <c r="C477" s="280" t="s">
        <v>206</v>
      </c>
      <c r="D477" s="276" t="s">
        <v>185</v>
      </c>
      <c r="E477" s="276" t="s">
        <v>202</v>
      </c>
      <c r="F477" s="346">
        <v>45554</v>
      </c>
      <c r="G477" s="346">
        <v>46454</v>
      </c>
      <c r="H477" s="276" t="s">
        <v>203</v>
      </c>
      <c r="I477" s="277">
        <v>500000000</v>
      </c>
      <c r="J477" s="277">
        <v>513885285</v>
      </c>
      <c r="K477" s="277">
        <v>511641512</v>
      </c>
      <c r="L477" s="277">
        <v>500000000</v>
      </c>
      <c r="M477" s="347">
        <v>0.09</v>
      </c>
      <c r="N477" s="278">
        <v>9.6033986281750608E-4</v>
      </c>
      <c r="O477" s="278">
        <v>9.6033986281750608E-4</v>
      </c>
      <c r="P477" s="279">
        <v>1.2597761638336092E-3</v>
      </c>
      <c r="Q477" s="135"/>
      <c r="R477" s="136"/>
      <c r="S477" s="136"/>
      <c r="T477" s="136"/>
      <c r="U477" s="136"/>
      <c r="V477" s="136"/>
      <c r="W477" s="136"/>
      <c r="X477" s="136"/>
      <c r="Y477" s="136"/>
      <c r="Z477" s="136"/>
    </row>
    <row r="478" spans="1:26" s="137" customFormat="1" ht="15" customHeight="1">
      <c r="A478" s="348"/>
      <c r="B478" s="276" t="s">
        <v>271</v>
      </c>
      <c r="C478" s="280" t="s">
        <v>206</v>
      </c>
      <c r="D478" s="276" t="s">
        <v>185</v>
      </c>
      <c r="E478" s="276" t="s">
        <v>202</v>
      </c>
      <c r="F478" s="346">
        <v>45562</v>
      </c>
      <c r="G478" s="346">
        <v>46182</v>
      </c>
      <c r="H478" s="276" t="s">
        <v>203</v>
      </c>
      <c r="I478" s="277">
        <v>500000000</v>
      </c>
      <c r="J478" s="277">
        <v>512881776</v>
      </c>
      <c r="K478" s="277">
        <v>508876707</v>
      </c>
      <c r="L478" s="277">
        <v>500000000</v>
      </c>
      <c r="M478" s="347">
        <v>9.2999999999999999E-2</v>
      </c>
      <c r="N478" s="278">
        <v>9.5515038465331613E-4</v>
      </c>
      <c r="O478" s="278">
        <v>9.5515038465331613E-4</v>
      </c>
      <c r="P478" s="279">
        <v>1.2529685937773156E-3</v>
      </c>
      <c r="Q478" s="135"/>
      <c r="R478" s="136"/>
      <c r="S478" s="136"/>
      <c r="T478" s="136"/>
      <c r="U478" s="136"/>
      <c r="V478" s="136"/>
      <c r="W478" s="136"/>
      <c r="X478" s="136"/>
      <c r="Y478" s="136"/>
      <c r="Z478" s="136"/>
    </row>
    <row r="479" spans="1:26" s="137" customFormat="1" ht="15" customHeight="1">
      <c r="A479" s="348"/>
      <c r="B479" s="276" t="s">
        <v>271</v>
      </c>
      <c r="C479" s="280" t="s">
        <v>206</v>
      </c>
      <c r="D479" s="276" t="s">
        <v>185</v>
      </c>
      <c r="E479" s="276" t="s">
        <v>202</v>
      </c>
      <c r="F479" s="346">
        <v>45562</v>
      </c>
      <c r="G479" s="346">
        <v>46182</v>
      </c>
      <c r="H479" s="276" t="s">
        <v>203</v>
      </c>
      <c r="I479" s="277">
        <v>500000000</v>
      </c>
      <c r="J479" s="277">
        <v>512881776</v>
      </c>
      <c r="K479" s="277">
        <v>508876707</v>
      </c>
      <c r="L479" s="277">
        <v>500000000</v>
      </c>
      <c r="M479" s="347">
        <v>9.2999999999999999E-2</v>
      </c>
      <c r="N479" s="278">
        <v>9.5515038465331613E-4</v>
      </c>
      <c r="O479" s="278">
        <v>9.5515038465331613E-4</v>
      </c>
      <c r="P479" s="279">
        <v>1.2529685937773156E-3</v>
      </c>
      <c r="Q479" s="135"/>
      <c r="R479" s="136"/>
      <c r="S479" s="136"/>
      <c r="T479" s="136"/>
      <c r="U479" s="136"/>
      <c r="V479" s="136"/>
      <c r="W479" s="136"/>
      <c r="X479" s="136"/>
      <c r="Y479" s="136"/>
      <c r="Z479" s="136"/>
    </row>
    <row r="480" spans="1:26" s="137" customFormat="1" ht="15" customHeight="1">
      <c r="A480" s="348"/>
      <c r="B480" s="276" t="s">
        <v>271</v>
      </c>
      <c r="C480" s="280" t="s">
        <v>206</v>
      </c>
      <c r="D480" s="276" t="s">
        <v>185</v>
      </c>
      <c r="E480" s="276" t="s">
        <v>202</v>
      </c>
      <c r="F480" s="346">
        <v>45562</v>
      </c>
      <c r="G480" s="346">
        <v>46475</v>
      </c>
      <c r="H480" s="276" t="s">
        <v>203</v>
      </c>
      <c r="I480" s="277">
        <v>550000000</v>
      </c>
      <c r="J480" s="277">
        <v>549002587</v>
      </c>
      <c r="K480" s="277">
        <v>549707014</v>
      </c>
      <c r="L480" s="277">
        <v>550000000</v>
      </c>
      <c r="M480" s="347">
        <v>0.08</v>
      </c>
      <c r="N480" s="278">
        <v>1.0317879726979247E-3</v>
      </c>
      <c r="O480" s="278">
        <v>1.0317879726979247E-3</v>
      </c>
      <c r="P480" s="279">
        <v>1.3535019678570337E-3</v>
      </c>
      <c r="Q480" s="135"/>
      <c r="R480" s="136"/>
      <c r="S480" s="136"/>
      <c r="T480" s="136"/>
      <c r="U480" s="136"/>
      <c r="V480" s="136"/>
      <c r="W480" s="136"/>
      <c r="X480" s="136"/>
      <c r="Y480" s="136"/>
      <c r="Z480" s="136"/>
    </row>
    <row r="481" spans="1:26" s="137" customFormat="1" ht="15" customHeight="1">
      <c r="A481" s="348"/>
      <c r="B481" s="276" t="s">
        <v>271</v>
      </c>
      <c r="C481" s="280" t="s">
        <v>206</v>
      </c>
      <c r="D481" s="276" t="s">
        <v>185</v>
      </c>
      <c r="E481" s="276" t="s">
        <v>202</v>
      </c>
      <c r="F481" s="346">
        <v>45568</v>
      </c>
      <c r="G481" s="346">
        <v>46384</v>
      </c>
      <c r="H481" s="276" t="s">
        <v>203</v>
      </c>
      <c r="I481" s="277">
        <v>800000000</v>
      </c>
      <c r="J481" s="277">
        <v>807291622</v>
      </c>
      <c r="K481" s="277">
        <v>804979072</v>
      </c>
      <c r="L481" s="277">
        <v>800000000</v>
      </c>
      <c r="M481" s="347">
        <v>0.08</v>
      </c>
      <c r="N481" s="278">
        <v>1.5109280100310612E-3</v>
      </c>
      <c r="O481" s="278">
        <v>1.5109280100310612E-3</v>
      </c>
      <c r="P481" s="279">
        <v>1.9820390322247711E-3</v>
      </c>
      <c r="Q481" s="135"/>
      <c r="R481" s="136"/>
      <c r="S481" s="136"/>
      <c r="T481" s="136"/>
      <c r="U481" s="136"/>
      <c r="V481" s="136"/>
      <c r="W481" s="136"/>
      <c r="X481" s="136"/>
      <c r="Y481" s="136"/>
      <c r="Z481" s="136"/>
    </row>
    <row r="482" spans="1:26" s="137" customFormat="1" ht="15" customHeight="1">
      <c r="A482" s="348"/>
      <c r="B482" s="276" t="s">
        <v>271</v>
      </c>
      <c r="C482" s="280" t="s">
        <v>206</v>
      </c>
      <c r="D482" s="276" t="s">
        <v>185</v>
      </c>
      <c r="E482" s="276" t="s">
        <v>202</v>
      </c>
      <c r="F482" s="346">
        <v>45568</v>
      </c>
      <c r="G482" s="346">
        <v>46020</v>
      </c>
      <c r="H482" s="276" t="s">
        <v>203</v>
      </c>
      <c r="I482" s="277">
        <v>500000000</v>
      </c>
      <c r="J482" s="277">
        <v>588975496</v>
      </c>
      <c r="K482" s="277">
        <v>622623967</v>
      </c>
      <c r="L482" s="277">
        <v>500000000</v>
      </c>
      <c r="M482" s="347">
        <v>0.08</v>
      </c>
      <c r="N482" s="278">
        <v>1.1686514894351876E-3</v>
      </c>
      <c r="O482" s="278">
        <v>1.1686514894351876E-3</v>
      </c>
      <c r="P482" s="279">
        <v>1.5330398614296248E-3</v>
      </c>
      <c r="Q482" s="135"/>
      <c r="R482" s="136"/>
      <c r="S482" s="136"/>
      <c r="T482" s="136"/>
      <c r="U482" s="136"/>
      <c r="V482" s="136"/>
      <c r="W482" s="136"/>
      <c r="X482" s="136"/>
      <c r="Y482" s="136"/>
      <c r="Z482" s="136"/>
    </row>
    <row r="483" spans="1:26" s="137" customFormat="1" ht="15" customHeight="1">
      <c r="A483" s="348"/>
      <c r="B483" s="276" t="s">
        <v>271</v>
      </c>
      <c r="C483" s="280" t="s">
        <v>206</v>
      </c>
      <c r="D483" s="276" t="s">
        <v>185</v>
      </c>
      <c r="E483" s="276" t="s">
        <v>202</v>
      </c>
      <c r="F483" s="346">
        <v>45363</v>
      </c>
      <c r="G483" s="346">
        <v>46454</v>
      </c>
      <c r="H483" s="276" t="s">
        <v>203</v>
      </c>
      <c r="I483" s="277">
        <v>500000000</v>
      </c>
      <c r="J483" s="277">
        <v>500114265</v>
      </c>
      <c r="K483" s="277">
        <v>502484763</v>
      </c>
      <c r="L483" s="277">
        <v>500000000</v>
      </c>
      <c r="M483" s="347">
        <v>7.0000000000000007E-2</v>
      </c>
      <c r="N483" s="278">
        <v>9.4315284637675584E-4</v>
      </c>
      <c r="O483" s="278">
        <v>9.4315284637675584E-4</v>
      </c>
      <c r="P483" s="279">
        <v>1.2372301939350464E-3</v>
      </c>
      <c r="Q483" s="135"/>
      <c r="R483" s="136"/>
      <c r="S483" s="136"/>
      <c r="T483" s="136"/>
      <c r="U483" s="136"/>
      <c r="V483" s="136"/>
      <c r="W483" s="136"/>
      <c r="X483" s="136"/>
      <c r="Y483" s="136"/>
      <c r="Z483" s="136"/>
    </row>
    <row r="484" spans="1:26" s="137" customFormat="1" ht="15" customHeight="1">
      <c r="A484" s="348"/>
      <c r="B484" s="276" t="s">
        <v>271</v>
      </c>
      <c r="C484" s="280" t="s">
        <v>206</v>
      </c>
      <c r="D484" s="276" t="s">
        <v>185</v>
      </c>
      <c r="E484" s="276" t="s">
        <v>202</v>
      </c>
      <c r="F484" s="346">
        <v>45363</v>
      </c>
      <c r="G484" s="346">
        <v>46454</v>
      </c>
      <c r="H484" s="276" t="s">
        <v>203</v>
      </c>
      <c r="I484" s="277">
        <v>500000000</v>
      </c>
      <c r="J484" s="277">
        <v>500114265</v>
      </c>
      <c r="K484" s="277">
        <v>502484763</v>
      </c>
      <c r="L484" s="277">
        <v>500000000</v>
      </c>
      <c r="M484" s="347">
        <v>7.0000000000000007E-2</v>
      </c>
      <c r="N484" s="278">
        <v>9.4315284637675584E-4</v>
      </c>
      <c r="O484" s="278">
        <v>9.4315284637675584E-4</v>
      </c>
      <c r="P484" s="279">
        <v>1.2372301939350464E-3</v>
      </c>
      <c r="Q484" s="135"/>
      <c r="R484" s="136"/>
      <c r="S484" s="136"/>
      <c r="T484" s="136"/>
      <c r="U484" s="136"/>
      <c r="V484" s="136"/>
      <c r="W484" s="136"/>
      <c r="X484" s="136"/>
      <c r="Y484" s="136"/>
      <c r="Z484" s="136"/>
    </row>
    <row r="485" spans="1:26" s="137" customFormat="1" ht="15" customHeight="1">
      <c r="A485" s="348"/>
      <c r="B485" s="276" t="s">
        <v>271</v>
      </c>
      <c r="C485" s="280" t="s">
        <v>206</v>
      </c>
      <c r="D485" s="276" t="s">
        <v>185</v>
      </c>
      <c r="E485" s="276" t="s">
        <v>202</v>
      </c>
      <c r="F485" s="346">
        <v>45363</v>
      </c>
      <c r="G485" s="346">
        <v>46454</v>
      </c>
      <c r="H485" s="276" t="s">
        <v>203</v>
      </c>
      <c r="I485" s="277">
        <v>500000000</v>
      </c>
      <c r="J485" s="277">
        <v>500114265</v>
      </c>
      <c r="K485" s="277">
        <v>502484763</v>
      </c>
      <c r="L485" s="277">
        <v>500000000</v>
      </c>
      <c r="M485" s="347">
        <v>7.0000000000000007E-2</v>
      </c>
      <c r="N485" s="278">
        <v>9.4315284637675584E-4</v>
      </c>
      <c r="O485" s="278">
        <v>9.4315284637675584E-4</v>
      </c>
      <c r="P485" s="279">
        <v>1.2372301939350464E-3</v>
      </c>
      <c r="Q485" s="135"/>
      <c r="R485" s="136"/>
      <c r="S485" s="136"/>
      <c r="T485" s="136"/>
      <c r="U485" s="136"/>
      <c r="V485" s="136"/>
      <c r="W485" s="136"/>
      <c r="X485" s="136"/>
      <c r="Y485" s="136"/>
      <c r="Z485" s="136"/>
    </row>
    <row r="486" spans="1:26" s="137" customFormat="1" ht="15" customHeight="1">
      <c r="A486" s="348"/>
      <c r="B486" s="276" t="s">
        <v>271</v>
      </c>
      <c r="C486" s="280" t="s">
        <v>206</v>
      </c>
      <c r="D486" s="276" t="s">
        <v>185</v>
      </c>
      <c r="E486" s="276" t="s">
        <v>202</v>
      </c>
      <c r="F486" s="346">
        <v>45363</v>
      </c>
      <c r="G486" s="346">
        <v>46454</v>
      </c>
      <c r="H486" s="276" t="s">
        <v>203</v>
      </c>
      <c r="I486" s="277">
        <v>500000000</v>
      </c>
      <c r="J486" s="277">
        <v>500114265</v>
      </c>
      <c r="K486" s="277">
        <v>502484763</v>
      </c>
      <c r="L486" s="277">
        <v>500000000</v>
      </c>
      <c r="M486" s="347">
        <v>7.0000000000000007E-2</v>
      </c>
      <c r="N486" s="278">
        <v>9.4315284637675584E-4</v>
      </c>
      <c r="O486" s="278">
        <v>9.4315284637675584E-4</v>
      </c>
      <c r="P486" s="279">
        <v>1.2372301939350464E-3</v>
      </c>
      <c r="Q486" s="135"/>
      <c r="R486" s="136"/>
      <c r="S486" s="136"/>
      <c r="T486" s="136"/>
      <c r="U486" s="136"/>
      <c r="V486" s="136"/>
      <c r="W486" s="136"/>
      <c r="X486" s="136"/>
      <c r="Y486" s="136"/>
      <c r="Z486" s="136"/>
    </row>
    <row r="487" spans="1:26" s="137" customFormat="1" ht="15" customHeight="1">
      <c r="A487" s="348"/>
      <c r="B487" s="276" t="s">
        <v>271</v>
      </c>
      <c r="C487" s="280" t="s">
        <v>206</v>
      </c>
      <c r="D487" s="276" t="s">
        <v>185</v>
      </c>
      <c r="E487" s="276" t="s">
        <v>202</v>
      </c>
      <c r="F487" s="346">
        <v>45363</v>
      </c>
      <c r="G487" s="346">
        <v>46454</v>
      </c>
      <c r="H487" s="276" t="s">
        <v>203</v>
      </c>
      <c r="I487" s="277">
        <v>500000000</v>
      </c>
      <c r="J487" s="277">
        <v>500114265</v>
      </c>
      <c r="K487" s="277">
        <v>502484763</v>
      </c>
      <c r="L487" s="277">
        <v>500000000</v>
      </c>
      <c r="M487" s="347">
        <v>7.0000000000000007E-2</v>
      </c>
      <c r="N487" s="278">
        <v>9.4315284637675584E-4</v>
      </c>
      <c r="O487" s="278">
        <v>9.4315284637675584E-4</v>
      </c>
      <c r="P487" s="279">
        <v>1.2372301939350464E-3</v>
      </c>
      <c r="Q487" s="135"/>
      <c r="R487" s="136"/>
      <c r="S487" s="136"/>
      <c r="T487" s="136"/>
      <c r="U487" s="136"/>
      <c r="V487" s="136"/>
      <c r="W487" s="136"/>
      <c r="X487" s="136"/>
      <c r="Y487" s="136"/>
      <c r="Z487" s="136"/>
    </row>
    <row r="488" spans="1:26" s="137" customFormat="1" ht="15" customHeight="1">
      <c r="A488" s="348"/>
      <c r="B488" s="276" t="s">
        <v>271</v>
      </c>
      <c r="C488" s="280" t="s">
        <v>206</v>
      </c>
      <c r="D488" s="276" t="s">
        <v>185</v>
      </c>
      <c r="E488" s="276" t="s">
        <v>202</v>
      </c>
      <c r="F488" s="346">
        <v>45363</v>
      </c>
      <c r="G488" s="346">
        <v>46454</v>
      </c>
      <c r="H488" s="276" t="s">
        <v>203</v>
      </c>
      <c r="I488" s="277">
        <v>500000000</v>
      </c>
      <c r="J488" s="277">
        <v>500114265</v>
      </c>
      <c r="K488" s="277">
        <v>502484763</v>
      </c>
      <c r="L488" s="277">
        <v>500000000</v>
      </c>
      <c r="M488" s="347">
        <v>7.0000000000000007E-2</v>
      </c>
      <c r="N488" s="278">
        <v>9.4315284637675584E-4</v>
      </c>
      <c r="O488" s="278">
        <v>9.4315284637675584E-4</v>
      </c>
      <c r="P488" s="279">
        <v>1.2372301939350464E-3</v>
      </c>
      <c r="Q488" s="135"/>
      <c r="R488" s="136"/>
      <c r="S488" s="136"/>
      <c r="T488" s="136"/>
      <c r="U488" s="136"/>
      <c r="V488" s="136"/>
      <c r="W488" s="136"/>
      <c r="X488" s="136"/>
      <c r="Y488" s="136"/>
      <c r="Z488" s="136"/>
    </row>
    <row r="489" spans="1:26" s="137" customFormat="1" ht="15" customHeight="1">
      <c r="A489" s="348"/>
      <c r="B489" s="276" t="s">
        <v>271</v>
      </c>
      <c r="C489" s="280" t="s">
        <v>206</v>
      </c>
      <c r="D489" s="276" t="s">
        <v>185</v>
      </c>
      <c r="E489" s="276" t="s">
        <v>202</v>
      </c>
      <c r="F489" s="346">
        <v>45363</v>
      </c>
      <c r="G489" s="346">
        <v>46454</v>
      </c>
      <c r="H489" s="276" t="s">
        <v>203</v>
      </c>
      <c r="I489" s="277">
        <v>500000000</v>
      </c>
      <c r="J489" s="277">
        <v>500114265</v>
      </c>
      <c r="K489" s="277">
        <v>502484763</v>
      </c>
      <c r="L489" s="277">
        <v>500000000</v>
      </c>
      <c r="M489" s="347">
        <v>7.0000000000000007E-2</v>
      </c>
      <c r="N489" s="278">
        <v>9.4315284637675584E-4</v>
      </c>
      <c r="O489" s="278">
        <v>9.4315284637675584E-4</v>
      </c>
      <c r="P489" s="279">
        <v>1.2372301939350464E-3</v>
      </c>
      <c r="Q489" s="135"/>
      <c r="R489" s="136"/>
      <c r="S489" s="136"/>
      <c r="T489" s="136"/>
      <c r="U489" s="136"/>
      <c r="V489" s="136"/>
      <c r="W489" s="136"/>
      <c r="X489" s="136"/>
      <c r="Y489" s="136"/>
      <c r="Z489" s="136"/>
    </row>
    <row r="490" spans="1:26" s="137" customFormat="1" ht="15" customHeight="1">
      <c r="A490" s="348"/>
      <c r="B490" s="276" t="s">
        <v>271</v>
      </c>
      <c r="C490" s="280" t="s">
        <v>206</v>
      </c>
      <c r="D490" s="276" t="s">
        <v>185</v>
      </c>
      <c r="E490" s="276" t="s">
        <v>202</v>
      </c>
      <c r="F490" s="346">
        <v>45363</v>
      </c>
      <c r="G490" s="346">
        <v>46454</v>
      </c>
      <c r="H490" s="276" t="s">
        <v>203</v>
      </c>
      <c r="I490" s="277">
        <v>500000000</v>
      </c>
      <c r="J490" s="277">
        <v>500114265</v>
      </c>
      <c r="K490" s="277">
        <v>502484763</v>
      </c>
      <c r="L490" s="277">
        <v>500000000</v>
      </c>
      <c r="M490" s="347">
        <v>7.0000000000000007E-2</v>
      </c>
      <c r="N490" s="278">
        <v>9.4315284637675584E-4</v>
      </c>
      <c r="O490" s="278">
        <v>9.4315284637675584E-4</v>
      </c>
      <c r="P490" s="279">
        <v>1.2372301939350464E-3</v>
      </c>
      <c r="Q490" s="135"/>
      <c r="R490" s="136"/>
      <c r="S490" s="136"/>
      <c r="T490" s="136"/>
      <c r="U490" s="136"/>
      <c r="V490" s="136"/>
      <c r="W490" s="136"/>
      <c r="X490" s="136"/>
      <c r="Y490" s="136"/>
      <c r="Z490" s="136"/>
    </row>
    <row r="491" spans="1:26" s="137" customFormat="1" ht="15" customHeight="1">
      <c r="A491" s="348"/>
      <c r="B491" s="276" t="s">
        <v>271</v>
      </c>
      <c r="C491" s="280" t="s">
        <v>206</v>
      </c>
      <c r="D491" s="276" t="s">
        <v>185</v>
      </c>
      <c r="E491" s="276" t="s">
        <v>202</v>
      </c>
      <c r="F491" s="346">
        <v>45363</v>
      </c>
      <c r="G491" s="346">
        <v>46454</v>
      </c>
      <c r="H491" s="276" t="s">
        <v>203</v>
      </c>
      <c r="I491" s="277">
        <v>500000000</v>
      </c>
      <c r="J491" s="277">
        <v>500114265</v>
      </c>
      <c r="K491" s="277">
        <v>502484763</v>
      </c>
      <c r="L491" s="277">
        <v>500000000</v>
      </c>
      <c r="M491" s="347">
        <v>7.0000000000000007E-2</v>
      </c>
      <c r="N491" s="278">
        <v>9.4315284637675584E-4</v>
      </c>
      <c r="O491" s="278">
        <v>9.4315284637675584E-4</v>
      </c>
      <c r="P491" s="279">
        <v>1.2372301939350464E-3</v>
      </c>
      <c r="Q491" s="135"/>
      <c r="R491" s="136"/>
      <c r="S491" s="136"/>
      <c r="T491" s="136"/>
      <c r="U491" s="136"/>
      <c r="V491" s="136"/>
      <c r="W491" s="136"/>
      <c r="X491" s="136"/>
      <c r="Y491" s="136"/>
      <c r="Z491" s="136"/>
    </row>
    <row r="492" spans="1:26" s="137" customFormat="1" ht="15" customHeight="1">
      <c r="A492" s="348"/>
      <c r="B492" s="276" t="s">
        <v>271</v>
      </c>
      <c r="C492" s="280" t="s">
        <v>206</v>
      </c>
      <c r="D492" s="276" t="s">
        <v>185</v>
      </c>
      <c r="E492" s="276" t="s">
        <v>202</v>
      </c>
      <c r="F492" s="346">
        <v>45363</v>
      </c>
      <c r="G492" s="346">
        <v>46454</v>
      </c>
      <c r="H492" s="276" t="s">
        <v>203</v>
      </c>
      <c r="I492" s="277">
        <v>500000000</v>
      </c>
      <c r="J492" s="277">
        <v>500114265</v>
      </c>
      <c r="K492" s="277">
        <v>502484763</v>
      </c>
      <c r="L492" s="277">
        <v>500000000</v>
      </c>
      <c r="M492" s="347">
        <v>7.0000000000000007E-2</v>
      </c>
      <c r="N492" s="278">
        <v>9.4315284637675584E-4</v>
      </c>
      <c r="O492" s="278">
        <v>9.4315284637675584E-4</v>
      </c>
      <c r="P492" s="279">
        <v>1.2372301939350464E-3</v>
      </c>
      <c r="Q492" s="135"/>
      <c r="R492" s="136"/>
      <c r="S492" s="136"/>
      <c r="T492" s="136"/>
      <c r="U492" s="136"/>
      <c r="V492" s="136"/>
      <c r="W492" s="136"/>
      <c r="X492" s="136"/>
      <c r="Y492" s="136"/>
      <c r="Z492" s="136"/>
    </row>
    <row r="493" spans="1:26" s="137" customFormat="1" ht="15" customHeight="1">
      <c r="A493" s="348"/>
      <c r="B493" s="276" t="s">
        <v>271</v>
      </c>
      <c r="C493" s="280" t="s">
        <v>206</v>
      </c>
      <c r="D493" s="276" t="s">
        <v>185</v>
      </c>
      <c r="E493" s="276" t="s">
        <v>202</v>
      </c>
      <c r="F493" s="346">
        <v>45376</v>
      </c>
      <c r="G493" s="346">
        <v>46106</v>
      </c>
      <c r="H493" s="276" t="s">
        <v>203</v>
      </c>
      <c r="I493" s="277">
        <v>2000000000</v>
      </c>
      <c r="J493" s="277">
        <v>2000000000</v>
      </c>
      <c r="K493" s="277">
        <v>2036791855</v>
      </c>
      <c r="L493" s="277">
        <v>2000000000</v>
      </c>
      <c r="M493" s="347">
        <v>7.0999999999999994E-2</v>
      </c>
      <c r="N493" s="278">
        <v>3.8230135060239477E-3</v>
      </c>
      <c r="O493" s="278">
        <v>3.8230135060239477E-3</v>
      </c>
      <c r="P493" s="279">
        <v>5.0150383998150659E-3</v>
      </c>
      <c r="Q493" s="135"/>
      <c r="R493" s="136"/>
      <c r="S493" s="136"/>
      <c r="T493" s="136"/>
      <c r="U493" s="136"/>
      <c r="V493" s="136"/>
      <c r="W493" s="136"/>
      <c r="X493" s="136"/>
      <c r="Y493" s="136"/>
      <c r="Z493" s="136"/>
    </row>
    <row r="494" spans="1:26" s="137" customFormat="1" ht="15" customHeight="1">
      <c r="A494" s="348"/>
      <c r="B494" s="276" t="s">
        <v>271</v>
      </c>
      <c r="C494" s="280" t="s">
        <v>206</v>
      </c>
      <c r="D494" s="276" t="s">
        <v>185</v>
      </c>
      <c r="E494" s="276" t="s">
        <v>202</v>
      </c>
      <c r="F494" s="346">
        <v>45376</v>
      </c>
      <c r="G494" s="346">
        <v>46106</v>
      </c>
      <c r="H494" s="276" t="s">
        <v>203</v>
      </c>
      <c r="I494" s="277">
        <v>2000000000</v>
      </c>
      <c r="J494" s="277">
        <v>2000000000</v>
      </c>
      <c r="K494" s="277">
        <v>2036791855</v>
      </c>
      <c r="L494" s="277">
        <v>2000000000</v>
      </c>
      <c r="M494" s="347">
        <v>7.0999999999999994E-2</v>
      </c>
      <c r="N494" s="278">
        <v>3.8230135060239477E-3</v>
      </c>
      <c r="O494" s="278">
        <v>3.8230135060239477E-3</v>
      </c>
      <c r="P494" s="279">
        <v>5.0150383998150659E-3</v>
      </c>
      <c r="Q494" s="135"/>
      <c r="R494" s="136"/>
      <c r="S494" s="136"/>
      <c r="T494" s="136"/>
      <c r="U494" s="136"/>
      <c r="V494" s="136"/>
      <c r="W494" s="136"/>
      <c r="X494" s="136"/>
      <c r="Y494" s="136"/>
      <c r="Z494" s="136"/>
    </row>
    <row r="495" spans="1:26" s="137" customFormat="1" ht="15" customHeight="1">
      <c r="A495" s="348"/>
      <c r="B495" s="276" t="s">
        <v>271</v>
      </c>
      <c r="C495" s="280" t="s">
        <v>206</v>
      </c>
      <c r="D495" s="276" t="s">
        <v>185</v>
      </c>
      <c r="E495" s="276" t="s">
        <v>202</v>
      </c>
      <c r="F495" s="346">
        <v>45376</v>
      </c>
      <c r="G495" s="346">
        <v>46106</v>
      </c>
      <c r="H495" s="276" t="s">
        <v>203</v>
      </c>
      <c r="I495" s="277">
        <v>2000000000</v>
      </c>
      <c r="J495" s="277">
        <v>2000000000</v>
      </c>
      <c r="K495" s="277">
        <v>2036791855</v>
      </c>
      <c r="L495" s="277">
        <v>2000000000</v>
      </c>
      <c r="M495" s="347">
        <v>7.0999999999999994E-2</v>
      </c>
      <c r="N495" s="278">
        <v>3.8230135060239477E-3</v>
      </c>
      <c r="O495" s="278">
        <v>3.8230135060239477E-3</v>
      </c>
      <c r="P495" s="279">
        <v>5.0150383998150659E-3</v>
      </c>
      <c r="Q495" s="135"/>
      <c r="R495" s="136"/>
      <c r="S495" s="136"/>
      <c r="T495" s="136"/>
      <c r="U495" s="136"/>
      <c r="V495" s="136"/>
      <c r="W495" s="136"/>
      <c r="X495" s="136"/>
      <c r="Y495" s="136"/>
      <c r="Z495" s="136"/>
    </row>
    <row r="496" spans="1:26" s="137" customFormat="1" ht="15" customHeight="1">
      <c r="A496" s="348"/>
      <c r="B496" s="276" t="s">
        <v>271</v>
      </c>
      <c r="C496" s="280" t="s">
        <v>206</v>
      </c>
      <c r="D496" s="276" t="s">
        <v>185</v>
      </c>
      <c r="E496" s="276" t="s">
        <v>202</v>
      </c>
      <c r="F496" s="346">
        <v>45376</v>
      </c>
      <c r="G496" s="346">
        <v>46106</v>
      </c>
      <c r="H496" s="276" t="s">
        <v>203</v>
      </c>
      <c r="I496" s="277">
        <v>2000000000</v>
      </c>
      <c r="J496" s="277">
        <v>2000000000</v>
      </c>
      <c r="K496" s="277">
        <v>2036791855</v>
      </c>
      <c r="L496" s="277">
        <v>2000000000</v>
      </c>
      <c r="M496" s="347">
        <v>7.0999999999999994E-2</v>
      </c>
      <c r="N496" s="278">
        <v>3.8230135060239477E-3</v>
      </c>
      <c r="O496" s="278">
        <v>3.8230135060239477E-3</v>
      </c>
      <c r="P496" s="279">
        <v>5.0150383998150659E-3</v>
      </c>
      <c r="Q496" s="135"/>
      <c r="R496" s="136"/>
      <c r="S496" s="136"/>
      <c r="T496" s="136"/>
      <c r="U496" s="136"/>
      <c r="V496" s="136"/>
      <c r="W496" s="136"/>
      <c r="X496" s="136"/>
      <c r="Y496" s="136"/>
      <c r="Z496" s="136"/>
    </row>
    <row r="497" spans="1:26" s="137" customFormat="1" ht="15" customHeight="1">
      <c r="A497" s="348"/>
      <c r="B497" s="276" t="s">
        <v>271</v>
      </c>
      <c r="C497" s="280" t="s">
        <v>206</v>
      </c>
      <c r="D497" s="276" t="s">
        <v>185</v>
      </c>
      <c r="E497" s="276" t="s">
        <v>202</v>
      </c>
      <c r="F497" s="346">
        <v>45376</v>
      </c>
      <c r="G497" s="346">
        <v>46106</v>
      </c>
      <c r="H497" s="276" t="s">
        <v>203</v>
      </c>
      <c r="I497" s="277">
        <v>2000000000</v>
      </c>
      <c r="J497" s="277">
        <v>2000000000</v>
      </c>
      <c r="K497" s="277">
        <v>2036791855</v>
      </c>
      <c r="L497" s="277">
        <v>2000000000</v>
      </c>
      <c r="M497" s="347">
        <v>7.0999999999999994E-2</v>
      </c>
      <c r="N497" s="278">
        <v>3.8230135060239477E-3</v>
      </c>
      <c r="O497" s="278">
        <v>3.8230135060239477E-3</v>
      </c>
      <c r="P497" s="279">
        <v>5.0150383998150659E-3</v>
      </c>
      <c r="Q497" s="135"/>
      <c r="R497" s="136"/>
      <c r="S497" s="136"/>
      <c r="T497" s="136"/>
      <c r="U497" s="136"/>
      <c r="V497" s="136"/>
      <c r="W497" s="136"/>
      <c r="X497" s="136"/>
      <c r="Y497" s="136"/>
      <c r="Z497" s="136"/>
    </row>
    <row r="498" spans="1:26" s="137" customFormat="1" ht="15" customHeight="1">
      <c r="A498" s="348"/>
      <c r="B498" s="276" t="s">
        <v>271</v>
      </c>
      <c r="C498" s="280" t="s">
        <v>206</v>
      </c>
      <c r="D498" s="276" t="s">
        <v>185</v>
      </c>
      <c r="E498" s="276" t="s">
        <v>202</v>
      </c>
      <c r="F498" s="346">
        <v>45398</v>
      </c>
      <c r="G498" s="346">
        <v>46128</v>
      </c>
      <c r="H498" s="276" t="s">
        <v>203</v>
      </c>
      <c r="I498" s="277">
        <v>1000000000</v>
      </c>
      <c r="J498" s="277">
        <v>1000000000</v>
      </c>
      <c r="K498" s="277">
        <v>1013999550</v>
      </c>
      <c r="L498" s="277">
        <v>1000000000</v>
      </c>
      <c r="M498" s="347">
        <v>7.0000000000000007E-2</v>
      </c>
      <c r="N498" s="278">
        <v>1.9032548491569874E-3</v>
      </c>
      <c r="O498" s="278">
        <v>1.9032548491569874E-3</v>
      </c>
      <c r="P498" s="279">
        <v>2.4966943323942135E-3</v>
      </c>
      <c r="Q498" s="135"/>
      <c r="R498" s="136"/>
      <c r="S498" s="136"/>
      <c r="T498" s="136"/>
      <c r="U498" s="136"/>
      <c r="V498" s="136"/>
      <c r="W498" s="136"/>
      <c r="X498" s="136"/>
      <c r="Y498" s="136"/>
      <c r="Z498" s="136"/>
    </row>
    <row r="499" spans="1:26" s="137" customFormat="1" ht="15" customHeight="1">
      <c r="A499" s="348"/>
      <c r="B499" s="276" t="s">
        <v>271</v>
      </c>
      <c r="C499" s="280" t="s">
        <v>206</v>
      </c>
      <c r="D499" s="276" t="s">
        <v>185</v>
      </c>
      <c r="E499" s="276" t="s">
        <v>202</v>
      </c>
      <c r="F499" s="346">
        <v>45398</v>
      </c>
      <c r="G499" s="346">
        <v>46128</v>
      </c>
      <c r="H499" s="276" t="s">
        <v>203</v>
      </c>
      <c r="I499" s="277">
        <v>1000000000</v>
      </c>
      <c r="J499" s="277">
        <v>1000000000</v>
      </c>
      <c r="K499" s="277">
        <v>1013999550</v>
      </c>
      <c r="L499" s="277">
        <v>1000000000</v>
      </c>
      <c r="M499" s="347">
        <v>7.0000000000000007E-2</v>
      </c>
      <c r="N499" s="278">
        <v>1.9032548491569874E-3</v>
      </c>
      <c r="O499" s="278">
        <v>1.9032548491569874E-3</v>
      </c>
      <c r="P499" s="279">
        <v>2.4966943323942135E-3</v>
      </c>
      <c r="Q499" s="135"/>
      <c r="R499" s="136"/>
      <c r="S499" s="136"/>
      <c r="T499" s="136"/>
      <c r="U499" s="136"/>
      <c r="V499" s="136"/>
      <c r="W499" s="136"/>
      <c r="X499" s="136"/>
      <c r="Y499" s="136"/>
      <c r="Z499" s="136"/>
    </row>
    <row r="500" spans="1:26" s="137" customFormat="1" ht="15" customHeight="1">
      <c r="A500" s="348"/>
      <c r="B500" s="276" t="s">
        <v>271</v>
      </c>
      <c r="C500" s="280" t="s">
        <v>206</v>
      </c>
      <c r="D500" s="276" t="s">
        <v>185</v>
      </c>
      <c r="E500" s="276" t="s">
        <v>202</v>
      </c>
      <c r="F500" s="346">
        <v>45398</v>
      </c>
      <c r="G500" s="346">
        <v>46128</v>
      </c>
      <c r="H500" s="276" t="s">
        <v>203</v>
      </c>
      <c r="I500" s="277">
        <v>1000000000</v>
      </c>
      <c r="J500" s="277">
        <v>1000000000</v>
      </c>
      <c r="K500" s="277">
        <v>1013999550</v>
      </c>
      <c r="L500" s="277">
        <v>1000000000</v>
      </c>
      <c r="M500" s="347">
        <v>7.0000000000000007E-2</v>
      </c>
      <c r="N500" s="278">
        <v>1.9032548491569874E-3</v>
      </c>
      <c r="O500" s="278">
        <v>1.9032548491569874E-3</v>
      </c>
      <c r="P500" s="279">
        <v>2.4966943323942135E-3</v>
      </c>
      <c r="Q500" s="135"/>
      <c r="R500" s="136"/>
      <c r="S500" s="136"/>
      <c r="T500" s="136"/>
      <c r="U500" s="136"/>
      <c r="V500" s="136"/>
      <c r="W500" s="136"/>
      <c r="X500" s="136"/>
      <c r="Y500" s="136"/>
      <c r="Z500" s="136"/>
    </row>
    <row r="501" spans="1:26" s="137" customFormat="1" ht="15" customHeight="1">
      <c r="A501" s="348"/>
      <c r="B501" s="276" t="s">
        <v>271</v>
      </c>
      <c r="C501" s="280" t="s">
        <v>206</v>
      </c>
      <c r="D501" s="276" t="s">
        <v>185</v>
      </c>
      <c r="E501" s="276" t="s">
        <v>202</v>
      </c>
      <c r="F501" s="346">
        <v>45398</v>
      </c>
      <c r="G501" s="346">
        <v>46128</v>
      </c>
      <c r="H501" s="276" t="s">
        <v>203</v>
      </c>
      <c r="I501" s="277">
        <v>1000000000</v>
      </c>
      <c r="J501" s="277">
        <v>1000000000</v>
      </c>
      <c r="K501" s="277">
        <v>1013999550</v>
      </c>
      <c r="L501" s="277">
        <v>1000000000</v>
      </c>
      <c r="M501" s="347">
        <v>7.0000000000000007E-2</v>
      </c>
      <c r="N501" s="278">
        <v>1.9032548491569874E-3</v>
      </c>
      <c r="O501" s="278">
        <v>1.9032548491569874E-3</v>
      </c>
      <c r="P501" s="279">
        <v>2.4966943323942135E-3</v>
      </c>
      <c r="Q501" s="135"/>
      <c r="R501" s="136"/>
      <c r="S501" s="136"/>
      <c r="T501" s="136"/>
      <c r="U501" s="136"/>
      <c r="V501" s="136"/>
      <c r="W501" s="136"/>
      <c r="X501" s="136"/>
      <c r="Y501" s="136"/>
      <c r="Z501" s="136"/>
    </row>
    <row r="502" spans="1:26" s="137" customFormat="1" ht="15" customHeight="1">
      <c r="A502" s="348"/>
      <c r="B502" s="276" t="s">
        <v>271</v>
      </c>
      <c r="C502" s="280" t="s">
        <v>206</v>
      </c>
      <c r="D502" s="276" t="s">
        <v>185</v>
      </c>
      <c r="E502" s="276" t="s">
        <v>202</v>
      </c>
      <c r="F502" s="346">
        <v>45398</v>
      </c>
      <c r="G502" s="346">
        <v>46128</v>
      </c>
      <c r="H502" s="276" t="s">
        <v>203</v>
      </c>
      <c r="I502" s="277">
        <v>1000000000</v>
      </c>
      <c r="J502" s="277">
        <v>1000000000</v>
      </c>
      <c r="K502" s="277">
        <v>1013999550</v>
      </c>
      <c r="L502" s="277">
        <v>1000000000</v>
      </c>
      <c r="M502" s="347">
        <v>7.0000000000000007E-2</v>
      </c>
      <c r="N502" s="278">
        <v>1.9032548491569874E-3</v>
      </c>
      <c r="O502" s="278">
        <v>1.9032548491569874E-3</v>
      </c>
      <c r="P502" s="279">
        <v>2.4966943323942135E-3</v>
      </c>
      <c r="Q502" s="135"/>
      <c r="R502" s="136"/>
      <c r="S502" s="136"/>
      <c r="T502" s="136"/>
      <c r="U502" s="136"/>
      <c r="V502" s="136"/>
      <c r="W502" s="136"/>
      <c r="X502" s="136"/>
      <c r="Y502" s="136"/>
      <c r="Z502" s="136"/>
    </row>
    <row r="503" spans="1:26" s="137" customFormat="1" ht="15" customHeight="1">
      <c r="A503" s="348"/>
      <c r="B503" s="276" t="s">
        <v>271</v>
      </c>
      <c r="C503" s="280" t="s">
        <v>206</v>
      </c>
      <c r="D503" s="276" t="s">
        <v>185</v>
      </c>
      <c r="E503" s="276" t="s">
        <v>202</v>
      </c>
      <c r="F503" s="346">
        <v>45398</v>
      </c>
      <c r="G503" s="346">
        <v>46128</v>
      </c>
      <c r="H503" s="276" t="s">
        <v>203</v>
      </c>
      <c r="I503" s="277">
        <v>1000000000</v>
      </c>
      <c r="J503" s="277">
        <v>1000000000</v>
      </c>
      <c r="K503" s="277">
        <v>1013999550</v>
      </c>
      <c r="L503" s="277">
        <v>1000000000</v>
      </c>
      <c r="M503" s="347">
        <v>7.0000000000000007E-2</v>
      </c>
      <c r="N503" s="278">
        <v>1.9032548491569874E-3</v>
      </c>
      <c r="O503" s="278">
        <v>1.9032548491569874E-3</v>
      </c>
      <c r="P503" s="279">
        <v>2.4966943323942135E-3</v>
      </c>
      <c r="Q503" s="135"/>
      <c r="R503" s="136"/>
      <c r="S503" s="136"/>
      <c r="T503" s="136"/>
      <c r="U503" s="136"/>
      <c r="V503" s="136"/>
      <c r="W503" s="136"/>
      <c r="X503" s="136"/>
      <c r="Y503" s="136"/>
      <c r="Z503" s="136"/>
    </row>
    <row r="504" spans="1:26" s="137" customFormat="1" ht="15" customHeight="1">
      <c r="A504" s="348"/>
      <c r="B504" s="276" t="s">
        <v>271</v>
      </c>
      <c r="C504" s="280" t="s">
        <v>206</v>
      </c>
      <c r="D504" s="276" t="s">
        <v>185</v>
      </c>
      <c r="E504" s="276" t="s">
        <v>202</v>
      </c>
      <c r="F504" s="346">
        <v>45398</v>
      </c>
      <c r="G504" s="346">
        <v>46128</v>
      </c>
      <c r="H504" s="276" t="s">
        <v>203</v>
      </c>
      <c r="I504" s="277">
        <v>1000000000</v>
      </c>
      <c r="J504" s="277">
        <v>1000000000</v>
      </c>
      <c r="K504" s="277">
        <v>1013999550</v>
      </c>
      <c r="L504" s="277">
        <v>1000000000</v>
      </c>
      <c r="M504" s="347">
        <v>7.0000000000000007E-2</v>
      </c>
      <c r="N504" s="278">
        <v>1.9032548491569874E-3</v>
      </c>
      <c r="O504" s="278">
        <v>1.9032548491569874E-3</v>
      </c>
      <c r="P504" s="279">
        <v>2.4966943323942135E-3</v>
      </c>
      <c r="Q504" s="135"/>
      <c r="R504" s="136"/>
      <c r="S504" s="136"/>
      <c r="T504" s="136"/>
      <c r="U504" s="136"/>
      <c r="V504" s="136"/>
      <c r="W504" s="136"/>
      <c r="X504" s="136"/>
      <c r="Y504" s="136"/>
      <c r="Z504" s="136"/>
    </row>
    <row r="505" spans="1:26" s="137" customFormat="1" ht="15" customHeight="1">
      <c r="A505" s="348"/>
      <c r="B505" s="276" t="s">
        <v>271</v>
      </c>
      <c r="C505" s="280" t="s">
        <v>206</v>
      </c>
      <c r="D505" s="276" t="s">
        <v>185</v>
      </c>
      <c r="E505" s="276" t="s">
        <v>202</v>
      </c>
      <c r="F505" s="346">
        <v>45398</v>
      </c>
      <c r="G505" s="346">
        <v>46128</v>
      </c>
      <c r="H505" s="276" t="s">
        <v>203</v>
      </c>
      <c r="I505" s="277">
        <v>1000000000</v>
      </c>
      <c r="J505" s="277">
        <v>1000000000</v>
      </c>
      <c r="K505" s="277">
        <v>1013999550</v>
      </c>
      <c r="L505" s="277">
        <v>1000000000</v>
      </c>
      <c r="M505" s="347">
        <v>7.0000000000000007E-2</v>
      </c>
      <c r="N505" s="278">
        <v>1.9032548491569874E-3</v>
      </c>
      <c r="O505" s="278">
        <v>1.9032548491569874E-3</v>
      </c>
      <c r="P505" s="279">
        <v>2.4966943323942135E-3</v>
      </c>
      <c r="Q505" s="135"/>
      <c r="R505" s="136"/>
      <c r="S505" s="136"/>
      <c r="T505" s="136"/>
      <c r="U505" s="136"/>
      <c r="V505" s="136"/>
      <c r="W505" s="136"/>
      <c r="X505" s="136"/>
      <c r="Y505" s="136"/>
      <c r="Z505" s="136"/>
    </row>
    <row r="506" spans="1:26" s="137" customFormat="1" ht="15" customHeight="1">
      <c r="A506" s="348"/>
      <c r="B506" s="276" t="s">
        <v>271</v>
      </c>
      <c r="C506" s="280" t="s">
        <v>206</v>
      </c>
      <c r="D506" s="276" t="s">
        <v>185</v>
      </c>
      <c r="E506" s="276" t="s">
        <v>202</v>
      </c>
      <c r="F506" s="346">
        <v>45398</v>
      </c>
      <c r="G506" s="346">
        <v>46128</v>
      </c>
      <c r="H506" s="276" t="s">
        <v>203</v>
      </c>
      <c r="I506" s="277">
        <v>1000000000</v>
      </c>
      <c r="J506" s="277">
        <v>1000000000</v>
      </c>
      <c r="K506" s="277">
        <v>1013999550</v>
      </c>
      <c r="L506" s="277">
        <v>1000000000</v>
      </c>
      <c r="M506" s="347">
        <v>7.0000000000000007E-2</v>
      </c>
      <c r="N506" s="278">
        <v>1.9032548491569874E-3</v>
      </c>
      <c r="O506" s="278">
        <v>1.9032548491569874E-3</v>
      </c>
      <c r="P506" s="279">
        <v>2.4966943323942135E-3</v>
      </c>
      <c r="Q506" s="135"/>
      <c r="R506" s="136"/>
      <c r="S506" s="136"/>
      <c r="T506" s="136"/>
      <c r="U506" s="136"/>
      <c r="V506" s="136"/>
      <c r="W506" s="136"/>
      <c r="X506" s="136"/>
      <c r="Y506" s="136"/>
      <c r="Z506" s="136"/>
    </row>
    <row r="507" spans="1:26" s="137" customFormat="1" ht="15" customHeight="1">
      <c r="A507" s="348"/>
      <c r="B507" s="276" t="s">
        <v>271</v>
      </c>
      <c r="C507" s="280" t="s">
        <v>206</v>
      </c>
      <c r="D507" s="276" t="s">
        <v>185</v>
      </c>
      <c r="E507" s="276" t="s">
        <v>202</v>
      </c>
      <c r="F507" s="346">
        <v>45398</v>
      </c>
      <c r="G507" s="346">
        <v>46128</v>
      </c>
      <c r="H507" s="276" t="s">
        <v>203</v>
      </c>
      <c r="I507" s="277">
        <v>1000000000</v>
      </c>
      <c r="J507" s="277">
        <v>1000000000</v>
      </c>
      <c r="K507" s="277">
        <v>1013999550</v>
      </c>
      <c r="L507" s="277">
        <v>1000000000</v>
      </c>
      <c r="M507" s="347">
        <v>7.0000000000000007E-2</v>
      </c>
      <c r="N507" s="278">
        <v>1.9032548491569874E-3</v>
      </c>
      <c r="O507" s="278">
        <v>1.9032548491569874E-3</v>
      </c>
      <c r="P507" s="279">
        <v>2.4966943323942135E-3</v>
      </c>
      <c r="Q507" s="135"/>
      <c r="R507" s="136"/>
      <c r="S507" s="136"/>
      <c r="T507" s="136"/>
      <c r="U507" s="136"/>
      <c r="V507" s="136"/>
      <c r="W507" s="136"/>
      <c r="X507" s="136"/>
      <c r="Y507" s="136"/>
      <c r="Z507" s="136"/>
    </row>
    <row r="508" spans="1:26" s="137" customFormat="1" ht="15" customHeight="1">
      <c r="A508" s="348"/>
      <c r="B508" s="276" t="s">
        <v>271</v>
      </c>
      <c r="C508" s="280" t="s">
        <v>206</v>
      </c>
      <c r="D508" s="276" t="s">
        <v>185</v>
      </c>
      <c r="E508" s="276" t="s">
        <v>202</v>
      </c>
      <c r="F508" s="346">
        <v>45558</v>
      </c>
      <c r="G508" s="346">
        <v>46288</v>
      </c>
      <c r="H508" s="276" t="s">
        <v>203</v>
      </c>
      <c r="I508" s="277">
        <v>1000000000</v>
      </c>
      <c r="J508" s="277">
        <v>1000000000</v>
      </c>
      <c r="K508" s="277">
        <v>1019440786</v>
      </c>
      <c r="L508" s="277">
        <v>1000000000</v>
      </c>
      <c r="M508" s="347">
        <v>7.2999999999999995E-2</v>
      </c>
      <c r="N508" s="278">
        <v>1.9134679294314386E-3</v>
      </c>
      <c r="O508" s="278">
        <v>1.9134679294314386E-3</v>
      </c>
      <c r="P508" s="279">
        <v>2.5100918758964954E-3</v>
      </c>
      <c r="Q508" s="135"/>
      <c r="R508" s="136"/>
      <c r="S508" s="136"/>
      <c r="T508" s="136"/>
      <c r="U508" s="136"/>
      <c r="V508" s="136"/>
      <c r="W508" s="136"/>
      <c r="X508" s="136"/>
      <c r="Y508" s="136"/>
      <c r="Z508" s="136"/>
    </row>
    <row r="509" spans="1:26" s="137" customFormat="1" ht="15" customHeight="1">
      <c r="A509" s="348"/>
      <c r="B509" s="276" t="s">
        <v>271</v>
      </c>
      <c r="C509" s="280" t="s">
        <v>206</v>
      </c>
      <c r="D509" s="276" t="s">
        <v>185</v>
      </c>
      <c r="E509" s="276" t="s">
        <v>202</v>
      </c>
      <c r="F509" s="346">
        <v>45558</v>
      </c>
      <c r="G509" s="346">
        <v>46288</v>
      </c>
      <c r="H509" s="276" t="s">
        <v>203</v>
      </c>
      <c r="I509" s="277">
        <v>1000000000</v>
      </c>
      <c r="J509" s="277">
        <v>1000000000</v>
      </c>
      <c r="K509" s="277">
        <v>1019440786</v>
      </c>
      <c r="L509" s="277">
        <v>1000000000</v>
      </c>
      <c r="M509" s="347">
        <v>7.2999999999999995E-2</v>
      </c>
      <c r="N509" s="278">
        <v>1.9134679294314386E-3</v>
      </c>
      <c r="O509" s="278">
        <v>1.9134679294314386E-3</v>
      </c>
      <c r="P509" s="279">
        <v>2.5100918758964954E-3</v>
      </c>
      <c r="Q509" s="135"/>
      <c r="R509" s="136"/>
      <c r="S509" s="136"/>
      <c r="T509" s="136"/>
      <c r="U509" s="136"/>
      <c r="V509" s="136"/>
      <c r="W509" s="136"/>
      <c r="X509" s="136"/>
      <c r="Y509" s="136"/>
      <c r="Z509" s="136"/>
    </row>
    <row r="510" spans="1:26" s="137" customFormat="1" ht="15" customHeight="1">
      <c r="A510" s="348"/>
      <c r="B510" s="276" t="s">
        <v>271</v>
      </c>
      <c r="C510" s="280" t="s">
        <v>206</v>
      </c>
      <c r="D510" s="276" t="s">
        <v>185</v>
      </c>
      <c r="E510" s="276" t="s">
        <v>202</v>
      </c>
      <c r="F510" s="346">
        <v>45558</v>
      </c>
      <c r="G510" s="346">
        <v>46288</v>
      </c>
      <c r="H510" s="276" t="s">
        <v>203</v>
      </c>
      <c r="I510" s="277">
        <v>1000000000</v>
      </c>
      <c r="J510" s="277">
        <v>1000000000</v>
      </c>
      <c r="K510" s="277">
        <v>1019440786</v>
      </c>
      <c r="L510" s="277">
        <v>1000000000</v>
      </c>
      <c r="M510" s="347">
        <v>7.2999999999999995E-2</v>
      </c>
      <c r="N510" s="278">
        <v>1.9134679294314386E-3</v>
      </c>
      <c r="O510" s="278">
        <v>1.9134679294314386E-3</v>
      </c>
      <c r="P510" s="279">
        <v>2.5100918758964954E-3</v>
      </c>
      <c r="Q510" s="135"/>
      <c r="R510" s="136"/>
      <c r="S510" s="136"/>
      <c r="T510" s="136"/>
      <c r="U510" s="136"/>
      <c r="V510" s="136"/>
      <c r="W510" s="136"/>
      <c r="X510" s="136"/>
      <c r="Y510" s="136"/>
      <c r="Z510" s="136"/>
    </row>
    <row r="511" spans="1:26" s="137" customFormat="1" ht="15" customHeight="1">
      <c r="A511" s="348"/>
      <c r="B511" s="276" t="s">
        <v>271</v>
      </c>
      <c r="C511" s="280" t="s">
        <v>206</v>
      </c>
      <c r="D511" s="276" t="s">
        <v>185</v>
      </c>
      <c r="E511" s="276" t="s">
        <v>202</v>
      </c>
      <c r="F511" s="346">
        <v>45558</v>
      </c>
      <c r="G511" s="346">
        <v>46288</v>
      </c>
      <c r="H511" s="276" t="s">
        <v>203</v>
      </c>
      <c r="I511" s="277">
        <v>1000000000</v>
      </c>
      <c r="J511" s="277">
        <v>1000000000</v>
      </c>
      <c r="K511" s="277">
        <v>1019440786</v>
      </c>
      <c r="L511" s="277">
        <v>1000000000</v>
      </c>
      <c r="M511" s="347">
        <v>7.2999999999999995E-2</v>
      </c>
      <c r="N511" s="278">
        <v>1.9134679294314386E-3</v>
      </c>
      <c r="O511" s="278">
        <v>1.9134679294314386E-3</v>
      </c>
      <c r="P511" s="279">
        <v>2.5100918758964954E-3</v>
      </c>
      <c r="Q511" s="135"/>
      <c r="R511" s="136"/>
      <c r="S511" s="136"/>
      <c r="T511" s="136"/>
      <c r="U511" s="136"/>
      <c r="V511" s="136"/>
      <c r="W511" s="136"/>
      <c r="X511" s="136"/>
      <c r="Y511" s="136"/>
      <c r="Z511" s="136"/>
    </row>
    <row r="512" spans="1:26" s="137" customFormat="1" ht="15" customHeight="1">
      <c r="A512" s="348"/>
      <c r="B512" s="276" t="s">
        <v>271</v>
      </c>
      <c r="C512" s="280" t="s">
        <v>206</v>
      </c>
      <c r="D512" s="276" t="s">
        <v>185</v>
      </c>
      <c r="E512" s="276" t="s">
        <v>202</v>
      </c>
      <c r="F512" s="346">
        <v>45558</v>
      </c>
      <c r="G512" s="346">
        <v>46288</v>
      </c>
      <c r="H512" s="276" t="s">
        <v>203</v>
      </c>
      <c r="I512" s="277">
        <v>1000000000</v>
      </c>
      <c r="J512" s="277">
        <v>1000000000</v>
      </c>
      <c r="K512" s="277">
        <v>1019440786</v>
      </c>
      <c r="L512" s="277">
        <v>1000000000</v>
      </c>
      <c r="M512" s="347">
        <v>7.2999999999999995E-2</v>
      </c>
      <c r="N512" s="278">
        <v>1.9134679294314386E-3</v>
      </c>
      <c r="O512" s="278">
        <v>1.9134679294314386E-3</v>
      </c>
      <c r="P512" s="279">
        <v>2.5100918758964954E-3</v>
      </c>
      <c r="Q512" s="135"/>
      <c r="R512" s="136"/>
      <c r="S512" s="136"/>
      <c r="T512" s="136"/>
      <c r="U512" s="136"/>
      <c r="V512" s="136"/>
      <c r="W512" s="136"/>
      <c r="X512" s="136"/>
      <c r="Y512" s="136"/>
      <c r="Z512" s="136"/>
    </row>
    <row r="513" spans="1:26" s="137" customFormat="1" ht="15" customHeight="1">
      <c r="A513" s="348"/>
      <c r="B513" s="276" t="s">
        <v>271</v>
      </c>
      <c r="C513" s="280" t="s">
        <v>206</v>
      </c>
      <c r="D513" s="276" t="s">
        <v>185</v>
      </c>
      <c r="E513" s="276" t="s">
        <v>202</v>
      </c>
      <c r="F513" s="346">
        <v>45558</v>
      </c>
      <c r="G513" s="346">
        <v>46288</v>
      </c>
      <c r="H513" s="276" t="s">
        <v>203</v>
      </c>
      <c r="I513" s="277">
        <v>1000000000</v>
      </c>
      <c r="J513" s="277">
        <v>1000000000</v>
      </c>
      <c r="K513" s="277">
        <v>1019440786</v>
      </c>
      <c r="L513" s="277">
        <v>1000000000</v>
      </c>
      <c r="M513" s="347">
        <v>7.2999999999999995E-2</v>
      </c>
      <c r="N513" s="278">
        <v>1.9134679294314386E-3</v>
      </c>
      <c r="O513" s="278">
        <v>1.9134679294314386E-3</v>
      </c>
      <c r="P513" s="279">
        <v>2.5100918758964954E-3</v>
      </c>
      <c r="Q513" s="135"/>
      <c r="R513" s="136"/>
      <c r="S513" s="136"/>
      <c r="T513" s="136"/>
      <c r="U513" s="136"/>
      <c r="V513" s="136"/>
      <c r="W513" s="136"/>
      <c r="X513" s="136"/>
      <c r="Y513" s="136"/>
      <c r="Z513" s="136"/>
    </row>
    <row r="514" spans="1:26" s="137" customFormat="1" ht="15" customHeight="1">
      <c r="A514" s="348"/>
      <c r="B514" s="276" t="s">
        <v>271</v>
      </c>
      <c r="C514" s="280" t="s">
        <v>206</v>
      </c>
      <c r="D514" s="276" t="s">
        <v>185</v>
      </c>
      <c r="E514" s="276" t="s">
        <v>202</v>
      </c>
      <c r="F514" s="346">
        <v>45558</v>
      </c>
      <c r="G514" s="346">
        <v>46288</v>
      </c>
      <c r="H514" s="276" t="s">
        <v>203</v>
      </c>
      <c r="I514" s="277">
        <v>1000000000</v>
      </c>
      <c r="J514" s="277">
        <v>1000000000</v>
      </c>
      <c r="K514" s="277">
        <v>1019440786</v>
      </c>
      <c r="L514" s="277">
        <v>1000000000</v>
      </c>
      <c r="M514" s="347">
        <v>7.2999999999999995E-2</v>
      </c>
      <c r="N514" s="278">
        <v>1.9134679294314386E-3</v>
      </c>
      <c r="O514" s="278">
        <v>1.9134679294314386E-3</v>
      </c>
      <c r="P514" s="279">
        <v>2.5100918758964954E-3</v>
      </c>
      <c r="Q514" s="135"/>
      <c r="R514" s="136"/>
      <c r="S514" s="136"/>
      <c r="T514" s="136"/>
      <c r="U514" s="136"/>
      <c r="V514" s="136"/>
      <c r="W514" s="136"/>
      <c r="X514" s="136"/>
      <c r="Y514" s="136"/>
      <c r="Z514" s="136"/>
    </row>
    <row r="515" spans="1:26" s="137" customFormat="1" ht="15" customHeight="1">
      <c r="A515" s="348"/>
      <c r="B515" s="276" t="s">
        <v>271</v>
      </c>
      <c r="C515" s="280" t="s">
        <v>206</v>
      </c>
      <c r="D515" s="276" t="s">
        <v>185</v>
      </c>
      <c r="E515" s="276" t="s">
        <v>202</v>
      </c>
      <c r="F515" s="346">
        <v>45558</v>
      </c>
      <c r="G515" s="346">
        <v>46288</v>
      </c>
      <c r="H515" s="276" t="s">
        <v>203</v>
      </c>
      <c r="I515" s="277">
        <v>1000000000</v>
      </c>
      <c r="J515" s="277">
        <v>1000000000</v>
      </c>
      <c r="K515" s="277">
        <v>1019440786</v>
      </c>
      <c r="L515" s="277">
        <v>1000000000</v>
      </c>
      <c r="M515" s="347">
        <v>7.2999999999999995E-2</v>
      </c>
      <c r="N515" s="278">
        <v>1.9134679294314386E-3</v>
      </c>
      <c r="O515" s="278">
        <v>1.9134679294314386E-3</v>
      </c>
      <c r="P515" s="279">
        <v>2.5100918758964954E-3</v>
      </c>
      <c r="Q515" s="135"/>
      <c r="R515" s="136"/>
      <c r="S515" s="136"/>
      <c r="T515" s="136"/>
      <c r="U515" s="136"/>
      <c r="V515" s="136"/>
      <c r="W515" s="136"/>
      <c r="X515" s="136"/>
      <c r="Y515" s="136"/>
      <c r="Z515" s="136"/>
    </row>
    <row r="516" spans="1:26" s="137" customFormat="1" ht="15" customHeight="1">
      <c r="A516" s="348"/>
      <c r="B516" s="276" t="s">
        <v>271</v>
      </c>
      <c r="C516" s="280" t="s">
        <v>206</v>
      </c>
      <c r="D516" s="276" t="s">
        <v>185</v>
      </c>
      <c r="E516" s="276" t="s">
        <v>202</v>
      </c>
      <c r="F516" s="346">
        <v>45558</v>
      </c>
      <c r="G516" s="346">
        <v>46288</v>
      </c>
      <c r="H516" s="276" t="s">
        <v>203</v>
      </c>
      <c r="I516" s="277">
        <v>1000000000</v>
      </c>
      <c r="J516" s="277">
        <v>1000000000</v>
      </c>
      <c r="K516" s="277">
        <v>1019440786</v>
      </c>
      <c r="L516" s="277">
        <v>1000000000</v>
      </c>
      <c r="M516" s="347">
        <v>7.2999999999999995E-2</v>
      </c>
      <c r="N516" s="278">
        <v>1.9134679294314386E-3</v>
      </c>
      <c r="O516" s="278">
        <v>1.9134679294314386E-3</v>
      </c>
      <c r="P516" s="279">
        <v>2.5100918758964954E-3</v>
      </c>
      <c r="Q516" s="135"/>
      <c r="R516" s="136"/>
      <c r="S516" s="136"/>
      <c r="T516" s="136"/>
      <c r="U516" s="136"/>
      <c r="V516" s="136"/>
      <c r="W516" s="136"/>
      <c r="X516" s="136"/>
      <c r="Y516" s="136"/>
      <c r="Z516" s="136"/>
    </row>
    <row r="517" spans="1:26" s="137" customFormat="1" ht="15" customHeight="1">
      <c r="A517" s="348"/>
      <c r="B517" s="276" t="s">
        <v>271</v>
      </c>
      <c r="C517" s="280" t="s">
        <v>206</v>
      </c>
      <c r="D517" s="276" t="s">
        <v>185</v>
      </c>
      <c r="E517" s="276" t="s">
        <v>202</v>
      </c>
      <c r="F517" s="346">
        <v>45558</v>
      </c>
      <c r="G517" s="346">
        <v>46288</v>
      </c>
      <c r="H517" s="276" t="s">
        <v>203</v>
      </c>
      <c r="I517" s="277">
        <v>1000000000</v>
      </c>
      <c r="J517" s="277">
        <v>1000000000</v>
      </c>
      <c r="K517" s="277">
        <v>1019440786</v>
      </c>
      <c r="L517" s="277">
        <v>1000000000</v>
      </c>
      <c r="M517" s="347">
        <v>7.2999999999999995E-2</v>
      </c>
      <c r="N517" s="278">
        <v>1.9134679294314386E-3</v>
      </c>
      <c r="O517" s="278">
        <v>1.9134679294314386E-3</v>
      </c>
      <c r="P517" s="279">
        <v>2.5100918758964954E-3</v>
      </c>
      <c r="Q517" s="135"/>
      <c r="R517" s="136"/>
      <c r="S517" s="136"/>
      <c r="T517" s="136"/>
      <c r="U517" s="136"/>
      <c r="V517" s="136"/>
      <c r="W517" s="136"/>
      <c r="X517" s="136"/>
      <c r="Y517" s="136"/>
      <c r="Z517" s="136"/>
    </row>
    <row r="518" spans="1:26" s="137" customFormat="1" ht="15" customHeight="1">
      <c r="A518" s="348"/>
      <c r="B518" s="276" t="s">
        <v>271</v>
      </c>
      <c r="C518" s="280" t="s">
        <v>206</v>
      </c>
      <c r="D518" s="276" t="s">
        <v>185</v>
      </c>
      <c r="E518" s="276" t="s">
        <v>202</v>
      </c>
      <c r="F518" s="346">
        <v>45558</v>
      </c>
      <c r="G518" s="346">
        <v>46288</v>
      </c>
      <c r="H518" s="276" t="s">
        <v>203</v>
      </c>
      <c r="I518" s="277">
        <v>1000000000</v>
      </c>
      <c r="J518" s="277">
        <v>1000000000</v>
      </c>
      <c r="K518" s="277">
        <v>1019440786</v>
      </c>
      <c r="L518" s="277">
        <v>1000000000</v>
      </c>
      <c r="M518" s="347">
        <v>7.2999999999999995E-2</v>
      </c>
      <c r="N518" s="278">
        <v>1.9134679294314386E-3</v>
      </c>
      <c r="O518" s="278">
        <v>1.9134679294314386E-3</v>
      </c>
      <c r="P518" s="279">
        <v>2.5100918758964954E-3</v>
      </c>
      <c r="Q518" s="135"/>
      <c r="R518" s="136"/>
      <c r="S518" s="136"/>
      <c r="T518" s="136"/>
      <c r="U518" s="136"/>
      <c r="V518" s="136"/>
      <c r="W518" s="136"/>
      <c r="X518" s="136"/>
      <c r="Y518" s="136"/>
      <c r="Z518" s="136"/>
    </row>
    <row r="519" spans="1:26" s="137" customFormat="1" ht="15" customHeight="1">
      <c r="A519" s="348"/>
      <c r="B519" s="276" t="s">
        <v>271</v>
      </c>
      <c r="C519" s="280" t="s">
        <v>206</v>
      </c>
      <c r="D519" s="276" t="s">
        <v>185</v>
      </c>
      <c r="E519" s="276" t="s">
        <v>202</v>
      </c>
      <c r="F519" s="346">
        <v>45558</v>
      </c>
      <c r="G519" s="346">
        <v>46288</v>
      </c>
      <c r="H519" s="276" t="s">
        <v>203</v>
      </c>
      <c r="I519" s="277">
        <v>1000000000</v>
      </c>
      <c r="J519" s="277">
        <v>1000000000</v>
      </c>
      <c r="K519" s="277">
        <v>1019440786</v>
      </c>
      <c r="L519" s="277">
        <v>1000000000</v>
      </c>
      <c r="M519" s="347">
        <v>7.2999999999999995E-2</v>
      </c>
      <c r="N519" s="278">
        <v>1.9134679294314386E-3</v>
      </c>
      <c r="O519" s="278">
        <v>1.9134679294314386E-3</v>
      </c>
      <c r="P519" s="279">
        <v>2.5100918758964954E-3</v>
      </c>
      <c r="Q519" s="135"/>
      <c r="R519" s="136"/>
      <c r="S519" s="136"/>
      <c r="T519" s="136"/>
      <c r="U519" s="136"/>
      <c r="V519" s="136"/>
      <c r="W519" s="136"/>
      <c r="X519" s="136"/>
      <c r="Y519" s="136"/>
      <c r="Z519" s="136"/>
    </row>
    <row r="520" spans="1:26" s="137" customFormat="1" ht="15" customHeight="1">
      <c r="A520" s="348"/>
      <c r="B520" s="276" t="s">
        <v>271</v>
      </c>
      <c r="C520" s="280" t="s">
        <v>206</v>
      </c>
      <c r="D520" s="276" t="s">
        <v>185</v>
      </c>
      <c r="E520" s="276" t="s">
        <v>202</v>
      </c>
      <c r="F520" s="346">
        <v>45558</v>
      </c>
      <c r="G520" s="346">
        <v>46288</v>
      </c>
      <c r="H520" s="276" t="s">
        <v>203</v>
      </c>
      <c r="I520" s="277">
        <v>1000000000</v>
      </c>
      <c r="J520" s="277">
        <v>1000000000</v>
      </c>
      <c r="K520" s="277">
        <v>1019440786</v>
      </c>
      <c r="L520" s="277">
        <v>1000000000</v>
      </c>
      <c r="M520" s="347">
        <v>7.2999999999999995E-2</v>
      </c>
      <c r="N520" s="278">
        <v>1.9134679294314386E-3</v>
      </c>
      <c r="O520" s="278">
        <v>1.9134679294314386E-3</v>
      </c>
      <c r="P520" s="279">
        <v>2.5100918758964954E-3</v>
      </c>
      <c r="Q520" s="135"/>
      <c r="R520" s="136"/>
      <c r="S520" s="136"/>
      <c r="T520" s="136"/>
      <c r="U520" s="136"/>
      <c r="V520" s="136"/>
      <c r="W520" s="136"/>
      <c r="X520" s="136"/>
      <c r="Y520" s="136"/>
      <c r="Z520" s="136"/>
    </row>
    <row r="521" spans="1:26" s="137" customFormat="1" ht="15" customHeight="1">
      <c r="A521" s="348"/>
      <c r="B521" s="276" t="s">
        <v>271</v>
      </c>
      <c r="C521" s="280" t="s">
        <v>206</v>
      </c>
      <c r="D521" s="276" t="s">
        <v>185</v>
      </c>
      <c r="E521" s="276" t="s">
        <v>202</v>
      </c>
      <c r="F521" s="346">
        <v>45558</v>
      </c>
      <c r="G521" s="346">
        <v>46288</v>
      </c>
      <c r="H521" s="276" t="s">
        <v>203</v>
      </c>
      <c r="I521" s="277">
        <v>1000000000</v>
      </c>
      <c r="J521" s="277">
        <v>1000000000</v>
      </c>
      <c r="K521" s="277">
        <v>1019440786</v>
      </c>
      <c r="L521" s="277">
        <v>1000000000</v>
      </c>
      <c r="M521" s="347">
        <v>7.2999999999999995E-2</v>
      </c>
      <c r="N521" s="278">
        <v>1.9134679294314386E-3</v>
      </c>
      <c r="O521" s="278">
        <v>1.9134679294314386E-3</v>
      </c>
      <c r="P521" s="279">
        <v>2.5100918758964954E-3</v>
      </c>
      <c r="Q521" s="135"/>
      <c r="R521" s="136"/>
      <c r="S521" s="136"/>
      <c r="T521" s="136"/>
      <c r="U521" s="136"/>
      <c r="V521" s="136"/>
      <c r="W521" s="136"/>
      <c r="X521" s="136"/>
      <c r="Y521" s="136"/>
      <c r="Z521" s="136"/>
    </row>
    <row r="522" spans="1:26" s="137" customFormat="1" ht="15" customHeight="1">
      <c r="A522" s="348"/>
      <c r="B522" s="276" t="s">
        <v>271</v>
      </c>
      <c r="C522" s="280" t="s">
        <v>206</v>
      </c>
      <c r="D522" s="276" t="s">
        <v>185</v>
      </c>
      <c r="E522" s="276" t="s">
        <v>202</v>
      </c>
      <c r="F522" s="346">
        <v>45562</v>
      </c>
      <c r="G522" s="346">
        <v>46288</v>
      </c>
      <c r="H522" s="276" t="s">
        <v>203</v>
      </c>
      <c r="I522" s="277">
        <v>1000000000</v>
      </c>
      <c r="J522" s="277">
        <v>1000736983</v>
      </c>
      <c r="K522" s="277">
        <v>1019409449</v>
      </c>
      <c r="L522" s="277">
        <v>1000000000</v>
      </c>
      <c r="M522" s="347">
        <v>7.2999999999999995E-2</v>
      </c>
      <c r="N522" s="278">
        <v>1.9134091105717972E-3</v>
      </c>
      <c r="O522" s="278">
        <v>1.9134091105717972E-3</v>
      </c>
      <c r="P522" s="279">
        <v>2.5100147171736005E-3</v>
      </c>
      <c r="Q522" s="135"/>
      <c r="R522" s="136"/>
      <c r="S522" s="136"/>
      <c r="T522" s="136"/>
      <c r="U522" s="136"/>
      <c r="V522" s="136"/>
      <c r="W522" s="136"/>
      <c r="X522" s="136"/>
      <c r="Y522" s="136"/>
      <c r="Z522" s="136"/>
    </row>
    <row r="523" spans="1:26" s="137" customFormat="1" ht="15" customHeight="1">
      <c r="A523" s="348"/>
      <c r="B523" s="276" t="s">
        <v>271</v>
      </c>
      <c r="C523" s="280" t="s">
        <v>206</v>
      </c>
      <c r="D523" s="276" t="s">
        <v>185</v>
      </c>
      <c r="E523" s="276" t="s">
        <v>202</v>
      </c>
      <c r="F523" s="346">
        <v>45594</v>
      </c>
      <c r="G523" s="346">
        <v>46237</v>
      </c>
      <c r="H523" s="276" t="s">
        <v>203</v>
      </c>
      <c r="I523" s="277">
        <v>500000000</v>
      </c>
      <c r="J523" s="277">
        <v>512846230</v>
      </c>
      <c r="K523" s="277">
        <v>515793297</v>
      </c>
      <c r="L523" s="277">
        <v>500000000</v>
      </c>
      <c r="M523" s="347">
        <v>9.1999999999999998E-2</v>
      </c>
      <c r="N523" s="278">
        <v>9.6813267193059419E-4</v>
      </c>
      <c r="O523" s="278">
        <v>9.6813267193059419E-4</v>
      </c>
      <c r="P523" s="279">
        <v>1.2699987897497838E-3</v>
      </c>
      <c r="Q523" s="135"/>
      <c r="R523" s="136"/>
      <c r="S523" s="136"/>
      <c r="T523" s="136"/>
      <c r="U523" s="136"/>
      <c r="V523" s="136"/>
      <c r="W523" s="136"/>
      <c r="X523" s="136"/>
      <c r="Y523" s="136"/>
      <c r="Z523" s="136"/>
    </row>
    <row r="524" spans="1:26" s="137" customFormat="1" ht="15" customHeight="1">
      <c r="A524" s="348"/>
      <c r="B524" s="276" t="s">
        <v>271</v>
      </c>
      <c r="C524" s="280" t="s">
        <v>206</v>
      </c>
      <c r="D524" s="276" t="s">
        <v>185</v>
      </c>
      <c r="E524" s="276" t="s">
        <v>202</v>
      </c>
      <c r="F524" s="346">
        <v>45594</v>
      </c>
      <c r="G524" s="346">
        <v>46237</v>
      </c>
      <c r="H524" s="276" t="s">
        <v>203</v>
      </c>
      <c r="I524" s="277">
        <v>500000000</v>
      </c>
      <c r="J524" s="277">
        <v>512846230</v>
      </c>
      <c r="K524" s="277">
        <v>515793297</v>
      </c>
      <c r="L524" s="277">
        <v>500000000</v>
      </c>
      <c r="M524" s="347">
        <v>9.1999999999999998E-2</v>
      </c>
      <c r="N524" s="278">
        <v>9.6813267193059419E-4</v>
      </c>
      <c r="O524" s="278">
        <v>9.6813267193059419E-4</v>
      </c>
      <c r="P524" s="279">
        <v>1.2699987897497838E-3</v>
      </c>
      <c r="Q524" s="135"/>
      <c r="R524" s="136"/>
      <c r="S524" s="136"/>
      <c r="T524" s="136"/>
      <c r="U524" s="136"/>
      <c r="V524" s="136"/>
      <c r="W524" s="136"/>
      <c r="X524" s="136"/>
      <c r="Y524" s="136"/>
      <c r="Z524" s="136"/>
    </row>
    <row r="525" spans="1:26" s="137" customFormat="1" ht="15" customHeight="1">
      <c r="A525" s="348"/>
      <c r="B525" s="276" t="s">
        <v>271</v>
      </c>
      <c r="C525" s="280" t="s">
        <v>206</v>
      </c>
      <c r="D525" s="276" t="s">
        <v>185</v>
      </c>
      <c r="E525" s="276" t="s">
        <v>202</v>
      </c>
      <c r="F525" s="346">
        <v>45594</v>
      </c>
      <c r="G525" s="346">
        <v>46237</v>
      </c>
      <c r="H525" s="276" t="s">
        <v>203</v>
      </c>
      <c r="I525" s="277">
        <v>500000000</v>
      </c>
      <c r="J525" s="277">
        <v>512846230</v>
      </c>
      <c r="K525" s="277">
        <v>515793297</v>
      </c>
      <c r="L525" s="277">
        <v>500000000</v>
      </c>
      <c r="M525" s="347">
        <v>9.1999999999999998E-2</v>
      </c>
      <c r="N525" s="278">
        <v>9.6813267193059419E-4</v>
      </c>
      <c r="O525" s="278">
        <v>9.6813267193059419E-4</v>
      </c>
      <c r="P525" s="279">
        <v>1.2699987897497838E-3</v>
      </c>
      <c r="Q525" s="135"/>
      <c r="R525" s="136"/>
      <c r="S525" s="136"/>
      <c r="T525" s="136"/>
      <c r="U525" s="136"/>
      <c r="V525" s="136"/>
      <c r="W525" s="136"/>
      <c r="X525" s="136"/>
      <c r="Y525" s="136"/>
      <c r="Z525" s="136"/>
    </row>
    <row r="526" spans="1:26" s="137" customFormat="1" ht="15" customHeight="1">
      <c r="A526" s="348"/>
      <c r="B526" s="276" t="s">
        <v>271</v>
      </c>
      <c r="C526" s="280" t="s">
        <v>206</v>
      </c>
      <c r="D526" s="276" t="s">
        <v>185</v>
      </c>
      <c r="E526" s="276" t="s">
        <v>202</v>
      </c>
      <c r="F526" s="346">
        <v>45594</v>
      </c>
      <c r="G526" s="346">
        <v>46237</v>
      </c>
      <c r="H526" s="276" t="s">
        <v>203</v>
      </c>
      <c r="I526" s="277">
        <v>500000000</v>
      </c>
      <c r="J526" s="277">
        <v>512846230</v>
      </c>
      <c r="K526" s="277">
        <v>515793297</v>
      </c>
      <c r="L526" s="277">
        <v>500000000</v>
      </c>
      <c r="M526" s="347">
        <v>9.1999999999999998E-2</v>
      </c>
      <c r="N526" s="278">
        <v>9.6813267193059419E-4</v>
      </c>
      <c r="O526" s="278">
        <v>9.6813267193059419E-4</v>
      </c>
      <c r="P526" s="279">
        <v>1.2699987897497838E-3</v>
      </c>
      <c r="Q526" s="135"/>
      <c r="R526" s="136"/>
      <c r="S526" s="136"/>
      <c r="T526" s="136"/>
      <c r="U526" s="136"/>
      <c r="V526" s="136"/>
      <c r="W526" s="136"/>
      <c r="X526" s="136"/>
      <c r="Y526" s="136"/>
      <c r="Z526" s="136"/>
    </row>
    <row r="527" spans="1:26" s="137" customFormat="1" ht="15" customHeight="1">
      <c r="A527" s="348"/>
      <c r="B527" s="276" t="s">
        <v>271</v>
      </c>
      <c r="C527" s="280" t="s">
        <v>206</v>
      </c>
      <c r="D527" s="276" t="s">
        <v>185</v>
      </c>
      <c r="E527" s="276" t="s">
        <v>202</v>
      </c>
      <c r="F527" s="346">
        <v>45656</v>
      </c>
      <c r="G527" s="346">
        <v>46237</v>
      </c>
      <c r="H527" s="276" t="s">
        <v>203</v>
      </c>
      <c r="I527" s="277">
        <v>500000000</v>
      </c>
      <c r="J527" s="277">
        <v>519222376</v>
      </c>
      <c r="K527" s="277">
        <v>515759429</v>
      </c>
      <c r="L527" s="277">
        <v>500000000</v>
      </c>
      <c r="M527" s="347">
        <v>8.9499999999999996E-2</v>
      </c>
      <c r="N527" s="278">
        <v>9.6806910243963013E-4</v>
      </c>
      <c r="O527" s="278">
        <v>9.6806910243963013E-4</v>
      </c>
      <c r="P527" s="279">
        <v>1.2699153991371848E-3</v>
      </c>
      <c r="Q527" s="135"/>
      <c r="R527" s="136"/>
      <c r="S527" s="136"/>
      <c r="T527" s="136"/>
      <c r="U527" s="136"/>
      <c r="V527" s="136"/>
      <c r="W527" s="136"/>
      <c r="X527" s="136"/>
      <c r="Y527" s="136"/>
      <c r="Z527" s="136"/>
    </row>
    <row r="528" spans="1:26" s="137" customFormat="1" ht="15" customHeight="1">
      <c r="A528" s="348"/>
      <c r="B528" s="276" t="s">
        <v>271</v>
      </c>
      <c r="C528" s="280" t="s">
        <v>206</v>
      </c>
      <c r="D528" s="276" t="s">
        <v>185</v>
      </c>
      <c r="E528" s="276" t="s">
        <v>202</v>
      </c>
      <c r="F528" s="346">
        <v>45656</v>
      </c>
      <c r="G528" s="346">
        <v>46237</v>
      </c>
      <c r="H528" s="276" t="s">
        <v>203</v>
      </c>
      <c r="I528" s="277">
        <v>500000000</v>
      </c>
      <c r="J528" s="277">
        <v>519222376</v>
      </c>
      <c r="K528" s="277">
        <v>515759429</v>
      </c>
      <c r="L528" s="277">
        <v>500000000</v>
      </c>
      <c r="M528" s="347">
        <v>8.9499999999999996E-2</v>
      </c>
      <c r="N528" s="278">
        <v>9.6806910243963013E-4</v>
      </c>
      <c r="O528" s="278">
        <v>9.6806910243963013E-4</v>
      </c>
      <c r="P528" s="279">
        <v>1.2699153991371848E-3</v>
      </c>
      <c r="Q528" s="135"/>
      <c r="R528" s="136"/>
      <c r="S528" s="136"/>
      <c r="T528" s="136"/>
      <c r="U528" s="136"/>
      <c r="V528" s="136"/>
      <c r="W528" s="136"/>
      <c r="X528" s="136"/>
      <c r="Y528" s="136"/>
      <c r="Z528" s="136"/>
    </row>
    <row r="529" spans="1:26" s="137" customFormat="1" ht="15" customHeight="1">
      <c r="A529" s="348"/>
      <c r="B529" s="276" t="s">
        <v>271</v>
      </c>
      <c r="C529" s="280" t="s">
        <v>232</v>
      </c>
      <c r="D529" s="276" t="s">
        <v>185</v>
      </c>
      <c r="E529" s="276" t="s">
        <v>202</v>
      </c>
      <c r="F529" s="346">
        <v>45656</v>
      </c>
      <c r="G529" s="346">
        <v>46237</v>
      </c>
      <c r="H529" s="276" t="s">
        <v>203</v>
      </c>
      <c r="I529" s="277">
        <v>500000000</v>
      </c>
      <c r="J529" s="277">
        <v>519222376</v>
      </c>
      <c r="K529" s="277">
        <v>515759429</v>
      </c>
      <c r="L529" s="277">
        <v>500000000</v>
      </c>
      <c r="M529" s="347">
        <v>8.9499999999999996E-2</v>
      </c>
      <c r="N529" s="278">
        <v>9.6806910243963013E-4</v>
      </c>
      <c r="O529" s="278">
        <v>9.6806910243963013E-4</v>
      </c>
      <c r="P529" s="279">
        <v>1.2699153991371848E-3</v>
      </c>
      <c r="Q529" s="135"/>
      <c r="R529" s="136"/>
      <c r="S529" s="136"/>
      <c r="T529" s="136"/>
      <c r="U529" s="136"/>
      <c r="V529" s="136"/>
      <c r="W529" s="136"/>
      <c r="X529" s="136"/>
      <c r="Y529" s="136"/>
      <c r="Z529" s="136"/>
    </row>
    <row r="530" spans="1:26" s="137" customFormat="1" ht="15" customHeight="1">
      <c r="A530" s="348"/>
      <c r="B530" s="276" t="s">
        <v>271</v>
      </c>
      <c r="C530" s="280" t="s">
        <v>232</v>
      </c>
      <c r="D530" s="276" t="s">
        <v>185</v>
      </c>
      <c r="E530" s="276" t="s">
        <v>202</v>
      </c>
      <c r="F530" s="346">
        <v>45656</v>
      </c>
      <c r="G530" s="346">
        <v>46237</v>
      </c>
      <c r="H530" s="276" t="s">
        <v>203</v>
      </c>
      <c r="I530" s="277">
        <v>500000000</v>
      </c>
      <c r="J530" s="277">
        <v>519222376</v>
      </c>
      <c r="K530" s="277">
        <v>515759429</v>
      </c>
      <c r="L530" s="277">
        <v>500000000</v>
      </c>
      <c r="M530" s="347">
        <v>8.9499999999999996E-2</v>
      </c>
      <c r="N530" s="278">
        <v>9.6806910243963013E-4</v>
      </c>
      <c r="O530" s="278">
        <v>9.6806910243963013E-4</v>
      </c>
      <c r="P530" s="279">
        <v>1.2699153991371848E-3</v>
      </c>
      <c r="Q530" s="135"/>
      <c r="R530" s="136"/>
      <c r="S530" s="136"/>
      <c r="T530" s="136"/>
      <c r="U530" s="136"/>
      <c r="V530" s="136"/>
      <c r="W530" s="136"/>
      <c r="X530" s="136"/>
      <c r="Y530" s="136"/>
      <c r="Z530" s="136"/>
    </row>
    <row r="531" spans="1:26" s="137" customFormat="1" ht="15" customHeight="1">
      <c r="A531" s="348"/>
      <c r="B531" s="276" t="s">
        <v>271</v>
      </c>
      <c r="C531" s="280" t="s">
        <v>232</v>
      </c>
      <c r="D531" s="276" t="s">
        <v>185</v>
      </c>
      <c r="E531" s="276" t="s">
        <v>202</v>
      </c>
      <c r="F531" s="346">
        <v>45656</v>
      </c>
      <c r="G531" s="346">
        <v>46237</v>
      </c>
      <c r="H531" s="276" t="s">
        <v>203</v>
      </c>
      <c r="I531" s="277">
        <v>500000000</v>
      </c>
      <c r="J531" s="277">
        <v>519222376</v>
      </c>
      <c r="K531" s="277">
        <v>515759429</v>
      </c>
      <c r="L531" s="277">
        <v>500000000</v>
      </c>
      <c r="M531" s="347">
        <v>8.9499999999999996E-2</v>
      </c>
      <c r="N531" s="278">
        <v>9.6806910243963013E-4</v>
      </c>
      <c r="O531" s="278">
        <v>9.6806910243963013E-4</v>
      </c>
      <c r="P531" s="279">
        <v>1.2699153991371848E-3</v>
      </c>
      <c r="Q531" s="135"/>
      <c r="R531" s="136"/>
      <c r="S531" s="136"/>
      <c r="T531" s="136"/>
      <c r="U531" s="136"/>
      <c r="V531" s="136"/>
      <c r="W531" s="136"/>
      <c r="X531" s="136"/>
      <c r="Y531" s="136"/>
      <c r="Z531" s="136"/>
    </row>
    <row r="532" spans="1:26" s="137" customFormat="1" ht="15" customHeight="1">
      <c r="A532" s="348"/>
      <c r="B532" s="276" t="s">
        <v>271</v>
      </c>
      <c r="C532" s="280" t="s">
        <v>232</v>
      </c>
      <c r="D532" s="276" t="s">
        <v>185</v>
      </c>
      <c r="E532" s="276" t="s">
        <v>202</v>
      </c>
      <c r="F532" s="346">
        <v>45656</v>
      </c>
      <c r="G532" s="346">
        <v>46237</v>
      </c>
      <c r="H532" s="276" t="s">
        <v>203</v>
      </c>
      <c r="I532" s="277">
        <v>500000000</v>
      </c>
      <c r="J532" s="277">
        <v>519222376</v>
      </c>
      <c r="K532" s="277">
        <v>515759429</v>
      </c>
      <c r="L532" s="277">
        <v>500000000</v>
      </c>
      <c r="M532" s="347">
        <v>8.9499999999999996E-2</v>
      </c>
      <c r="N532" s="278">
        <v>9.6806910243963013E-4</v>
      </c>
      <c r="O532" s="278">
        <v>9.6806910243963013E-4</v>
      </c>
      <c r="P532" s="279">
        <v>1.2699153991371848E-3</v>
      </c>
      <c r="Q532" s="135"/>
      <c r="R532" s="136"/>
      <c r="S532" s="136"/>
      <c r="T532" s="136"/>
      <c r="U532" s="136"/>
      <c r="V532" s="136"/>
      <c r="W532" s="136"/>
      <c r="X532" s="136"/>
      <c r="Y532" s="136"/>
      <c r="Z532" s="136"/>
    </row>
    <row r="533" spans="1:26" s="137" customFormat="1" ht="15" customHeight="1">
      <c r="A533" s="348"/>
      <c r="B533" s="276" t="s">
        <v>271</v>
      </c>
      <c r="C533" s="280" t="s">
        <v>232</v>
      </c>
      <c r="D533" s="276" t="s">
        <v>185</v>
      </c>
      <c r="E533" s="276" t="s">
        <v>202</v>
      </c>
      <c r="F533" s="346">
        <v>45656</v>
      </c>
      <c r="G533" s="346">
        <v>46237</v>
      </c>
      <c r="H533" s="276" t="s">
        <v>203</v>
      </c>
      <c r="I533" s="277">
        <v>500000000</v>
      </c>
      <c r="J533" s="277">
        <v>519222376</v>
      </c>
      <c r="K533" s="277">
        <v>515759429</v>
      </c>
      <c r="L533" s="277">
        <v>500000000</v>
      </c>
      <c r="M533" s="347">
        <v>8.9499999999999996E-2</v>
      </c>
      <c r="N533" s="278">
        <v>9.6806910243963013E-4</v>
      </c>
      <c r="O533" s="278">
        <v>9.6806910243963013E-4</v>
      </c>
      <c r="P533" s="279">
        <v>1.2699153991371848E-3</v>
      </c>
      <c r="Q533" s="135"/>
      <c r="R533" s="136"/>
      <c r="S533" s="136"/>
      <c r="T533" s="136"/>
      <c r="U533" s="136"/>
      <c r="V533" s="136"/>
      <c r="W533" s="136"/>
      <c r="X533" s="136"/>
      <c r="Y533" s="136"/>
      <c r="Z533" s="136"/>
    </row>
    <row r="534" spans="1:26" s="137" customFormat="1" ht="15" customHeight="1">
      <c r="A534" s="348"/>
      <c r="B534" s="276" t="s">
        <v>271</v>
      </c>
      <c r="C534" s="280" t="s">
        <v>232</v>
      </c>
      <c r="D534" s="276" t="s">
        <v>185</v>
      </c>
      <c r="E534" s="276" t="s">
        <v>202</v>
      </c>
      <c r="F534" s="346">
        <v>45656</v>
      </c>
      <c r="G534" s="346">
        <v>46237</v>
      </c>
      <c r="H534" s="276" t="s">
        <v>203</v>
      </c>
      <c r="I534" s="277">
        <v>500000000</v>
      </c>
      <c r="J534" s="277">
        <v>519222376</v>
      </c>
      <c r="K534" s="277">
        <v>515759429</v>
      </c>
      <c r="L534" s="277">
        <v>500000000</v>
      </c>
      <c r="M534" s="347">
        <v>8.9499999999999996E-2</v>
      </c>
      <c r="N534" s="278">
        <v>9.6806910243963013E-4</v>
      </c>
      <c r="O534" s="278">
        <v>9.6806910243963013E-4</v>
      </c>
      <c r="P534" s="279">
        <v>1.2699153991371848E-3</v>
      </c>
      <c r="Q534" s="135"/>
      <c r="R534" s="136"/>
      <c r="S534" s="136"/>
      <c r="T534" s="136"/>
      <c r="U534" s="136"/>
      <c r="V534" s="136"/>
      <c r="W534" s="136"/>
      <c r="X534" s="136"/>
      <c r="Y534" s="136"/>
      <c r="Z534" s="136"/>
    </row>
    <row r="535" spans="1:26" s="137" customFormat="1" ht="15" customHeight="1">
      <c r="A535" s="348"/>
      <c r="B535" s="276" t="s">
        <v>271</v>
      </c>
      <c r="C535" s="280" t="s">
        <v>232</v>
      </c>
      <c r="D535" s="276" t="s">
        <v>185</v>
      </c>
      <c r="E535" s="276" t="s">
        <v>202</v>
      </c>
      <c r="F535" s="346">
        <v>45656</v>
      </c>
      <c r="G535" s="346">
        <v>46237</v>
      </c>
      <c r="H535" s="276" t="s">
        <v>203</v>
      </c>
      <c r="I535" s="277">
        <v>500000000</v>
      </c>
      <c r="J535" s="277">
        <v>519222376</v>
      </c>
      <c r="K535" s="277">
        <v>515759429</v>
      </c>
      <c r="L535" s="277">
        <v>500000000</v>
      </c>
      <c r="M535" s="347">
        <v>8.9499999999999996E-2</v>
      </c>
      <c r="N535" s="278">
        <v>9.6806910243963013E-4</v>
      </c>
      <c r="O535" s="278">
        <v>9.6806910243963013E-4</v>
      </c>
      <c r="P535" s="279">
        <v>1.2699153991371848E-3</v>
      </c>
      <c r="Q535" s="135"/>
      <c r="R535" s="136"/>
      <c r="S535" s="136"/>
      <c r="T535" s="136"/>
      <c r="U535" s="136"/>
      <c r="V535" s="136"/>
      <c r="W535" s="136"/>
      <c r="X535" s="136"/>
      <c r="Y535" s="136"/>
      <c r="Z535" s="136"/>
    </row>
    <row r="536" spans="1:26" s="137" customFormat="1" ht="15" customHeight="1">
      <c r="A536" s="348"/>
      <c r="B536" s="276" t="s">
        <v>271</v>
      </c>
      <c r="C536" s="280" t="s">
        <v>232</v>
      </c>
      <c r="D536" s="276" t="s">
        <v>185</v>
      </c>
      <c r="E536" s="276" t="s">
        <v>202</v>
      </c>
      <c r="F536" s="346">
        <v>45656</v>
      </c>
      <c r="G536" s="346">
        <v>46237</v>
      </c>
      <c r="H536" s="276" t="s">
        <v>203</v>
      </c>
      <c r="I536" s="277">
        <v>500000000</v>
      </c>
      <c r="J536" s="277">
        <v>519222376</v>
      </c>
      <c r="K536" s="277">
        <v>515759429</v>
      </c>
      <c r="L536" s="277">
        <v>500000000</v>
      </c>
      <c r="M536" s="347">
        <v>8.9499999999999996E-2</v>
      </c>
      <c r="N536" s="278">
        <v>9.6806910243963013E-4</v>
      </c>
      <c r="O536" s="278">
        <v>9.6806910243963013E-4</v>
      </c>
      <c r="P536" s="279">
        <v>1.2699153991371848E-3</v>
      </c>
      <c r="Q536" s="135"/>
      <c r="R536" s="136"/>
      <c r="S536" s="136"/>
      <c r="T536" s="136"/>
      <c r="U536" s="136"/>
      <c r="V536" s="136"/>
      <c r="W536" s="136"/>
      <c r="X536" s="136"/>
      <c r="Y536" s="136"/>
      <c r="Z536" s="136"/>
    </row>
    <row r="537" spans="1:26" s="137" customFormat="1" ht="15" customHeight="1">
      <c r="A537" s="348"/>
      <c r="B537" s="276" t="s">
        <v>271</v>
      </c>
      <c r="C537" s="280" t="s">
        <v>232</v>
      </c>
      <c r="D537" s="276" t="s">
        <v>185</v>
      </c>
      <c r="E537" s="276" t="s">
        <v>202</v>
      </c>
      <c r="F537" s="346">
        <v>45656</v>
      </c>
      <c r="G537" s="346">
        <v>46237</v>
      </c>
      <c r="H537" s="276" t="s">
        <v>203</v>
      </c>
      <c r="I537" s="277">
        <v>500000000</v>
      </c>
      <c r="J537" s="277">
        <v>519222376</v>
      </c>
      <c r="K537" s="277">
        <v>515759429</v>
      </c>
      <c r="L537" s="277">
        <v>500000000</v>
      </c>
      <c r="M537" s="347">
        <v>8.9499999999999996E-2</v>
      </c>
      <c r="N537" s="278">
        <v>9.6806910243963013E-4</v>
      </c>
      <c r="O537" s="278">
        <v>9.6806910243963013E-4</v>
      </c>
      <c r="P537" s="279">
        <v>1.2699153991371848E-3</v>
      </c>
      <c r="Q537" s="135"/>
      <c r="R537" s="136"/>
      <c r="S537" s="136"/>
      <c r="T537" s="136"/>
      <c r="U537" s="136"/>
      <c r="V537" s="136"/>
      <c r="W537" s="136"/>
      <c r="X537" s="136"/>
      <c r="Y537" s="136"/>
      <c r="Z537" s="136"/>
    </row>
    <row r="538" spans="1:26" s="137" customFormat="1" ht="15" customHeight="1">
      <c r="A538" s="348"/>
      <c r="B538" s="276" t="s">
        <v>271</v>
      </c>
      <c r="C538" s="280" t="s">
        <v>232</v>
      </c>
      <c r="D538" s="276" t="s">
        <v>185</v>
      </c>
      <c r="E538" s="276" t="s">
        <v>202</v>
      </c>
      <c r="F538" s="346">
        <v>45656</v>
      </c>
      <c r="G538" s="346">
        <v>46237</v>
      </c>
      <c r="H538" s="276" t="s">
        <v>203</v>
      </c>
      <c r="I538" s="277">
        <v>500000000</v>
      </c>
      <c r="J538" s="277">
        <v>519222376</v>
      </c>
      <c r="K538" s="277">
        <v>515759429</v>
      </c>
      <c r="L538" s="277">
        <v>500000000</v>
      </c>
      <c r="M538" s="347">
        <v>8.9499999999999996E-2</v>
      </c>
      <c r="N538" s="278">
        <v>9.6806910243963013E-4</v>
      </c>
      <c r="O538" s="278">
        <v>9.6806910243963013E-4</v>
      </c>
      <c r="P538" s="279">
        <v>1.2699153991371848E-3</v>
      </c>
      <c r="Q538" s="135"/>
      <c r="R538" s="136"/>
      <c r="S538" s="136"/>
      <c r="T538" s="136"/>
      <c r="U538" s="136"/>
      <c r="V538" s="136"/>
      <c r="W538" s="136"/>
      <c r="X538" s="136"/>
      <c r="Y538" s="136"/>
      <c r="Z538" s="136"/>
    </row>
    <row r="539" spans="1:26" s="137" customFormat="1" ht="15" customHeight="1">
      <c r="A539" s="348"/>
      <c r="B539" s="276" t="s">
        <v>271</v>
      </c>
      <c r="C539" s="280" t="s">
        <v>232</v>
      </c>
      <c r="D539" s="276" t="s">
        <v>185</v>
      </c>
      <c r="E539" s="276" t="s">
        <v>202</v>
      </c>
      <c r="F539" s="346">
        <v>45656</v>
      </c>
      <c r="G539" s="346">
        <v>46237</v>
      </c>
      <c r="H539" s="276" t="s">
        <v>203</v>
      </c>
      <c r="I539" s="277">
        <v>500000000</v>
      </c>
      <c r="J539" s="277">
        <v>519222376</v>
      </c>
      <c r="K539" s="277">
        <v>515759429</v>
      </c>
      <c r="L539" s="277">
        <v>500000000</v>
      </c>
      <c r="M539" s="347">
        <v>8.9499999999999996E-2</v>
      </c>
      <c r="N539" s="278">
        <v>9.6806910243963013E-4</v>
      </c>
      <c r="O539" s="278">
        <v>9.6806910243963013E-4</v>
      </c>
      <c r="P539" s="279">
        <v>1.2699153991371848E-3</v>
      </c>
      <c r="Q539" s="135"/>
      <c r="R539" s="136"/>
      <c r="S539" s="136"/>
      <c r="T539" s="136"/>
      <c r="U539" s="136"/>
      <c r="V539" s="136"/>
      <c r="W539" s="136"/>
      <c r="X539" s="136"/>
      <c r="Y539" s="136"/>
      <c r="Z539" s="136"/>
    </row>
    <row r="540" spans="1:26" s="137" customFormat="1" ht="15" customHeight="1">
      <c r="A540" s="348"/>
      <c r="B540" s="276" t="s">
        <v>271</v>
      </c>
      <c r="C540" s="280" t="s">
        <v>232</v>
      </c>
      <c r="D540" s="276" t="s">
        <v>185</v>
      </c>
      <c r="E540" s="276" t="s">
        <v>202</v>
      </c>
      <c r="F540" s="346">
        <v>45656</v>
      </c>
      <c r="G540" s="346">
        <v>46237</v>
      </c>
      <c r="H540" s="276" t="s">
        <v>203</v>
      </c>
      <c r="I540" s="277">
        <v>500000000</v>
      </c>
      <c r="J540" s="277">
        <v>519222376</v>
      </c>
      <c r="K540" s="277">
        <v>515759429</v>
      </c>
      <c r="L540" s="277">
        <v>500000000</v>
      </c>
      <c r="M540" s="347">
        <v>8.9499999999999996E-2</v>
      </c>
      <c r="N540" s="278">
        <v>9.6806910243963013E-4</v>
      </c>
      <c r="O540" s="278">
        <v>9.6806910243963013E-4</v>
      </c>
      <c r="P540" s="279">
        <v>1.2699153991371848E-3</v>
      </c>
      <c r="Q540" s="135"/>
      <c r="R540" s="136"/>
      <c r="S540" s="136"/>
      <c r="T540" s="136"/>
      <c r="U540" s="136"/>
      <c r="V540" s="136"/>
      <c r="W540" s="136"/>
      <c r="X540" s="136"/>
      <c r="Y540" s="136"/>
      <c r="Z540" s="136"/>
    </row>
    <row r="541" spans="1:26" s="137" customFormat="1" ht="15" customHeight="1">
      <c r="A541" s="348"/>
      <c r="B541" s="276" t="s">
        <v>271</v>
      </c>
      <c r="C541" s="280" t="s">
        <v>232</v>
      </c>
      <c r="D541" s="276" t="s">
        <v>185</v>
      </c>
      <c r="E541" s="276" t="s">
        <v>202</v>
      </c>
      <c r="F541" s="346">
        <v>45656</v>
      </c>
      <c r="G541" s="346">
        <v>46237</v>
      </c>
      <c r="H541" s="276" t="s">
        <v>203</v>
      </c>
      <c r="I541" s="277">
        <v>500000000</v>
      </c>
      <c r="J541" s="277">
        <v>519222376</v>
      </c>
      <c r="K541" s="277">
        <v>515759429</v>
      </c>
      <c r="L541" s="277">
        <v>500000000</v>
      </c>
      <c r="M541" s="347">
        <v>8.9499999999999996E-2</v>
      </c>
      <c r="N541" s="278">
        <v>9.6806910243963013E-4</v>
      </c>
      <c r="O541" s="278">
        <v>9.6806910243963013E-4</v>
      </c>
      <c r="P541" s="279">
        <v>1.2699153991371848E-3</v>
      </c>
      <c r="Q541" s="135"/>
      <c r="R541" s="136"/>
      <c r="S541" s="136"/>
      <c r="T541" s="136"/>
      <c r="U541" s="136"/>
      <c r="V541" s="136"/>
      <c r="W541" s="136"/>
      <c r="X541" s="136"/>
      <c r="Y541" s="136"/>
      <c r="Z541" s="136"/>
    </row>
    <row r="542" spans="1:26" s="137" customFormat="1" ht="15" customHeight="1">
      <c r="A542" s="348"/>
      <c r="B542" s="276" t="s">
        <v>271</v>
      </c>
      <c r="C542" s="280" t="s">
        <v>232</v>
      </c>
      <c r="D542" s="276" t="s">
        <v>185</v>
      </c>
      <c r="E542" s="276" t="s">
        <v>202</v>
      </c>
      <c r="F542" s="346">
        <v>45656</v>
      </c>
      <c r="G542" s="346">
        <v>46237</v>
      </c>
      <c r="H542" s="276" t="s">
        <v>203</v>
      </c>
      <c r="I542" s="277">
        <v>500000000</v>
      </c>
      <c r="J542" s="277">
        <v>519222376</v>
      </c>
      <c r="K542" s="277">
        <v>515759429</v>
      </c>
      <c r="L542" s="277">
        <v>500000000</v>
      </c>
      <c r="M542" s="347">
        <v>8.9499999999999996E-2</v>
      </c>
      <c r="N542" s="278">
        <v>9.6806910243963013E-4</v>
      </c>
      <c r="O542" s="278">
        <v>9.6806910243963013E-4</v>
      </c>
      <c r="P542" s="279">
        <v>1.2699153991371848E-3</v>
      </c>
      <c r="Q542" s="135"/>
      <c r="R542" s="136"/>
      <c r="S542" s="136"/>
      <c r="T542" s="136"/>
      <c r="U542" s="136"/>
      <c r="V542" s="136"/>
      <c r="W542" s="136"/>
      <c r="X542" s="136"/>
      <c r="Y542" s="136"/>
      <c r="Z542" s="136"/>
    </row>
    <row r="543" spans="1:26" s="137" customFormat="1" ht="15" customHeight="1">
      <c r="A543" s="348"/>
      <c r="B543" s="276" t="s">
        <v>271</v>
      </c>
      <c r="C543" s="280" t="s">
        <v>232</v>
      </c>
      <c r="D543" s="276" t="s">
        <v>185</v>
      </c>
      <c r="E543" s="276" t="s">
        <v>202</v>
      </c>
      <c r="F543" s="346">
        <v>45321</v>
      </c>
      <c r="G543" s="346">
        <v>46118</v>
      </c>
      <c r="H543" s="276" t="s">
        <v>203</v>
      </c>
      <c r="I543" s="277">
        <v>1000000000</v>
      </c>
      <c r="J543" s="277">
        <v>1024307354</v>
      </c>
      <c r="K543" s="277">
        <v>1018333767</v>
      </c>
      <c r="L543" s="277">
        <v>1000000000</v>
      </c>
      <c r="M543" s="347">
        <v>7.6399999999999996E-2</v>
      </c>
      <c r="N543" s="278">
        <v>1.9113900791208947E-3</v>
      </c>
      <c r="O543" s="278">
        <v>1.9113900791208947E-3</v>
      </c>
      <c r="P543" s="279">
        <v>2.5073661468139209E-3</v>
      </c>
      <c r="Q543" s="135"/>
      <c r="R543" s="136"/>
      <c r="S543" s="136"/>
      <c r="T543" s="136"/>
      <c r="U543" s="136"/>
      <c r="V543" s="136"/>
      <c r="W543" s="136"/>
      <c r="X543" s="136"/>
      <c r="Y543" s="136"/>
      <c r="Z543" s="136"/>
    </row>
    <row r="544" spans="1:26" s="137" customFormat="1" ht="15" customHeight="1">
      <c r="A544" s="348"/>
      <c r="B544" s="276" t="s">
        <v>271</v>
      </c>
      <c r="C544" s="280" t="s">
        <v>232</v>
      </c>
      <c r="D544" s="276" t="s">
        <v>185</v>
      </c>
      <c r="E544" s="276" t="s">
        <v>202</v>
      </c>
      <c r="F544" s="346">
        <v>45321</v>
      </c>
      <c r="G544" s="346">
        <v>46118</v>
      </c>
      <c r="H544" s="276" t="s">
        <v>203</v>
      </c>
      <c r="I544" s="277">
        <v>1000000000</v>
      </c>
      <c r="J544" s="277">
        <v>1024307354</v>
      </c>
      <c r="K544" s="277">
        <v>1018333767</v>
      </c>
      <c r="L544" s="277">
        <v>1000000000</v>
      </c>
      <c r="M544" s="347">
        <v>7.6399999999999996E-2</v>
      </c>
      <c r="N544" s="278">
        <v>1.9113900791208947E-3</v>
      </c>
      <c r="O544" s="278">
        <v>1.9113900791208947E-3</v>
      </c>
      <c r="P544" s="279">
        <v>2.5073661468139209E-3</v>
      </c>
      <c r="Q544" s="135"/>
      <c r="R544" s="136"/>
      <c r="S544" s="136"/>
      <c r="T544" s="136"/>
      <c r="U544" s="136"/>
      <c r="V544" s="136"/>
      <c r="W544" s="136"/>
      <c r="X544" s="136"/>
      <c r="Y544" s="136"/>
      <c r="Z544" s="136"/>
    </row>
    <row r="545" spans="1:26" s="137" customFormat="1" ht="15" customHeight="1">
      <c r="A545" s="348"/>
      <c r="B545" s="276" t="s">
        <v>271</v>
      </c>
      <c r="C545" s="280" t="s">
        <v>232</v>
      </c>
      <c r="D545" s="276" t="s">
        <v>185</v>
      </c>
      <c r="E545" s="276" t="s">
        <v>202</v>
      </c>
      <c r="F545" s="346">
        <v>45699</v>
      </c>
      <c r="G545" s="346">
        <v>46251</v>
      </c>
      <c r="H545" s="276" t="s">
        <v>203</v>
      </c>
      <c r="I545" s="277">
        <v>1000000000</v>
      </c>
      <c r="J545" s="277">
        <v>999999999</v>
      </c>
      <c r="K545" s="277">
        <v>1010359798</v>
      </c>
      <c r="L545" s="277">
        <v>1000000000</v>
      </c>
      <c r="M545" s="347">
        <v>7.7499999999999999E-2</v>
      </c>
      <c r="N545" s="278">
        <v>1.8964231147210807E-3</v>
      </c>
      <c r="O545" s="278">
        <v>1.8964231147210807E-3</v>
      </c>
      <c r="P545" s="279">
        <v>2.4877324465731395E-3</v>
      </c>
      <c r="Q545" s="135"/>
      <c r="R545" s="136"/>
      <c r="S545" s="136"/>
      <c r="T545" s="136"/>
      <c r="U545" s="136"/>
      <c r="V545" s="136"/>
      <c r="W545" s="136"/>
      <c r="X545" s="136"/>
      <c r="Y545" s="136"/>
      <c r="Z545" s="136"/>
    </row>
    <row r="546" spans="1:26" s="137" customFormat="1" ht="15" customHeight="1">
      <c r="A546" s="348"/>
      <c r="B546" s="276" t="s">
        <v>271</v>
      </c>
      <c r="C546" s="280" t="s">
        <v>232</v>
      </c>
      <c r="D546" s="276" t="s">
        <v>185</v>
      </c>
      <c r="E546" s="276" t="s">
        <v>202</v>
      </c>
      <c r="F546" s="346">
        <v>45699</v>
      </c>
      <c r="G546" s="346">
        <v>46251</v>
      </c>
      <c r="H546" s="276" t="s">
        <v>203</v>
      </c>
      <c r="I546" s="277">
        <v>1000000000</v>
      </c>
      <c r="J546" s="277">
        <v>999999999</v>
      </c>
      <c r="K546" s="277">
        <v>1010359798</v>
      </c>
      <c r="L546" s="277">
        <v>1000000000</v>
      </c>
      <c r="M546" s="347">
        <v>7.7499999999999999E-2</v>
      </c>
      <c r="N546" s="278">
        <v>1.8964231147210807E-3</v>
      </c>
      <c r="O546" s="278">
        <v>1.8964231147210807E-3</v>
      </c>
      <c r="P546" s="279">
        <v>2.4877324465731395E-3</v>
      </c>
      <c r="Q546" s="135"/>
      <c r="R546" s="136"/>
      <c r="S546" s="136"/>
      <c r="T546" s="136"/>
      <c r="U546" s="136"/>
      <c r="V546" s="136"/>
      <c r="W546" s="136"/>
      <c r="X546" s="136"/>
      <c r="Y546" s="136"/>
      <c r="Z546" s="136"/>
    </row>
    <row r="547" spans="1:26" s="137" customFormat="1" ht="15" customHeight="1">
      <c r="A547" s="348"/>
      <c r="B547" s="276" t="s">
        <v>271</v>
      </c>
      <c r="C547" s="280" t="s">
        <v>232</v>
      </c>
      <c r="D547" s="276" t="s">
        <v>185</v>
      </c>
      <c r="E547" s="276" t="s">
        <v>202</v>
      </c>
      <c r="F547" s="346">
        <v>45699</v>
      </c>
      <c r="G547" s="346">
        <v>46251</v>
      </c>
      <c r="H547" s="276" t="s">
        <v>203</v>
      </c>
      <c r="I547" s="277">
        <v>1000000000</v>
      </c>
      <c r="J547" s="277">
        <v>999999999</v>
      </c>
      <c r="K547" s="277">
        <v>1010359798</v>
      </c>
      <c r="L547" s="277">
        <v>1000000000</v>
      </c>
      <c r="M547" s="347">
        <v>7.7499999999999999E-2</v>
      </c>
      <c r="N547" s="278">
        <v>1.8964231147210807E-3</v>
      </c>
      <c r="O547" s="278">
        <v>1.8964231147210807E-3</v>
      </c>
      <c r="P547" s="279">
        <v>2.4877324465731395E-3</v>
      </c>
      <c r="Q547" s="135"/>
      <c r="R547" s="136"/>
      <c r="S547" s="136"/>
      <c r="T547" s="136"/>
      <c r="U547" s="136"/>
      <c r="V547" s="136"/>
      <c r="W547" s="136"/>
      <c r="X547" s="136"/>
      <c r="Y547" s="136"/>
      <c r="Z547" s="136"/>
    </row>
    <row r="548" spans="1:26" s="137" customFormat="1" ht="15" customHeight="1">
      <c r="A548" s="348"/>
      <c r="B548" s="276" t="s">
        <v>271</v>
      </c>
      <c r="C548" s="280" t="s">
        <v>232</v>
      </c>
      <c r="D548" s="276" t="s">
        <v>185</v>
      </c>
      <c r="E548" s="276" t="s">
        <v>202</v>
      </c>
      <c r="F548" s="346">
        <v>45699</v>
      </c>
      <c r="G548" s="346">
        <v>46251</v>
      </c>
      <c r="H548" s="276" t="s">
        <v>203</v>
      </c>
      <c r="I548" s="277">
        <v>1000000000</v>
      </c>
      <c r="J548" s="277">
        <v>999999999</v>
      </c>
      <c r="K548" s="277">
        <v>1010359798</v>
      </c>
      <c r="L548" s="277">
        <v>1000000000</v>
      </c>
      <c r="M548" s="347">
        <v>7.7499999999999999E-2</v>
      </c>
      <c r="N548" s="278">
        <v>1.8964231147210807E-3</v>
      </c>
      <c r="O548" s="278">
        <v>1.8964231147210807E-3</v>
      </c>
      <c r="P548" s="279">
        <v>2.4877324465731395E-3</v>
      </c>
      <c r="Q548" s="135"/>
      <c r="R548" s="136"/>
      <c r="S548" s="136"/>
      <c r="T548" s="136"/>
      <c r="U548" s="136"/>
      <c r="V548" s="136"/>
      <c r="W548" s="136"/>
      <c r="X548" s="136"/>
      <c r="Y548" s="136"/>
      <c r="Z548" s="136"/>
    </row>
    <row r="549" spans="1:26" s="137" customFormat="1" ht="15" customHeight="1">
      <c r="A549" s="348"/>
      <c r="B549" s="276" t="s">
        <v>271</v>
      </c>
      <c r="C549" s="280" t="s">
        <v>232</v>
      </c>
      <c r="D549" s="276" t="s">
        <v>185</v>
      </c>
      <c r="E549" s="276" t="s">
        <v>202</v>
      </c>
      <c r="F549" s="346">
        <v>45699</v>
      </c>
      <c r="G549" s="346">
        <v>46251</v>
      </c>
      <c r="H549" s="276" t="s">
        <v>203</v>
      </c>
      <c r="I549" s="277">
        <v>1000000000</v>
      </c>
      <c r="J549" s="277">
        <v>999999999</v>
      </c>
      <c r="K549" s="277">
        <v>1010359798</v>
      </c>
      <c r="L549" s="277">
        <v>1000000000</v>
      </c>
      <c r="M549" s="347">
        <v>7.7499999999999999E-2</v>
      </c>
      <c r="N549" s="278">
        <v>1.8964231147210807E-3</v>
      </c>
      <c r="O549" s="278">
        <v>1.8964231147210807E-3</v>
      </c>
      <c r="P549" s="279">
        <v>2.4877324465731395E-3</v>
      </c>
      <c r="Q549" s="135"/>
      <c r="R549" s="136"/>
      <c r="S549" s="136"/>
      <c r="T549" s="136"/>
      <c r="U549" s="136"/>
      <c r="V549" s="136"/>
      <c r="W549" s="136"/>
      <c r="X549" s="136"/>
      <c r="Y549" s="136"/>
      <c r="Z549" s="136"/>
    </row>
    <row r="550" spans="1:26" s="137" customFormat="1" ht="15" customHeight="1">
      <c r="A550" s="348"/>
      <c r="B550" s="276" t="s">
        <v>271</v>
      </c>
      <c r="C550" s="280" t="s">
        <v>232</v>
      </c>
      <c r="D550" s="276" t="s">
        <v>185</v>
      </c>
      <c r="E550" s="276" t="s">
        <v>202</v>
      </c>
      <c r="F550" s="346">
        <v>45699</v>
      </c>
      <c r="G550" s="346">
        <v>46251</v>
      </c>
      <c r="H550" s="276" t="s">
        <v>203</v>
      </c>
      <c r="I550" s="277">
        <v>1000000000</v>
      </c>
      <c r="J550" s="277">
        <v>999999999</v>
      </c>
      <c r="K550" s="277">
        <v>1010359798</v>
      </c>
      <c r="L550" s="277">
        <v>1000000000</v>
      </c>
      <c r="M550" s="347">
        <v>7.7499999999999999E-2</v>
      </c>
      <c r="N550" s="278">
        <v>1.8964231147210807E-3</v>
      </c>
      <c r="O550" s="278">
        <v>1.8964231147210807E-3</v>
      </c>
      <c r="P550" s="279">
        <v>2.4877324465731395E-3</v>
      </c>
      <c r="Q550" s="135"/>
      <c r="R550" s="136"/>
      <c r="S550" s="136"/>
      <c r="T550" s="136"/>
      <c r="U550" s="136"/>
      <c r="V550" s="136"/>
      <c r="W550" s="136"/>
      <c r="X550" s="136"/>
      <c r="Y550" s="136"/>
      <c r="Z550" s="136"/>
    </row>
    <row r="551" spans="1:26" s="137" customFormat="1" ht="15" customHeight="1">
      <c r="A551" s="348"/>
      <c r="B551" s="276" t="s">
        <v>271</v>
      </c>
      <c r="C551" s="280" t="s">
        <v>232</v>
      </c>
      <c r="D551" s="276" t="s">
        <v>185</v>
      </c>
      <c r="E551" s="276" t="s">
        <v>202</v>
      </c>
      <c r="F551" s="346">
        <v>45548</v>
      </c>
      <c r="G551" s="346">
        <v>46062</v>
      </c>
      <c r="H551" s="276" t="s">
        <v>203</v>
      </c>
      <c r="I551" s="277">
        <v>1000000000</v>
      </c>
      <c r="J551" s="277">
        <v>1007295610</v>
      </c>
      <c r="K551" s="277">
        <v>1029103677</v>
      </c>
      <c r="L551" s="277">
        <v>1000000000</v>
      </c>
      <c r="M551" s="347">
        <v>7.1999999999999995E-2</v>
      </c>
      <c r="N551" s="278">
        <v>1.9316049632719619E-3</v>
      </c>
      <c r="O551" s="278">
        <v>1.9316049632719619E-3</v>
      </c>
      <c r="P551" s="279">
        <v>2.5338840809268066E-3</v>
      </c>
      <c r="Q551" s="135"/>
      <c r="R551" s="136"/>
      <c r="S551" s="136"/>
      <c r="T551" s="136"/>
      <c r="U551" s="136"/>
      <c r="V551" s="136"/>
      <c r="W551" s="136"/>
      <c r="X551" s="136"/>
      <c r="Y551" s="136"/>
      <c r="Z551" s="136"/>
    </row>
    <row r="552" spans="1:26" s="137" customFormat="1" ht="15" customHeight="1">
      <c r="A552" s="348"/>
      <c r="B552" s="276" t="s">
        <v>271</v>
      </c>
      <c r="C552" s="280" t="s">
        <v>232</v>
      </c>
      <c r="D552" s="276" t="s">
        <v>185</v>
      </c>
      <c r="E552" s="276" t="s">
        <v>202</v>
      </c>
      <c r="F552" s="346">
        <v>45548</v>
      </c>
      <c r="G552" s="346">
        <v>46062</v>
      </c>
      <c r="H552" s="276" t="s">
        <v>203</v>
      </c>
      <c r="I552" s="277">
        <v>1000000000</v>
      </c>
      <c r="J552" s="277">
        <v>1007295610</v>
      </c>
      <c r="K552" s="277">
        <v>1029103677</v>
      </c>
      <c r="L552" s="277">
        <v>1000000000</v>
      </c>
      <c r="M552" s="347">
        <v>7.1999999999999995E-2</v>
      </c>
      <c r="N552" s="278">
        <v>1.9316049632719619E-3</v>
      </c>
      <c r="O552" s="278">
        <v>1.9316049632719619E-3</v>
      </c>
      <c r="P552" s="279">
        <v>2.5338840809268066E-3</v>
      </c>
      <c r="Q552" s="135"/>
      <c r="R552" s="136"/>
      <c r="S552" s="136"/>
      <c r="T552" s="136"/>
      <c r="U552" s="136"/>
      <c r="V552" s="136"/>
      <c r="W552" s="136"/>
      <c r="X552" s="136"/>
      <c r="Y552" s="136"/>
      <c r="Z552" s="136"/>
    </row>
    <row r="553" spans="1:26" s="137" customFormat="1" ht="15" customHeight="1">
      <c r="A553" s="348"/>
      <c r="B553" s="276" t="s">
        <v>271</v>
      </c>
      <c r="C553" s="280" t="s">
        <v>232</v>
      </c>
      <c r="D553" s="276" t="s">
        <v>185</v>
      </c>
      <c r="E553" s="276" t="s">
        <v>202</v>
      </c>
      <c r="F553" s="346">
        <v>45548</v>
      </c>
      <c r="G553" s="346">
        <v>46062</v>
      </c>
      <c r="H553" s="276" t="s">
        <v>203</v>
      </c>
      <c r="I553" s="277">
        <v>1000000000</v>
      </c>
      <c r="J553" s="277">
        <v>1007295610</v>
      </c>
      <c r="K553" s="277">
        <v>1029103677</v>
      </c>
      <c r="L553" s="277">
        <v>1000000000</v>
      </c>
      <c r="M553" s="347">
        <v>7.1999999999999995E-2</v>
      </c>
      <c r="N553" s="278">
        <v>1.9316049632719619E-3</v>
      </c>
      <c r="O553" s="278">
        <v>1.9316049632719619E-3</v>
      </c>
      <c r="P553" s="279">
        <v>2.5338840809268066E-3</v>
      </c>
      <c r="Q553" s="135"/>
      <c r="R553" s="136"/>
      <c r="S553" s="136"/>
      <c r="T553" s="136"/>
      <c r="U553" s="136"/>
      <c r="V553" s="136"/>
      <c r="W553" s="136"/>
      <c r="X553" s="136"/>
      <c r="Y553" s="136"/>
      <c r="Z553" s="136"/>
    </row>
    <row r="554" spans="1:26" s="137" customFormat="1" ht="15" customHeight="1">
      <c r="A554" s="348"/>
      <c r="B554" s="276" t="s">
        <v>271</v>
      </c>
      <c r="C554" s="280" t="s">
        <v>232</v>
      </c>
      <c r="D554" s="276" t="s">
        <v>185</v>
      </c>
      <c r="E554" s="276" t="s">
        <v>202</v>
      </c>
      <c r="F554" s="346">
        <v>45548</v>
      </c>
      <c r="G554" s="346">
        <v>46062</v>
      </c>
      <c r="H554" s="276" t="s">
        <v>203</v>
      </c>
      <c r="I554" s="277">
        <v>1000000000</v>
      </c>
      <c r="J554" s="277">
        <v>1007295610</v>
      </c>
      <c r="K554" s="277">
        <v>1029103677</v>
      </c>
      <c r="L554" s="277">
        <v>1000000000</v>
      </c>
      <c r="M554" s="347">
        <v>7.1999999999999995E-2</v>
      </c>
      <c r="N554" s="278">
        <v>1.9316049632719619E-3</v>
      </c>
      <c r="O554" s="278">
        <v>1.9316049632719619E-3</v>
      </c>
      <c r="P554" s="279">
        <v>2.5338840809268066E-3</v>
      </c>
      <c r="Q554" s="135"/>
      <c r="R554" s="136"/>
      <c r="S554" s="136"/>
      <c r="T554" s="136"/>
      <c r="U554" s="136"/>
      <c r="V554" s="136"/>
      <c r="W554" s="136"/>
      <c r="X554" s="136"/>
      <c r="Y554" s="136"/>
      <c r="Z554" s="136"/>
    </row>
    <row r="555" spans="1:26" s="137" customFormat="1" ht="15" customHeight="1">
      <c r="A555" s="348"/>
      <c r="B555" s="276" t="s">
        <v>271</v>
      </c>
      <c r="C555" s="280" t="s">
        <v>232</v>
      </c>
      <c r="D555" s="276" t="s">
        <v>185</v>
      </c>
      <c r="E555" s="276" t="s">
        <v>202</v>
      </c>
      <c r="F555" s="346">
        <v>45548</v>
      </c>
      <c r="G555" s="346">
        <v>46062</v>
      </c>
      <c r="H555" s="276" t="s">
        <v>203</v>
      </c>
      <c r="I555" s="277">
        <v>1000000000</v>
      </c>
      <c r="J555" s="277">
        <v>1007295610</v>
      </c>
      <c r="K555" s="277">
        <v>1029103677</v>
      </c>
      <c r="L555" s="277">
        <v>1000000000</v>
      </c>
      <c r="M555" s="347">
        <v>7.1999999999999995E-2</v>
      </c>
      <c r="N555" s="278">
        <v>1.9316049632719619E-3</v>
      </c>
      <c r="O555" s="278">
        <v>1.9316049632719619E-3</v>
      </c>
      <c r="P555" s="279">
        <v>2.5338840809268066E-3</v>
      </c>
      <c r="Q555" s="135"/>
      <c r="R555" s="136"/>
      <c r="S555" s="136"/>
      <c r="T555" s="136"/>
      <c r="U555" s="136"/>
      <c r="V555" s="136"/>
      <c r="W555" s="136"/>
      <c r="X555" s="136"/>
      <c r="Y555" s="136"/>
      <c r="Z555" s="136"/>
    </row>
    <row r="556" spans="1:26" s="137" customFormat="1" ht="15" customHeight="1">
      <c r="A556" s="348"/>
      <c r="B556" s="276" t="s">
        <v>271</v>
      </c>
      <c r="C556" s="280" t="s">
        <v>232</v>
      </c>
      <c r="D556" s="276" t="s">
        <v>185</v>
      </c>
      <c r="E556" s="276" t="s">
        <v>202</v>
      </c>
      <c r="F556" s="346">
        <v>45548</v>
      </c>
      <c r="G556" s="346">
        <v>46062</v>
      </c>
      <c r="H556" s="276" t="s">
        <v>203</v>
      </c>
      <c r="I556" s="277">
        <v>1000000000</v>
      </c>
      <c r="J556" s="277">
        <v>1007295610</v>
      </c>
      <c r="K556" s="277">
        <v>1029103677</v>
      </c>
      <c r="L556" s="277">
        <v>1000000000</v>
      </c>
      <c r="M556" s="347">
        <v>7.1999999999999995E-2</v>
      </c>
      <c r="N556" s="278">
        <v>1.9316049632719619E-3</v>
      </c>
      <c r="O556" s="278">
        <v>1.9316049632719619E-3</v>
      </c>
      <c r="P556" s="279">
        <v>2.5338840809268066E-3</v>
      </c>
      <c r="Q556" s="135"/>
      <c r="R556" s="136"/>
      <c r="S556" s="136"/>
      <c r="T556" s="136"/>
      <c r="U556" s="136"/>
      <c r="V556" s="136"/>
      <c r="W556" s="136"/>
      <c r="X556" s="136"/>
      <c r="Y556" s="136"/>
      <c r="Z556" s="136"/>
    </row>
    <row r="557" spans="1:26" s="137" customFormat="1" ht="15" customHeight="1">
      <c r="A557" s="348"/>
      <c r="B557" s="276" t="s">
        <v>271</v>
      </c>
      <c r="C557" s="280" t="s">
        <v>232</v>
      </c>
      <c r="D557" s="276" t="s">
        <v>185</v>
      </c>
      <c r="E557" s="276" t="s">
        <v>202</v>
      </c>
      <c r="F557" s="346">
        <v>45548</v>
      </c>
      <c r="G557" s="346">
        <v>46062</v>
      </c>
      <c r="H557" s="276" t="s">
        <v>203</v>
      </c>
      <c r="I557" s="277">
        <v>1000000000</v>
      </c>
      <c r="J557" s="277">
        <v>1007295610</v>
      </c>
      <c r="K557" s="277">
        <v>1029103677</v>
      </c>
      <c r="L557" s="277">
        <v>1000000000</v>
      </c>
      <c r="M557" s="347">
        <v>7.1999999999999995E-2</v>
      </c>
      <c r="N557" s="278">
        <v>1.9316049632719619E-3</v>
      </c>
      <c r="O557" s="278">
        <v>1.9316049632719619E-3</v>
      </c>
      <c r="P557" s="279">
        <v>2.5338840809268066E-3</v>
      </c>
      <c r="Q557" s="135"/>
      <c r="R557" s="136"/>
      <c r="S557" s="136"/>
      <c r="T557" s="136"/>
      <c r="U557" s="136"/>
      <c r="V557" s="136"/>
      <c r="W557" s="136"/>
      <c r="X557" s="136"/>
      <c r="Y557" s="136"/>
      <c r="Z557" s="136"/>
    </row>
    <row r="558" spans="1:26" s="137" customFormat="1" ht="15" customHeight="1">
      <c r="A558" s="348"/>
      <c r="B558" s="276" t="s">
        <v>271</v>
      </c>
      <c r="C558" s="280" t="s">
        <v>232</v>
      </c>
      <c r="D558" s="276" t="s">
        <v>185</v>
      </c>
      <c r="E558" s="276" t="s">
        <v>202</v>
      </c>
      <c r="F558" s="346">
        <v>45548</v>
      </c>
      <c r="G558" s="346">
        <v>46062</v>
      </c>
      <c r="H558" s="276" t="s">
        <v>203</v>
      </c>
      <c r="I558" s="277">
        <v>1000000000</v>
      </c>
      <c r="J558" s="277">
        <v>1007295610</v>
      </c>
      <c r="K558" s="277">
        <v>1029103677</v>
      </c>
      <c r="L558" s="277">
        <v>1000000000</v>
      </c>
      <c r="M558" s="347">
        <v>7.1999999999999995E-2</v>
      </c>
      <c r="N558" s="278">
        <v>1.9316049632719619E-3</v>
      </c>
      <c r="O558" s="278">
        <v>1.9316049632719619E-3</v>
      </c>
      <c r="P558" s="279">
        <v>2.5338840809268066E-3</v>
      </c>
      <c r="Q558" s="135"/>
      <c r="R558" s="136"/>
      <c r="S558" s="136"/>
      <c r="T558" s="136"/>
      <c r="U558" s="136"/>
      <c r="V558" s="136"/>
      <c r="W558" s="136"/>
      <c r="X558" s="136"/>
      <c r="Y558" s="136"/>
      <c r="Z558" s="136"/>
    </row>
    <row r="559" spans="1:26" s="137" customFormat="1" ht="15" customHeight="1">
      <c r="A559" s="348"/>
      <c r="B559" s="276" t="s">
        <v>271</v>
      </c>
      <c r="C559" s="280" t="s">
        <v>311</v>
      </c>
      <c r="D559" s="276" t="s">
        <v>185</v>
      </c>
      <c r="E559" s="276" t="s">
        <v>202</v>
      </c>
      <c r="F559" s="346">
        <v>45548</v>
      </c>
      <c r="G559" s="346">
        <v>46062</v>
      </c>
      <c r="H559" s="276" t="s">
        <v>203</v>
      </c>
      <c r="I559" s="277">
        <v>1000000000</v>
      </c>
      <c r="J559" s="277">
        <v>1007295610</v>
      </c>
      <c r="K559" s="277">
        <v>1029103677</v>
      </c>
      <c r="L559" s="277">
        <v>1000000000</v>
      </c>
      <c r="M559" s="347">
        <v>7.1999999999999995E-2</v>
      </c>
      <c r="N559" s="278">
        <v>1.9316049632719619E-3</v>
      </c>
      <c r="O559" s="278">
        <v>1.9316049632719619E-3</v>
      </c>
      <c r="P559" s="279">
        <v>2.5338840809268066E-3</v>
      </c>
      <c r="Q559" s="135"/>
      <c r="R559" s="136"/>
      <c r="S559" s="136"/>
      <c r="T559" s="136"/>
      <c r="U559" s="136"/>
      <c r="V559" s="136"/>
      <c r="W559" s="136"/>
      <c r="X559" s="136"/>
      <c r="Y559" s="136"/>
      <c r="Z559" s="136"/>
    </row>
    <row r="560" spans="1:26" s="137" customFormat="1" ht="15" customHeight="1">
      <c r="A560" s="348"/>
      <c r="B560" s="276" t="s">
        <v>271</v>
      </c>
      <c r="C560" s="280" t="s">
        <v>311</v>
      </c>
      <c r="D560" s="276" t="s">
        <v>185</v>
      </c>
      <c r="E560" s="276" t="s">
        <v>202</v>
      </c>
      <c r="F560" s="346">
        <v>45548</v>
      </c>
      <c r="G560" s="346">
        <v>46062</v>
      </c>
      <c r="H560" s="276" t="s">
        <v>203</v>
      </c>
      <c r="I560" s="277">
        <v>1000000000</v>
      </c>
      <c r="J560" s="277">
        <v>1007295610</v>
      </c>
      <c r="K560" s="277">
        <v>1029103677</v>
      </c>
      <c r="L560" s="277">
        <v>1000000000</v>
      </c>
      <c r="M560" s="347">
        <v>7.1999999999999995E-2</v>
      </c>
      <c r="N560" s="278">
        <v>1.9316049632719619E-3</v>
      </c>
      <c r="O560" s="278">
        <v>1.9316049632719619E-3</v>
      </c>
      <c r="P560" s="279">
        <v>2.5338840809268066E-3</v>
      </c>
      <c r="Q560" s="135"/>
      <c r="R560" s="136"/>
      <c r="S560" s="136"/>
      <c r="T560" s="136"/>
      <c r="U560" s="136"/>
      <c r="V560" s="136"/>
      <c r="W560" s="136"/>
      <c r="X560" s="136"/>
      <c r="Y560" s="136"/>
      <c r="Z560" s="136"/>
    </row>
    <row r="561" spans="1:26" s="137" customFormat="1" ht="15" customHeight="1">
      <c r="A561" s="348"/>
      <c r="B561" s="276" t="s">
        <v>271</v>
      </c>
      <c r="C561" s="280" t="s">
        <v>311</v>
      </c>
      <c r="D561" s="276" t="s">
        <v>185</v>
      </c>
      <c r="E561" s="276" t="s">
        <v>202</v>
      </c>
      <c r="F561" s="346">
        <v>45548</v>
      </c>
      <c r="G561" s="346">
        <v>46062</v>
      </c>
      <c r="H561" s="276" t="s">
        <v>203</v>
      </c>
      <c r="I561" s="277">
        <v>1000000000</v>
      </c>
      <c r="J561" s="277">
        <v>1007295610</v>
      </c>
      <c r="K561" s="277">
        <v>1029103677</v>
      </c>
      <c r="L561" s="277">
        <v>1000000000</v>
      </c>
      <c r="M561" s="347">
        <v>7.1999999999999995E-2</v>
      </c>
      <c r="N561" s="278">
        <v>1.9316049632719619E-3</v>
      </c>
      <c r="O561" s="278">
        <v>1.9316049632719619E-3</v>
      </c>
      <c r="P561" s="279">
        <v>2.5338840809268066E-3</v>
      </c>
      <c r="Q561" s="135"/>
      <c r="R561" s="136"/>
      <c r="S561" s="136"/>
      <c r="T561" s="136"/>
      <c r="U561" s="136"/>
      <c r="V561" s="136"/>
      <c r="W561" s="136"/>
      <c r="X561" s="136"/>
      <c r="Y561" s="136"/>
      <c r="Z561" s="136"/>
    </row>
    <row r="562" spans="1:26" s="137" customFormat="1" ht="15" customHeight="1">
      <c r="A562" s="348"/>
      <c r="B562" s="276" t="s">
        <v>271</v>
      </c>
      <c r="C562" s="280" t="s">
        <v>311</v>
      </c>
      <c r="D562" s="276" t="s">
        <v>185</v>
      </c>
      <c r="E562" s="276" t="s">
        <v>202</v>
      </c>
      <c r="F562" s="346">
        <v>45548</v>
      </c>
      <c r="G562" s="346">
        <v>46062</v>
      </c>
      <c r="H562" s="276" t="s">
        <v>203</v>
      </c>
      <c r="I562" s="277">
        <v>1000000000</v>
      </c>
      <c r="J562" s="277">
        <v>1007295610</v>
      </c>
      <c r="K562" s="277">
        <v>1029103677</v>
      </c>
      <c r="L562" s="277">
        <v>1000000000</v>
      </c>
      <c r="M562" s="347">
        <v>7.1999999999999995E-2</v>
      </c>
      <c r="N562" s="278">
        <v>1.9316049632719619E-3</v>
      </c>
      <c r="O562" s="278">
        <v>1.9316049632719619E-3</v>
      </c>
      <c r="P562" s="279">
        <v>2.5338840809268066E-3</v>
      </c>
      <c r="Q562" s="135"/>
      <c r="R562" s="136"/>
      <c r="S562" s="136"/>
      <c r="T562" s="136"/>
      <c r="U562" s="136"/>
      <c r="V562" s="136"/>
      <c r="W562" s="136"/>
      <c r="X562" s="136"/>
      <c r="Y562" s="136"/>
      <c r="Z562" s="136"/>
    </row>
    <row r="563" spans="1:26" s="137" customFormat="1" ht="15" customHeight="1">
      <c r="A563" s="348"/>
      <c r="B563" s="276" t="s">
        <v>271</v>
      </c>
      <c r="C563" s="280" t="s">
        <v>311</v>
      </c>
      <c r="D563" s="276" t="s">
        <v>185</v>
      </c>
      <c r="E563" s="276" t="s">
        <v>202</v>
      </c>
      <c r="F563" s="346">
        <v>45548</v>
      </c>
      <c r="G563" s="346">
        <v>46062</v>
      </c>
      <c r="H563" s="276" t="s">
        <v>203</v>
      </c>
      <c r="I563" s="277">
        <v>1000000000</v>
      </c>
      <c r="J563" s="277">
        <v>1007295610</v>
      </c>
      <c r="K563" s="277">
        <v>1029103677</v>
      </c>
      <c r="L563" s="277">
        <v>1000000000</v>
      </c>
      <c r="M563" s="347">
        <v>7.1999999999999995E-2</v>
      </c>
      <c r="N563" s="278">
        <v>1.9316049632719619E-3</v>
      </c>
      <c r="O563" s="278">
        <v>1.9316049632719619E-3</v>
      </c>
      <c r="P563" s="279">
        <v>2.5338840809268066E-3</v>
      </c>
      <c r="Q563" s="135"/>
      <c r="R563" s="136"/>
      <c r="S563" s="136"/>
      <c r="T563" s="136"/>
      <c r="U563" s="136"/>
      <c r="V563" s="136"/>
      <c r="W563" s="136"/>
      <c r="X563" s="136"/>
      <c r="Y563" s="136"/>
      <c r="Z563" s="136"/>
    </row>
    <row r="564" spans="1:26" s="137" customFormat="1" ht="15" customHeight="1">
      <c r="A564" s="348"/>
      <c r="B564" s="276" t="s">
        <v>271</v>
      </c>
      <c r="C564" s="280" t="s">
        <v>311</v>
      </c>
      <c r="D564" s="276" t="s">
        <v>185</v>
      </c>
      <c r="E564" s="276" t="s">
        <v>202</v>
      </c>
      <c r="F564" s="346">
        <v>45548</v>
      </c>
      <c r="G564" s="346">
        <v>46062</v>
      </c>
      <c r="H564" s="276" t="s">
        <v>203</v>
      </c>
      <c r="I564" s="277">
        <v>1000000000</v>
      </c>
      <c r="J564" s="277">
        <v>1007295610</v>
      </c>
      <c r="K564" s="277">
        <v>1029103677</v>
      </c>
      <c r="L564" s="277">
        <v>1000000000</v>
      </c>
      <c r="M564" s="347">
        <v>7.1999999999999995E-2</v>
      </c>
      <c r="N564" s="278">
        <v>1.9316049632719619E-3</v>
      </c>
      <c r="O564" s="278">
        <v>1.9316049632719619E-3</v>
      </c>
      <c r="P564" s="279">
        <v>2.5338840809268066E-3</v>
      </c>
      <c r="Q564" s="135"/>
      <c r="R564" s="136"/>
      <c r="S564" s="136"/>
      <c r="T564" s="136"/>
      <c r="U564" s="136"/>
      <c r="V564" s="136"/>
      <c r="W564" s="136"/>
      <c r="X564" s="136"/>
      <c r="Y564" s="136"/>
      <c r="Z564" s="136"/>
    </row>
    <row r="565" spans="1:26" s="137" customFormat="1" ht="15" customHeight="1">
      <c r="A565" s="348"/>
      <c r="B565" s="276" t="s">
        <v>271</v>
      </c>
      <c r="C565" s="280" t="s">
        <v>311</v>
      </c>
      <c r="D565" s="276" t="s">
        <v>185</v>
      </c>
      <c r="E565" s="276" t="s">
        <v>202</v>
      </c>
      <c r="F565" s="346">
        <v>45548</v>
      </c>
      <c r="G565" s="346">
        <v>46062</v>
      </c>
      <c r="H565" s="276" t="s">
        <v>203</v>
      </c>
      <c r="I565" s="277">
        <v>1000000000</v>
      </c>
      <c r="J565" s="277">
        <v>1007295610</v>
      </c>
      <c r="K565" s="277">
        <v>1029103677</v>
      </c>
      <c r="L565" s="277">
        <v>1000000000</v>
      </c>
      <c r="M565" s="347">
        <v>7.1999999999999995E-2</v>
      </c>
      <c r="N565" s="278">
        <v>1.9316049632719619E-3</v>
      </c>
      <c r="O565" s="278">
        <v>1.9316049632719619E-3</v>
      </c>
      <c r="P565" s="279">
        <v>2.5338840809268066E-3</v>
      </c>
      <c r="Q565" s="135"/>
      <c r="R565" s="136"/>
      <c r="S565" s="136"/>
      <c r="T565" s="136"/>
      <c r="U565" s="136"/>
      <c r="V565" s="136"/>
      <c r="W565" s="136"/>
      <c r="X565" s="136"/>
      <c r="Y565" s="136"/>
      <c r="Z565" s="136"/>
    </row>
    <row r="566" spans="1:26" s="137" customFormat="1" ht="15" customHeight="1">
      <c r="A566" s="348"/>
      <c r="B566" s="276" t="s">
        <v>271</v>
      </c>
      <c r="C566" s="280" t="s">
        <v>311</v>
      </c>
      <c r="D566" s="276" t="s">
        <v>185</v>
      </c>
      <c r="E566" s="276" t="s">
        <v>202</v>
      </c>
      <c r="F566" s="346">
        <v>45716</v>
      </c>
      <c r="G566" s="346">
        <v>46227</v>
      </c>
      <c r="H566" s="276" t="s">
        <v>203</v>
      </c>
      <c r="I566" s="277">
        <v>1000000000</v>
      </c>
      <c r="J566" s="277">
        <v>1011401705</v>
      </c>
      <c r="K566" s="277">
        <v>1036604781</v>
      </c>
      <c r="L566" s="277">
        <v>1000000000</v>
      </c>
      <c r="M566" s="347">
        <v>7.7499999999999999E-2</v>
      </c>
      <c r="N566" s="278">
        <v>1.945684370468968E-3</v>
      </c>
      <c r="O566" s="278">
        <v>1.945684370468968E-3</v>
      </c>
      <c r="P566" s="279">
        <v>2.5523534814738775E-3</v>
      </c>
      <c r="Q566" s="135"/>
      <c r="R566" s="136"/>
      <c r="S566" s="136"/>
      <c r="T566" s="136"/>
      <c r="U566" s="136"/>
      <c r="V566" s="136"/>
      <c r="W566" s="136"/>
      <c r="X566" s="136"/>
      <c r="Y566" s="136"/>
      <c r="Z566" s="136"/>
    </row>
    <row r="567" spans="1:26" s="137" customFormat="1" ht="15" customHeight="1">
      <c r="A567" s="348"/>
      <c r="B567" s="276" t="s">
        <v>271</v>
      </c>
      <c r="C567" s="280" t="s">
        <v>311</v>
      </c>
      <c r="D567" s="276" t="s">
        <v>185</v>
      </c>
      <c r="E567" s="276" t="s">
        <v>202</v>
      </c>
      <c r="F567" s="346">
        <v>45716</v>
      </c>
      <c r="G567" s="346">
        <v>46227</v>
      </c>
      <c r="H567" s="276" t="s">
        <v>203</v>
      </c>
      <c r="I567" s="277">
        <v>1000000000</v>
      </c>
      <c r="J567" s="277">
        <v>1011401705</v>
      </c>
      <c r="K567" s="277">
        <v>1036604781</v>
      </c>
      <c r="L567" s="277">
        <v>1000000000</v>
      </c>
      <c r="M567" s="347">
        <v>7.7499999999999999E-2</v>
      </c>
      <c r="N567" s="278">
        <v>1.945684370468968E-3</v>
      </c>
      <c r="O567" s="278">
        <v>1.945684370468968E-3</v>
      </c>
      <c r="P567" s="279">
        <v>2.5523534814738775E-3</v>
      </c>
      <c r="Q567" s="135"/>
      <c r="R567" s="136"/>
      <c r="S567" s="136"/>
      <c r="T567" s="136"/>
      <c r="U567" s="136"/>
      <c r="V567" s="136"/>
      <c r="W567" s="136"/>
      <c r="X567" s="136"/>
      <c r="Y567" s="136"/>
      <c r="Z567" s="136"/>
    </row>
    <row r="568" spans="1:26" s="137" customFormat="1" ht="15" customHeight="1">
      <c r="A568" s="348"/>
      <c r="B568" s="276" t="s">
        <v>271</v>
      </c>
      <c r="C568" s="280" t="s">
        <v>311</v>
      </c>
      <c r="D568" s="276" t="s">
        <v>185</v>
      </c>
      <c r="E568" s="276" t="s">
        <v>202</v>
      </c>
      <c r="F568" s="346">
        <v>45716</v>
      </c>
      <c r="G568" s="346">
        <v>46227</v>
      </c>
      <c r="H568" s="276" t="s">
        <v>203</v>
      </c>
      <c r="I568" s="277">
        <v>1000000000</v>
      </c>
      <c r="J568" s="277">
        <v>1011401705</v>
      </c>
      <c r="K568" s="277">
        <v>1036604781</v>
      </c>
      <c r="L568" s="277">
        <v>1000000000</v>
      </c>
      <c r="M568" s="347">
        <v>7.7499999999999999E-2</v>
      </c>
      <c r="N568" s="278">
        <v>1.945684370468968E-3</v>
      </c>
      <c r="O568" s="278">
        <v>1.945684370468968E-3</v>
      </c>
      <c r="P568" s="279">
        <v>2.5523534814738775E-3</v>
      </c>
      <c r="Q568" s="135"/>
      <c r="R568" s="136"/>
      <c r="S568" s="136"/>
      <c r="T568" s="136"/>
      <c r="U568" s="136"/>
      <c r="V568" s="136"/>
      <c r="W568" s="136"/>
      <c r="X568" s="136"/>
      <c r="Y568" s="136"/>
      <c r="Z568" s="136"/>
    </row>
    <row r="569" spans="1:26" s="137" customFormat="1" ht="15" customHeight="1">
      <c r="A569" s="348"/>
      <c r="B569" s="276" t="s">
        <v>271</v>
      </c>
      <c r="C569" s="280" t="s">
        <v>311</v>
      </c>
      <c r="D569" s="276" t="s">
        <v>185</v>
      </c>
      <c r="E569" s="276" t="s">
        <v>202</v>
      </c>
      <c r="F569" s="346">
        <v>45716</v>
      </c>
      <c r="G569" s="346">
        <v>46227</v>
      </c>
      <c r="H569" s="276" t="s">
        <v>203</v>
      </c>
      <c r="I569" s="277">
        <v>1000000000</v>
      </c>
      <c r="J569" s="277">
        <v>1011401705</v>
      </c>
      <c r="K569" s="277">
        <v>1036604781</v>
      </c>
      <c r="L569" s="277">
        <v>1000000000</v>
      </c>
      <c r="M569" s="347">
        <v>7.7499999999999999E-2</v>
      </c>
      <c r="N569" s="278">
        <v>1.945684370468968E-3</v>
      </c>
      <c r="O569" s="278">
        <v>1.945684370468968E-3</v>
      </c>
      <c r="P569" s="279">
        <v>2.5523534814738775E-3</v>
      </c>
      <c r="Q569" s="135"/>
      <c r="R569" s="136"/>
      <c r="S569" s="136"/>
      <c r="T569" s="136"/>
      <c r="U569" s="136"/>
      <c r="V569" s="136"/>
      <c r="W569" s="136"/>
      <c r="X569" s="136"/>
      <c r="Y569" s="136"/>
      <c r="Z569" s="136"/>
    </row>
    <row r="570" spans="1:26" s="137" customFormat="1" ht="15" customHeight="1">
      <c r="A570" s="348"/>
      <c r="B570" s="276" t="s">
        <v>271</v>
      </c>
      <c r="C570" s="280" t="s">
        <v>311</v>
      </c>
      <c r="D570" s="276" t="s">
        <v>185</v>
      </c>
      <c r="E570" s="276" t="s">
        <v>202</v>
      </c>
      <c r="F570" s="346">
        <v>45716</v>
      </c>
      <c r="G570" s="346">
        <v>46227</v>
      </c>
      <c r="H570" s="276" t="s">
        <v>203</v>
      </c>
      <c r="I570" s="277">
        <v>1000000000</v>
      </c>
      <c r="J570" s="277">
        <v>1011401705</v>
      </c>
      <c r="K570" s="277">
        <v>1036604781</v>
      </c>
      <c r="L570" s="277">
        <v>1000000000</v>
      </c>
      <c r="M570" s="347">
        <v>7.7499999999999999E-2</v>
      </c>
      <c r="N570" s="278">
        <v>1.945684370468968E-3</v>
      </c>
      <c r="O570" s="278">
        <v>1.945684370468968E-3</v>
      </c>
      <c r="P570" s="279">
        <v>2.5523534814738775E-3</v>
      </c>
      <c r="Q570" s="135"/>
      <c r="R570" s="136"/>
      <c r="S570" s="136"/>
      <c r="T570" s="136"/>
      <c r="U570" s="136"/>
      <c r="V570" s="136"/>
      <c r="W570" s="136"/>
      <c r="X570" s="136"/>
      <c r="Y570" s="136"/>
      <c r="Z570" s="136"/>
    </row>
    <row r="571" spans="1:26" s="137" customFormat="1" ht="15" customHeight="1">
      <c r="A571" s="348"/>
      <c r="B571" s="276" t="s">
        <v>271</v>
      </c>
      <c r="C571" s="280" t="s">
        <v>311</v>
      </c>
      <c r="D571" s="276" t="s">
        <v>185</v>
      </c>
      <c r="E571" s="276" t="s">
        <v>202</v>
      </c>
      <c r="F571" s="346">
        <v>45716</v>
      </c>
      <c r="G571" s="346">
        <v>46227</v>
      </c>
      <c r="H571" s="276" t="s">
        <v>203</v>
      </c>
      <c r="I571" s="277">
        <v>1000000000</v>
      </c>
      <c r="J571" s="277">
        <v>1011401705</v>
      </c>
      <c r="K571" s="277">
        <v>1036604781</v>
      </c>
      <c r="L571" s="277">
        <v>1000000000</v>
      </c>
      <c r="M571" s="347">
        <v>7.7499999999999999E-2</v>
      </c>
      <c r="N571" s="278">
        <v>1.945684370468968E-3</v>
      </c>
      <c r="O571" s="278">
        <v>1.945684370468968E-3</v>
      </c>
      <c r="P571" s="279">
        <v>2.5523534814738775E-3</v>
      </c>
      <c r="Q571" s="135"/>
      <c r="R571" s="136"/>
      <c r="S571" s="136"/>
      <c r="T571" s="136"/>
      <c r="U571" s="136"/>
      <c r="V571" s="136"/>
      <c r="W571" s="136"/>
      <c r="X571" s="136"/>
      <c r="Y571" s="136"/>
      <c r="Z571" s="136"/>
    </row>
    <row r="572" spans="1:26" s="137" customFormat="1" ht="15" customHeight="1">
      <c r="A572" s="348"/>
      <c r="B572" s="276" t="s">
        <v>271</v>
      </c>
      <c r="C572" s="280" t="s">
        <v>311</v>
      </c>
      <c r="D572" s="276" t="s">
        <v>185</v>
      </c>
      <c r="E572" s="276" t="s">
        <v>202</v>
      </c>
      <c r="F572" s="346">
        <v>45716</v>
      </c>
      <c r="G572" s="346">
        <v>46227</v>
      </c>
      <c r="H572" s="276" t="s">
        <v>203</v>
      </c>
      <c r="I572" s="277">
        <v>1000000000</v>
      </c>
      <c r="J572" s="277">
        <v>1011401705</v>
      </c>
      <c r="K572" s="277">
        <v>1036604781</v>
      </c>
      <c r="L572" s="277">
        <v>1000000000</v>
      </c>
      <c r="M572" s="347">
        <v>7.7499999999999999E-2</v>
      </c>
      <c r="N572" s="278">
        <v>1.945684370468968E-3</v>
      </c>
      <c r="O572" s="278">
        <v>1.945684370468968E-3</v>
      </c>
      <c r="P572" s="279">
        <v>2.5523534814738775E-3</v>
      </c>
      <c r="Q572" s="135"/>
      <c r="R572" s="136"/>
      <c r="S572" s="136"/>
      <c r="T572" s="136"/>
      <c r="U572" s="136"/>
      <c r="V572" s="136"/>
      <c r="W572" s="136"/>
      <c r="X572" s="136"/>
      <c r="Y572" s="136"/>
      <c r="Z572" s="136"/>
    </row>
    <row r="573" spans="1:26" s="137" customFormat="1" ht="15" customHeight="1">
      <c r="A573" s="348"/>
      <c r="B573" s="276" t="s">
        <v>271</v>
      </c>
      <c r="C573" s="280" t="s">
        <v>311</v>
      </c>
      <c r="D573" s="276" t="s">
        <v>185</v>
      </c>
      <c r="E573" s="276" t="s">
        <v>202</v>
      </c>
      <c r="F573" s="346">
        <v>45716</v>
      </c>
      <c r="G573" s="346">
        <v>46227</v>
      </c>
      <c r="H573" s="276" t="s">
        <v>203</v>
      </c>
      <c r="I573" s="277">
        <v>1000000000</v>
      </c>
      <c r="J573" s="277">
        <v>1011401705</v>
      </c>
      <c r="K573" s="277">
        <v>1036604781</v>
      </c>
      <c r="L573" s="277">
        <v>1000000000</v>
      </c>
      <c r="M573" s="347">
        <v>7.7499999999999999E-2</v>
      </c>
      <c r="N573" s="278">
        <v>1.945684370468968E-3</v>
      </c>
      <c r="O573" s="278">
        <v>1.945684370468968E-3</v>
      </c>
      <c r="P573" s="279">
        <v>2.5523534814738775E-3</v>
      </c>
      <c r="Q573" s="135"/>
      <c r="R573" s="136"/>
      <c r="S573" s="136"/>
      <c r="T573" s="136"/>
      <c r="U573" s="136"/>
      <c r="V573" s="136"/>
      <c r="W573" s="136"/>
      <c r="X573" s="136"/>
      <c r="Y573" s="136"/>
      <c r="Z573" s="136"/>
    </row>
    <row r="574" spans="1:26" s="137" customFormat="1" ht="15" customHeight="1">
      <c r="A574" s="348"/>
      <c r="B574" s="276" t="s">
        <v>271</v>
      </c>
      <c r="C574" s="280" t="s">
        <v>311</v>
      </c>
      <c r="D574" s="276" t="s">
        <v>185</v>
      </c>
      <c r="E574" s="276" t="s">
        <v>202</v>
      </c>
      <c r="F574" s="346">
        <v>45716</v>
      </c>
      <c r="G574" s="346">
        <v>46227</v>
      </c>
      <c r="H574" s="276" t="s">
        <v>203</v>
      </c>
      <c r="I574" s="277">
        <v>1000000000</v>
      </c>
      <c r="J574" s="277">
        <v>1011401705</v>
      </c>
      <c r="K574" s="277">
        <v>1036604781</v>
      </c>
      <c r="L574" s="277">
        <v>1000000000</v>
      </c>
      <c r="M574" s="347">
        <v>7.7499999999999999E-2</v>
      </c>
      <c r="N574" s="278">
        <v>1.945684370468968E-3</v>
      </c>
      <c r="O574" s="278">
        <v>1.945684370468968E-3</v>
      </c>
      <c r="P574" s="279">
        <v>2.5523534814738775E-3</v>
      </c>
      <c r="Q574" s="135"/>
      <c r="R574" s="136"/>
      <c r="S574" s="136"/>
      <c r="T574" s="136"/>
      <c r="U574" s="136"/>
      <c r="V574" s="136"/>
      <c r="W574" s="136"/>
      <c r="X574" s="136"/>
      <c r="Y574" s="136"/>
      <c r="Z574" s="136"/>
    </row>
    <row r="575" spans="1:26" s="137" customFormat="1" ht="15" customHeight="1">
      <c r="A575" s="348"/>
      <c r="B575" s="276" t="s">
        <v>271</v>
      </c>
      <c r="C575" s="280" t="s">
        <v>311</v>
      </c>
      <c r="D575" s="276" t="s">
        <v>185</v>
      </c>
      <c r="E575" s="276" t="s">
        <v>202</v>
      </c>
      <c r="F575" s="346">
        <v>45716</v>
      </c>
      <c r="G575" s="346">
        <v>46227</v>
      </c>
      <c r="H575" s="276" t="s">
        <v>203</v>
      </c>
      <c r="I575" s="277">
        <v>1000000000</v>
      </c>
      <c r="J575" s="277">
        <v>1011401705</v>
      </c>
      <c r="K575" s="277">
        <v>1036604781</v>
      </c>
      <c r="L575" s="277">
        <v>1000000000</v>
      </c>
      <c r="M575" s="347">
        <v>7.7499999999999999E-2</v>
      </c>
      <c r="N575" s="278">
        <v>1.945684370468968E-3</v>
      </c>
      <c r="O575" s="278">
        <v>1.945684370468968E-3</v>
      </c>
      <c r="P575" s="279">
        <v>2.5523534814738775E-3</v>
      </c>
      <c r="Q575" s="135"/>
      <c r="R575" s="136"/>
      <c r="S575" s="136"/>
      <c r="T575" s="136"/>
      <c r="U575" s="136"/>
      <c r="V575" s="136"/>
      <c r="W575" s="136"/>
      <c r="X575" s="136"/>
      <c r="Y575" s="136"/>
      <c r="Z575" s="136"/>
    </row>
    <row r="576" spans="1:26" s="137" customFormat="1" ht="15" customHeight="1">
      <c r="A576" s="348"/>
      <c r="B576" s="276" t="s">
        <v>271</v>
      </c>
      <c r="C576" s="280" t="s">
        <v>311</v>
      </c>
      <c r="D576" s="276" t="s">
        <v>185</v>
      </c>
      <c r="E576" s="276" t="s">
        <v>202</v>
      </c>
      <c r="F576" s="346">
        <v>45580</v>
      </c>
      <c r="G576" s="346">
        <v>45947</v>
      </c>
      <c r="H576" s="276" t="s">
        <v>203</v>
      </c>
      <c r="I576" s="277">
        <v>250000000</v>
      </c>
      <c r="J576" s="277">
        <v>250117420</v>
      </c>
      <c r="K576" s="277">
        <v>262367526</v>
      </c>
      <c r="L576" s="277">
        <v>250000000</v>
      </c>
      <c r="M576" s="347">
        <v>7.0499999999999993E-2</v>
      </c>
      <c r="N576" s="278">
        <v>4.9245807468141576E-4</v>
      </c>
      <c r="O576" s="278">
        <v>4.9245807468141576E-4</v>
      </c>
      <c r="P576" s="279">
        <v>6.4600769809857557E-4</v>
      </c>
      <c r="Q576" s="135"/>
      <c r="R576" s="136"/>
      <c r="S576" s="136"/>
      <c r="T576" s="136"/>
      <c r="U576" s="136"/>
      <c r="V576" s="136"/>
      <c r="W576" s="136"/>
      <c r="X576" s="136"/>
      <c r="Y576" s="136"/>
      <c r="Z576" s="136"/>
    </row>
    <row r="577" spans="1:26" s="137" customFormat="1" ht="15" customHeight="1">
      <c r="A577" s="348"/>
      <c r="B577" s="276" t="s">
        <v>271</v>
      </c>
      <c r="C577" s="280" t="s">
        <v>311</v>
      </c>
      <c r="D577" s="276" t="s">
        <v>185</v>
      </c>
      <c r="E577" s="276" t="s">
        <v>202</v>
      </c>
      <c r="F577" s="346">
        <v>45580</v>
      </c>
      <c r="G577" s="346">
        <v>45947</v>
      </c>
      <c r="H577" s="276" t="s">
        <v>203</v>
      </c>
      <c r="I577" s="277">
        <v>250000000</v>
      </c>
      <c r="J577" s="277">
        <v>250117420</v>
      </c>
      <c r="K577" s="277">
        <v>262367526</v>
      </c>
      <c r="L577" s="277">
        <v>250000000</v>
      </c>
      <c r="M577" s="347">
        <v>7.0499999999999993E-2</v>
      </c>
      <c r="N577" s="278">
        <v>4.9245807468141576E-4</v>
      </c>
      <c r="O577" s="278">
        <v>4.9245807468141576E-4</v>
      </c>
      <c r="P577" s="279">
        <v>6.4600769809857557E-4</v>
      </c>
      <c r="Q577" s="135"/>
      <c r="R577" s="136"/>
      <c r="S577" s="136"/>
      <c r="T577" s="136"/>
      <c r="U577" s="136"/>
      <c r="V577" s="136"/>
      <c r="W577" s="136"/>
      <c r="X577" s="136"/>
      <c r="Y577" s="136"/>
      <c r="Z577" s="136"/>
    </row>
    <row r="578" spans="1:26" s="137" customFormat="1" ht="15" customHeight="1">
      <c r="A578" s="348"/>
      <c r="B578" s="276" t="s">
        <v>271</v>
      </c>
      <c r="C578" s="280" t="s">
        <v>311</v>
      </c>
      <c r="D578" s="276" t="s">
        <v>185</v>
      </c>
      <c r="E578" s="276" t="s">
        <v>202</v>
      </c>
      <c r="F578" s="346">
        <v>45580</v>
      </c>
      <c r="G578" s="346">
        <v>45947</v>
      </c>
      <c r="H578" s="276" t="s">
        <v>203</v>
      </c>
      <c r="I578" s="277">
        <v>250000000</v>
      </c>
      <c r="J578" s="277">
        <v>250117420</v>
      </c>
      <c r="K578" s="277">
        <v>262367526</v>
      </c>
      <c r="L578" s="277">
        <v>250000000</v>
      </c>
      <c r="M578" s="347">
        <v>7.0499999999999993E-2</v>
      </c>
      <c r="N578" s="278">
        <v>4.9245807468141576E-4</v>
      </c>
      <c r="O578" s="278">
        <v>4.9245807468141576E-4</v>
      </c>
      <c r="P578" s="279">
        <v>6.4600769809857557E-4</v>
      </c>
      <c r="Q578" s="135"/>
      <c r="R578" s="136"/>
      <c r="S578" s="136"/>
      <c r="T578" s="136"/>
      <c r="U578" s="136"/>
      <c r="V578" s="136"/>
      <c r="W578" s="136"/>
      <c r="X578" s="136"/>
      <c r="Y578" s="136"/>
      <c r="Z578" s="136"/>
    </row>
    <row r="579" spans="1:26" s="137" customFormat="1" ht="15" customHeight="1">
      <c r="A579" s="348"/>
      <c r="B579" s="276" t="s">
        <v>271</v>
      </c>
      <c r="C579" s="280" t="s">
        <v>311</v>
      </c>
      <c r="D579" s="276" t="s">
        <v>185</v>
      </c>
      <c r="E579" s="276" t="s">
        <v>202</v>
      </c>
      <c r="F579" s="346">
        <v>45580</v>
      </c>
      <c r="G579" s="346">
        <v>45947</v>
      </c>
      <c r="H579" s="276" t="s">
        <v>203</v>
      </c>
      <c r="I579" s="277">
        <v>250000000</v>
      </c>
      <c r="J579" s="277">
        <v>250117420</v>
      </c>
      <c r="K579" s="277">
        <v>262367526</v>
      </c>
      <c r="L579" s="277">
        <v>250000000</v>
      </c>
      <c r="M579" s="347">
        <v>7.0499999999999993E-2</v>
      </c>
      <c r="N579" s="278">
        <v>4.9245807468141576E-4</v>
      </c>
      <c r="O579" s="278">
        <v>4.9245807468141576E-4</v>
      </c>
      <c r="P579" s="279">
        <v>6.4600769809857557E-4</v>
      </c>
      <c r="Q579" s="135"/>
      <c r="R579" s="136"/>
      <c r="S579" s="136"/>
      <c r="T579" s="136"/>
      <c r="U579" s="136"/>
      <c r="V579" s="136"/>
      <c r="W579" s="136"/>
      <c r="X579" s="136"/>
      <c r="Y579" s="136"/>
      <c r="Z579" s="136"/>
    </row>
    <row r="580" spans="1:26" s="137" customFormat="1" ht="15" customHeight="1">
      <c r="A580" s="348"/>
      <c r="B580" s="276" t="s">
        <v>271</v>
      </c>
      <c r="C580" s="280" t="s">
        <v>311</v>
      </c>
      <c r="D580" s="276" t="s">
        <v>185</v>
      </c>
      <c r="E580" s="276" t="s">
        <v>202</v>
      </c>
      <c r="F580" s="346">
        <v>45580</v>
      </c>
      <c r="G580" s="346">
        <v>45947</v>
      </c>
      <c r="H580" s="276" t="s">
        <v>203</v>
      </c>
      <c r="I580" s="277">
        <v>250000000</v>
      </c>
      <c r="J580" s="277">
        <v>250117420</v>
      </c>
      <c r="K580" s="277">
        <v>262367526</v>
      </c>
      <c r="L580" s="277">
        <v>250000000</v>
      </c>
      <c r="M580" s="347">
        <v>7.0499999999999993E-2</v>
      </c>
      <c r="N580" s="278">
        <v>4.9245807468141576E-4</v>
      </c>
      <c r="O580" s="278">
        <v>4.9245807468141576E-4</v>
      </c>
      <c r="P580" s="279">
        <v>6.4600769809857557E-4</v>
      </c>
      <c r="Q580" s="135"/>
      <c r="R580" s="136"/>
      <c r="S580" s="136"/>
      <c r="T580" s="136"/>
      <c r="U580" s="136"/>
      <c r="V580" s="136"/>
      <c r="W580" s="136"/>
      <c r="X580" s="136"/>
      <c r="Y580" s="136"/>
      <c r="Z580" s="136"/>
    </row>
    <row r="581" spans="1:26" s="137" customFormat="1" ht="15" customHeight="1">
      <c r="A581" s="348"/>
      <c r="B581" s="276" t="s">
        <v>271</v>
      </c>
      <c r="C581" s="280" t="s">
        <v>311</v>
      </c>
      <c r="D581" s="276" t="s">
        <v>185</v>
      </c>
      <c r="E581" s="276" t="s">
        <v>202</v>
      </c>
      <c r="F581" s="346">
        <v>45580</v>
      </c>
      <c r="G581" s="346">
        <v>45947</v>
      </c>
      <c r="H581" s="276" t="s">
        <v>203</v>
      </c>
      <c r="I581" s="277">
        <v>250000000</v>
      </c>
      <c r="J581" s="277">
        <v>250117420</v>
      </c>
      <c r="K581" s="277">
        <v>262367526</v>
      </c>
      <c r="L581" s="277">
        <v>250000000</v>
      </c>
      <c r="M581" s="347">
        <v>7.0499999999999993E-2</v>
      </c>
      <c r="N581" s="278">
        <v>4.9245807468141576E-4</v>
      </c>
      <c r="O581" s="278">
        <v>4.9245807468141576E-4</v>
      </c>
      <c r="P581" s="279">
        <v>6.4600769809857557E-4</v>
      </c>
      <c r="Q581" s="135"/>
      <c r="R581" s="136"/>
      <c r="S581" s="136"/>
      <c r="T581" s="136"/>
      <c r="U581" s="136"/>
      <c r="V581" s="136"/>
      <c r="W581" s="136"/>
      <c r="X581" s="136"/>
      <c r="Y581" s="136"/>
      <c r="Z581" s="136"/>
    </row>
    <row r="582" spans="1:26" s="137" customFormat="1" ht="15" customHeight="1">
      <c r="A582" s="348"/>
      <c r="B582" s="276" t="s">
        <v>271</v>
      </c>
      <c r="C582" s="280" t="s">
        <v>311</v>
      </c>
      <c r="D582" s="276" t="s">
        <v>185</v>
      </c>
      <c r="E582" s="276" t="s">
        <v>202</v>
      </c>
      <c r="F582" s="346">
        <v>45580</v>
      </c>
      <c r="G582" s="346">
        <v>45947</v>
      </c>
      <c r="H582" s="276" t="s">
        <v>203</v>
      </c>
      <c r="I582" s="277">
        <v>250000000</v>
      </c>
      <c r="J582" s="277">
        <v>250117420</v>
      </c>
      <c r="K582" s="277">
        <v>262367526</v>
      </c>
      <c r="L582" s="277">
        <v>250000000</v>
      </c>
      <c r="M582" s="347">
        <v>7.0499999999999993E-2</v>
      </c>
      <c r="N582" s="278">
        <v>4.9245807468141576E-4</v>
      </c>
      <c r="O582" s="278">
        <v>4.9245807468141576E-4</v>
      </c>
      <c r="P582" s="279">
        <v>6.4600769809857557E-4</v>
      </c>
      <c r="Q582" s="135"/>
      <c r="R582" s="136"/>
      <c r="S582" s="136"/>
      <c r="T582" s="136"/>
      <c r="U582" s="136"/>
      <c r="V582" s="136"/>
      <c r="W582" s="136"/>
      <c r="X582" s="136"/>
      <c r="Y582" s="136"/>
      <c r="Z582" s="136"/>
    </row>
    <row r="583" spans="1:26" s="137" customFormat="1" ht="15" customHeight="1">
      <c r="A583" s="348"/>
      <c r="B583" s="276" t="s">
        <v>271</v>
      </c>
      <c r="C583" s="280" t="s">
        <v>311</v>
      </c>
      <c r="D583" s="276" t="s">
        <v>185</v>
      </c>
      <c r="E583" s="276" t="s">
        <v>202</v>
      </c>
      <c r="F583" s="346">
        <v>45580</v>
      </c>
      <c r="G583" s="346">
        <v>45947</v>
      </c>
      <c r="H583" s="276" t="s">
        <v>203</v>
      </c>
      <c r="I583" s="277">
        <v>250000000</v>
      </c>
      <c r="J583" s="277">
        <v>250117420</v>
      </c>
      <c r="K583" s="277">
        <v>262367526</v>
      </c>
      <c r="L583" s="277">
        <v>250000000</v>
      </c>
      <c r="M583" s="347">
        <v>7.0499999999999993E-2</v>
      </c>
      <c r="N583" s="278">
        <v>4.9245807468141576E-4</v>
      </c>
      <c r="O583" s="278">
        <v>4.9245807468141576E-4</v>
      </c>
      <c r="P583" s="279">
        <v>6.4600769809857557E-4</v>
      </c>
      <c r="Q583" s="135"/>
      <c r="R583" s="136"/>
      <c r="S583" s="136"/>
      <c r="T583" s="136"/>
      <c r="U583" s="136"/>
      <c r="V583" s="136"/>
      <c r="W583" s="136"/>
      <c r="X583" s="136"/>
      <c r="Y583" s="136"/>
      <c r="Z583" s="136"/>
    </row>
    <row r="584" spans="1:26" s="137" customFormat="1" ht="15" customHeight="1">
      <c r="A584" s="348"/>
      <c r="B584" s="276" t="s">
        <v>271</v>
      </c>
      <c r="C584" s="280" t="s">
        <v>311</v>
      </c>
      <c r="D584" s="276" t="s">
        <v>185</v>
      </c>
      <c r="E584" s="276" t="s">
        <v>202</v>
      </c>
      <c r="F584" s="346">
        <v>45580</v>
      </c>
      <c r="G584" s="346">
        <v>45947</v>
      </c>
      <c r="H584" s="276" t="s">
        <v>203</v>
      </c>
      <c r="I584" s="277">
        <v>1000000000</v>
      </c>
      <c r="J584" s="277">
        <v>1000469682</v>
      </c>
      <c r="K584" s="277">
        <v>1049470104</v>
      </c>
      <c r="L584" s="277">
        <v>1000000000</v>
      </c>
      <c r="M584" s="347">
        <v>7.0499999999999993E-2</v>
      </c>
      <c r="N584" s="278">
        <v>1.969832298725663E-3</v>
      </c>
      <c r="O584" s="278">
        <v>1.969832298725663E-3</v>
      </c>
      <c r="P584" s="279">
        <v>2.5840307923943023E-3</v>
      </c>
      <c r="Q584" s="135"/>
      <c r="R584" s="136"/>
      <c r="S584" s="136"/>
      <c r="T584" s="136"/>
      <c r="U584" s="136"/>
      <c r="V584" s="136"/>
      <c r="W584" s="136"/>
      <c r="X584" s="136"/>
      <c r="Y584" s="136"/>
      <c r="Z584" s="136"/>
    </row>
    <row r="585" spans="1:26" s="137" customFormat="1" ht="15" customHeight="1">
      <c r="A585" s="348"/>
      <c r="B585" s="276" t="s">
        <v>271</v>
      </c>
      <c r="C585" s="280" t="s">
        <v>311</v>
      </c>
      <c r="D585" s="276" t="s">
        <v>185</v>
      </c>
      <c r="E585" s="276" t="s">
        <v>202</v>
      </c>
      <c r="F585" s="346">
        <v>45580</v>
      </c>
      <c r="G585" s="346">
        <v>45947</v>
      </c>
      <c r="H585" s="276" t="s">
        <v>203</v>
      </c>
      <c r="I585" s="277">
        <v>1000000000</v>
      </c>
      <c r="J585" s="277">
        <v>1000469682</v>
      </c>
      <c r="K585" s="277">
        <v>1049470104</v>
      </c>
      <c r="L585" s="277">
        <v>1000000000</v>
      </c>
      <c r="M585" s="347">
        <v>7.0499999999999993E-2</v>
      </c>
      <c r="N585" s="278">
        <v>1.969832298725663E-3</v>
      </c>
      <c r="O585" s="278">
        <v>1.969832298725663E-3</v>
      </c>
      <c r="P585" s="279">
        <v>2.5840307923943023E-3</v>
      </c>
      <c r="Q585" s="135"/>
      <c r="R585" s="136"/>
      <c r="S585" s="136"/>
      <c r="T585" s="136"/>
      <c r="U585" s="136"/>
      <c r="V585" s="136"/>
      <c r="W585" s="136"/>
      <c r="X585" s="136"/>
      <c r="Y585" s="136"/>
      <c r="Z585" s="136"/>
    </row>
    <row r="586" spans="1:26" s="137" customFormat="1" ht="15" customHeight="1">
      <c r="A586" s="348"/>
      <c r="B586" s="276" t="s">
        <v>271</v>
      </c>
      <c r="C586" s="280" t="s">
        <v>311</v>
      </c>
      <c r="D586" s="276" t="s">
        <v>185</v>
      </c>
      <c r="E586" s="276" t="s">
        <v>202</v>
      </c>
      <c r="F586" s="346">
        <v>45580</v>
      </c>
      <c r="G586" s="346">
        <v>45947</v>
      </c>
      <c r="H586" s="276" t="s">
        <v>203</v>
      </c>
      <c r="I586" s="277">
        <v>1000000000</v>
      </c>
      <c r="J586" s="277">
        <v>1000469682</v>
      </c>
      <c r="K586" s="277">
        <v>1049470104</v>
      </c>
      <c r="L586" s="277">
        <v>1000000000</v>
      </c>
      <c r="M586" s="347">
        <v>7.0499999999999993E-2</v>
      </c>
      <c r="N586" s="278">
        <v>1.969832298725663E-3</v>
      </c>
      <c r="O586" s="278">
        <v>1.969832298725663E-3</v>
      </c>
      <c r="P586" s="279">
        <v>2.5840307923943023E-3</v>
      </c>
      <c r="Q586" s="135"/>
      <c r="R586" s="136"/>
      <c r="S586" s="136"/>
      <c r="T586" s="136"/>
      <c r="U586" s="136"/>
      <c r="V586" s="136"/>
      <c r="W586" s="136"/>
      <c r="X586" s="136"/>
      <c r="Y586" s="136"/>
      <c r="Z586" s="136"/>
    </row>
    <row r="587" spans="1:26" s="137" customFormat="1" ht="15" customHeight="1">
      <c r="A587" s="348"/>
      <c r="B587" s="276" t="s">
        <v>271</v>
      </c>
      <c r="C587" s="280" t="s">
        <v>311</v>
      </c>
      <c r="D587" s="276" t="s">
        <v>185</v>
      </c>
      <c r="E587" s="276" t="s">
        <v>202</v>
      </c>
      <c r="F587" s="346">
        <v>45580</v>
      </c>
      <c r="G587" s="346">
        <v>45947</v>
      </c>
      <c r="H587" s="276" t="s">
        <v>203</v>
      </c>
      <c r="I587" s="277">
        <v>1000000000</v>
      </c>
      <c r="J587" s="277">
        <v>1000469682</v>
      </c>
      <c r="K587" s="277">
        <v>1049470104</v>
      </c>
      <c r="L587" s="277">
        <v>1000000000</v>
      </c>
      <c r="M587" s="347">
        <v>7.0499999999999993E-2</v>
      </c>
      <c r="N587" s="278">
        <v>1.969832298725663E-3</v>
      </c>
      <c r="O587" s="278">
        <v>1.969832298725663E-3</v>
      </c>
      <c r="P587" s="279">
        <v>2.5840307923943023E-3</v>
      </c>
      <c r="Q587" s="135"/>
      <c r="R587" s="136"/>
      <c r="S587" s="136"/>
      <c r="T587" s="136"/>
      <c r="U587" s="136"/>
      <c r="V587" s="136"/>
      <c r="W587" s="136"/>
      <c r="X587" s="136"/>
      <c r="Y587" s="136"/>
      <c r="Z587" s="136"/>
    </row>
    <row r="588" spans="1:26" s="137" customFormat="1" ht="15" customHeight="1">
      <c r="A588" s="348"/>
      <c r="B588" s="276" t="s">
        <v>271</v>
      </c>
      <c r="C588" s="280" t="s">
        <v>311</v>
      </c>
      <c r="D588" s="276" t="s">
        <v>185</v>
      </c>
      <c r="E588" s="276" t="s">
        <v>202</v>
      </c>
      <c r="F588" s="346">
        <v>45580</v>
      </c>
      <c r="G588" s="346">
        <v>45947</v>
      </c>
      <c r="H588" s="276" t="s">
        <v>203</v>
      </c>
      <c r="I588" s="277">
        <v>1000000000</v>
      </c>
      <c r="J588" s="277">
        <v>1000469682</v>
      </c>
      <c r="K588" s="277">
        <v>1049470104</v>
      </c>
      <c r="L588" s="277">
        <v>1000000000</v>
      </c>
      <c r="M588" s="347">
        <v>7.0499999999999993E-2</v>
      </c>
      <c r="N588" s="278">
        <v>1.969832298725663E-3</v>
      </c>
      <c r="O588" s="278">
        <v>1.969832298725663E-3</v>
      </c>
      <c r="P588" s="279">
        <v>2.5840307923943023E-3</v>
      </c>
      <c r="Q588" s="135"/>
      <c r="R588" s="136"/>
      <c r="S588" s="136"/>
      <c r="T588" s="136"/>
      <c r="U588" s="136"/>
      <c r="V588" s="136"/>
      <c r="W588" s="136"/>
      <c r="X588" s="136"/>
      <c r="Y588" s="136"/>
      <c r="Z588" s="136"/>
    </row>
    <row r="589" spans="1:26" s="137" customFormat="1" ht="15" customHeight="1">
      <c r="A589" s="348"/>
      <c r="B589" s="276" t="s">
        <v>271</v>
      </c>
      <c r="C589" s="280" t="s">
        <v>311</v>
      </c>
      <c r="D589" s="276" t="s">
        <v>185</v>
      </c>
      <c r="E589" s="276" t="s">
        <v>202</v>
      </c>
      <c r="F589" s="346">
        <v>45580</v>
      </c>
      <c r="G589" s="346">
        <v>45947</v>
      </c>
      <c r="H589" s="276" t="s">
        <v>203</v>
      </c>
      <c r="I589" s="277">
        <v>1000000000</v>
      </c>
      <c r="J589" s="277">
        <v>1000469682</v>
      </c>
      <c r="K589" s="277">
        <v>1049470104</v>
      </c>
      <c r="L589" s="277">
        <v>1000000000</v>
      </c>
      <c r="M589" s="347">
        <v>7.0499999999999993E-2</v>
      </c>
      <c r="N589" s="278">
        <v>1.969832298725663E-3</v>
      </c>
      <c r="O589" s="278">
        <v>1.969832298725663E-3</v>
      </c>
      <c r="P589" s="279">
        <v>2.5840307923943023E-3</v>
      </c>
      <c r="Q589" s="135"/>
      <c r="R589" s="136"/>
      <c r="S589" s="136"/>
      <c r="T589" s="136"/>
      <c r="U589" s="136"/>
      <c r="V589" s="136"/>
      <c r="W589" s="136"/>
      <c r="X589" s="136"/>
      <c r="Y589" s="136"/>
      <c r="Z589" s="136"/>
    </row>
    <row r="590" spans="1:26" s="137" customFormat="1" ht="15" customHeight="1">
      <c r="A590" s="348"/>
      <c r="B590" s="276" t="s">
        <v>271</v>
      </c>
      <c r="C590" s="280" t="s">
        <v>311</v>
      </c>
      <c r="D590" s="276" t="s">
        <v>185</v>
      </c>
      <c r="E590" s="276" t="s">
        <v>202</v>
      </c>
      <c r="F590" s="346">
        <v>45580</v>
      </c>
      <c r="G590" s="346">
        <v>45947</v>
      </c>
      <c r="H590" s="276" t="s">
        <v>203</v>
      </c>
      <c r="I590" s="277">
        <v>1000000000</v>
      </c>
      <c r="J590" s="277">
        <v>1000469682</v>
      </c>
      <c r="K590" s="277">
        <v>1049470104</v>
      </c>
      <c r="L590" s="277">
        <v>1000000000</v>
      </c>
      <c r="M590" s="347">
        <v>7.0499999999999993E-2</v>
      </c>
      <c r="N590" s="278">
        <v>1.969832298725663E-3</v>
      </c>
      <c r="O590" s="278">
        <v>1.969832298725663E-3</v>
      </c>
      <c r="P590" s="279">
        <v>2.5840307923943023E-3</v>
      </c>
      <c r="Q590" s="135"/>
      <c r="R590" s="136"/>
      <c r="S590" s="136"/>
      <c r="T590" s="136"/>
      <c r="U590" s="136"/>
      <c r="V590" s="136"/>
      <c r="W590" s="136"/>
      <c r="X590" s="136"/>
      <c r="Y590" s="136"/>
      <c r="Z590" s="136"/>
    </row>
    <row r="591" spans="1:26" s="137" customFormat="1" ht="15" customHeight="1">
      <c r="A591" s="348"/>
      <c r="B591" s="276" t="s">
        <v>271</v>
      </c>
      <c r="C591" s="280" t="s">
        <v>311</v>
      </c>
      <c r="D591" s="276" t="s">
        <v>185</v>
      </c>
      <c r="E591" s="276" t="s">
        <v>202</v>
      </c>
      <c r="F591" s="346">
        <v>45580</v>
      </c>
      <c r="G591" s="346">
        <v>45947</v>
      </c>
      <c r="H591" s="276" t="s">
        <v>203</v>
      </c>
      <c r="I591" s="277">
        <v>1000000000</v>
      </c>
      <c r="J591" s="277">
        <v>1000469682</v>
      </c>
      <c r="K591" s="277">
        <v>1049470104</v>
      </c>
      <c r="L591" s="277">
        <v>1000000000</v>
      </c>
      <c r="M591" s="347">
        <v>7.0499999999999993E-2</v>
      </c>
      <c r="N591" s="278">
        <v>1.969832298725663E-3</v>
      </c>
      <c r="O591" s="278">
        <v>1.969832298725663E-3</v>
      </c>
      <c r="P591" s="279">
        <v>2.5840307923943023E-3</v>
      </c>
      <c r="Q591" s="135"/>
      <c r="R591" s="136"/>
      <c r="S591" s="136"/>
      <c r="T591" s="136"/>
      <c r="U591" s="136"/>
      <c r="V591" s="136"/>
      <c r="W591" s="136"/>
      <c r="X591" s="136"/>
      <c r="Y591" s="136"/>
      <c r="Z591" s="136"/>
    </row>
    <row r="592" spans="1:26" s="137" customFormat="1" ht="15" customHeight="1">
      <c r="A592" s="348"/>
      <c r="B592" s="276" t="s">
        <v>271</v>
      </c>
      <c r="C592" s="280" t="s">
        <v>311</v>
      </c>
      <c r="D592" s="276" t="s">
        <v>185</v>
      </c>
      <c r="E592" s="276" t="s">
        <v>202</v>
      </c>
      <c r="F592" s="346">
        <v>45580</v>
      </c>
      <c r="G592" s="346">
        <v>45947</v>
      </c>
      <c r="H592" s="276" t="s">
        <v>203</v>
      </c>
      <c r="I592" s="277">
        <v>1000000000</v>
      </c>
      <c r="J592" s="277">
        <v>1000469682</v>
      </c>
      <c r="K592" s="277">
        <v>1049470104</v>
      </c>
      <c r="L592" s="277">
        <v>1000000000</v>
      </c>
      <c r="M592" s="347">
        <v>7.0499999999999993E-2</v>
      </c>
      <c r="N592" s="278">
        <v>1.969832298725663E-3</v>
      </c>
      <c r="O592" s="278">
        <v>1.969832298725663E-3</v>
      </c>
      <c r="P592" s="279">
        <v>2.5840307923943023E-3</v>
      </c>
      <c r="Q592" s="135"/>
      <c r="R592" s="136"/>
      <c r="S592" s="136"/>
      <c r="T592" s="136"/>
      <c r="U592" s="136"/>
      <c r="V592" s="136"/>
      <c r="W592" s="136"/>
      <c r="X592" s="136"/>
      <c r="Y592" s="136"/>
      <c r="Z592" s="136"/>
    </row>
    <row r="593" spans="1:26" s="137" customFormat="1" ht="15" customHeight="1">
      <c r="A593" s="348"/>
      <c r="B593" s="276" t="s">
        <v>271</v>
      </c>
      <c r="C593" s="280" t="s">
        <v>311</v>
      </c>
      <c r="D593" s="276" t="s">
        <v>185</v>
      </c>
      <c r="E593" s="276" t="s">
        <v>202</v>
      </c>
      <c r="F593" s="346">
        <v>45580</v>
      </c>
      <c r="G593" s="346">
        <v>45947</v>
      </c>
      <c r="H593" s="276" t="s">
        <v>203</v>
      </c>
      <c r="I593" s="277">
        <v>1000000000</v>
      </c>
      <c r="J593" s="277">
        <v>1000469682</v>
      </c>
      <c r="K593" s="277">
        <v>1049470104</v>
      </c>
      <c r="L593" s="277">
        <v>1000000000</v>
      </c>
      <c r="M593" s="347">
        <v>7.0499999999999993E-2</v>
      </c>
      <c r="N593" s="278">
        <v>1.969832298725663E-3</v>
      </c>
      <c r="O593" s="278">
        <v>1.969832298725663E-3</v>
      </c>
      <c r="P593" s="279">
        <v>2.5840307923943023E-3</v>
      </c>
      <c r="Q593" s="135"/>
      <c r="R593" s="136"/>
      <c r="S593" s="136"/>
      <c r="T593" s="136"/>
      <c r="U593" s="136"/>
      <c r="V593" s="136"/>
      <c r="W593" s="136"/>
      <c r="X593" s="136"/>
      <c r="Y593" s="136"/>
      <c r="Z593" s="136"/>
    </row>
    <row r="594" spans="1:26" s="137" customFormat="1" ht="15" customHeight="1">
      <c r="A594" s="348"/>
      <c r="B594" s="276" t="s">
        <v>271</v>
      </c>
      <c r="C594" s="280" t="s">
        <v>311</v>
      </c>
      <c r="D594" s="276" t="s">
        <v>185</v>
      </c>
      <c r="E594" s="276" t="s">
        <v>202</v>
      </c>
      <c r="F594" s="346">
        <v>45580</v>
      </c>
      <c r="G594" s="346">
        <v>45947</v>
      </c>
      <c r="H594" s="276" t="s">
        <v>203</v>
      </c>
      <c r="I594" s="277">
        <v>500000000</v>
      </c>
      <c r="J594" s="277">
        <v>500234841</v>
      </c>
      <c r="K594" s="277">
        <v>524735053</v>
      </c>
      <c r="L594" s="277">
        <v>500000000</v>
      </c>
      <c r="M594" s="347">
        <v>7.0499999999999993E-2</v>
      </c>
      <c r="N594" s="278">
        <v>9.8491615123980948E-4</v>
      </c>
      <c r="O594" s="278">
        <v>9.8491615123980948E-4</v>
      </c>
      <c r="P594" s="279">
        <v>1.2920153986593754E-3</v>
      </c>
      <c r="Q594" s="135"/>
      <c r="R594" s="136"/>
      <c r="S594" s="136"/>
      <c r="T594" s="136"/>
      <c r="U594" s="136"/>
      <c r="V594" s="136"/>
      <c r="W594" s="136"/>
      <c r="X594" s="136"/>
      <c r="Y594" s="136"/>
      <c r="Z594" s="136"/>
    </row>
    <row r="595" spans="1:26" s="137" customFormat="1" ht="15" customHeight="1">
      <c r="A595" s="348"/>
      <c r="B595" s="276" t="s">
        <v>271</v>
      </c>
      <c r="C595" s="280" t="s">
        <v>311</v>
      </c>
      <c r="D595" s="276" t="s">
        <v>185</v>
      </c>
      <c r="E595" s="276" t="s">
        <v>202</v>
      </c>
      <c r="F595" s="346">
        <v>45580</v>
      </c>
      <c r="G595" s="346">
        <v>45947</v>
      </c>
      <c r="H595" s="276" t="s">
        <v>203</v>
      </c>
      <c r="I595" s="277">
        <v>500000000</v>
      </c>
      <c r="J595" s="277">
        <v>500234841</v>
      </c>
      <c r="K595" s="277">
        <v>524735053</v>
      </c>
      <c r="L595" s="277">
        <v>500000000</v>
      </c>
      <c r="M595" s="347">
        <v>7.0499999999999993E-2</v>
      </c>
      <c r="N595" s="278">
        <v>9.8491615123980948E-4</v>
      </c>
      <c r="O595" s="278">
        <v>9.8491615123980948E-4</v>
      </c>
      <c r="P595" s="279">
        <v>1.2920153986593754E-3</v>
      </c>
      <c r="Q595" s="135"/>
      <c r="R595" s="136"/>
      <c r="S595" s="136"/>
      <c r="T595" s="136"/>
      <c r="U595" s="136"/>
      <c r="V595" s="136"/>
      <c r="W595" s="136"/>
      <c r="X595" s="136"/>
      <c r="Y595" s="136"/>
      <c r="Z595" s="136"/>
    </row>
    <row r="596" spans="1:26" s="137" customFormat="1" ht="15" customHeight="1">
      <c r="A596" s="348"/>
      <c r="B596" s="276" t="s">
        <v>271</v>
      </c>
      <c r="C596" s="280" t="s">
        <v>311</v>
      </c>
      <c r="D596" s="276" t="s">
        <v>185</v>
      </c>
      <c r="E596" s="276" t="s">
        <v>202</v>
      </c>
      <c r="F596" s="346">
        <v>45580</v>
      </c>
      <c r="G596" s="346">
        <v>45947</v>
      </c>
      <c r="H596" s="276" t="s">
        <v>203</v>
      </c>
      <c r="I596" s="277">
        <v>500000000</v>
      </c>
      <c r="J596" s="277">
        <v>500234841</v>
      </c>
      <c r="K596" s="277">
        <v>524735053</v>
      </c>
      <c r="L596" s="277">
        <v>500000000</v>
      </c>
      <c r="M596" s="347">
        <v>7.0499999999999993E-2</v>
      </c>
      <c r="N596" s="278">
        <v>9.8491615123980948E-4</v>
      </c>
      <c r="O596" s="278">
        <v>9.8491615123980948E-4</v>
      </c>
      <c r="P596" s="279">
        <v>1.2920153986593754E-3</v>
      </c>
      <c r="Q596" s="135"/>
      <c r="R596" s="136"/>
      <c r="S596" s="136"/>
      <c r="T596" s="136"/>
      <c r="U596" s="136"/>
      <c r="V596" s="136"/>
      <c r="W596" s="136"/>
      <c r="X596" s="136"/>
      <c r="Y596" s="136"/>
      <c r="Z596" s="136"/>
    </row>
    <row r="597" spans="1:26" s="137" customFormat="1" ht="15" customHeight="1">
      <c r="A597" s="348"/>
      <c r="B597" s="276" t="s">
        <v>271</v>
      </c>
      <c r="C597" s="280" t="s">
        <v>311</v>
      </c>
      <c r="D597" s="276" t="s">
        <v>185</v>
      </c>
      <c r="E597" s="276" t="s">
        <v>202</v>
      </c>
      <c r="F597" s="346">
        <v>45580</v>
      </c>
      <c r="G597" s="346">
        <v>45947</v>
      </c>
      <c r="H597" s="276" t="s">
        <v>203</v>
      </c>
      <c r="I597" s="277">
        <v>500000000</v>
      </c>
      <c r="J597" s="277">
        <v>500234841</v>
      </c>
      <c r="K597" s="277">
        <v>524735053</v>
      </c>
      <c r="L597" s="277">
        <v>500000000</v>
      </c>
      <c r="M597" s="347">
        <v>7.0499999999999993E-2</v>
      </c>
      <c r="N597" s="278">
        <v>9.8491615123980948E-4</v>
      </c>
      <c r="O597" s="278">
        <v>9.8491615123980948E-4</v>
      </c>
      <c r="P597" s="279">
        <v>1.2920153986593754E-3</v>
      </c>
      <c r="Q597" s="135"/>
      <c r="R597" s="136"/>
      <c r="S597" s="136"/>
      <c r="T597" s="136"/>
      <c r="U597" s="136"/>
      <c r="V597" s="136"/>
      <c r="W597" s="136"/>
      <c r="X597" s="136"/>
      <c r="Y597" s="136"/>
      <c r="Z597" s="136"/>
    </row>
    <row r="598" spans="1:26" s="137" customFormat="1" ht="15" customHeight="1">
      <c r="A598" s="348"/>
      <c r="B598" s="276" t="s">
        <v>271</v>
      </c>
      <c r="C598" s="280" t="s">
        <v>311</v>
      </c>
      <c r="D598" s="276" t="s">
        <v>185</v>
      </c>
      <c r="E598" s="276" t="s">
        <v>202</v>
      </c>
      <c r="F598" s="346">
        <v>45580</v>
      </c>
      <c r="G598" s="346">
        <v>45947</v>
      </c>
      <c r="H598" s="276" t="s">
        <v>203</v>
      </c>
      <c r="I598" s="277">
        <v>500000000</v>
      </c>
      <c r="J598" s="277">
        <v>500234841</v>
      </c>
      <c r="K598" s="277">
        <v>524735053</v>
      </c>
      <c r="L598" s="277">
        <v>500000000</v>
      </c>
      <c r="M598" s="347">
        <v>7.0499999999999993E-2</v>
      </c>
      <c r="N598" s="278">
        <v>9.8491615123980948E-4</v>
      </c>
      <c r="O598" s="278">
        <v>9.8491615123980948E-4</v>
      </c>
      <c r="P598" s="279">
        <v>1.2920153986593754E-3</v>
      </c>
      <c r="Q598" s="135"/>
      <c r="R598" s="136"/>
      <c r="S598" s="136"/>
      <c r="T598" s="136"/>
      <c r="U598" s="136"/>
      <c r="V598" s="136"/>
      <c r="W598" s="136"/>
      <c r="X598" s="136"/>
      <c r="Y598" s="136"/>
      <c r="Z598" s="136"/>
    </row>
    <row r="599" spans="1:26" s="137" customFormat="1" ht="15" customHeight="1">
      <c r="A599" s="348"/>
      <c r="B599" s="276" t="s">
        <v>271</v>
      </c>
      <c r="C599" s="280" t="s">
        <v>311</v>
      </c>
      <c r="D599" s="276" t="s">
        <v>185</v>
      </c>
      <c r="E599" s="276" t="s">
        <v>202</v>
      </c>
      <c r="F599" s="346">
        <v>45580</v>
      </c>
      <c r="G599" s="346">
        <v>45947</v>
      </c>
      <c r="H599" s="276" t="s">
        <v>203</v>
      </c>
      <c r="I599" s="277">
        <v>500000000</v>
      </c>
      <c r="J599" s="277">
        <v>500234841</v>
      </c>
      <c r="K599" s="277">
        <v>524735053</v>
      </c>
      <c r="L599" s="277">
        <v>500000000</v>
      </c>
      <c r="M599" s="347">
        <v>7.0499999999999993E-2</v>
      </c>
      <c r="N599" s="278">
        <v>9.8491615123980948E-4</v>
      </c>
      <c r="O599" s="278">
        <v>9.8491615123980948E-4</v>
      </c>
      <c r="P599" s="279">
        <v>1.2920153986593754E-3</v>
      </c>
      <c r="Q599" s="135"/>
      <c r="R599" s="136"/>
      <c r="S599" s="136"/>
      <c r="T599" s="136"/>
      <c r="U599" s="136"/>
      <c r="V599" s="136"/>
      <c r="W599" s="136"/>
      <c r="X599" s="136"/>
      <c r="Y599" s="136"/>
      <c r="Z599" s="136"/>
    </row>
    <row r="600" spans="1:26" s="137" customFormat="1" ht="15" customHeight="1">
      <c r="A600" s="348"/>
      <c r="B600" s="276" t="s">
        <v>271</v>
      </c>
      <c r="C600" s="280" t="s">
        <v>311</v>
      </c>
      <c r="D600" s="276" t="s">
        <v>185</v>
      </c>
      <c r="E600" s="276" t="s">
        <v>202</v>
      </c>
      <c r="F600" s="346">
        <v>45580</v>
      </c>
      <c r="G600" s="346">
        <v>45947</v>
      </c>
      <c r="H600" s="276" t="s">
        <v>203</v>
      </c>
      <c r="I600" s="277">
        <v>500000000</v>
      </c>
      <c r="J600" s="277">
        <v>500234841</v>
      </c>
      <c r="K600" s="277">
        <v>524735053</v>
      </c>
      <c r="L600" s="277">
        <v>500000000</v>
      </c>
      <c r="M600" s="347">
        <v>7.0499999999999993E-2</v>
      </c>
      <c r="N600" s="278">
        <v>9.8491615123980948E-4</v>
      </c>
      <c r="O600" s="278">
        <v>9.8491615123980948E-4</v>
      </c>
      <c r="P600" s="279">
        <v>1.2920153986593754E-3</v>
      </c>
      <c r="Q600" s="135"/>
      <c r="R600" s="136"/>
      <c r="S600" s="136"/>
      <c r="T600" s="136"/>
      <c r="U600" s="136"/>
      <c r="V600" s="136"/>
      <c r="W600" s="136"/>
      <c r="X600" s="136"/>
      <c r="Y600" s="136"/>
      <c r="Z600" s="136"/>
    </row>
    <row r="601" spans="1:26" s="137" customFormat="1" ht="15" customHeight="1">
      <c r="A601" s="348"/>
      <c r="B601" s="276" t="s">
        <v>271</v>
      </c>
      <c r="C601" s="280" t="s">
        <v>311</v>
      </c>
      <c r="D601" s="276" t="s">
        <v>185</v>
      </c>
      <c r="E601" s="276" t="s">
        <v>202</v>
      </c>
      <c r="F601" s="346">
        <v>45580</v>
      </c>
      <c r="G601" s="346">
        <v>45947</v>
      </c>
      <c r="H601" s="276" t="s">
        <v>203</v>
      </c>
      <c r="I601" s="277">
        <v>500000000</v>
      </c>
      <c r="J601" s="277">
        <v>500234841</v>
      </c>
      <c r="K601" s="277">
        <v>524735053</v>
      </c>
      <c r="L601" s="277">
        <v>500000000</v>
      </c>
      <c r="M601" s="347">
        <v>7.0499999999999993E-2</v>
      </c>
      <c r="N601" s="278">
        <v>9.8491615123980948E-4</v>
      </c>
      <c r="O601" s="278">
        <v>9.8491615123980948E-4</v>
      </c>
      <c r="P601" s="279">
        <v>1.2920153986593754E-3</v>
      </c>
      <c r="Q601" s="135"/>
      <c r="R601" s="136"/>
      <c r="S601" s="136"/>
      <c r="T601" s="136"/>
      <c r="U601" s="136"/>
      <c r="V601" s="136"/>
      <c r="W601" s="136"/>
      <c r="X601" s="136"/>
      <c r="Y601" s="136"/>
      <c r="Z601" s="136"/>
    </row>
    <row r="602" spans="1:26" s="137" customFormat="1" ht="15" customHeight="1">
      <c r="A602" s="348"/>
      <c r="B602" s="276" t="s">
        <v>271</v>
      </c>
      <c r="C602" s="280" t="s">
        <v>311</v>
      </c>
      <c r="D602" s="276" t="s">
        <v>185</v>
      </c>
      <c r="E602" s="276" t="s">
        <v>202</v>
      </c>
      <c r="F602" s="346">
        <v>45580</v>
      </c>
      <c r="G602" s="346">
        <v>45947</v>
      </c>
      <c r="H602" s="276" t="s">
        <v>203</v>
      </c>
      <c r="I602" s="277">
        <v>500000000</v>
      </c>
      <c r="J602" s="277">
        <v>500234841</v>
      </c>
      <c r="K602" s="277">
        <v>524735053</v>
      </c>
      <c r="L602" s="277">
        <v>500000000</v>
      </c>
      <c r="M602" s="347">
        <v>7.0499999999999993E-2</v>
      </c>
      <c r="N602" s="278">
        <v>9.8491615123980948E-4</v>
      </c>
      <c r="O602" s="278">
        <v>9.8491615123980948E-4</v>
      </c>
      <c r="P602" s="279">
        <v>1.2920153986593754E-3</v>
      </c>
      <c r="Q602" s="135"/>
      <c r="R602" s="136"/>
      <c r="S602" s="136"/>
      <c r="T602" s="136"/>
      <c r="U602" s="136"/>
      <c r="V602" s="136"/>
      <c r="W602" s="136"/>
      <c r="X602" s="136"/>
      <c r="Y602" s="136"/>
      <c r="Z602" s="136"/>
    </row>
    <row r="603" spans="1:26" s="137" customFormat="1" ht="15" customHeight="1">
      <c r="A603" s="348"/>
      <c r="B603" s="276" t="s">
        <v>271</v>
      </c>
      <c r="C603" s="280" t="s">
        <v>311</v>
      </c>
      <c r="D603" s="276" t="s">
        <v>185</v>
      </c>
      <c r="E603" s="276" t="s">
        <v>202</v>
      </c>
      <c r="F603" s="346">
        <v>45580</v>
      </c>
      <c r="G603" s="346">
        <v>45947</v>
      </c>
      <c r="H603" s="276" t="s">
        <v>203</v>
      </c>
      <c r="I603" s="277">
        <v>250000000</v>
      </c>
      <c r="J603" s="277">
        <v>250117420</v>
      </c>
      <c r="K603" s="277">
        <v>262367526</v>
      </c>
      <c r="L603" s="277">
        <v>250000000</v>
      </c>
      <c r="M603" s="347">
        <v>7.0499999999999993E-2</v>
      </c>
      <c r="N603" s="278">
        <v>4.9245807468141576E-4</v>
      </c>
      <c r="O603" s="278">
        <v>4.9245807468141576E-4</v>
      </c>
      <c r="P603" s="279">
        <v>6.4600769809857557E-4</v>
      </c>
      <c r="Q603" s="135"/>
      <c r="R603" s="136"/>
      <c r="S603" s="136"/>
      <c r="T603" s="136"/>
      <c r="U603" s="136"/>
      <c r="V603" s="136"/>
      <c r="W603" s="136"/>
      <c r="X603" s="136"/>
      <c r="Y603" s="136"/>
      <c r="Z603" s="136"/>
    </row>
    <row r="604" spans="1:26" s="137" customFormat="1" ht="15" customHeight="1">
      <c r="A604" s="348"/>
      <c r="B604" s="276" t="s">
        <v>271</v>
      </c>
      <c r="C604" s="280" t="s">
        <v>311</v>
      </c>
      <c r="D604" s="276" t="s">
        <v>185</v>
      </c>
      <c r="E604" s="276" t="s">
        <v>202</v>
      </c>
      <c r="F604" s="346">
        <v>45580</v>
      </c>
      <c r="G604" s="346">
        <v>45947</v>
      </c>
      <c r="H604" s="276" t="s">
        <v>203</v>
      </c>
      <c r="I604" s="277">
        <v>250000000</v>
      </c>
      <c r="J604" s="277">
        <v>250117420</v>
      </c>
      <c r="K604" s="277">
        <v>262367526</v>
      </c>
      <c r="L604" s="277">
        <v>250000000</v>
      </c>
      <c r="M604" s="347">
        <v>7.0499999999999993E-2</v>
      </c>
      <c r="N604" s="278">
        <v>4.9245807468141576E-4</v>
      </c>
      <c r="O604" s="278">
        <v>4.9245807468141576E-4</v>
      </c>
      <c r="P604" s="279">
        <v>6.4600769809857557E-4</v>
      </c>
      <c r="Q604" s="135"/>
      <c r="R604" s="136"/>
      <c r="S604" s="136"/>
      <c r="T604" s="136"/>
      <c r="U604" s="136"/>
      <c r="V604" s="136"/>
      <c r="W604" s="136"/>
      <c r="X604" s="136"/>
      <c r="Y604" s="136"/>
      <c r="Z604" s="136"/>
    </row>
    <row r="605" spans="1:26" s="137" customFormat="1" ht="15" customHeight="1">
      <c r="A605" s="348"/>
      <c r="B605" s="276" t="s">
        <v>271</v>
      </c>
      <c r="C605" s="280" t="s">
        <v>311</v>
      </c>
      <c r="D605" s="276" t="s">
        <v>185</v>
      </c>
      <c r="E605" s="276" t="s">
        <v>202</v>
      </c>
      <c r="F605" s="346">
        <v>45580</v>
      </c>
      <c r="G605" s="346">
        <v>45947</v>
      </c>
      <c r="H605" s="276" t="s">
        <v>203</v>
      </c>
      <c r="I605" s="277">
        <v>250000000</v>
      </c>
      <c r="J605" s="277">
        <v>250117420</v>
      </c>
      <c r="K605" s="277">
        <v>262367526</v>
      </c>
      <c r="L605" s="277">
        <v>250000000</v>
      </c>
      <c r="M605" s="347">
        <v>7.0499999999999993E-2</v>
      </c>
      <c r="N605" s="278">
        <v>4.9245807468141576E-4</v>
      </c>
      <c r="O605" s="278">
        <v>4.9245807468141576E-4</v>
      </c>
      <c r="P605" s="279">
        <v>6.4600769809857557E-4</v>
      </c>
      <c r="Q605" s="135"/>
      <c r="R605" s="136"/>
      <c r="S605" s="136"/>
      <c r="T605" s="136"/>
      <c r="U605" s="136"/>
      <c r="V605" s="136"/>
      <c r="W605" s="136"/>
      <c r="X605" s="136"/>
      <c r="Y605" s="136"/>
      <c r="Z605" s="136"/>
    </row>
    <row r="606" spans="1:26" s="137" customFormat="1" ht="15" customHeight="1">
      <c r="A606" s="348"/>
      <c r="B606" s="276" t="s">
        <v>271</v>
      </c>
      <c r="C606" s="280" t="s">
        <v>311</v>
      </c>
      <c r="D606" s="276" t="s">
        <v>185</v>
      </c>
      <c r="E606" s="276" t="s">
        <v>202</v>
      </c>
      <c r="F606" s="346">
        <v>45580</v>
      </c>
      <c r="G606" s="346">
        <v>45947</v>
      </c>
      <c r="H606" s="276" t="s">
        <v>203</v>
      </c>
      <c r="I606" s="277">
        <v>250000000</v>
      </c>
      <c r="J606" s="277">
        <v>250117420</v>
      </c>
      <c r="K606" s="277">
        <v>262367526</v>
      </c>
      <c r="L606" s="277">
        <v>250000000</v>
      </c>
      <c r="M606" s="347">
        <v>7.0499999999999993E-2</v>
      </c>
      <c r="N606" s="278">
        <v>4.9245807468141576E-4</v>
      </c>
      <c r="O606" s="278">
        <v>4.9245807468141576E-4</v>
      </c>
      <c r="P606" s="279">
        <v>6.4600769809857557E-4</v>
      </c>
      <c r="Q606" s="135"/>
      <c r="R606" s="136"/>
      <c r="S606" s="136"/>
      <c r="T606" s="136"/>
      <c r="U606" s="136"/>
      <c r="V606" s="136"/>
      <c r="W606" s="136"/>
      <c r="X606" s="136"/>
      <c r="Y606" s="136"/>
      <c r="Z606" s="136"/>
    </row>
    <row r="607" spans="1:26" s="137" customFormat="1" ht="15" customHeight="1">
      <c r="A607" s="348"/>
      <c r="B607" s="276" t="s">
        <v>271</v>
      </c>
      <c r="C607" s="280" t="s">
        <v>311</v>
      </c>
      <c r="D607" s="276" t="s">
        <v>185</v>
      </c>
      <c r="E607" s="276" t="s">
        <v>202</v>
      </c>
      <c r="F607" s="346">
        <v>45580</v>
      </c>
      <c r="G607" s="346">
        <v>45947</v>
      </c>
      <c r="H607" s="276" t="s">
        <v>203</v>
      </c>
      <c r="I607" s="277">
        <v>250000000</v>
      </c>
      <c r="J607" s="277">
        <v>250117420</v>
      </c>
      <c r="K607" s="277">
        <v>262367526</v>
      </c>
      <c r="L607" s="277">
        <v>250000000</v>
      </c>
      <c r="M607" s="347">
        <v>7.0499999999999993E-2</v>
      </c>
      <c r="N607" s="278">
        <v>4.9245807468141576E-4</v>
      </c>
      <c r="O607" s="278">
        <v>4.9245807468141576E-4</v>
      </c>
      <c r="P607" s="279">
        <v>6.4600769809857557E-4</v>
      </c>
      <c r="Q607" s="135"/>
      <c r="R607" s="136"/>
      <c r="S607" s="136"/>
      <c r="T607" s="136"/>
      <c r="U607" s="136"/>
      <c r="V607" s="136"/>
      <c r="W607" s="136"/>
      <c r="X607" s="136"/>
      <c r="Y607" s="136"/>
      <c r="Z607" s="136"/>
    </row>
    <row r="608" spans="1:26" s="137" customFormat="1" ht="15" customHeight="1">
      <c r="A608" s="348"/>
      <c r="B608" s="276" t="s">
        <v>271</v>
      </c>
      <c r="C608" s="280" t="s">
        <v>311</v>
      </c>
      <c r="D608" s="276" t="s">
        <v>185</v>
      </c>
      <c r="E608" s="276" t="s">
        <v>202</v>
      </c>
      <c r="F608" s="346">
        <v>45580</v>
      </c>
      <c r="G608" s="346">
        <v>45947</v>
      </c>
      <c r="H608" s="276" t="s">
        <v>203</v>
      </c>
      <c r="I608" s="277">
        <v>250000000</v>
      </c>
      <c r="J608" s="277">
        <v>250117420</v>
      </c>
      <c r="K608" s="277">
        <v>262367526</v>
      </c>
      <c r="L608" s="277">
        <v>250000000</v>
      </c>
      <c r="M608" s="347">
        <v>7.0499999999999993E-2</v>
      </c>
      <c r="N608" s="278">
        <v>4.9245807468141576E-4</v>
      </c>
      <c r="O608" s="278">
        <v>4.9245807468141576E-4</v>
      </c>
      <c r="P608" s="279">
        <v>6.4600769809857557E-4</v>
      </c>
      <c r="Q608" s="135"/>
      <c r="R608" s="136"/>
      <c r="S608" s="136"/>
      <c r="T608" s="136"/>
      <c r="U608" s="136"/>
      <c r="V608" s="136"/>
      <c r="W608" s="136"/>
      <c r="X608" s="136"/>
      <c r="Y608" s="136"/>
      <c r="Z608" s="136"/>
    </row>
    <row r="609" spans="1:26" s="137" customFormat="1" ht="15" customHeight="1">
      <c r="A609" s="348"/>
      <c r="B609" s="276" t="s">
        <v>271</v>
      </c>
      <c r="C609" s="280" t="s">
        <v>311</v>
      </c>
      <c r="D609" s="276" t="s">
        <v>185</v>
      </c>
      <c r="E609" s="276" t="s">
        <v>202</v>
      </c>
      <c r="F609" s="346">
        <v>45580</v>
      </c>
      <c r="G609" s="346">
        <v>45947</v>
      </c>
      <c r="H609" s="276" t="s">
        <v>203</v>
      </c>
      <c r="I609" s="277">
        <v>250000000</v>
      </c>
      <c r="J609" s="277">
        <v>250117420</v>
      </c>
      <c r="K609" s="277">
        <v>262367526</v>
      </c>
      <c r="L609" s="277">
        <v>250000000</v>
      </c>
      <c r="M609" s="347">
        <v>7.0499999999999993E-2</v>
      </c>
      <c r="N609" s="278">
        <v>4.9245807468141576E-4</v>
      </c>
      <c r="O609" s="278">
        <v>4.9245807468141576E-4</v>
      </c>
      <c r="P609" s="279">
        <v>6.4600769809857557E-4</v>
      </c>
      <c r="Q609" s="135"/>
      <c r="R609" s="136"/>
      <c r="S609" s="136"/>
      <c r="T609" s="136"/>
      <c r="U609" s="136"/>
      <c r="V609" s="136"/>
      <c r="W609" s="136"/>
      <c r="X609" s="136"/>
      <c r="Y609" s="136"/>
      <c r="Z609" s="136"/>
    </row>
    <row r="610" spans="1:26" s="137" customFormat="1" ht="15" customHeight="1">
      <c r="A610" s="348"/>
      <c r="B610" s="276" t="s">
        <v>271</v>
      </c>
      <c r="C610" s="280" t="s">
        <v>311</v>
      </c>
      <c r="D610" s="276" t="s">
        <v>185</v>
      </c>
      <c r="E610" s="276" t="s">
        <v>202</v>
      </c>
      <c r="F610" s="346">
        <v>45580</v>
      </c>
      <c r="G610" s="346">
        <v>45947</v>
      </c>
      <c r="H610" s="276" t="s">
        <v>203</v>
      </c>
      <c r="I610" s="277">
        <v>250000000</v>
      </c>
      <c r="J610" s="277">
        <v>250117420</v>
      </c>
      <c r="K610" s="277">
        <v>262367526</v>
      </c>
      <c r="L610" s="277">
        <v>250000000</v>
      </c>
      <c r="M610" s="347">
        <v>7.0499999999999993E-2</v>
      </c>
      <c r="N610" s="278">
        <v>4.9245807468141576E-4</v>
      </c>
      <c r="O610" s="278">
        <v>4.9245807468141576E-4</v>
      </c>
      <c r="P610" s="279">
        <v>6.4600769809857557E-4</v>
      </c>
      <c r="Q610" s="135"/>
      <c r="R610" s="136"/>
      <c r="S610" s="136"/>
      <c r="T610" s="136"/>
      <c r="U610" s="136"/>
      <c r="V610" s="136"/>
      <c r="W610" s="136"/>
      <c r="X610" s="136"/>
      <c r="Y610" s="136"/>
      <c r="Z610" s="136"/>
    </row>
    <row r="611" spans="1:26" s="137" customFormat="1" ht="15" customHeight="1">
      <c r="A611" s="348"/>
      <c r="B611" s="276" t="s">
        <v>271</v>
      </c>
      <c r="C611" s="280" t="s">
        <v>311</v>
      </c>
      <c r="D611" s="276" t="s">
        <v>185</v>
      </c>
      <c r="E611" s="276" t="s">
        <v>202</v>
      </c>
      <c r="F611" s="346">
        <v>45580</v>
      </c>
      <c r="G611" s="346">
        <v>45947</v>
      </c>
      <c r="H611" s="276" t="s">
        <v>203</v>
      </c>
      <c r="I611" s="277">
        <v>500000000</v>
      </c>
      <c r="J611" s="277">
        <v>500234841</v>
      </c>
      <c r="K611" s="277">
        <v>524735053</v>
      </c>
      <c r="L611" s="277">
        <v>500000000</v>
      </c>
      <c r="M611" s="347">
        <v>7.0499999999999993E-2</v>
      </c>
      <c r="N611" s="278">
        <v>9.8491615123980948E-4</v>
      </c>
      <c r="O611" s="278">
        <v>9.8491615123980948E-4</v>
      </c>
      <c r="P611" s="279">
        <v>1.2920153986593754E-3</v>
      </c>
      <c r="Q611" s="135"/>
      <c r="R611" s="136"/>
      <c r="S611" s="136"/>
      <c r="T611" s="136"/>
      <c r="U611" s="136"/>
      <c r="V611" s="136"/>
      <c r="W611" s="136"/>
      <c r="X611" s="136"/>
      <c r="Y611" s="136"/>
      <c r="Z611" s="136"/>
    </row>
    <row r="612" spans="1:26" s="137" customFormat="1" ht="15" customHeight="1">
      <c r="A612" s="348"/>
      <c r="B612" s="276" t="s">
        <v>271</v>
      </c>
      <c r="C612" s="280" t="s">
        <v>311</v>
      </c>
      <c r="D612" s="276" t="s">
        <v>185</v>
      </c>
      <c r="E612" s="276" t="s">
        <v>202</v>
      </c>
      <c r="F612" s="346">
        <v>45580</v>
      </c>
      <c r="G612" s="346">
        <v>45947</v>
      </c>
      <c r="H612" s="276" t="s">
        <v>203</v>
      </c>
      <c r="I612" s="277">
        <v>250000000</v>
      </c>
      <c r="J612" s="277">
        <v>250117420</v>
      </c>
      <c r="K612" s="277">
        <v>262367526</v>
      </c>
      <c r="L612" s="277">
        <v>250000000</v>
      </c>
      <c r="M612" s="347">
        <v>7.0499999999999993E-2</v>
      </c>
      <c r="N612" s="278">
        <v>4.9245807468141576E-4</v>
      </c>
      <c r="O612" s="278">
        <v>4.9245807468141576E-4</v>
      </c>
      <c r="P612" s="279">
        <v>6.4600769809857557E-4</v>
      </c>
      <c r="Q612" s="135"/>
      <c r="R612" s="136"/>
      <c r="S612" s="136"/>
      <c r="T612" s="136"/>
      <c r="U612" s="136"/>
      <c r="V612" s="136"/>
      <c r="W612" s="136"/>
      <c r="X612" s="136"/>
      <c r="Y612" s="136"/>
      <c r="Z612" s="136"/>
    </row>
    <row r="613" spans="1:26" s="137" customFormat="1" ht="15" customHeight="1">
      <c r="A613" s="348"/>
      <c r="B613" s="276" t="s">
        <v>271</v>
      </c>
      <c r="C613" s="280" t="s">
        <v>311</v>
      </c>
      <c r="D613" s="276" t="s">
        <v>185</v>
      </c>
      <c r="E613" s="276" t="s">
        <v>202</v>
      </c>
      <c r="F613" s="346">
        <v>45580</v>
      </c>
      <c r="G613" s="346">
        <v>45947</v>
      </c>
      <c r="H613" s="276" t="s">
        <v>203</v>
      </c>
      <c r="I613" s="277">
        <v>250000000</v>
      </c>
      <c r="J613" s="277">
        <v>250117420</v>
      </c>
      <c r="K613" s="277">
        <v>262367526</v>
      </c>
      <c r="L613" s="277">
        <v>250000000</v>
      </c>
      <c r="M613" s="347">
        <v>7.0499999999999993E-2</v>
      </c>
      <c r="N613" s="278">
        <v>4.9245807468141576E-4</v>
      </c>
      <c r="O613" s="278">
        <v>4.9245807468141576E-4</v>
      </c>
      <c r="P613" s="279">
        <v>6.4600769809857557E-4</v>
      </c>
      <c r="Q613" s="135"/>
      <c r="R613" s="136"/>
      <c r="S613" s="136"/>
      <c r="T613" s="136"/>
      <c r="U613" s="136"/>
      <c r="V613" s="136"/>
      <c r="W613" s="136"/>
      <c r="X613" s="136"/>
      <c r="Y613" s="136"/>
      <c r="Z613" s="136"/>
    </row>
    <row r="614" spans="1:26" s="137" customFormat="1" ht="15" customHeight="1">
      <c r="A614" s="348"/>
      <c r="B614" s="276" t="s">
        <v>271</v>
      </c>
      <c r="C614" s="280" t="s">
        <v>311</v>
      </c>
      <c r="D614" s="276" t="s">
        <v>185</v>
      </c>
      <c r="E614" s="276" t="s">
        <v>202</v>
      </c>
      <c r="F614" s="346">
        <v>45580</v>
      </c>
      <c r="G614" s="346">
        <v>45947</v>
      </c>
      <c r="H614" s="276" t="s">
        <v>203</v>
      </c>
      <c r="I614" s="277">
        <v>250000000</v>
      </c>
      <c r="J614" s="277">
        <v>250117420</v>
      </c>
      <c r="K614" s="277">
        <v>262367526</v>
      </c>
      <c r="L614" s="277">
        <v>250000000</v>
      </c>
      <c r="M614" s="347">
        <v>7.0499999999999993E-2</v>
      </c>
      <c r="N614" s="278">
        <v>4.9245807468141576E-4</v>
      </c>
      <c r="O614" s="278">
        <v>4.9245807468141576E-4</v>
      </c>
      <c r="P614" s="279">
        <v>6.4600769809857557E-4</v>
      </c>
      <c r="Q614" s="135"/>
      <c r="R614" s="136"/>
      <c r="S614" s="136"/>
      <c r="T614" s="136"/>
      <c r="U614" s="136"/>
      <c r="V614" s="136"/>
      <c r="W614" s="136"/>
      <c r="X614" s="136"/>
      <c r="Y614" s="136"/>
      <c r="Z614" s="136"/>
    </row>
    <row r="615" spans="1:26" s="137" customFormat="1" ht="15" customHeight="1">
      <c r="A615" s="348"/>
      <c r="B615" s="276" t="s">
        <v>271</v>
      </c>
      <c r="C615" s="280" t="s">
        <v>311</v>
      </c>
      <c r="D615" s="276" t="s">
        <v>185</v>
      </c>
      <c r="E615" s="276" t="s">
        <v>202</v>
      </c>
      <c r="F615" s="346">
        <v>45580</v>
      </c>
      <c r="G615" s="346">
        <v>45947</v>
      </c>
      <c r="H615" s="276" t="s">
        <v>203</v>
      </c>
      <c r="I615" s="277">
        <v>250000000</v>
      </c>
      <c r="J615" s="277">
        <v>250117420</v>
      </c>
      <c r="K615" s="277">
        <v>262367526</v>
      </c>
      <c r="L615" s="277">
        <v>250000000</v>
      </c>
      <c r="M615" s="347">
        <v>7.0499999999999993E-2</v>
      </c>
      <c r="N615" s="278">
        <v>4.9245807468141576E-4</v>
      </c>
      <c r="O615" s="278">
        <v>4.9245807468141576E-4</v>
      </c>
      <c r="P615" s="279">
        <v>6.4600769809857557E-4</v>
      </c>
      <c r="Q615" s="135"/>
      <c r="R615" s="136"/>
      <c r="S615" s="136"/>
      <c r="T615" s="136"/>
      <c r="U615" s="136"/>
      <c r="V615" s="136"/>
      <c r="W615" s="136"/>
      <c r="X615" s="136"/>
      <c r="Y615" s="136"/>
      <c r="Z615" s="136"/>
    </row>
    <row r="616" spans="1:26" s="137" customFormat="1" ht="15" customHeight="1">
      <c r="A616" s="348"/>
      <c r="B616" s="276" t="s">
        <v>271</v>
      </c>
      <c r="C616" s="280" t="s">
        <v>311</v>
      </c>
      <c r="D616" s="276" t="s">
        <v>185</v>
      </c>
      <c r="E616" s="276" t="s">
        <v>202</v>
      </c>
      <c r="F616" s="346">
        <v>45555</v>
      </c>
      <c r="G616" s="346">
        <v>46105</v>
      </c>
      <c r="H616" s="276" t="s">
        <v>203</v>
      </c>
      <c r="I616" s="277">
        <v>1000000000</v>
      </c>
      <c r="J616" s="277">
        <v>1000000000</v>
      </c>
      <c r="K616" s="277">
        <v>1002744330</v>
      </c>
      <c r="L616" s="277">
        <v>1000000000</v>
      </c>
      <c r="M616" s="347">
        <v>7.8E-2</v>
      </c>
      <c r="N616" s="278">
        <v>1.8821290488118798E-3</v>
      </c>
      <c r="O616" s="278">
        <v>1.8821290488118798E-3</v>
      </c>
      <c r="P616" s="279">
        <v>2.4689814562062016E-3</v>
      </c>
      <c r="Q616" s="135"/>
      <c r="R616" s="136"/>
      <c r="S616" s="136"/>
      <c r="T616" s="136"/>
      <c r="U616" s="136"/>
      <c r="V616" s="136"/>
      <c r="W616" s="136"/>
      <c r="X616" s="136"/>
      <c r="Y616" s="136"/>
      <c r="Z616" s="136"/>
    </row>
    <row r="617" spans="1:26" s="137" customFormat="1" ht="15" customHeight="1">
      <c r="A617" s="348"/>
      <c r="B617" s="276" t="s">
        <v>271</v>
      </c>
      <c r="C617" s="280" t="s">
        <v>311</v>
      </c>
      <c r="D617" s="276" t="s">
        <v>185</v>
      </c>
      <c r="E617" s="276" t="s">
        <v>202</v>
      </c>
      <c r="F617" s="346">
        <v>45555</v>
      </c>
      <c r="G617" s="346">
        <v>46105</v>
      </c>
      <c r="H617" s="276" t="s">
        <v>203</v>
      </c>
      <c r="I617" s="277">
        <v>1000000000</v>
      </c>
      <c r="J617" s="277">
        <v>1000000000</v>
      </c>
      <c r="K617" s="277">
        <v>1002744330</v>
      </c>
      <c r="L617" s="277">
        <v>1000000000</v>
      </c>
      <c r="M617" s="347">
        <v>7.8E-2</v>
      </c>
      <c r="N617" s="278">
        <v>1.8821290488118798E-3</v>
      </c>
      <c r="O617" s="278">
        <v>1.8821290488118798E-3</v>
      </c>
      <c r="P617" s="279">
        <v>2.4689814562062016E-3</v>
      </c>
      <c r="Q617" s="135"/>
      <c r="R617" s="136"/>
      <c r="S617" s="136"/>
      <c r="T617" s="136"/>
      <c r="U617" s="136"/>
      <c r="V617" s="136"/>
      <c r="W617" s="136"/>
      <c r="X617" s="136"/>
      <c r="Y617" s="136"/>
      <c r="Z617" s="136"/>
    </row>
    <row r="618" spans="1:26" s="137" customFormat="1" ht="15" customHeight="1">
      <c r="A618" s="348"/>
      <c r="B618" s="276" t="s">
        <v>271</v>
      </c>
      <c r="C618" s="280" t="s">
        <v>311</v>
      </c>
      <c r="D618" s="276" t="s">
        <v>185</v>
      </c>
      <c r="E618" s="276" t="s">
        <v>202</v>
      </c>
      <c r="F618" s="346">
        <v>45555</v>
      </c>
      <c r="G618" s="346">
        <v>46105</v>
      </c>
      <c r="H618" s="276" t="s">
        <v>203</v>
      </c>
      <c r="I618" s="277">
        <v>1000000000</v>
      </c>
      <c r="J618" s="277">
        <v>1000000000</v>
      </c>
      <c r="K618" s="277">
        <v>1002744330.4</v>
      </c>
      <c r="L618" s="277">
        <v>1000000000</v>
      </c>
      <c r="M618" s="347">
        <v>7.8E-2</v>
      </c>
      <c r="N618" s="278">
        <v>1.8821290495626712E-3</v>
      </c>
      <c r="O618" s="278">
        <v>1.8821290495626712E-3</v>
      </c>
      <c r="P618" s="279">
        <v>2.4689814571910913E-3</v>
      </c>
      <c r="Q618" s="135"/>
      <c r="R618" s="136"/>
      <c r="S618" s="136"/>
      <c r="T618" s="136"/>
      <c r="U618" s="136"/>
      <c r="V618" s="136"/>
      <c r="W618" s="136"/>
      <c r="X618" s="136"/>
      <c r="Y618" s="136"/>
      <c r="Z618" s="136"/>
    </row>
    <row r="619" spans="1:26" s="137" customFormat="1" ht="15" customHeight="1">
      <c r="A619" s="348"/>
      <c r="B619" s="276" t="s">
        <v>271</v>
      </c>
      <c r="C619" s="280" t="s">
        <v>311</v>
      </c>
      <c r="D619" s="276" t="s">
        <v>185</v>
      </c>
      <c r="E619" s="276" t="s">
        <v>202</v>
      </c>
      <c r="F619" s="346">
        <v>45555</v>
      </c>
      <c r="G619" s="346">
        <v>46105</v>
      </c>
      <c r="H619" s="276" t="s">
        <v>203</v>
      </c>
      <c r="I619" s="277">
        <v>1000000000</v>
      </c>
      <c r="J619" s="277">
        <v>1000000000</v>
      </c>
      <c r="K619" s="277">
        <v>1002744330</v>
      </c>
      <c r="L619" s="277">
        <v>1000000000</v>
      </c>
      <c r="M619" s="347">
        <v>7.8E-2</v>
      </c>
      <c r="N619" s="278">
        <v>1.8821290488118798E-3</v>
      </c>
      <c r="O619" s="278">
        <v>1.8821290488118798E-3</v>
      </c>
      <c r="P619" s="279">
        <v>2.4689814562062016E-3</v>
      </c>
      <c r="Q619" s="135"/>
      <c r="R619" s="136"/>
      <c r="S619" s="136"/>
      <c r="T619" s="136"/>
      <c r="U619" s="136"/>
      <c r="V619" s="136"/>
      <c r="W619" s="136"/>
      <c r="X619" s="136"/>
      <c r="Y619" s="136"/>
      <c r="Z619" s="136"/>
    </row>
    <row r="620" spans="1:26" s="137" customFormat="1" ht="15" customHeight="1">
      <c r="A620" s="348"/>
      <c r="B620" s="276" t="s">
        <v>271</v>
      </c>
      <c r="C620" s="280" t="s">
        <v>311</v>
      </c>
      <c r="D620" s="276" t="s">
        <v>185</v>
      </c>
      <c r="E620" s="276" t="s">
        <v>202</v>
      </c>
      <c r="F620" s="346">
        <v>45555</v>
      </c>
      <c r="G620" s="346">
        <v>46105</v>
      </c>
      <c r="H620" s="276" t="s">
        <v>203</v>
      </c>
      <c r="I620" s="277">
        <v>1000000000</v>
      </c>
      <c r="J620" s="277">
        <v>1000000000</v>
      </c>
      <c r="K620" s="277">
        <v>1002744330</v>
      </c>
      <c r="L620" s="277">
        <v>1000000000</v>
      </c>
      <c r="M620" s="347">
        <v>7.8E-2</v>
      </c>
      <c r="N620" s="278">
        <v>1.8821290488118798E-3</v>
      </c>
      <c r="O620" s="278">
        <v>1.8821290488118798E-3</v>
      </c>
      <c r="P620" s="279">
        <v>2.4689814562062016E-3</v>
      </c>
      <c r="Q620" s="135"/>
      <c r="R620" s="136"/>
      <c r="S620" s="136"/>
      <c r="T620" s="136"/>
      <c r="U620" s="136"/>
      <c r="V620" s="136"/>
      <c r="W620" s="136"/>
      <c r="X620" s="136"/>
      <c r="Y620" s="136"/>
      <c r="Z620" s="136"/>
    </row>
    <row r="621" spans="1:26" s="137" customFormat="1" ht="15" customHeight="1">
      <c r="A621" s="348"/>
      <c r="B621" s="276" t="s">
        <v>271</v>
      </c>
      <c r="C621" s="280" t="s">
        <v>311</v>
      </c>
      <c r="D621" s="276" t="s">
        <v>185</v>
      </c>
      <c r="E621" s="276" t="s">
        <v>202</v>
      </c>
      <c r="F621" s="346">
        <v>45555</v>
      </c>
      <c r="G621" s="346">
        <v>46105</v>
      </c>
      <c r="H621" s="276" t="s">
        <v>203</v>
      </c>
      <c r="I621" s="277">
        <v>1000000000</v>
      </c>
      <c r="J621" s="277">
        <v>1000000000</v>
      </c>
      <c r="K621" s="277">
        <v>1002744330</v>
      </c>
      <c r="L621" s="277">
        <v>1000000000</v>
      </c>
      <c r="M621" s="347">
        <v>7.8E-2</v>
      </c>
      <c r="N621" s="278">
        <v>1.8821290488118798E-3</v>
      </c>
      <c r="O621" s="278">
        <v>1.8821290488118798E-3</v>
      </c>
      <c r="P621" s="279">
        <v>2.4689814562062016E-3</v>
      </c>
      <c r="Q621" s="135"/>
      <c r="R621" s="136"/>
      <c r="S621" s="136"/>
      <c r="T621" s="136"/>
      <c r="U621" s="136"/>
      <c r="V621" s="136"/>
      <c r="W621" s="136"/>
      <c r="X621" s="136"/>
      <c r="Y621" s="136"/>
      <c r="Z621" s="136"/>
    </row>
    <row r="622" spans="1:26" s="137" customFormat="1" ht="15" customHeight="1">
      <c r="A622" s="348"/>
      <c r="B622" s="276" t="s">
        <v>271</v>
      </c>
      <c r="C622" s="280" t="s">
        <v>311</v>
      </c>
      <c r="D622" s="276" t="s">
        <v>185</v>
      </c>
      <c r="E622" s="276" t="s">
        <v>202</v>
      </c>
      <c r="F622" s="346">
        <v>45555</v>
      </c>
      <c r="G622" s="346">
        <v>46105</v>
      </c>
      <c r="H622" s="276" t="s">
        <v>203</v>
      </c>
      <c r="I622" s="277">
        <v>1000000000</v>
      </c>
      <c r="J622" s="277">
        <v>1000000000</v>
      </c>
      <c r="K622" s="277">
        <v>1002744330</v>
      </c>
      <c r="L622" s="277">
        <v>1000000000</v>
      </c>
      <c r="M622" s="347">
        <v>7.8E-2</v>
      </c>
      <c r="N622" s="278">
        <v>1.8821290488118798E-3</v>
      </c>
      <c r="O622" s="278">
        <v>1.8821290488118798E-3</v>
      </c>
      <c r="P622" s="279">
        <v>2.4689814562062016E-3</v>
      </c>
      <c r="Q622" s="135"/>
      <c r="R622" s="136"/>
      <c r="S622" s="136"/>
      <c r="T622" s="136"/>
      <c r="U622" s="136"/>
      <c r="V622" s="136"/>
      <c r="W622" s="136"/>
      <c r="X622" s="136"/>
      <c r="Y622" s="136"/>
      <c r="Z622" s="136"/>
    </row>
    <row r="623" spans="1:26" s="137" customFormat="1" ht="15" customHeight="1">
      <c r="A623" s="348"/>
      <c r="B623" s="276" t="s">
        <v>271</v>
      </c>
      <c r="C623" s="280" t="s">
        <v>311</v>
      </c>
      <c r="D623" s="276" t="s">
        <v>185</v>
      </c>
      <c r="E623" s="276" t="s">
        <v>202</v>
      </c>
      <c r="F623" s="346">
        <v>45555</v>
      </c>
      <c r="G623" s="346">
        <v>46105</v>
      </c>
      <c r="H623" s="276" t="s">
        <v>203</v>
      </c>
      <c r="I623" s="277">
        <v>1000000000</v>
      </c>
      <c r="J623" s="277">
        <v>1000000000</v>
      </c>
      <c r="K623" s="277">
        <v>1002744330</v>
      </c>
      <c r="L623" s="277">
        <v>1000000000</v>
      </c>
      <c r="M623" s="347">
        <v>7.8E-2</v>
      </c>
      <c r="N623" s="278">
        <v>1.8821290488118798E-3</v>
      </c>
      <c r="O623" s="278">
        <v>1.8821290488118798E-3</v>
      </c>
      <c r="P623" s="279">
        <v>2.4689814562062016E-3</v>
      </c>
      <c r="Q623" s="135"/>
      <c r="R623" s="136"/>
      <c r="S623" s="136"/>
      <c r="T623" s="136"/>
      <c r="U623" s="136"/>
      <c r="V623" s="136"/>
      <c r="W623" s="136"/>
      <c r="X623" s="136"/>
      <c r="Y623" s="136"/>
      <c r="Z623" s="136"/>
    </row>
    <row r="624" spans="1:26" s="137" customFormat="1" ht="15" customHeight="1">
      <c r="A624" s="348"/>
      <c r="B624" s="276" t="s">
        <v>271</v>
      </c>
      <c r="C624" s="280" t="s">
        <v>311</v>
      </c>
      <c r="D624" s="276" t="s">
        <v>185</v>
      </c>
      <c r="E624" s="276" t="s">
        <v>202</v>
      </c>
      <c r="F624" s="346">
        <v>45555</v>
      </c>
      <c r="G624" s="346">
        <v>46105</v>
      </c>
      <c r="H624" s="276" t="s">
        <v>203</v>
      </c>
      <c r="I624" s="277">
        <v>1000000000</v>
      </c>
      <c r="J624" s="277">
        <v>1000000000</v>
      </c>
      <c r="K624" s="277">
        <v>1002744330</v>
      </c>
      <c r="L624" s="277">
        <v>1000000000</v>
      </c>
      <c r="M624" s="347">
        <v>7.8E-2</v>
      </c>
      <c r="N624" s="278">
        <v>1.8821290488118798E-3</v>
      </c>
      <c r="O624" s="278">
        <v>1.8821290488118798E-3</v>
      </c>
      <c r="P624" s="279">
        <v>2.4689814562062016E-3</v>
      </c>
      <c r="Q624" s="135"/>
      <c r="R624" s="136"/>
      <c r="S624" s="136"/>
      <c r="T624" s="136"/>
      <c r="U624" s="136"/>
      <c r="V624" s="136"/>
      <c r="W624" s="136"/>
      <c r="X624" s="136"/>
      <c r="Y624" s="136"/>
      <c r="Z624" s="136"/>
    </row>
    <row r="625" spans="1:26" s="137" customFormat="1" ht="15" customHeight="1">
      <c r="A625" s="348"/>
      <c r="B625" s="276" t="s">
        <v>271</v>
      </c>
      <c r="C625" s="280" t="s">
        <v>311</v>
      </c>
      <c r="D625" s="276" t="s">
        <v>185</v>
      </c>
      <c r="E625" s="276" t="s">
        <v>202</v>
      </c>
      <c r="F625" s="346">
        <v>45555</v>
      </c>
      <c r="G625" s="346">
        <v>46105</v>
      </c>
      <c r="H625" s="276" t="s">
        <v>203</v>
      </c>
      <c r="I625" s="277">
        <v>1000000000</v>
      </c>
      <c r="J625" s="277">
        <v>1000000000</v>
      </c>
      <c r="K625" s="277">
        <v>1002744330.4</v>
      </c>
      <c r="L625" s="277">
        <v>1000000000</v>
      </c>
      <c r="M625" s="347">
        <v>7.8E-2</v>
      </c>
      <c r="N625" s="278">
        <v>1.8821290495626712E-3</v>
      </c>
      <c r="O625" s="278">
        <v>1.8821290495626712E-3</v>
      </c>
      <c r="P625" s="279">
        <v>2.4689814571910913E-3</v>
      </c>
      <c r="Q625" s="135"/>
      <c r="R625" s="136"/>
      <c r="S625" s="136"/>
      <c r="T625" s="136"/>
      <c r="U625" s="136"/>
      <c r="V625" s="136"/>
      <c r="W625" s="136"/>
      <c r="X625" s="136"/>
      <c r="Y625" s="136"/>
      <c r="Z625" s="136"/>
    </row>
    <row r="626" spans="1:26" s="137" customFormat="1" ht="15" customHeight="1">
      <c r="A626" s="348"/>
      <c r="B626" s="276" t="s">
        <v>271</v>
      </c>
      <c r="C626" s="280" t="s">
        <v>311</v>
      </c>
      <c r="D626" s="276" t="s">
        <v>185</v>
      </c>
      <c r="E626" s="276" t="s">
        <v>202</v>
      </c>
      <c r="F626" s="346">
        <v>45555</v>
      </c>
      <c r="G626" s="346">
        <v>46105</v>
      </c>
      <c r="H626" s="276" t="s">
        <v>203</v>
      </c>
      <c r="I626" s="277">
        <v>1000000000</v>
      </c>
      <c r="J626" s="277">
        <v>1000000000</v>
      </c>
      <c r="K626" s="277">
        <v>1002744330</v>
      </c>
      <c r="L626" s="277">
        <v>1000000000</v>
      </c>
      <c r="M626" s="347">
        <v>7.8E-2</v>
      </c>
      <c r="N626" s="278">
        <v>1.8821290488118798E-3</v>
      </c>
      <c r="O626" s="278">
        <v>1.8821290488118798E-3</v>
      </c>
      <c r="P626" s="279">
        <v>2.4689814562062016E-3</v>
      </c>
      <c r="Q626" s="135"/>
      <c r="R626" s="136"/>
      <c r="S626" s="136"/>
      <c r="T626" s="136"/>
      <c r="U626" s="136"/>
      <c r="V626" s="136"/>
      <c r="W626" s="136"/>
      <c r="X626" s="136"/>
      <c r="Y626" s="136"/>
      <c r="Z626" s="136"/>
    </row>
    <row r="627" spans="1:26" s="137" customFormat="1" ht="15" customHeight="1">
      <c r="A627" s="348"/>
      <c r="B627" s="276" t="s">
        <v>271</v>
      </c>
      <c r="C627" s="280" t="s">
        <v>311</v>
      </c>
      <c r="D627" s="276" t="s">
        <v>185</v>
      </c>
      <c r="E627" s="276" t="s">
        <v>202</v>
      </c>
      <c r="F627" s="346">
        <v>45555</v>
      </c>
      <c r="G627" s="346">
        <v>46105</v>
      </c>
      <c r="H627" s="276" t="s">
        <v>203</v>
      </c>
      <c r="I627" s="277">
        <v>1000000000</v>
      </c>
      <c r="J627" s="277">
        <v>1000000000</v>
      </c>
      <c r="K627" s="277">
        <v>1002744330</v>
      </c>
      <c r="L627" s="277">
        <v>1000000000</v>
      </c>
      <c r="M627" s="347">
        <v>7.8E-2</v>
      </c>
      <c r="N627" s="278">
        <v>1.8821290488118798E-3</v>
      </c>
      <c r="O627" s="278">
        <v>1.8821290488118798E-3</v>
      </c>
      <c r="P627" s="279">
        <v>2.4689814562062016E-3</v>
      </c>
      <c r="Q627" s="135"/>
      <c r="R627" s="136"/>
      <c r="S627" s="136"/>
      <c r="T627" s="136"/>
      <c r="U627" s="136"/>
      <c r="V627" s="136"/>
      <c r="W627" s="136"/>
      <c r="X627" s="136"/>
      <c r="Y627" s="136"/>
      <c r="Z627" s="136"/>
    </row>
    <row r="628" spans="1:26" s="137" customFormat="1" ht="15" customHeight="1">
      <c r="A628" s="348"/>
      <c r="B628" s="276" t="s">
        <v>271</v>
      </c>
      <c r="C628" s="280" t="s">
        <v>311</v>
      </c>
      <c r="D628" s="276" t="s">
        <v>185</v>
      </c>
      <c r="E628" s="276" t="s">
        <v>202</v>
      </c>
      <c r="F628" s="346">
        <v>45432</v>
      </c>
      <c r="G628" s="346">
        <v>45985</v>
      </c>
      <c r="H628" s="276" t="s">
        <v>203</v>
      </c>
      <c r="I628" s="277">
        <v>500000000</v>
      </c>
      <c r="J628" s="277">
        <v>500000000</v>
      </c>
      <c r="K628" s="277">
        <v>504493103</v>
      </c>
      <c r="L628" s="277">
        <v>500000000</v>
      </c>
      <c r="M628" s="347">
        <v>7.1499999999999994E-2</v>
      </c>
      <c r="N628" s="278">
        <v>9.4692245637683508E-4</v>
      </c>
      <c r="O628" s="278">
        <v>9.4692245637683508E-4</v>
      </c>
      <c r="P628" s="279">
        <v>1.2421751774860947E-3</v>
      </c>
      <c r="Q628" s="135"/>
      <c r="R628" s="136"/>
      <c r="S628" s="136"/>
      <c r="T628" s="136"/>
      <c r="U628" s="136"/>
      <c r="V628" s="136"/>
      <c r="W628" s="136"/>
      <c r="X628" s="136"/>
      <c r="Y628" s="136"/>
      <c r="Z628" s="136"/>
    </row>
    <row r="629" spans="1:26" s="137" customFormat="1" ht="15" customHeight="1">
      <c r="A629" s="348"/>
      <c r="B629" s="276" t="s">
        <v>271</v>
      </c>
      <c r="C629" s="280" t="s">
        <v>276</v>
      </c>
      <c r="D629" s="276" t="s">
        <v>185</v>
      </c>
      <c r="E629" s="276" t="s">
        <v>202</v>
      </c>
      <c r="F629" s="346">
        <v>45432</v>
      </c>
      <c r="G629" s="346">
        <v>45985</v>
      </c>
      <c r="H629" s="276" t="s">
        <v>203</v>
      </c>
      <c r="I629" s="277">
        <v>500000000</v>
      </c>
      <c r="J629" s="277">
        <v>500000000</v>
      </c>
      <c r="K629" s="277">
        <v>504493103</v>
      </c>
      <c r="L629" s="277">
        <v>500000000</v>
      </c>
      <c r="M629" s="347">
        <v>7.1499999999999994E-2</v>
      </c>
      <c r="N629" s="278">
        <v>9.4692245637683508E-4</v>
      </c>
      <c r="O629" s="278">
        <v>9.4692245637683508E-4</v>
      </c>
      <c r="P629" s="279">
        <v>1.2421751774860947E-3</v>
      </c>
      <c r="Q629" s="135"/>
      <c r="R629" s="136"/>
      <c r="S629" s="136"/>
      <c r="T629" s="136"/>
      <c r="U629" s="136"/>
      <c r="V629" s="136"/>
      <c r="W629" s="136"/>
      <c r="X629" s="136"/>
      <c r="Y629" s="136"/>
      <c r="Z629" s="136"/>
    </row>
    <row r="630" spans="1:26" s="137" customFormat="1" ht="15" customHeight="1">
      <c r="A630" s="348"/>
      <c r="B630" s="276" t="s">
        <v>271</v>
      </c>
      <c r="C630" s="280" t="s">
        <v>276</v>
      </c>
      <c r="D630" s="276" t="s">
        <v>185</v>
      </c>
      <c r="E630" s="276" t="s">
        <v>202</v>
      </c>
      <c r="F630" s="346">
        <v>45432</v>
      </c>
      <c r="G630" s="346">
        <v>45985</v>
      </c>
      <c r="H630" s="276" t="s">
        <v>203</v>
      </c>
      <c r="I630" s="277">
        <v>500000000</v>
      </c>
      <c r="J630" s="277">
        <v>500000000</v>
      </c>
      <c r="K630" s="277">
        <v>504493103</v>
      </c>
      <c r="L630" s="277">
        <v>500000000</v>
      </c>
      <c r="M630" s="347">
        <v>7.1499999999999994E-2</v>
      </c>
      <c r="N630" s="278">
        <v>9.4692245637683508E-4</v>
      </c>
      <c r="O630" s="278">
        <v>9.4692245637683508E-4</v>
      </c>
      <c r="P630" s="279">
        <v>1.2421751774860947E-3</v>
      </c>
      <c r="Q630" s="135"/>
      <c r="R630" s="136"/>
      <c r="S630" s="136"/>
      <c r="T630" s="136"/>
      <c r="U630" s="136"/>
      <c r="V630" s="136"/>
      <c r="W630" s="136"/>
      <c r="X630" s="136"/>
      <c r="Y630" s="136"/>
      <c r="Z630" s="136"/>
    </row>
    <row r="631" spans="1:26" s="137" customFormat="1" ht="15" customHeight="1">
      <c r="A631" s="348"/>
      <c r="B631" s="276" t="s">
        <v>271</v>
      </c>
      <c r="C631" s="280" t="s">
        <v>276</v>
      </c>
      <c r="D631" s="276" t="s">
        <v>185</v>
      </c>
      <c r="E631" s="276" t="s">
        <v>202</v>
      </c>
      <c r="F631" s="346">
        <v>45432</v>
      </c>
      <c r="G631" s="346">
        <v>45985</v>
      </c>
      <c r="H631" s="276" t="s">
        <v>203</v>
      </c>
      <c r="I631" s="277">
        <v>500000000</v>
      </c>
      <c r="J631" s="277">
        <v>500000000</v>
      </c>
      <c r="K631" s="277">
        <v>504493103</v>
      </c>
      <c r="L631" s="277">
        <v>500000000</v>
      </c>
      <c r="M631" s="347">
        <v>7.1499999999999994E-2</v>
      </c>
      <c r="N631" s="278">
        <v>9.4692245637683508E-4</v>
      </c>
      <c r="O631" s="278">
        <v>9.4692245637683508E-4</v>
      </c>
      <c r="P631" s="279">
        <v>1.2421751774860947E-3</v>
      </c>
      <c r="Q631" s="135"/>
      <c r="R631" s="136"/>
      <c r="S631" s="136"/>
      <c r="T631" s="136"/>
      <c r="U631" s="136"/>
      <c r="V631" s="136"/>
      <c r="W631" s="136"/>
      <c r="X631" s="136"/>
      <c r="Y631" s="136"/>
      <c r="Z631" s="136"/>
    </row>
    <row r="632" spans="1:26" s="137" customFormat="1" ht="15" customHeight="1">
      <c r="A632" s="348"/>
      <c r="B632" s="276" t="s">
        <v>271</v>
      </c>
      <c r="C632" s="280" t="s">
        <v>276</v>
      </c>
      <c r="D632" s="276" t="s">
        <v>185</v>
      </c>
      <c r="E632" s="276" t="s">
        <v>202</v>
      </c>
      <c r="F632" s="346">
        <v>45432</v>
      </c>
      <c r="G632" s="346">
        <v>45985</v>
      </c>
      <c r="H632" s="276" t="s">
        <v>203</v>
      </c>
      <c r="I632" s="277">
        <v>500000000</v>
      </c>
      <c r="J632" s="277">
        <v>500000000</v>
      </c>
      <c r="K632" s="277">
        <v>504493103</v>
      </c>
      <c r="L632" s="277">
        <v>500000000</v>
      </c>
      <c r="M632" s="347">
        <v>7.1499999999999994E-2</v>
      </c>
      <c r="N632" s="278">
        <v>9.4692245637683508E-4</v>
      </c>
      <c r="O632" s="278">
        <v>9.4692245637683508E-4</v>
      </c>
      <c r="P632" s="279">
        <v>1.2421751774860947E-3</v>
      </c>
      <c r="Q632" s="135"/>
      <c r="R632" s="136"/>
      <c r="S632" s="136"/>
      <c r="T632" s="136"/>
      <c r="U632" s="136"/>
      <c r="V632" s="136"/>
      <c r="W632" s="136"/>
      <c r="X632" s="136"/>
      <c r="Y632" s="136"/>
      <c r="Z632" s="136"/>
    </row>
    <row r="633" spans="1:26" s="137" customFormat="1" ht="15" customHeight="1">
      <c r="A633" s="348"/>
      <c r="B633" s="276" t="s">
        <v>271</v>
      </c>
      <c r="C633" s="280" t="s">
        <v>276</v>
      </c>
      <c r="D633" s="276" t="s">
        <v>185</v>
      </c>
      <c r="E633" s="276" t="s">
        <v>202</v>
      </c>
      <c r="F633" s="346">
        <v>45432</v>
      </c>
      <c r="G633" s="346">
        <v>45985</v>
      </c>
      <c r="H633" s="276" t="s">
        <v>203</v>
      </c>
      <c r="I633" s="277">
        <v>500000000</v>
      </c>
      <c r="J633" s="277">
        <v>500000000</v>
      </c>
      <c r="K633" s="277">
        <v>504493103</v>
      </c>
      <c r="L633" s="277">
        <v>500000000</v>
      </c>
      <c r="M633" s="347">
        <v>7.1499999999999994E-2</v>
      </c>
      <c r="N633" s="278">
        <v>9.4692245637683508E-4</v>
      </c>
      <c r="O633" s="278">
        <v>9.4692245637683508E-4</v>
      </c>
      <c r="P633" s="279">
        <v>1.2421751774860947E-3</v>
      </c>
      <c r="Q633" s="135"/>
      <c r="R633" s="136"/>
      <c r="S633" s="136"/>
      <c r="T633" s="136"/>
      <c r="U633" s="136"/>
      <c r="V633" s="136"/>
      <c r="W633" s="136"/>
      <c r="X633" s="136"/>
      <c r="Y633" s="136"/>
      <c r="Z633" s="136"/>
    </row>
    <row r="634" spans="1:26" s="137" customFormat="1" ht="15" customHeight="1">
      <c r="A634" s="348"/>
      <c r="B634" s="276" t="s">
        <v>271</v>
      </c>
      <c r="C634" s="280" t="s">
        <v>276</v>
      </c>
      <c r="D634" s="276" t="s">
        <v>185</v>
      </c>
      <c r="E634" s="276" t="s">
        <v>202</v>
      </c>
      <c r="F634" s="346">
        <v>45432</v>
      </c>
      <c r="G634" s="346">
        <v>45985</v>
      </c>
      <c r="H634" s="276" t="s">
        <v>203</v>
      </c>
      <c r="I634" s="277">
        <v>500000000</v>
      </c>
      <c r="J634" s="277">
        <v>500000000</v>
      </c>
      <c r="K634" s="277">
        <v>504493103</v>
      </c>
      <c r="L634" s="277">
        <v>500000000</v>
      </c>
      <c r="M634" s="347">
        <v>7.1499999999999994E-2</v>
      </c>
      <c r="N634" s="278">
        <v>9.4692245637683508E-4</v>
      </c>
      <c r="O634" s="278">
        <v>9.4692245637683508E-4</v>
      </c>
      <c r="P634" s="279">
        <v>1.2421751774860947E-3</v>
      </c>
      <c r="Q634" s="135"/>
      <c r="R634" s="136"/>
      <c r="S634" s="136"/>
      <c r="T634" s="136"/>
      <c r="U634" s="136"/>
      <c r="V634" s="136"/>
      <c r="W634" s="136"/>
      <c r="X634" s="136"/>
      <c r="Y634" s="136"/>
      <c r="Z634" s="136"/>
    </row>
    <row r="635" spans="1:26" s="137" customFormat="1" ht="15" customHeight="1">
      <c r="A635" s="348"/>
      <c r="B635" s="276" t="s">
        <v>271</v>
      </c>
      <c r="C635" s="280" t="s">
        <v>276</v>
      </c>
      <c r="D635" s="276" t="s">
        <v>185</v>
      </c>
      <c r="E635" s="276" t="s">
        <v>202</v>
      </c>
      <c r="F635" s="346">
        <v>45432</v>
      </c>
      <c r="G635" s="346">
        <v>45985</v>
      </c>
      <c r="H635" s="276" t="s">
        <v>203</v>
      </c>
      <c r="I635" s="277">
        <v>500000000</v>
      </c>
      <c r="J635" s="277">
        <v>500000000</v>
      </c>
      <c r="K635" s="277">
        <v>504493103</v>
      </c>
      <c r="L635" s="277">
        <v>500000000</v>
      </c>
      <c r="M635" s="347">
        <v>7.1499999999999994E-2</v>
      </c>
      <c r="N635" s="278">
        <v>9.4692245637683508E-4</v>
      </c>
      <c r="O635" s="278">
        <v>9.4692245637683508E-4</v>
      </c>
      <c r="P635" s="279">
        <v>1.2421751774860947E-3</v>
      </c>
      <c r="Q635" s="135"/>
      <c r="R635" s="136"/>
      <c r="S635" s="136"/>
      <c r="T635" s="136"/>
      <c r="U635" s="136"/>
      <c r="V635" s="136"/>
      <c r="W635" s="136"/>
      <c r="X635" s="136"/>
      <c r="Y635" s="136"/>
      <c r="Z635" s="136"/>
    </row>
    <row r="636" spans="1:26" s="137" customFormat="1" ht="15" customHeight="1">
      <c r="A636" s="348"/>
      <c r="B636" s="276" t="s">
        <v>271</v>
      </c>
      <c r="C636" s="280" t="s">
        <v>276</v>
      </c>
      <c r="D636" s="276" t="s">
        <v>185</v>
      </c>
      <c r="E636" s="276" t="s">
        <v>202</v>
      </c>
      <c r="F636" s="346">
        <v>45432</v>
      </c>
      <c r="G636" s="346">
        <v>45985</v>
      </c>
      <c r="H636" s="276" t="s">
        <v>203</v>
      </c>
      <c r="I636" s="277">
        <v>500000000</v>
      </c>
      <c r="J636" s="277">
        <v>500000000</v>
      </c>
      <c r="K636" s="277">
        <v>504493103</v>
      </c>
      <c r="L636" s="277">
        <v>500000000</v>
      </c>
      <c r="M636" s="347">
        <v>7.1499999999999994E-2</v>
      </c>
      <c r="N636" s="278">
        <v>9.4692245637683508E-4</v>
      </c>
      <c r="O636" s="278">
        <v>9.4692245637683508E-4</v>
      </c>
      <c r="P636" s="279">
        <v>1.2421751774860947E-3</v>
      </c>
      <c r="Q636" s="135"/>
      <c r="R636" s="136"/>
      <c r="S636" s="136"/>
      <c r="T636" s="136"/>
      <c r="U636" s="136"/>
      <c r="V636" s="136"/>
      <c r="W636" s="136"/>
      <c r="X636" s="136"/>
      <c r="Y636" s="136"/>
      <c r="Z636" s="136"/>
    </row>
    <row r="637" spans="1:26" s="137" customFormat="1" ht="15" customHeight="1">
      <c r="A637" s="348"/>
      <c r="B637" s="276" t="s">
        <v>271</v>
      </c>
      <c r="C637" s="280" t="s">
        <v>276</v>
      </c>
      <c r="D637" s="276" t="s">
        <v>185</v>
      </c>
      <c r="E637" s="276" t="s">
        <v>202</v>
      </c>
      <c r="F637" s="346">
        <v>45432</v>
      </c>
      <c r="G637" s="346">
        <v>45985</v>
      </c>
      <c r="H637" s="276" t="s">
        <v>203</v>
      </c>
      <c r="I637" s="277">
        <v>500000000</v>
      </c>
      <c r="J637" s="277">
        <v>500000000</v>
      </c>
      <c r="K637" s="277">
        <v>504493103</v>
      </c>
      <c r="L637" s="277">
        <v>500000000</v>
      </c>
      <c r="M637" s="347">
        <v>7.1499999999999994E-2</v>
      </c>
      <c r="N637" s="278">
        <v>9.4692245637683508E-4</v>
      </c>
      <c r="O637" s="278">
        <v>9.4692245637683508E-4</v>
      </c>
      <c r="P637" s="279">
        <v>1.2421751774860947E-3</v>
      </c>
      <c r="Q637" s="135"/>
      <c r="R637" s="136"/>
      <c r="S637" s="136"/>
      <c r="T637" s="136"/>
      <c r="U637" s="136"/>
      <c r="V637" s="136"/>
      <c r="W637" s="136"/>
      <c r="X637" s="136"/>
      <c r="Y637" s="136"/>
      <c r="Z637" s="136"/>
    </row>
    <row r="638" spans="1:26" s="137" customFormat="1" ht="15" customHeight="1">
      <c r="A638" s="348"/>
      <c r="B638" s="276" t="s">
        <v>271</v>
      </c>
      <c r="C638" s="280" t="s">
        <v>276</v>
      </c>
      <c r="D638" s="276" t="s">
        <v>185</v>
      </c>
      <c r="E638" s="276" t="s">
        <v>202</v>
      </c>
      <c r="F638" s="346">
        <v>45439</v>
      </c>
      <c r="G638" s="346">
        <v>45992</v>
      </c>
      <c r="H638" s="276" t="s">
        <v>203</v>
      </c>
      <c r="I638" s="277">
        <v>500000000</v>
      </c>
      <c r="J638" s="277">
        <v>500000000</v>
      </c>
      <c r="K638" s="277">
        <v>503807705</v>
      </c>
      <c r="L638" s="277">
        <v>500000000</v>
      </c>
      <c r="M638" s="347">
        <v>7.1499999999999994E-2</v>
      </c>
      <c r="N638" s="278">
        <v>9.4563597940837646E-4</v>
      </c>
      <c r="O638" s="278">
        <v>9.4563597940837646E-4</v>
      </c>
      <c r="P638" s="279">
        <v>1.2404875738751915E-3</v>
      </c>
      <c r="Q638" s="135"/>
      <c r="R638" s="136"/>
      <c r="S638" s="136"/>
      <c r="T638" s="136"/>
      <c r="U638" s="136"/>
      <c r="V638" s="136"/>
      <c r="W638" s="136"/>
      <c r="X638" s="136"/>
      <c r="Y638" s="136"/>
      <c r="Z638" s="136"/>
    </row>
    <row r="639" spans="1:26" s="137" customFormat="1" ht="15" customHeight="1">
      <c r="A639" s="348"/>
      <c r="B639" s="276" t="s">
        <v>271</v>
      </c>
      <c r="C639" s="280" t="s">
        <v>276</v>
      </c>
      <c r="D639" s="276" t="s">
        <v>185</v>
      </c>
      <c r="E639" s="276" t="s">
        <v>202</v>
      </c>
      <c r="F639" s="346">
        <v>45439</v>
      </c>
      <c r="G639" s="346">
        <v>45992</v>
      </c>
      <c r="H639" s="276" t="s">
        <v>203</v>
      </c>
      <c r="I639" s="277">
        <v>500000000</v>
      </c>
      <c r="J639" s="277">
        <v>500000000</v>
      </c>
      <c r="K639" s="277">
        <v>503807705</v>
      </c>
      <c r="L639" s="277">
        <v>500000000</v>
      </c>
      <c r="M639" s="347">
        <v>7.1499999999999994E-2</v>
      </c>
      <c r="N639" s="278">
        <v>9.4563597940837646E-4</v>
      </c>
      <c r="O639" s="278">
        <v>9.4563597940837646E-4</v>
      </c>
      <c r="P639" s="279">
        <v>1.2404875738751915E-3</v>
      </c>
      <c r="Q639" s="135"/>
      <c r="R639" s="136"/>
      <c r="S639" s="136"/>
      <c r="T639" s="136"/>
      <c r="U639" s="136"/>
      <c r="V639" s="136"/>
      <c r="W639" s="136"/>
      <c r="X639" s="136"/>
      <c r="Y639" s="136"/>
      <c r="Z639" s="136"/>
    </row>
    <row r="640" spans="1:26" s="137" customFormat="1" ht="15" customHeight="1">
      <c r="A640" s="348"/>
      <c r="B640" s="276" t="s">
        <v>271</v>
      </c>
      <c r="C640" s="280" t="s">
        <v>276</v>
      </c>
      <c r="D640" s="276" t="s">
        <v>185</v>
      </c>
      <c r="E640" s="276" t="s">
        <v>202</v>
      </c>
      <c r="F640" s="346">
        <v>45439</v>
      </c>
      <c r="G640" s="346">
        <v>45992</v>
      </c>
      <c r="H640" s="276" t="s">
        <v>203</v>
      </c>
      <c r="I640" s="277">
        <v>500000000</v>
      </c>
      <c r="J640" s="277">
        <v>500000000</v>
      </c>
      <c r="K640" s="277">
        <v>503807705</v>
      </c>
      <c r="L640" s="277">
        <v>500000000</v>
      </c>
      <c r="M640" s="347">
        <v>7.1499999999999994E-2</v>
      </c>
      <c r="N640" s="278">
        <v>9.4563597940837646E-4</v>
      </c>
      <c r="O640" s="278">
        <v>9.4563597940837646E-4</v>
      </c>
      <c r="P640" s="279">
        <v>1.2404875738751915E-3</v>
      </c>
      <c r="Q640" s="135"/>
      <c r="R640" s="136"/>
      <c r="S640" s="136"/>
      <c r="T640" s="136"/>
      <c r="U640" s="136"/>
      <c r="V640" s="136"/>
      <c r="W640" s="136"/>
      <c r="X640" s="136"/>
      <c r="Y640" s="136"/>
      <c r="Z640" s="136"/>
    </row>
    <row r="641" spans="1:26" s="137" customFormat="1" ht="15" customHeight="1">
      <c r="A641" s="348"/>
      <c r="B641" s="276" t="s">
        <v>271</v>
      </c>
      <c r="C641" s="280" t="s">
        <v>205</v>
      </c>
      <c r="D641" s="276" t="s">
        <v>185</v>
      </c>
      <c r="E641" s="276" t="s">
        <v>202</v>
      </c>
      <c r="F641" s="346">
        <v>45439</v>
      </c>
      <c r="G641" s="346">
        <v>45992</v>
      </c>
      <c r="H641" s="276" t="s">
        <v>203</v>
      </c>
      <c r="I641" s="277">
        <v>500000000</v>
      </c>
      <c r="J641" s="277">
        <v>500000000</v>
      </c>
      <c r="K641" s="277">
        <v>503807705</v>
      </c>
      <c r="L641" s="277">
        <v>500000000</v>
      </c>
      <c r="M641" s="347">
        <v>7.1499999999999994E-2</v>
      </c>
      <c r="N641" s="278">
        <v>9.4563597940837646E-4</v>
      </c>
      <c r="O641" s="278">
        <v>9.4563597940837646E-4</v>
      </c>
      <c r="P641" s="279">
        <v>1.2404875738751915E-3</v>
      </c>
      <c r="Q641" s="135"/>
      <c r="R641" s="136"/>
      <c r="S641" s="136"/>
      <c r="T641" s="136"/>
      <c r="U641" s="136"/>
      <c r="V641" s="136"/>
      <c r="W641" s="136"/>
      <c r="X641" s="136"/>
      <c r="Y641" s="136"/>
      <c r="Z641" s="136"/>
    </row>
    <row r="642" spans="1:26" s="137" customFormat="1" ht="15" customHeight="1">
      <c r="A642" s="348"/>
      <c r="B642" s="276" t="s">
        <v>271</v>
      </c>
      <c r="C642" s="280" t="s">
        <v>205</v>
      </c>
      <c r="D642" s="276" t="s">
        <v>185</v>
      </c>
      <c r="E642" s="276" t="s">
        <v>202</v>
      </c>
      <c r="F642" s="346">
        <v>45439</v>
      </c>
      <c r="G642" s="346">
        <v>45992</v>
      </c>
      <c r="H642" s="276" t="s">
        <v>203</v>
      </c>
      <c r="I642" s="277">
        <v>500000000</v>
      </c>
      <c r="J642" s="277">
        <v>500000000</v>
      </c>
      <c r="K642" s="277">
        <v>503807705</v>
      </c>
      <c r="L642" s="277">
        <v>500000000</v>
      </c>
      <c r="M642" s="347">
        <v>7.1499999999999994E-2</v>
      </c>
      <c r="N642" s="278">
        <v>9.4563597940837646E-4</v>
      </c>
      <c r="O642" s="278">
        <v>9.4563597940837646E-4</v>
      </c>
      <c r="P642" s="279">
        <v>1.2404875738751915E-3</v>
      </c>
      <c r="Q642" s="135"/>
      <c r="R642" s="136"/>
      <c r="S642" s="136"/>
      <c r="T642" s="136"/>
      <c r="U642" s="136"/>
      <c r="V642" s="136"/>
      <c r="W642" s="136"/>
      <c r="X642" s="136"/>
      <c r="Y642" s="136"/>
      <c r="Z642" s="136"/>
    </row>
    <row r="643" spans="1:26" s="137" customFormat="1" ht="15" customHeight="1">
      <c r="A643" s="348"/>
      <c r="B643" s="276" t="s">
        <v>271</v>
      </c>
      <c r="C643" s="280" t="s">
        <v>205</v>
      </c>
      <c r="D643" s="276" t="s">
        <v>185</v>
      </c>
      <c r="E643" s="276" t="s">
        <v>202</v>
      </c>
      <c r="F643" s="346">
        <v>45439</v>
      </c>
      <c r="G643" s="346">
        <v>45992</v>
      </c>
      <c r="H643" s="276" t="s">
        <v>203</v>
      </c>
      <c r="I643" s="277">
        <v>500000000</v>
      </c>
      <c r="J643" s="277">
        <v>500000000</v>
      </c>
      <c r="K643" s="277">
        <v>503807705</v>
      </c>
      <c r="L643" s="277">
        <v>500000000</v>
      </c>
      <c r="M643" s="347">
        <v>7.1499999999999994E-2</v>
      </c>
      <c r="N643" s="278">
        <v>9.4563597940837646E-4</v>
      </c>
      <c r="O643" s="278">
        <v>9.4563597940837646E-4</v>
      </c>
      <c r="P643" s="279">
        <v>1.2404875738751915E-3</v>
      </c>
      <c r="Q643" s="135"/>
      <c r="R643" s="136"/>
      <c r="S643" s="136"/>
      <c r="T643" s="136"/>
      <c r="U643" s="136"/>
      <c r="V643" s="136"/>
      <c r="W643" s="136"/>
      <c r="X643" s="136"/>
      <c r="Y643" s="136"/>
      <c r="Z643" s="136"/>
    </row>
    <row r="644" spans="1:26" s="137" customFormat="1" ht="15" customHeight="1">
      <c r="A644" s="348"/>
      <c r="B644" s="276" t="s">
        <v>271</v>
      </c>
      <c r="C644" s="280" t="s">
        <v>205</v>
      </c>
      <c r="D644" s="276" t="s">
        <v>185</v>
      </c>
      <c r="E644" s="276" t="s">
        <v>202</v>
      </c>
      <c r="F644" s="346">
        <v>45450</v>
      </c>
      <c r="G644" s="346">
        <v>45985</v>
      </c>
      <c r="H644" s="276" t="s">
        <v>203</v>
      </c>
      <c r="I644" s="277">
        <v>500000000</v>
      </c>
      <c r="J644" s="277">
        <v>501765171</v>
      </c>
      <c r="K644" s="277">
        <v>504497146</v>
      </c>
      <c r="L644" s="277">
        <v>500000000</v>
      </c>
      <c r="M644" s="347">
        <v>7.1499999999999994E-2</v>
      </c>
      <c r="N644" s="278">
        <v>9.4693004499889633E-4</v>
      </c>
      <c r="O644" s="278">
        <v>9.4693004499889633E-4</v>
      </c>
      <c r="P644" s="279">
        <v>1.2421851322589404E-3</v>
      </c>
      <c r="Q644" s="135"/>
      <c r="R644" s="136"/>
      <c r="S644" s="136"/>
      <c r="T644" s="136"/>
      <c r="U644" s="136"/>
      <c r="V644" s="136"/>
      <c r="W644" s="136"/>
      <c r="X644" s="136"/>
      <c r="Y644" s="136"/>
      <c r="Z644" s="136"/>
    </row>
    <row r="645" spans="1:26" s="137" customFormat="1" ht="15" customHeight="1">
      <c r="A645" s="348"/>
      <c r="B645" s="276" t="s">
        <v>271</v>
      </c>
      <c r="C645" s="280" t="s">
        <v>205</v>
      </c>
      <c r="D645" s="276" t="s">
        <v>185</v>
      </c>
      <c r="E645" s="276" t="s">
        <v>202</v>
      </c>
      <c r="F645" s="346">
        <v>45450</v>
      </c>
      <c r="G645" s="346">
        <v>45985</v>
      </c>
      <c r="H645" s="276" t="s">
        <v>203</v>
      </c>
      <c r="I645" s="277">
        <v>500000000</v>
      </c>
      <c r="J645" s="277">
        <v>501765171</v>
      </c>
      <c r="K645" s="277">
        <v>504497146</v>
      </c>
      <c r="L645" s="277">
        <v>500000000</v>
      </c>
      <c r="M645" s="347">
        <v>7.1499999999999994E-2</v>
      </c>
      <c r="N645" s="278">
        <v>9.4693004499889633E-4</v>
      </c>
      <c r="O645" s="278">
        <v>9.4693004499889633E-4</v>
      </c>
      <c r="P645" s="279">
        <v>1.2421851322589404E-3</v>
      </c>
      <c r="Q645" s="135"/>
      <c r="R645" s="136"/>
      <c r="S645" s="136"/>
      <c r="T645" s="136"/>
      <c r="U645" s="136"/>
      <c r="V645" s="136"/>
      <c r="W645" s="136"/>
      <c r="X645" s="136"/>
      <c r="Y645" s="136"/>
      <c r="Z645" s="136"/>
    </row>
    <row r="646" spans="1:26" s="137" customFormat="1" ht="15" customHeight="1">
      <c r="A646" s="348"/>
      <c r="B646" s="276" t="s">
        <v>271</v>
      </c>
      <c r="C646" s="280" t="s">
        <v>205</v>
      </c>
      <c r="D646" s="276" t="s">
        <v>185</v>
      </c>
      <c r="E646" s="276" t="s">
        <v>202</v>
      </c>
      <c r="F646" s="346">
        <v>45450</v>
      </c>
      <c r="G646" s="346">
        <v>45985</v>
      </c>
      <c r="H646" s="276" t="s">
        <v>203</v>
      </c>
      <c r="I646" s="277">
        <v>500000000</v>
      </c>
      <c r="J646" s="277">
        <v>501765171</v>
      </c>
      <c r="K646" s="277">
        <v>504497146</v>
      </c>
      <c r="L646" s="277">
        <v>500000000</v>
      </c>
      <c r="M646" s="347">
        <v>7.1499999999999994E-2</v>
      </c>
      <c r="N646" s="278">
        <v>9.4693004499889633E-4</v>
      </c>
      <c r="O646" s="278">
        <v>9.4693004499889633E-4</v>
      </c>
      <c r="P646" s="279">
        <v>1.2421851322589404E-3</v>
      </c>
      <c r="Q646" s="135"/>
      <c r="R646" s="136"/>
      <c r="S646" s="136"/>
      <c r="T646" s="136"/>
      <c r="U646" s="136"/>
      <c r="V646" s="136"/>
      <c r="W646" s="136"/>
      <c r="X646" s="136"/>
      <c r="Y646" s="136"/>
      <c r="Z646" s="136"/>
    </row>
    <row r="647" spans="1:26" s="137" customFormat="1" ht="15" customHeight="1">
      <c r="A647" s="348"/>
      <c r="B647" s="276" t="s">
        <v>271</v>
      </c>
      <c r="C647" s="280" t="s">
        <v>205</v>
      </c>
      <c r="D647" s="276" t="s">
        <v>185</v>
      </c>
      <c r="E647" s="276" t="s">
        <v>202</v>
      </c>
      <c r="F647" s="346">
        <v>45450</v>
      </c>
      <c r="G647" s="346">
        <v>45985</v>
      </c>
      <c r="H647" s="276" t="s">
        <v>203</v>
      </c>
      <c r="I647" s="277">
        <v>500000000</v>
      </c>
      <c r="J647" s="277">
        <v>501765171</v>
      </c>
      <c r="K647" s="277">
        <v>504497146</v>
      </c>
      <c r="L647" s="277">
        <v>500000000</v>
      </c>
      <c r="M647" s="347">
        <v>7.1499999999999994E-2</v>
      </c>
      <c r="N647" s="278">
        <v>9.4693004499889633E-4</v>
      </c>
      <c r="O647" s="278">
        <v>9.4693004499889633E-4</v>
      </c>
      <c r="P647" s="279">
        <v>1.2421851322589404E-3</v>
      </c>
      <c r="Q647" s="135"/>
      <c r="R647" s="136"/>
      <c r="S647" s="136"/>
      <c r="T647" s="136"/>
      <c r="U647" s="136"/>
      <c r="V647" s="136"/>
      <c r="W647" s="136"/>
      <c r="X647" s="136"/>
      <c r="Y647" s="136"/>
      <c r="Z647" s="136"/>
    </row>
    <row r="648" spans="1:26" s="137" customFormat="1" ht="15" customHeight="1">
      <c r="A648" s="348"/>
      <c r="B648" s="276" t="s">
        <v>271</v>
      </c>
      <c r="C648" s="280" t="s">
        <v>205</v>
      </c>
      <c r="D648" s="276" t="s">
        <v>185</v>
      </c>
      <c r="E648" s="276" t="s">
        <v>202</v>
      </c>
      <c r="F648" s="346">
        <v>45450</v>
      </c>
      <c r="G648" s="346">
        <v>45985</v>
      </c>
      <c r="H648" s="276" t="s">
        <v>203</v>
      </c>
      <c r="I648" s="277">
        <v>500000000</v>
      </c>
      <c r="J648" s="277">
        <v>501765171</v>
      </c>
      <c r="K648" s="277">
        <v>504497146</v>
      </c>
      <c r="L648" s="277">
        <v>500000000</v>
      </c>
      <c r="M648" s="347">
        <v>7.1499999999999994E-2</v>
      </c>
      <c r="N648" s="278">
        <v>9.4693004499889633E-4</v>
      </c>
      <c r="O648" s="278">
        <v>9.4693004499889633E-4</v>
      </c>
      <c r="P648" s="279">
        <v>1.2421851322589404E-3</v>
      </c>
      <c r="Q648" s="135"/>
      <c r="R648" s="136"/>
      <c r="S648" s="136"/>
      <c r="T648" s="136"/>
      <c r="U648" s="136"/>
      <c r="V648" s="136"/>
      <c r="W648" s="136"/>
      <c r="X648" s="136"/>
      <c r="Y648" s="136"/>
      <c r="Z648" s="136"/>
    </row>
    <row r="649" spans="1:26" s="137" customFormat="1" ht="15" customHeight="1">
      <c r="A649" s="348"/>
      <c r="B649" s="276" t="s">
        <v>271</v>
      </c>
      <c r="C649" s="280" t="s">
        <v>205</v>
      </c>
      <c r="D649" s="276" t="s">
        <v>185</v>
      </c>
      <c r="E649" s="276" t="s">
        <v>202</v>
      </c>
      <c r="F649" s="346">
        <v>45450</v>
      </c>
      <c r="G649" s="346">
        <v>45985</v>
      </c>
      <c r="H649" s="276" t="s">
        <v>203</v>
      </c>
      <c r="I649" s="277">
        <v>500000000</v>
      </c>
      <c r="J649" s="277">
        <v>501765171</v>
      </c>
      <c r="K649" s="277">
        <v>504497146</v>
      </c>
      <c r="L649" s="277">
        <v>500000000</v>
      </c>
      <c r="M649" s="347">
        <v>7.1499999999999994E-2</v>
      </c>
      <c r="N649" s="278">
        <v>9.4693004499889633E-4</v>
      </c>
      <c r="O649" s="278">
        <v>9.4693004499889633E-4</v>
      </c>
      <c r="P649" s="279">
        <v>1.2421851322589404E-3</v>
      </c>
      <c r="Q649" s="135"/>
      <c r="R649" s="136"/>
      <c r="S649" s="136"/>
      <c r="T649" s="136"/>
      <c r="U649" s="136"/>
      <c r="V649" s="136"/>
      <c r="W649" s="136"/>
      <c r="X649" s="136"/>
      <c r="Y649" s="136"/>
      <c r="Z649" s="136"/>
    </row>
    <row r="650" spans="1:26" s="137" customFormat="1" ht="15" customHeight="1">
      <c r="A650" s="348"/>
      <c r="B650" s="276" t="s">
        <v>271</v>
      </c>
      <c r="C650" s="280" t="s">
        <v>205</v>
      </c>
      <c r="D650" s="276" t="s">
        <v>185</v>
      </c>
      <c r="E650" s="276" t="s">
        <v>202</v>
      </c>
      <c r="F650" s="346">
        <v>45450</v>
      </c>
      <c r="G650" s="346">
        <v>45985</v>
      </c>
      <c r="H650" s="276" t="s">
        <v>203</v>
      </c>
      <c r="I650" s="277">
        <v>500000000</v>
      </c>
      <c r="J650" s="277">
        <v>501765171</v>
      </c>
      <c r="K650" s="277">
        <v>504497146</v>
      </c>
      <c r="L650" s="277">
        <v>500000000</v>
      </c>
      <c r="M650" s="347">
        <v>7.1499999999999994E-2</v>
      </c>
      <c r="N650" s="278">
        <v>9.4693004499889633E-4</v>
      </c>
      <c r="O650" s="278">
        <v>9.4693004499889633E-4</v>
      </c>
      <c r="P650" s="279">
        <v>1.2421851322589404E-3</v>
      </c>
      <c r="Q650" s="135"/>
      <c r="R650" s="136"/>
      <c r="S650" s="136"/>
      <c r="T650" s="136"/>
      <c r="U650" s="136"/>
      <c r="V650" s="136"/>
      <c r="W650" s="136"/>
      <c r="X650" s="136"/>
      <c r="Y650" s="136"/>
      <c r="Z650" s="136"/>
    </row>
    <row r="651" spans="1:26" s="137" customFormat="1" ht="15" customHeight="1">
      <c r="A651" s="348"/>
      <c r="B651" s="276" t="s">
        <v>271</v>
      </c>
      <c r="C651" s="280" t="s">
        <v>205</v>
      </c>
      <c r="D651" s="276" t="s">
        <v>185</v>
      </c>
      <c r="E651" s="276" t="s">
        <v>202</v>
      </c>
      <c r="F651" s="346">
        <v>45450</v>
      </c>
      <c r="G651" s="346">
        <v>45985</v>
      </c>
      <c r="H651" s="276" t="s">
        <v>203</v>
      </c>
      <c r="I651" s="277">
        <v>500000000</v>
      </c>
      <c r="J651" s="277">
        <v>501765171</v>
      </c>
      <c r="K651" s="277">
        <v>504497146</v>
      </c>
      <c r="L651" s="277">
        <v>500000000</v>
      </c>
      <c r="M651" s="347">
        <v>7.1499999999999994E-2</v>
      </c>
      <c r="N651" s="278">
        <v>9.4693004499889633E-4</v>
      </c>
      <c r="O651" s="278">
        <v>9.4693004499889633E-4</v>
      </c>
      <c r="P651" s="279">
        <v>1.2421851322589404E-3</v>
      </c>
      <c r="Q651" s="135"/>
      <c r="R651" s="136"/>
      <c r="S651" s="136"/>
      <c r="T651" s="136"/>
      <c r="U651" s="136"/>
      <c r="V651" s="136"/>
      <c r="W651" s="136"/>
      <c r="X651" s="136"/>
      <c r="Y651" s="136"/>
      <c r="Z651" s="136"/>
    </row>
    <row r="652" spans="1:26" s="137" customFormat="1" ht="15" customHeight="1">
      <c r="A652" s="348"/>
      <c r="B652" s="276" t="s">
        <v>271</v>
      </c>
      <c r="C652" s="280" t="s">
        <v>205</v>
      </c>
      <c r="D652" s="276" t="s">
        <v>185</v>
      </c>
      <c r="E652" s="276" t="s">
        <v>202</v>
      </c>
      <c r="F652" s="346">
        <v>45450</v>
      </c>
      <c r="G652" s="346">
        <v>45985</v>
      </c>
      <c r="H652" s="276" t="s">
        <v>203</v>
      </c>
      <c r="I652" s="277">
        <v>500000000</v>
      </c>
      <c r="J652" s="277">
        <v>501765171</v>
      </c>
      <c r="K652" s="277">
        <v>504497146</v>
      </c>
      <c r="L652" s="277">
        <v>500000000</v>
      </c>
      <c r="M652" s="347">
        <v>7.1499999999999994E-2</v>
      </c>
      <c r="N652" s="278">
        <v>9.4693004499889633E-4</v>
      </c>
      <c r="O652" s="278">
        <v>9.4693004499889633E-4</v>
      </c>
      <c r="P652" s="279">
        <v>1.2421851322589404E-3</v>
      </c>
      <c r="Q652" s="135"/>
      <c r="R652" s="136"/>
      <c r="S652" s="136"/>
      <c r="T652" s="136"/>
      <c r="U652" s="136"/>
      <c r="V652" s="136"/>
      <c r="W652" s="136"/>
      <c r="X652" s="136"/>
      <c r="Y652" s="136"/>
      <c r="Z652" s="136"/>
    </row>
    <row r="653" spans="1:26" s="137" customFormat="1" ht="15" customHeight="1">
      <c r="A653" s="348"/>
      <c r="B653" s="276" t="s">
        <v>271</v>
      </c>
      <c r="C653" s="280" t="s">
        <v>205</v>
      </c>
      <c r="D653" s="276" t="s">
        <v>185</v>
      </c>
      <c r="E653" s="276" t="s">
        <v>202</v>
      </c>
      <c r="F653" s="346">
        <v>45450</v>
      </c>
      <c r="G653" s="346">
        <v>45985</v>
      </c>
      <c r="H653" s="276" t="s">
        <v>203</v>
      </c>
      <c r="I653" s="277">
        <v>500000000</v>
      </c>
      <c r="J653" s="277">
        <v>501765171</v>
      </c>
      <c r="K653" s="277">
        <v>504497146</v>
      </c>
      <c r="L653" s="277">
        <v>500000000</v>
      </c>
      <c r="M653" s="347">
        <v>7.1499999999999994E-2</v>
      </c>
      <c r="N653" s="278">
        <v>9.4693004499889633E-4</v>
      </c>
      <c r="O653" s="278">
        <v>9.4693004499889633E-4</v>
      </c>
      <c r="P653" s="279">
        <v>1.2421851322589404E-3</v>
      </c>
      <c r="Q653" s="135"/>
      <c r="R653" s="136"/>
      <c r="S653" s="136"/>
      <c r="T653" s="136"/>
      <c r="U653" s="136"/>
      <c r="V653" s="136"/>
      <c r="W653" s="136"/>
      <c r="X653" s="136"/>
      <c r="Y653" s="136"/>
      <c r="Z653" s="136"/>
    </row>
    <row r="654" spans="1:26" s="137" customFormat="1" ht="15" customHeight="1">
      <c r="A654" s="348"/>
      <c r="B654" s="276" t="s">
        <v>271</v>
      </c>
      <c r="C654" s="280" t="s">
        <v>205</v>
      </c>
      <c r="D654" s="276" t="s">
        <v>185</v>
      </c>
      <c r="E654" s="276" t="s">
        <v>202</v>
      </c>
      <c r="F654" s="346">
        <v>45506</v>
      </c>
      <c r="G654" s="346">
        <v>46058</v>
      </c>
      <c r="H654" s="276" t="s">
        <v>203</v>
      </c>
      <c r="I654" s="277">
        <v>1000000000</v>
      </c>
      <c r="J654" s="277">
        <v>1000000001</v>
      </c>
      <c r="K654" s="277">
        <v>1012291829</v>
      </c>
      <c r="L654" s="277">
        <v>1000000000</v>
      </c>
      <c r="M654" s="347">
        <v>7.4499999999999997E-2</v>
      </c>
      <c r="N654" s="278">
        <v>1.9000494944068228E-3</v>
      </c>
      <c r="O654" s="278">
        <v>1.9000494944068228E-3</v>
      </c>
      <c r="P654" s="279">
        <v>2.4924895402500648E-3</v>
      </c>
      <c r="Q654" s="135"/>
      <c r="R654" s="136"/>
      <c r="S654" s="136"/>
      <c r="T654" s="136"/>
      <c r="U654" s="136"/>
      <c r="V654" s="136"/>
      <c r="W654" s="136"/>
      <c r="X654" s="136"/>
      <c r="Y654" s="136"/>
      <c r="Z654" s="136"/>
    </row>
    <row r="655" spans="1:26" s="137" customFormat="1" ht="15" customHeight="1">
      <c r="A655" s="348"/>
      <c r="B655" s="276" t="s">
        <v>271</v>
      </c>
      <c r="C655" s="280" t="s">
        <v>205</v>
      </c>
      <c r="D655" s="276" t="s">
        <v>185</v>
      </c>
      <c r="E655" s="276" t="s">
        <v>202</v>
      </c>
      <c r="F655" s="346">
        <v>45506</v>
      </c>
      <c r="G655" s="346">
        <v>46058</v>
      </c>
      <c r="H655" s="276" t="s">
        <v>203</v>
      </c>
      <c r="I655" s="277">
        <v>1000000000</v>
      </c>
      <c r="J655" s="277">
        <v>1000000001</v>
      </c>
      <c r="K655" s="277">
        <v>1012291829</v>
      </c>
      <c r="L655" s="277">
        <v>1000000000</v>
      </c>
      <c r="M655" s="347">
        <v>7.4499999999999997E-2</v>
      </c>
      <c r="N655" s="278">
        <v>1.9000494944068228E-3</v>
      </c>
      <c r="O655" s="278">
        <v>1.9000494944068228E-3</v>
      </c>
      <c r="P655" s="279">
        <v>2.4924895402500648E-3</v>
      </c>
      <c r="Q655" s="135"/>
      <c r="R655" s="136"/>
      <c r="S655" s="136"/>
      <c r="T655" s="136"/>
      <c r="U655" s="136"/>
      <c r="V655" s="136"/>
      <c r="W655" s="136"/>
      <c r="X655" s="136"/>
      <c r="Y655" s="136"/>
      <c r="Z655" s="136"/>
    </row>
    <row r="656" spans="1:26" s="137" customFormat="1" ht="15" customHeight="1">
      <c r="A656" s="348"/>
      <c r="B656" s="276" t="s">
        <v>271</v>
      </c>
      <c r="C656" s="280" t="s">
        <v>205</v>
      </c>
      <c r="D656" s="276" t="s">
        <v>185</v>
      </c>
      <c r="E656" s="276" t="s">
        <v>202</v>
      </c>
      <c r="F656" s="346">
        <v>45506</v>
      </c>
      <c r="G656" s="346">
        <v>46058</v>
      </c>
      <c r="H656" s="276" t="s">
        <v>203</v>
      </c>
      <c r="I656" s="277">
        <v>1000000000</v>
      </c>
      <c r="J656" s="277">
        <v>1000000001</v>
      </c>
      <c r="K656" s="277">
        <v>1012291829</v>
      </c>
      <c r="L656" s="277">
        <v>1000000000</v>
      </c>
      <c r="M656" s="347">
        <v>7.4499999999999997E-2</v>
      </c>
      <c r="N656" s="278">
        <v>1.9000494944068228E-3</v>
      </c>
      <c r="O656" s="278">
        <v>1.9000494944068228E-3</v>
      </c>
      <c r="P656" s="279">
        <v>2.4924895402500648E-3</v>
      </c>
      <c r="Q656" s="135"/>
      <c r="R656" s="136"/>
      <c r="S656" s="136"/>
      <c r="T656" s="136"/>
      <c r="U656" s="136"/>
      <c r="V656" s="136"/>
      <c r="W656" s="136"/>
      <c r="X656" s="136"/>
      <c r="Y656" s="136"/>
      <c r="Z656" s="136"/>
    </row>
    <row r="657" spans="1:26" s="137" customFormat="1" ht="15" customHeight="1">
      <c r="A657" s="348"/>
      <c r="B657" s="276" t="s">
        <v>271</v>
      </c>
      <c r="C657" s="280" t="s">
        <v>205</v>
      </c>
      <c r="D657" s="276" t="s">
        <v>185</v>
      </c>
      <c r="E657" s="276" t="s">
        <v>202</v>
      </c>
      <c r="F657" s="346">
        <v>45506</v>
      </c>
      <c r="G657" s="346">
        <v>46058</v>
      </c>
      <c r="H657" s="276" t="s">
        <v>203</v>
      </c>
      <c r="I657" s="277">
        <v>1000000000</v>
      </c>
      <c r="J657" s="277">
        <v>1000000001</v>
      </c>
      <c r="K657" s="277">
        <v>1012291829</v>
      </c>
      <c r="L657" s="277">
        <v>1000000000</v>
      </c>
      <c r="M657" s="347">
        <v>7.4499999999999997E-2</v>
      </c>
      <c r="N657" s="278">
        <v>1.9000494944068228E-3</v>
      </c>
      <c r="O657" s="278">
        <v>1.9000494944068228E-3</v>
      </c>
      <c r="P657" s="279">
        <v>2.4924895402500648E-3</v>
      </c>
      <c r="Q657" s="135"/>
      <c r="R657" s="136"/>
      <c r="S657" s="136"/>
      <c r="T657" s="136"/>
      <c r="U657" s="136"/>
      <c r="V657" s="136"/>
      <c r="W657" s="136"/>
      <c r="X657" s="136"/>
      <c r="Y657" s="136"/>
      <c r="Z657" s="136"/>
    </row>
    <row r="658" spans="1:26" s="137" customFormat="1" ht="15" customHeight="1">
      <c r="A658" s="348"/>
      <c r="B658" s="276" t="s">
        <v>271</v>
      </c>
      <c r="C658" s="280" t="s">
        <v>205</v>
      </c>
      <c r="D658" s="276" t="s">
        <v>185</v>
      </c>
      <c r="E658" s="276" t="s">
        <v>202</v>
      </c>
      <c r="F658" s="346">
        <v>45506</v>
      </c>
      <c r="G658" s="346">
        <v>46058</v>
      </c>
      <c r="H658" s="276" t="s">
        <v>203</v>
      </c>
      <c r="I658" s="277">
        <v>1000000000</v>
      </c>
      <c r="J658" s="277">
        <v>1000000001</v>
      </c>
      <c r="K658" s="277">
        <v>1012291829</v>
      </c>
      <c r="L658" s="277">
        <v>1000000000</v>
      </c>
      <c r="M658" s="347">
        <v>7.4499999999999997E-2</v>
      </c>
      <c r="N658" s="278">
        <v>1.9000494944068228E-3</v>
      </c>
      <c r="O658" s="278">
        <v>1.9000494944068228E-3</v>
      </c>
      <c r="P658" s="279">
        <v>2.4924895402500648E-3</v>
      </c>
      <c r="Q658" s="135"/>
      <c r="R658" s="136"/>
      <c r="S658" s="136"/>
      <c r="T658" s="136"/>
      <c r="U658" s="136"/>
      <c r="V658" s="136"/>
      <c r="W658" s="136"/>
      <c r="X658" s="136"/>
      <c r="Y658" s="136"/>
      <c r="Z658" s="136"/>
    </row>
    <row r="659" spans="1:26" s="137" customFormat="1" ht="15" customHeight="1">
      <c r="A659" s="348"/>
      <c r="B659" s="276" t="s">
        <v>271</v>
      </c>
      <c r="C659" s="280" t="s">
        <v>205</v>
      </c>
      <c r="D659" s="276" t="s">
        <v>185</v>
      </c>
      <c r="E659" s="276" t="s">
        <v>202</v>
      </c>
      <c r="F659" s="346">
        <v>45506</v>
      </c>
      <c r="G659" s="346">
        <v>46058</v>
      </c>
      <c r="H659" s="276" t="s">
        <v>203</v>
      </c>
      <c r="I659" s="277">
        <v>1000000000</v>
      </c>
      <c r="J659" s="277">
        <v>1000000001</v>
      </c>
      <c r="K659" s="277">
        <v>1012291829</v>
      </c>
      <c r="L659" s="277">
        <v>1000000000</v>
      </c>
      <c r="M659" s="347">
        <v>7.4499999999999997E-2</v>
      </c>
      <c r="N659" s="278">
        <v>1.9000494944068228E-3</v>
      </c>
      <c r="O659" s="278">
        <v>1.9000494944068228E-3</v>
      </c>
      <c r="P659" s="279">
        <v>2.4924895402500648E-3</v>
      </c>
      <c r="Q659" s="135"/>
      <c r="R659" s="136"/>
      <c r="S659" s="136"/>
      <c r="T659" s="136"/>
      <c r="U659" s="136"/>
      <c r="V659" s="136"/>
      <c r="W659" s="136"/>
      <c r="X659" s="136"/>
      <c r="Y659" s="136"/>
      <c r="Z659" s="136"/>
    </row>
    <row r="660" spans="1:26" s="137" customFormat="1" ht="15" customHeight="1">
      <c r="A660" s="348"/>
      <c r="B660" s="276" t="s">
        <v>271</v>
      </c>
      <c r="C660" s="280" t="s">
        <v>205</v>
      </c>
      <c r="D660" s="276" t="s">
        <v>185</v>
      </c>
      <c r="E660" s="276" t="s">
        <v>202</v>
      </c>
      <c r="F660" s="346">
        <v>45506</v>
      </c>
      <c r="G660" s="346">
        <v>46058</v>
      </c>
      <c r="H660" s="276" t="s">
        <v>203</v>
      </c>
      <c r="I660" s="277">
        <v>1000000000</v>
      </c>
      <c r="J660" s="277">
        <v>1000000001</v>
      </c>
      <c r="K660" s="277">
        <v>1012291829</v>
      </c>
      <c r="L660" s="277">
        <v>1000000000</v>
      </c>
      <c r="M660" s="347">
        <v>7.4499999999999997E-2</v>
      </c>
      <c r="N660" s="278">
        <v>1.9000494944068228E-3</v>
      </c>
      <c r="O660" s="278">
        <v>1.9000494944068228E-3</v>
      </c>
      <c r="P660" s="279">
        <v>2.4924895402500648E-3</v>
      </c>
      <c r="Q660" s="135"/>
      <c r="R660" s="136"/>
      <c r="S660" s="136"/>
      <c r="T660" s="136"/>
      <c r="U660" s="136"/>
      <c r="V660" s="136"/>
      <c r="W660" s="136"/>
      <c r="X660" s="136"/>
      <c r="Y660" s="136"/>
      <c r="Z660" s="136"/>
    </row>
    <row r="661" spans="1:26" s="137" customFormat="1" ht="15" customHeight="1">
      <c r="A661" s="348"/>
      <c r="B661" s="276" t="s">
        <v>271</v>
      </c>
      <c r="C661" s="280" t="s">
        <v>205</v>
      </c>
      <c r="D661" s="276" t="s">
        <v>185</v>
      </c>
      <c r="E661" s="276" t="s">
        <v>202</v>
      </c>
      <c r="F661" s="346">
        <v>45506</v>
      </c>
      <c r="G661" s="346">
        <v>46058</v>
      </c>
      <c r="H661" s="276" t="s">
        <v>203</v>
      </c>
      <c r="I661" s="277">
        <v>1000000000</v>
      </c>
      <c r="J661" s="277">
        <v>1000000001</v>
      </c>
      <c r="K661" s="277">
        <v>1012291829</v>
      </c>
      <c r="L661" s="277">
        <v>1000000000</v>
      </c>
      <c r="M661" s="347">
        <v>7.4499999999999997E-2</v>
      </c>
      <c r="N661" s="278">
        <v>1.9000494944068228E-3</v>
      </c>
      <c r="O661" s="278">
        <v>1.9000494944068228E-3</v>
      </c>
      <c r="P661" s="279">
        <v>2.4924895402500648E-3</v>
      </c>
      <c r="Q661" s="135"/>
      <c r="R661" s="136"/>
      <c r="S661" s="136"/>
      <c r="T661" s="136"/>
      <c r="U661" s="136"/>
      <c r="V661" s="136"/>
      <c r="W661" s="136"/>
      <c r="X661" s="136"/>
      <c r="Y661" s="136"/>
      <c r="Z661" s="136"/>
    </row>
    <row r="662" spans="1:26" s="137" customFormat="1" ht="15" customHeight="1">
      <c r="A662" s="348"/>
      <c r="B662" s="276" t="s">
        <v>271</v>
      </c>
      <c r="C662" s="280" t="s">
        <v>205</v>
      </c>
      <c r="D662" s="276" t="s">
        <v>185</v>
      </c>
      <c r="E662" s="276" t="s">
        <v>202</v>
      </c>
      <c r="F662" s="346">
        <v>45506</v>
      </c>
      <c r="G662" s="346">
        <v>46058</v>
      </c>
      <c r="H662" s="276" t="s">
        <v>203</v>
      </c>
      <c r="I662" s="277">
        <v>1000000000</v>
      </c>
      <c r="J662" s="277">
        <v>1000000001</v>
      </c>
      <c r="K662" s="277">
        <v>1012291829</v>
      </c>
      <c r="L662" s="277">
        <v>1000000000</v>
      </c>
      <c r="M662" s="347">
        <v>7.4499999999999997E-2</v>
      </c>
      <c r="N662" s="278">
        <v>1.9000494944068228E-3</v>
      </c>
      <c r="O662" s="278">
        <v>1.9000494944068228E-3</v>
      </c>
      <c r="P662" s="279">
        <v>2.4924895402500648E-3</v>
      </c>
      <c r="Q662" s="135"/>
      <c r="R662" s="136"/>
      <c r="S662" s="136"/>
      <c r="T662" s="136"/>
      <c r="U662" s="136"/>
      <c r="V662" s="136"/>
      <c r="W662" s="136"/>
      <c r="X662" s="136"/>
      <c r="Y662" s="136"/>
      <c r="Z662" s="136"/>
    </row>
    <row r="663" spans="1:26" s="137" customFormat="1" ht="15" customHeight="1">
      <c r="A663" s="348"/>
      <c r="B663" s="276" t="s">
        <v>271</v>
      </c>
      <c r="C663" s="280" t="s">
        <v>205</v>
      </c>
      <c r="D663" s="276" t="s">
        <v>185</v>
      </c>
      <c r="E663" s="276" t="s">
        <v>202</v>
      </c>
      <c r="F663" s="346">
        <v>45506</v>
      </c>
      <c r="G663" s="346">
        <v>46058</v>
      </c>
      <c r="H663" s="276" t="s">
        <v>203</v>
      </c>
      <c r="I663" s="277">
        <v>1000000000</v>
      </c>
      <c r="J663" s="277">
        <v>1000000001</v>
      </c>
      <c r="K663" s="277">
        <v>1012291829</v>
      </c>
      <c r="L663" s="277">
        <v>1000000000</v>
      </c>
      <c r="M663" s="347">
        <v>7.4499999999999997E-2</v>
      </c>
      <c r="N663" s="278">
        <v>1.9000494944068228E-3</v>
      </c>
      <c r="O663" s="278">
        <v>1.9000494944068228E-3</v>
      </c>
      <c r="P663" s="279">
        <v>2.4924895402500648E-3</v>
      </c>
      <c r="Q663" s="135"/>
      <c r="R663" s="136"/>
      <c r="S663" s="136"/>
      <c r="T663" s="136"/>
      <c r="U663" s="136"/>
      <c r="V663" s="136"/>
      <c r="W663" s="136"/>
      <c r="X663" s="136"/>
      <c r="Y663" s="136"/>
      <c r="Z663" s="136"/>
    </row>
    <row r="664" spans="1:26" s="137" customFormat="1" ht="15" customHeight="1">
      <c r="A664" s="348"/>
      <c r="B664" s="276" t="s">
        <v>271</v>
      </c>
      <c r="C664" s="280" t="s">
        <v>205</v>
      </c>
      <c r="D664" s="276" t="s">
        <v>185</v>
      </c>
      <c r="E664" s="276" t="s">
        <v>202</v>
      </c>
      <c r="F664" s="346">
        <v>45509</v>
      </c>
      <c r="G664" s="346">
        <v>46021</v>
      </c>
      <c r="H664" s="276" t="s">
        <v>203</v>
      </c>
      <c r="I664" s="277">
        <v>500000000</v>
      </c>
      <c r="J664" s="277">
        <v>504547464</v>
      </c>
      <c r="K664" s="277">
        <v>501045018.80000001</v>
      </c>
      <c r="L664" s="277">
        <v>500000000</v>
      </c>
      <c r="M664" s="347">
        <v>7.3999999999999996E-2</v>
      </c>
      <c r="N664" s="278">
        <v>9.4045047818517658E-4</v>
      </c>
      <c r="O664" s="278">
        <v>9.4045047818517658E-4</v>
      </c>
      <c r="P664" s="279">
        <v>1.2336852207797452E-3</v>
      </c>
      <c r="Q664" s="135"/>
      <c r="R664" s="136"/>
      <c r="S664" s="136"/>
      <c r="T664" s="136"/>
      <c r="U664" s="136"/>
      <c r="V664" s="136"/>
      <c r="W664" s="136"/>
      <c r="X664" s="136"/>
      <c r="Y664" s="136"/>
      <c r="Z664" s="136"/>
    </row>
    <row r="665" spans="1:26" s="137" customFormat="1" ht="15" customHeight="1">
      <c r="A665" s="348"/>
      <c r="B665" s="276" t="s">
        <v>271</v>
      </c>
      <c r="C665" s="280" t="s">
        <v>205</v>
      </c>
      <c r="D665" s="276" t="s">
        <v>185</v>
      </c>
      <c r="E665" s="276" t="s">
        <v>202</v>
      </c>
      <c r="F665" s="346">
        <v>45509</v>
      </c>
      <c r="G665" s="346">
        <v>46021</v>
      </c>
      <c r="H665" s="276" t="s">
        <v>203</v>
      </c>
      <c r="I665" s="277">
        <v>500000000</v>
      </c>
      <c r="J665" s="277">
        <v>504547465</v>
      </c>
      <c r="K665" s="277">
        <v>501045019</v>
      </c>
      <c r="L665" s="277">
        <v>500000000</v>
      </c>
      <c r="M665" s="347">
        <v>7.3999999999999996E-2</v>
      </c>
      <c r="N665" s="278">
        <v>9.4045047856057215E-4</v>
      </c>
      <c r="O665" s="278">
        <v>9.4045047856057215E-4</v>
      </c>
      <c r="P665" s="279">
        <v>1.23368522127219E-3</v>
      </c>
      <c r="Q665" s="135"/>
      <c r="R665" s="136"/>
      <c r="S665" s="136"/>
      <c r="T665" s="136"/>
      <c r="U665" s="136"/>
      <c r="V665" s="136"/>
      <c r="W665" s="136"/>
      <c r="X665" s="136"/>
      <c r="Y665" s="136"/>
      <c r="Z665" s="136"/>
    </row>
    <row r="666" spans="1:26" s="137" customFormat="1" ht="15" customHeight="1">
      <c r="A666" s="348"/>
      <c r="B666" s="276" t="s">
        <v>271</v>
      </c>
      <c r="C666" s="280" t="s">
        <v>205</v>
      </c>
      <c r="D666" s="276" t="s">
        <v>185</v>
      </c>
      <c r="E666" s="276" t="s">
        <v>202</v>
      </c>
      <c r="F666" s="346">
        <v>45509</v>
      </c>
      <c r="G666" s="346">
        <v>46021</v>
      </c>
      <c r="H666" s="276" t="s">
        <v>203</v>
      </c>
      <c r="I666" s="277">
        <v>500000000</v>
      </c>
      <c r="J666" s="277">
        <v>504547465</v>
      </c>
      <c r="K666" s="277">
        <v>501045019</v>
      </c>
      <c r="L666" s="277">
        <v>500000000</v>
      </c>
      <c r="M666" s="347">
        <v>7.3999999999999996E-2</v>
      </c>
      <c r="N666" s="278">
        <v>9.4045047856057215E-4</v>
      </c>
      <c r="O666" s="278">
        <v>9.4045047856057215E-4</v>
      </c>
      <c r="P666" s="279">
        <v>1.23368522127219E-3</v>
      </c>
      <c r="Q666" s="135"/>
      <c r="R666" s="136"/>
      <c r="S666" s="136"/>
      <c r="T666" s="136"/>
      <c r="U666" s="136"/>
      <c r="V666" s="136"/>
      <c r="W666" s="136"/>
      <c r="X666" s="136"/>
      <c r="Y666" s="136"/>
      <c r="Z666" s="136"/>
    </row>
    <row r="667" spans="1:26" s="137" customFormat="1" ht="15" customHeight="1">
      <c r="A667" s="348"/>
      <c r="B667" s="276" t="s">
        <v>271</v>
      </c>
      <c r="C667" s="280" t="s">
        <v>205</v>
      </c>
      <c r="D667" s="276" t="s">
        <v>185</v>
      </c>
      <c r="E667" s="276" t="s">
        <v>202</v>
      </c>
      <c r="F667" s="346">
        <v>45509</v>
      </c>
      <c r="G667" s="346">
        <v>46021</v>
      </c>
      <c r="H667" s="276" t="s">
        <v>203</v>
      </c>
      <c r="I667" s="277">
        <v>500000000</v>
      </c>
      <c r="J667" s="277">
        <v>504547465</v>
      </c>
      <c r="K667" s="277">
        <v>501045019</v>
      </c>
      <c r="L667" s="277">
        <v>500000000</v>
      </c>
      <c r="M667" s="347">
        <v>7.3999999999999996E-2</v>
      </c>
      <c r="N667" s="278">
        <v>9.4045047856057215E-4</v>
      </c>
      <c r="O667" s="278">
        <v>9.4045047856057215E-4</v>
      </c>
      <c r="P667" s="279">
        <v>1.23368522127219E-3</v>
      </c>
      <c r="Q667" s="135"/>
      <c r="R667" s="136"/>
      <c r="S667" s="136"/>
      <c r="T667" s="136"/>
      <c r="U667" s="136"/>
      <c r="V667" s="136"/>
      <c r="W667" s="136"/>
      <c r="X667" s="136"/>
      <c r="Y667" s="136"/>
      <c r="Z667" s="136"/>
    </row>
    <row r="668" spans="1:26" s="137" customFormat="1" ht="15" customHeight="1">
      <c r="A668" s="348"/>
      <c r="B668" s="276" t="s">
        <v>271</v>
      </c>
      <c r="C668" s="280" t="s">
        <v>205</v>
      </c>
      <c r="D668" s="276" t="s">
        <v>185</v>
      </c>
      <c r="E668" s="276" t="s">
        <v>202</v>
      </c>
      <c r="F668" s="346">
        <v>45509</v>
      </c>
      <c r="G668" s="346">
        <v>46021</v>
      </c>
      <c r="H668" s="276" t="s">
        <v>203</v>
      </c>
      <c r="I668" s="277">
        <v>500000000</v>
      </c>
      <c r="J668" s="277">
        <v>504547464</v>
      </c>
      <c r="K668" s="277">
        <v>501045018.80000001</v>
      </c>
      <c r="L668" s="277">
        <v>500000000</v>
      </c>
      <c r="M668" s="347">
        <v>7.3999999999999996E-2</v>
      </c>
      <c r="N668" s="278">
        <v>9.4045047818517658E-4</v>
      </c>
      <c r="O668" s="278">
        <v>9.4045047818517658E-4</v>
      </c>
      <c r="P668" s="279">
        <v>1.2336852207797452E-3</v>
      </c>
      <c r="Q668" s="135"/>
      <c r="R668" s="136"/>
      <c r="S668" s="136"/>
      <c r="T668" s="136"/>
      <c r="U668" s="136"/>
      <c r="V668" s="136"/>
      <c r="W668" s="136"/>
      <c r="X668" s="136"/>
      <c r="Y668" s="136"/>
      <c r="Z668" s="136"/>
    </row>
    <row r="669" spans="1:26" s="137" customFormat="1" ht="15" customHeight="1">
      <c r="A669" s="348"/>
      <c r="B669" s="276" t="s">
        <v>271</v>
      </c>
      <c r="C669" s="280" t="s">
        <v>205</v>
      </c>
      <c r="D669" s="276" t="s">
        <v>185</v>
      </c>
      <c r="E669" s="276" t="s">
        <v>202</v>
      </c>
      <c r="F669" s="346">
        <v>45509</v>
      </c>
      <c r="G669" s="346">
        <v>46021</v>
      </c>
      <c r="H669" s="276" t="s">
        <v>203</v>
      </c>
      <c r="I669" s="277">
        <v>500000000</v>
      </c>
      <c r="J669" s="277">
        <v>504547465</v>
      </c>
      <c r="K669" s="277">
        <v>501045019</v>
      </c>
      <c r="L669" s="277">
        <v>500000000</v>
      </c>
      <c r="M669" s="347">
        <v>7.3999999999999996E-2</v>
      </c>
      <c r="N669" s="278">
        <v>9.4045047856057215E-4</v>
      </c>
      <c r="O669" s="278">
        <v>9.4045047856057215E-4</v>
      </c>
      <c r="P669" s="279">
        <v>1.23368522127219E-3</v>
      </c>
      <c r="Q669" s="135"/>
      <c r="R669" s="136"/>
      <c r="S669" s="136"/>
      <c r="T669" s="136"/>
      <c r="U669" s="136"/>
      <c r="V669" s="136"/>
      <c r="W669" s="136"/>
      <c r="X669" s="136"/>
      <c r="Y669" s="136"/>
      <c r="Z669" s="136"/>
    </row>
    <row r="670" spans="1:26" s="137" customFormat="1" ht="15" customHeight="1">
      <c r="A670" s="348"/>
      <c r="B670" s="276" t="s">
        <v>271</v>
      </c>
      <c r="C670" s="280" t="s">
        <v>205</v>
      </c>
      <c r="D670" s="276" t="s">
        <v>185</v>
      </c>
      <c r="E670" s="276" t="s">
        <v>202</v>
      </c>
      <c r="F670" s="346">
        <v>45539</v>
      </c>
      <c r="G670" s="346">
        <v>46188</v>
      </c>
      <c r="H670" s="276" t="s">
        <v>203</v>
      </c>
      <c r="I670" s="277">
        <v>500000000</v>
      </c>
      <c r="J670" s="277">
        <v>526214560</v>
      </c>
      <c r="K670" s="277">
        <v>512289947</v>
      </c>
      <c r="L670" s="277">
        <v>500000000</v>
      </c>
      <c r="M670" s="347">
        <v>9.0999999999999998E-2</v>
      </c>
      <c r="N670" s="278">
        <v>9.6155696104808532E-4</v>
      </c>
      <c r="O670" s="278">
        <v>9.6155696104808532E-4</v>
      </c>
      <c r="P670" s="279">
        <v>1.2613727562477046E-3</v>
      </c>
      <c r="Q670" s="135"/>
      <c r="R670" s="136"/>
      <c r="S670" s="136"/>
      <c r="T670" s="136"/>
      <c r="U670" s="136"/>
      <c r="V670" s="136"/>
      <c r="W670" s="136"/>
      <c r="X670" s="136"/>
      <c r="Y670" s="136"/>
      <c r="Z670" s="136"/>
    </row>
    <row r="671" spans="1:26" s="137" customFormat="1" ht="15" customHeight="1">
      <c r="A671" s="348"/>
      <c r="B671" s="276" t="s">
        <v>271</v>
      </c>
      <c r="C671" s="280" t="s">
        <v>205</v>
      </c>
      <c r="D671" s="276" t="s">
        <v>185</v>
      </c>
      <c r="E671" s="276" t="s">
        <v>202</v>
      </c>
      <c r="F671" s="346">
        <v>45539</v>
      </c>
      <c r="G671" s="346">
        <v>46181</v>
      </c>
      <c r="H671" s="276" t="s">
        <v>203</v>
      </c>
      <c r="I671" s="277">
        <v>500000000</v>
      </c>
      <c r="J671" s="277">
        <v>526768799</v>
      </c>
      <c r="K671" s="277">
        <v>512840635</v>
      </c>
      <c r="L671" s="277">
        <v>500000000</v>
      </c>
      <c r="M671" s="347">
        <v>9.0999999999999998E-2</v>
      </c>
      <c r="N671" s="278">
        <v>9.6259059030992522E-4</v>
      </c>
      <c r="O671" s="278">
        <v>9.6259059030992522E-4</v>
      </c>
      <c r="P671" s="279">
        <v>1.2627286736231289E-3</v>
      </c>
      <c r="Q671" s="135"/>
      <c r="R671" s="136"/>
      <c r="S671" s="136"/>
      <c r="T671" s="136"/>
      <c r="U671" s="136"/>
      <c r="V671" s="136"/>
      <c r="W671" s="136"/>
      <c r="X671" s="136"/>
      <c r="Y671" s="136"/>
      <c r="Z671" s="136"/>
    </row>
    <row r="672" spans="1:26" s="137" customFormat="1" ht="15" customHeight="1">
      <c r="A672" s="348"/>
      <c r="B672" s="276" t="s">
        <v>271</v>
      </c>
      <c r="C672" s="280" t="s">
        <v>205</v>
      </c>
      <c r="D672" s="276" t="s">
        <v>185</v>
      </c>
      <c r="E672" s="276" t="s">
        <v>202</v>
      </c>
      <c r="F672" s="346">
        <v>45539</v>
      </c>
      <c r="G672" s="346">
        <v>46181</v>
      </c>
      <c r="H672" s="276" t="s">
        <v>203</v>
      </c>
      <c r="I672" s="277">
        <v>500000000</v>
      </c>
      <c r="J672" s="277">
        <v>526768799</v>
      </c>
      <c r="K672" s="277">
        <v>512840635</v>
      </c>
      <c r="L672" s="277">
        <v>500000000</v>
      </c>
      <c r="M672" s="347">
        <v>9.0999999999999998E-2</v>
      </c>
      <c r="N672" s="278">
        <v>9.6259059030992522E-4</v>
      </c>
      <c r="O672" s="278">
        <v>9.6259059030992522E-4</v>
      </c>
      <c r="P672" s="279">
        <v>1.2627286736231289E-3</v>
      </c>
      <c r="Q672" s="135"/>
      <c r="R672" s="136"/>
      <c r="S672" s="136"/>
      <c r="T672" s="136"/>
      <c r="U672" s="136"/>
      <c r="V672" s="136"/>
      <c r="W672" s="136"/>
      <c r="X672" s="136"/>
      <c r="Y672" s="136"/>
      <c r="Z672" s="136"/>
    </row>
    <row r="673" spans="1:26" s="137" customFormat="1" ht="15" customHeight="1">
      <c r="A673" s="348"/>
      <c r="B673" s="276" t="s">
        <v>271</v>
      </c>
      <c r="C673" s="280" t="s">
        <v>205</v>
      </c>
      <c r="D673" s="276" t="s">
        <v>185</v>
      </c>
      <c r="E673" s="276" t="s">
        <v>202</v>
      </c>
      <c r="F673" s="346">
        <v>45539</v>
      </c>
      <c r="G673" s="346">
        <v>46181</v>
      </c>
      <c r="H673" s="276" t="s">
        <v>203</v>
      </c>
      <c r="I673" s="277">
        <v>500000000</v>
      </c>
      <c r="J673" s="277">
        <v>526768799</v>
      </c>
      <c r="K673" s="277">
        <v>512840635</v>
      </c>
      <c r="L673" s="277">
        <v>500000000</v>
      </c>
      <c r="M673" s="347">
        <v>9.0999999999999998E-2</v>
      </c>
      <c r="N673" s="278">
        <v>9.6259059030992522E-4</v>
      </c>
      <c r="O673" s="278">
        <v>9.6259059030992522E-4</v>
      </c>
      <c r="P673" s="279">
        <v>1.2627286736231289E-3</v>
      </c>
      <c r="Q673" s="135"/>
      <c r="R673" s="136"/>
      <c r="S673" s="136"/>
      <c r="T673" s="136"/>
      <c r="U673" s="136"/>
      <c r="V673" s="136"/>
      <c r="W673" s="136"/>
      <c r="X673" s="136"/>
      <c r="Y673" s="136"/>
      <c r="Z673" s="136"/>
    </row>
    <row r="674" spans="1:26" s="137" customFormat="1" ht="15" customHeight="1">
      <c r="A674" s="348"/>
      <c r="B674" s="276" t="s">
        <v>271</v>
      </c>
      <c r="C674" s="280" t="s">
        <v>205</v>
      </c>
      <c r="D674" s="276" t="s">
        <v>185</v>
      </c>
      <c r="E674" s="276" t="s">
        <v>202</v>
      </c>
      <c r="F674" s="346">
        <v>45539</v>
      </c>
      <c r="G674" s="346">
        <v>46181</v>
      </c>
      <c r="H674" s="276" t="s">
        <v>203</v>
      </c>
      <c r="I674" s="277">
        <v>500000000</v>
      </c>
      <c r="J674" s="277">
        <v>526768799</v>
      </c>
      <c r="K674" s="277">
        <v>512840635</v>
      </c>
      <c r="L674" s="277">
        <v>500000000</v>
      </c>
      <c r="M674" s="347">
        <v>9.0999999999999998E-2</v>
      </c>
      <c r="N674" s="278">
        <v>9.6259059030992522E-4</v>
      </c>
      <c r="O674" s="278">
        <v>9.6259059030992522E-4</v>
      </c>
      <c r="P674" s="279">
        <v>1.2627286736231289E-3</v>
      </c>
      <c r="Q674" s="135"/>
      <c r="R674" s="136"/>
      <c r="S674" s="136"/>
      <c r="T674" s="136"/>
      <c r="U674" s="136"/>
      <c r="V674" s="136"/>
      <c r="W674" s="136"/>
      <c r="X674" s="136"/>
      <c r="Y674" s="136"/>
      <c r="Z674" s="136"/>
    </row>
    <row r="675" spans="1:26" s="137" customFormat="1" ht="15" customHeight="1">
      <c r="A675" s="348"/>
      <c r="B675" s="276" t="s">
        <v>271</v>
      </c>
      <c r="C675" s="280" t="s">
        <v>205</v>
      </c>
      <c r="D675" s="276" t="s">
        <v>185</v>
      </c>
      <c r="E675" s="276" t="s">
        <v>202</v>
      </c>
      <c r="F675" s="346">
        <v>45539</v>
      </c>
      <c r="G675" s="346">
        <v>46181</v>
      </c>
      <c r="H675" s="276" t="s">
        <v>203</v>
      </c>
      <c r="I675" s="277">
        <v>500000000</v>
      </c>
      <c r="J675" s="277">
        <v>526768799</v>
      </c>
      <c r="K675" s="277">
        <v>512840635</v>
      </c>
      <c r="L675" s="277">
        <v>500000000</v>
      </c>
      <c r="M675" s="347">
        <v>9.0999999999999998E-2</v>
      </c>
      <c r="N675" s="278">
        <v>9.6259059030992522E-4</v>
      </c>
      <c r="O675" s="278">
        <v>9.6259059030992522E-4</v>
      </c>
      <c r="P675" s="279">
        <v>1.2627286736231289E-3</v>
      </c>
      <c r="Q675" s="135"/>
      <c r="R675" s="136"/>
      <c r="S675" s="136"/>
      <c r="T675" s="136"/>
      <c r="U675" s="136"/>
      <c r="V675" s="136"/>
      <c r="W675" s="136"/>
      <c r="X675" s="136"/>
      <c r="Y675" s="136"/>
      <c r="Z675" s="136"/>
    </row>
    <row r="676" spans="1:26" s="137" customFormat="1" ht="15" customHeight="1">
      <c r="A676" s="348"/>
      <c r="B676" s="276" t="s">
        <v>271</v>
      </c>
      <c r="C676" s="280" t="s">
        <v>205</v>
      </c>
      <c r="D676" s="276" t="s">
        <v>185</v>
      </c>
      <c r="E676" s="276" t="s">
        <v>202</v>
      </c>
      <c r="F676" s="346">
        <v>45539</v>
      </c>
      <c r="G676" s="346">
        <v>46181</v>
      </c>
      <c r="H676" s="276" t="s">
        <v>203</v>
      </c>
      <c r="I676" s="277">
        <v>500000000</v>
      </c>
      <c r="J676" s="277">
        <v>526768799</v>
      </c>
      <c r="K676" s="277">
        <v>512840635</v>
      </c>
      <c r="L676" s="277">
        <v>500000000</v>
      </c>
      <c r="M676" s="347">
        <v>9.0999999999999998E-2</v>
      </c>
      <c r="N676" s="278">
        <v>9.6259059030992522E-4</v>
      </c>
      <c r="O676" s="278">
        <v>9.6259059030992522E-4</v>
      </c>
      <c r="P676" s="279">
        <v>1.2627286736231289E-3</v>
      </c>
      <c r="Q676" s="135"/>
      <c r="R676" s="136"/>
      <c r="S676" s="136"/>
      <c r="T676" s="136"/>
      <c r="U676" s="136"/>
      <c r="V676" s="136"/>
      <c r="W676" s="136"/>
      <c r="X676" s="136"/>
      <c r="Y676" s="136"/>
      <c r="Z676" s="136"/>
    </row>
    <row r="677" spans="1:26" s="137" customFormat="1" ht="15" customHeight="1">
      <c r="A677" s="348"/>
      <c r="B677" s="276" t="s">
        <v>271</v>
      </c>
      <c r="C677" s="280" t="s">
        <v>205</v>
      </c>
      <c r="D677" s="276" t="s">
        <v>185</v>
      </c>
      <c r="E677" s="276" t="s">
        <v>202</v>
      </c>
      <c r="F677" s="346">
        <v>45539</v>
      </c>
      <c r="G677" s="346">
        <v>46181</v>
      </c>
      <c r="H677" s="276" t="s">
        <v>203</v>
      </c>
      <c r="I677" s="277">
        <v>500000000</v>
      </c>
      <c r="J677" s="277">
        <v>526768799</v>
      </c>
      <c r="K677" s="277">
        <v>512840635</v>
      </c>
      <c r="L677" s="277">
        <v>500000000</v>
      </c>
      <c r="M677" s="347">
        <v>9.0999999999999998E-2</v>
      </c>
      <c r="N677" s="278">
        <v>9.6259059030992522E-4</v>
      </c>
      <c r="O677" s="278">
        <v>9.6259059030992522E-4</v>
      </c>
      <c r="P677" s="279">
        <v>1.2627286736231289E-3</v>
      </c>
      <c r="Q677" s="135"/>
      <c r="R677" s="136"/>
      <c r="S677" s="136"/>
      <c r="T677" s="136"/>
      <c r="U677" s="136"/>
      <c r="V677" s="136"/>
      <c r="W677" s="136"/>
      <c r="X677" s="136"/>
      <c r="Y677" s="136"/>
      <c r="Z677" s="136"/>
    </row>
    <row r="678" spans="1:26" s="137" customFormat="1" ht="15" customHeight="1">
      <c r="A678" s="348"/>
      <c r="B678" s="276" t="s">
        <v>271</v>
      </c>
      <c r="C678" s="280" t="s">
        <v>205</v>
      </c>
      <c r="D678" s="276" t="s">
        <v>185</v>
      </c>
      <c r="E678" s="276" t="s">
        <v>202</v>
      </c>
      <c r="F678" s="346">
        <v>45539</v>
      </c>
      <c r="G678" s="346">
        <v>46181</v>
      </c>
      <c r="H678" s="276" t="s">
        <v>203</v>
      </c>
      <c r="I678" s="277">
        <v>500000000</v>
      </c>
      <c r="J678" s="277">
        <v>526768799</v>
      </c>
      <c r="K678" s="277">
        <v>512840635</v>
      </c>
      <c r="L678" s="277">
        <v>500000000</v>
      </c>
      <c r="M678" s="347">
        <v>9.0999999999999998E-2</v>
      </c>
      <c r="N678" s="278">
        <v>9.6259059030992522E-4</v>
      </c>
      <c r="O678" s="278">
        <v>9.6259059030992522E-4</v>
      </c>
      <c r="P678" s="279">
        <v>1.2627286736231289E-3</v>
      </c>
      <c r="Q678" s="135"/>
      <c r="R678" s="136"/>
      <c r="S678" s="136"/>
      <c r="T678" s="136"/>
      <c r="U678" s="136"/>
      <c r="V678" s="136"/>
      <c r="W678" s="136"/>
      <c r="X678" s="136"/>
      <c r="Y678" s="136"/>
      <c r="Z678" s="136"/>
    </row>
    <row r="679" spans="1:26" s="137" customFormat="1" ht="15" customHeight="1">
      <c r="A679" s="348"/>
      <c r="B679" s="276" t="s">
        <v>271</v>
      </c>
      <c r="C679" s="280" t="s">
        <v>205</v>
      </c>
      <c r="D679" s="276" t="s">
        <v>185</v>
      </c>
      <c r="E679" s="276" t="s">
        <v>202</v>
      </c>
      <c r="F679" s="346">
        <v>45539</v>
      </c>
      <c r="G679" s="346">
        <v>46181</v>
      </c>
      <c r="H679" s="276" t="s">
        <v>203</v>
      </c>
      <c r="I679" s="277">
        <v>500000000</v>
      </c>
      <c r="J679" s="277">
        <v>526768799</v>
      </c>
      <c r="K679" s="277">
        <v>512840635</v>
      </c>
      <c r="L679" s="277">
        <v>500000000</v>
      </c>
      <c r="M679" s="347">
        <v>9.0999999999999998E-2</v>
      </c>
      <c r="N679" s="278">
        <v>9.6259059030992522E-4</v>
      </c>
      <c r="O679" s="278">
        <v>9.6259059030992522E-4</v>
      </c>
      <c r="P679" s="279">
        <v>1.2627286736231289E-3</v>
      </c>
      <c r="Q679" s="135"/>
      <c r="R679" s="136"/>
      <c r="S679" s="136"/>
      <c r="T679" s="136"/>
      <c r="U679" s="136"/>
      <c r="V679" s="136"/>
      <c r="W679" s="136"/>
      <c r="X679" s="136"/>
      <c r="Y679" s="136"/>
      <c r="Z679" s="136"/>
    </row>
    <row r="680" spans="1:26" s="137" customFormat="1" ht="15" customHeight="1">
      <c r="A680" s="348"/>
      <c r="B680" s="276" t="s">
        <v>271</v>
      </c>
      <c r="C680" s="280" t="s">
        <v>205</v>
      </c>
      <c r="D680" s="276" t="s">
        <v>185</v>
      </c>
      <c r="E680" s="276" t="s">
        <v>202</v>
      </c>
      <c r="F680" s="346">
        <v>45539</v>
      </c>
      <c r="G680" s="346">
        <v>46181</v>
      </c>
      <c r="H680" s="276" t="s">
        <v>203</v>
      </c>
      <c r="I680" s="277">
        <v>500000000</v>
      </c>
      <c r="J680" s="277">
        <v>526768799</v>
      </c>
      <c r="K680" s="277">
        <v>512840635</v>
      </c>
      <c r="L680" s="277">
        <v>500000000</v>
      </c>
      <c r="M680" s="347">
        <v>9.0999999999999998E-2</v>
      </c>
      <c r="N680" s="278">
        <v>9.6259059030992522E-4</v>
      </c>
      <c r="O680" s="278">
        <v>9.6259059030992522E-4</v>
      </c>
      <c r="P680" s="279">
        <v>1.2627286736231289E-3</v>
      </c>
      <c r="Q680" s="135"/>
      <c r="R680" s="136"/>
      <c r="S680" s="136"/>
      <c r="T680" s="136"/>
      <c r="U680" s="136"/>
      <c r="V680" s="136"/>
      <c r="W680" s="136"/>
      <c r="X680" s="136"/>
      <c r="Y680" s="136"/>
      <c r="Z680" s="136"/>
    </row>
    <row r="681" spans="1:26" s="137" customFormat="1" ht="15" customHeight="1">
      <c r="A681" s="348"/>
      <c r="B681" s="276" t="s">
        <v>271</v>
      </c>
      <c r="C681" s="280" t="s">
        <v>205</v>
      </c>
      <c r="D681" s="276" t="s">
        <v>185</v>
      </c>
      <c r="E681" s="276" t="s">
        <v>202</v>
      </c>
      <c r="F681" s="346">
        <v>45539</v>
      </c>
      <c r="G681" s="346">
        <v>46181</v>
      </c>
      <c r="H681" s="276" t="s">
        <v>203</v>
      </c>
      <c r="I681" s="277">
        <v>500000000</v>
      </c>
      <c r="J681" s="277">
        <v>526768799</v>
      </c>
      <c r="K681" s="277">
        <v>512840635</v>
      </c>
      <c r="L681" s="277">
        <v>500000000</v>
      </c>
      <c r="M681" s="347">
        <v>9.0999999999999998E-2</v>
      </c>
      <c r="N681" s="278">
        <v>9.6259059030992522E-4</v>
      </c>
      <c r="O681" s="278">
        <v>9.6259059030992522E-4</v>
      </c>
      <c r="P681" s="279">
        <v>1.2627286736231289E-3</v>
      </c>
      <c r="Q681" s="135"/>
      <c r="R681" s="136"/>
      <c r="S681" s="136"/>
      <c r="T681" s="136"/>
      <c r="U681" s="136"/>
      <c r="V681" s="136"/>
      <c r="W681" s="136"/>
      <c r="X681" s="136"/>
      <c r="Y681" s="136"/>
      <c r="Z681" s="136"/>
    </row>
    <row r="682" spans="1:26" s="137" customFormat="1" ht="15" customHeight="1">
      <c r="A682" s="348"/>
      <c r="B682" s="276" t="s">
        <v>271</v>
      </c>
      <c r="C682" s="280" t="s">
        <v>205</v>
      </c>
      <c r="D682" s="276" t="s">
        <v>185</v>
      </c>
      <c r="E682" s="276" t="s">
        <v>202</v>
      </c>
      <c r="F682" s="346">
        <v>45587</v>
      </c>
      <c r="G682" s="346">
        <v>46188</v>
      </c>
      <c r="H682" s="276" t="s">
        <v>203</v>
      </c>
      <c r="I682" s="277">
        <v>500000000</v>
      </c>
      <c r="J682" s="277">
        <v>531079691</v>
      </c>
      <c r="K682" s="277">
        <v>512271911</v>
      </c>
      <c r="L682" s="277">
        <v>500000000</v>
      </c>
      <c r="M682" s="347">
        <v>7.1499999999999994E-2</v>
      </c>
      <c r="N682" s="278">
        <v>9.6152310787284536E-4</v>
      </c>
      <c r="O682" s="278">
        <v>9.6152310787284536E-4</v>
      </c>
      <c r="P682" s="279">
        <v>1.2613283475702262E-3</v>
      </c>
      <c r="Q682" s="135"/>
      <c r="R682" s="136"/>
      <c r="S682" s="136"/>
      <c r="T682" s="136"/>
      <c r="U682" s="136"/>
      <c r="V682" s="136"/>
      <c r="W682" s="136"/>
      <c r="X682" s="136"/>
      <c r="Y682" s="136"/>
      <c r="Z682" s="136"/>
    </row>
    <row r="683" spans="1:26" s="137" customFormat="1" ht="15" customHeight="1">
      <c r="A683" s="348"/>
      <c r="B683" s="276" t="s">
        <v>271</v>
      </c>
      <c r="C683" s="280" t="s">
        <v>205</v>
      </c>
      <c r="D683" s="276" t="s">
        <v>185</v>
      </c>
      <c r="E683" s="276" t="s">
        <v>202</v>
      </c>
      <c r="F683" s="346">
        <v>45587</v>
      </c>
      <c r="G683" s="346">
        <v>46188</v>
      </c>
      <c r="H683" s="276" t="s">
        <v>203</v>
      </c>
      <c r="I683" s="277">
        <v>500000000</v>
      </c>
      <c r="J683" s="277">
        <v>531079691</v>
      </c>
      <c r="K683" s="277">
        <v>512271911</v>
      </c>
      <c r="L683" s="277">
        <v>500000000</v>
      </c>
      <c r="M683" s="347">
        <v>7.1499999999999994E-2</v>
      </c>
      <c r="N683" s="278">
        <v>9.6152310787284536E-4</v>
      </c>
      <c r="O683" s="278">
        <v>9.6152310787284536E-4</v>
      </c>
      <c r="P683" s="279">
        <v>1.2613283475702262E-3</v>
      </c>
      <c r="Q683" s="135"/>
      <c r="R683" s="136"/>
      <c r="S683" s="136"/>
      <c r="T683" s="136"/>
      <c r="U683" s="136"/>
      <c r="V683" s="136"/>
      <c r="W683" s="136"/>
      <c r="X683" s="136"/>
      <c r="Y683" s="136"/>
      <c r="Z683" s="136"/>
    </row>
    <row r="684" spans="1:26" s="137" customFormat="1" ht="15" customHeight="1">
      <c r="A684" s="348"/>
      <c r="B684" s="276" t="s">
        <v>271</v>
      </c>
      <c r="C684" s="280" t="s">
        <v>205</v>
      </c>
      <c r="D684" s="276" t="s">
        <v>185</v>
      </c>
      <c r="E684" s="276" t="s">
        <v>202</v>
      </c>
      <c r="F684" s="346">
        <v>45587</v>
      </c>
      <c r="G684" s="346">
        <v>46188</v>
      </c>
      <c r="H684" s="276" t="s">
        <v>203</v>
      </c>
      <c r="I684" s="277">
        <v>500000000</v>
      </c>
      <c r="J684" s="277">
        <v>531079691</v>
      </c>
      <c r="K684" s="277">
        <v>512271911</v>
      </c>
      <c r="L684" s="277">
        <v>500000000</v>
      </c>
      <c r="M684" s="347">
        <v>7.1499999999999994E-2</v>
      </c>
      <c r="N684" s="278">
        <v>9.6152310787284536E-4</v>
      </c>
      <c r="O684" s="278">
        <v>9.6152310787284536E-4</v>
      </c>
      <c r="P684" s="279">
        <v>1.2613283475702262E-3</v>
      </c>
      <c r="Q684" s="135"/>
      <c r="R684" s="136"/>
      <c r="S684" s="136"/>
      <c r="T684" s="136"/>
      <c r="U684" s="136"/>
      <c r="V684" s="136"/>
      <c r="W684" s="136"/>
      <c r="X684" s="136"/>
      <c r="Y684" s="136"/>
      <c r="Z684" s="136"/>
    </row>
    <row r="685" spans="1:26" s="137" customFormat="1" ht="15" customHeight="1">
      <c r="A685" s="348"/>
      <c r="B685" s="276" t="s">
        <v>271</v>
      </c>
      <c r="C685" s="280" t="s">
        <v>205</v>
      </c>
      <c r="D685" s="276" t="s">
        <v>185</v>
      </c>
      <c r="E685" s="276" t="s">
        <v>202</v>
      </c>
      <c r="F685" s="346">
        <v>45587</v>
      </c>
      <c r="G685" s="346">
        <v>46188</v>
      </c>
      <c r="H685" s="276" t="s">
        <v>203</v>
      </c>
      <c r="I685" s="277">
        <v>500000000</v>
      </c>
      <c r="J685" s="277">
        <v>531079691</v>
      </c>
      <c r="K685" s="277">
        <v>512271911</v>
      </c>
      <c r="L685" s="277">
        <v>500000000</v>
      </c>
      <c r="M685" s="347">
        <v>7.1499999999999994E-2</v>
      </c>
      <c r="N685" s="278">
        <v>9.6152310787284536E-4</v>
      </c>
      <c r="O685" s="278">
        <v>9.6152310787284536E-4</v>
      </c>
      <c r="P685" s="279">
        <v>1.2613283475702262E-3</v>
      </c>
      <c r="Q685" s="135"/>
      <c r="R685" s="136"/>
      <c r="S685" s="136"/>
      <c r="T685" s="136"/>
      <c r="U685" s="136"/>
      <c r="V685" s="136"/>
      <c r="W685" s="136"/>
      <c r="X685" s="136"/>
      <c r="Y685" s="136"/>
      <c r="Z685" s="136"/>
    </row>
    <row r="686" spans="1:26" s="137" customFormat="1" ht="15" customHeight="1">
      <c r="A686" s="348"/>
      <c r="B686" s="276" t="s">
        <v>271</v>
      </c>
      <c r="C686" s="280" t="s">
        <v>205</v>
      </c>
      <c r="D686" s="276" t="s">
        <v>185</v>
      </c>
      <c r="E686" s="276" t="s">
        <v>202</v>
      </c>
      <c r="F686" s="346">
        <v>45587</v>
      </c>
      <c r="G686" s="346">
        <v>46188</v>
      </c>
      <c r="H686" s="276" t="s">
        <v>203</v>
      </c>
      <c r="I686" s="277">
        <v>500000000</v>
      </c>
      <c r="J686" s="277">
        <v>531079691</v>
      </c>
      <c r="K686" s="277">
        <v>512271911</v>
      </c>
      <c r="L686" s="277">
        <v>500000000</v>
      </c>
      <c r="M686" s="347">
        <v>7.1499999999999994E-2</v>
      </c>
      <c r="N686" s="278">
        <v>9.6152310787284536E-4</v>
      </c>
      <c r="O686" s="278">
        <v>9.6152310787284536E-4</v>
      </c>
      <c r="P686" s="279">
        <v>1.2613283475702262E-3</v>
      </c>
      <c r="Q686" s="135"/>
      <c r="R686" s="136"/>
      <c r="S686" s="136"/>
      <c r="T686" s="136"/>
      <c r="U686" s="136"/>
      <c r="V686" s="136"/>
      <c r="W686" s="136"/>
      <c r="X686" s="136"/>
      <c r="Y686" s="136"/>
      <c r="Z686" s="136"/>
    </row>
    <row r="687" spans="1:26" s="137" customFormat="1" ht="15" customHeight="1">
      <c r="A687" s="348"/>
      <c r="B687" s="276" t="s">
        <v>271</v>
      </c>
      <c r="C687" s="280" t="s">
        <v>205</v>
      </c>
      <c r="D687" s="276" t="s">
        <v>185</v>
      </c>
      <c r="E687" s="276" t="s">
        <v>202</v>
      </c>
      <c r="F687" s="346">
        <v>45587</v>
      </c>
      <c r="G687" s="346">
        <v>46188</v>
      </c>
      <c r="H687" s="276" t="s">
        <v>203</v>
      </c>
      <c r="I687" s="277">
        <v>500000000</v>
      </c>
      <c r="J687" s="277">
        <v>531079691</v>
      </c>
      <c r="K687" s="277">
        <v>512271911</v>
      </c>
      <c r="L687" s="277">
        <v>500000000</v>
      </c>
      <c r="M687" s="347">
        <v>7.1499999999999994E-2</v>
      </c>
      <c r="N687" s="278">
        <v>9.6152310787284536E-4</v>
      </c>
      <c r="O687" s="278">
        <v>9.6152310787284536E-4</v>
      </c>
      <c r="P687" s="279">
        <v>1.2613283475702262E-3</v>
      </c>
      <c r="Q687" s="135"/>
      <c r="R687" s="136"/>
      <c r="S687" s="136"/>
      <c r="T687" s="136"/>
      <c r="U687" s="136"/>
      <c r="V687" s="136"/>
      <c r="W687" s="136"/>
      <c r="X687" s="136"/>
      <c r="Y687" s="136"/>
      <c r="Z687" s="136"/>
    </row>
    <row r="688" spans="1:26" s="137" customFormat="1" ht="15" customHeight="1">
      <c r="A688" s="348"/>
      <c r="B688" s="276" t="s">
        <v>271</v>
      </c>
      <c r="C688" s="280" t="s">
        <v>205</v>
      </c>
      <c r="D688" s="276" t="s">
        <v>185</v>
      </c>
      <c r="E688" s="276" t="s">
        <v>202</v>
      </c>
      <c r="F688" s="346">
        <v>45628</v>
      </c>
      <c r="G688" s="346">
        <v>46027</v>
      </c>
      <c r="H688" s="276" t="s">
        <v>203</v>
      </c>
      <c r="I688" s="277">
        <v>1000000000</v>
      </c>
      <c r="J688" s="277">
        <v>1012898787</v>
      </c>
      <c r="K688" s="277">
        <v>1001173110.2</v>
      </c>
      <c r="L688" s="277">
        <v>1000000000</v>
      </c>
      <c r="M688" s="347">
        <v>7.2999999999999995E-2</v>
      </c>
      <c r="N688" s="278">
        <v>1.879179903811331E-3</v>
      </c>
      <c r="O688" s="278">
        <v>1.879179903811331E-3</v>
      </c>
      <c r="P688" s="279">
        <v>2.4651127606336982E-3</v>
      </c>
      <c r="Q688" s="135"/>
      <c r="R688" s="136"/>
      <c r="S688" s="136"/>
      <c r="T688" s="136"/>
      <c r="U688" s="136"/>
      <c r="V688" s="136"/>
      <c r="W688" s="136"/>
      <c r="X688" s="136"/>
      <c r="Y688" s="136"/>
      <c r="Z688" s="136"/>
    </row>
    <row r="689" spans="1:26" s="137" customFormat="1" ht="15" customHeight="1">
      <c r="A689" s="348"/>
      <c r="B689" s="276" t="s">
        <v>271</v>
      </c>
      <c r="C689" s="280" t="s">
        <v>205</v>
      </c>
      <c r="D689" s="276" t="s">
        <v>185</v>
      </c>
      <c r="E689" s="276" t="s">
        <v>202</v>
      </c>
      <c r="F689" s="346">
        <v>45687</v>
      </c>
      <c r="G689" s="346">
        <v>46223</v>
      </c>
      <c r="H689" s="276" t="s">
        <v>203</v>
      </c>
      <c r="I689" s="277">
        <v>500000000</v>
      </c>
      <c r="J689" s="277">
        <v>502747290</v>
      </c>
      <c r="K689" s="277">
        <v>508940743</v>
      </c>
      <c r="L689" s="277">
        <v>500000000</v>
      </c>
      <c r="M689" s="347">
        <v>7.8200000000000006E-2</v>
      </c>
      <c r="N689" s="278">
        <v>9.5527057881663756E-4</v>
      </c>
      <c r="O689" s="278">
        <v>9.5527057881663756E-4</v>
      </c>
      <c r="P689" s="279">
        <v>1.2531262647726027E-3</v>
      </c>
      <c r="Q689" s="135"/>
      <c r="R689" s="136"/>
      <c r="S689" s="136"/>
      <c r="T689" s="136"/>
      <c r="U689" s="136"/>
      <c r="V689" s="136"/>
      <c r="W689" s="136"/>
      <c r="X689" s="136"/>
      <c r="Y689" s="136"/>
      <c r="Z689" s="136"/>
    </row>
    <row r="690" spans="1:26" s="137" customFormat="1" ht="15" customHeight="1">
      <c r="A690" s="348"/>
      <c r="B690" s="276" t="s">
        <v>271</v>
      </c>
      <c r="C690" s="280" t="s">
        <v>205</v>
      </c>
      <c r="D690" s="276" t="s">
        <v>185</v>
      </c>
      <c r="E690" s="276" t="s">
        <v>202</v>
      </c>
      <c r="F690" s="346">
        <v>45687</v>
      </c>
      <c r="G690" s="346">
        <v>46223</v>
      </c>
      <c r="H690" s="276" t="s">
        <v>203</v>
      </c>
      <c r="I690" s="277">
        <v>500000000</v>
      </c>
      <c r="J690" s="277">
        <v>502747290</v>
      </c>
      <c r="K690" s="277">
        <v>508940743</v>
      </c>
      <c r="L690" s="277">
        <v>500000000</v>
      </c>
      <c r="M690" s="347">
        <v>7.8200000000000006E-2</v>
      </c>
      <c r="N690" s="278">
        <v>9.5527057881663756E-4</v>
      </c>
      <c r="O690" s="278">
        <v>9.5527057881663756E-4</v>
      </c>
      <c r="P690" s="279">
        <v>1.2531262647726027E-3</v>
      </c>
      <c r="Q690" s="135"/>
      <c r="R690" s="136"/>
      <c r="S690" s="136"/>
      <c r="T690" s="136"/>
      <c r="U690" s="136"/>
      <c r="V690" s="136"/>
      <c r="W690" s="136"/>
      <c r="X690" s="136"/>
      <c r="Y690" s="136"/>
      <c r="Z690" s="136"/>
    </row>
    <row r="691" spans="1:26" s="137" customFormat="1" ht="15" customHeight="1">
      <c r="A691" s="348"/>
      <c r="B691" s="276" t="s">
        <v>271</v>
      </c>
      <c r="C691" s="280" t="s">
        <v>205</v>
      </c>
      <c r="D691" s="276" t="s">
        <v>185</v>
      </c>
      <c r="E691" s="276" t="s">
        <v>202</v>
      </c>
      <c r="F691" s="346">
        <v>45687</v>
      </c>
      <c r="G691" s="346">
        <v>46223</v>
      </c>
      <c r="H691" s="276" t="s">
        <v>203</v>
      </c>
      <c r="I691" s="277">
        <v>500000000</v>
      </c>
      <c r="J691" s="277">
        <v>502747290</v>
      </c>
      <c r="K691" s="277">
        <v>508940743</v>
      </c>
      <c r="L691" s="277">
        <v>500000000</v>
      </c>
      <c r="M691" s="347">
        <v>7.8200000000000006E-2</v>
      </c>
      <c r="N691" s="278">
        <v>9.5527057881663756E-4</v>
      </c>
      <c r="O691" s="278">
        <v>9.5527057881663756E-4</v>
      </c>
      <c r="P691" s="279">
        <v>1.2531262647726027E-3</v>
      </c>
      <c r="Q691" s="135"/>
      <c r="R691" s="136"/>
      <c r="S691" s="136"/>
      <c r="T691" s="136"/>
      <c r="U691" s="136"/>
      <c r="V691" s="136"/>
      <c r="W691" s="136"/>
      <c r="X691" s="136"/>
      <c r="Y691" s="136"/>
      <c r="Z691" s="136"/>
    </row>
    <row r="692" spans="1:26" s="137" customFormat="1" ht="15" customHeight="1">
      <c r="A692" s="348"/>
      <c r="B692" s="276" t="s">
        <v>271</v>
      </c>
      <c r="C692" s="280" t="s">
        <v>205</v>
      </c>
      <c r="D692" s="276" t="s">
        <v>185</v>
      </c>
      <c r="E692" s="276" t="s">
        <v>202</v>
      </c>
      <c r="F692" s="346">
        <v>45687</v>
      </c>
      <c r="G692" s="346">
        <v>46223</v>
      </c>
      <c r="H692" s="276" t="s">
        <v>203</v>
      </c>
      <c r="I692" s="277">
        <v>500000000</v>
      </c>
      <c r="J692" s="277">
        <v>502747290</v>
      </c>
      <c r="K692" s="277">
        <v>508940743</v>
      </c>
      <c r="L692" s="277">
        <v>500000000</v>
      </c>
      <c r="M692" s="347">
        <v>7.8200000000000006E-2</v>
      </c>
      <c r="N692" s="278">
        <v>9.5527057881663756E-4</v>
      </c>
      <c r="O692" s="278">
        <v>9.5527057881663756E-4</v>
      </c>
      <c r="P692" s="279">
        <v>1.2531262647726027E-3</v>
      </c>
      <c r="Q692" s="135"/>
      <c r="R692" s="136"/>
      <c r="S692" s="136"/>
      <c r="T692" s="136"/>
      <c r="U692" s="136"/>
      <c r="V692" s="136"/>
      <c r="W692" s="136"/>
      <c r="X692" s="136"/>
      <c r="Y692" s="136"/>
      <c r="Z692" s="136"/>
    </row>
    <row r="693" spans="1:26" s="137" customFormat="1" ht="15" customHeight="1">
      <c r="A693" s="348"/>
      <c r="B693" s="276" t="s">
        <v>271</v>
      </c>
      <c r="C693" s="280" t="s">
        <v>205</v>
      </c>
      <c r="D693" s="276" t="s">
        <v>185</v>
      </c>
      <c r="E693" s="276" t="s">
        <v>202</v>
      </c>
      <c r="F693" s="346">
        <v>45687</v>
      </c>
      <c r="G693" s="346">
        <v>46223</v>
      </c>
      <c r="H693" s="276" t="s">
        <v>203</v>
      </c>
      <c r="I693" s="277">
        <v>500000000</v>
      </c>
      <c r="J693" s="277">
        <v>502747290</v>
      </c>
      <c r="K693" s="277">
        <v>508940743</v>
      </c>
      <c r="L693" s="277">
        <v>500000000</v>
      </c>
      <c r="M693" s="347">
        <v>7.8200000000000006E-2</v>
      </c>
      <c r="N693" s="278">
        <v>9.5527057881663756E-4</v>
      </c>
      <c r="O693" s="278">
        <v>9.5527057881663756E-4</v>
      </c>
      <c r="P693" s="279">
        <v>1.2531262647726027E-3</v>
      </c>
      <c r="Q693" s="135"/>
      <c r="R693" s="136"/>
      <c r="S693" s="136"/>
      <c r="T693" s="136"/>
      <c r="U693" s="136"/>
      <c r="V693" s="136"/>
      <c r="W693" s="136"/>
      <c r="X693" s="136"/>
      <c r="Y693" s="136"/>
      <c r="Z693" s="136"/>
    </row>
    <row r="694" spans="1:26" s="137" customFormat="1" ht="15" customHeight="1">
      <c r="A694" s="348"/>
      <c r="B694" s="276" t="s">
        <v>271</v>
      </c>
      <c r="C694" s="280" t="s">
        <v>205</v>
      </c>
      <c r="D694" s="276" t="s">
        <v>185</v>
      </c>
      <c r="E694" s="276" t="s">
        <v>202</v>
      </c>
      <c r="F694" s="346">
        <v>45687</v>
      </c>
      <c r="G694" s="346">
        <v>46223</v>
      </c>
      <c r="H694" s="276" t="s">
        <v>203</v>
      </c>
      <c r="I694" s="277">
        <v>500000000</v>
      </c>
      <c r="J694" s="277">
        <v>502747290</v>
      </c>
      <c r="K694" s="277">
        <v>508940743</v>
      </c>
      <c r="L694" s="277">
        <v>500000000</v>
      </c>
      <c r="M694" s="347">
        <v>7.8200000000000006E-2</v>
      </c>
      <c r="N694" s="278">
        <v>9.5527057881663756E-4</v>
      </c>
      <c r="O694" s="278">
        <v>9.5527057881663756E-4</v>
      </c>
      <c r="P694" s="279">
        <v>1.2531262647726027E-3</v>
      </c>
      <c r="Q694" s="135"/>
      <c r="R694" s="136"/>
      <c r="S694" s="136"/>
      <c r="T694" s="136"/>
      <c r="U694" s="136"/>
      <c r="V694" s="136"/>
      <c r="W694" s="136"/>
      <c r="X694" s="136"/>
      <c r="Y694" s="136"/>
      <c r="Z694" s="136"/>
    </row>
    <row r="695" spans="1:26" s="137" customFormat="1" ht="15" customHeight="1">
      <c r="A695" s="348"/>
      <c r="B695" s="276" t="s">
        <v>271</v>
      </c>
      <c r="C695" s="280" t="s">
        <v>205</v>
      </c>
      <c r="D695" s="276" t="s">
        <v>185</v>
      </c>
      <c r="E695" s="276" t="s">
        <v>202</v>
      </c>
      <c r="F695" s="346">
        <v>45687</v>
      </c>
      <c r="G695" s="346">
        <v>46223</v>
      </c>
      <c r="H695" s="276" t="s">
        <v>203</v>
      </c>
      <c r="I695" s="277">
        <v>500000000</v>
      </c>
      <c r="J695" s="277">
        <v>502747290</v>
      </c>
      <c r="K695" s="277">
        <v>508940743</v>
      </c>
      <c r="L695" s="277">
        <v>500000000</v>
      </c>
      <c r="M695" s="347">
        <v>7.8200000000000006E-2</v>
      </c>
      <c r="N695" s="278">
        <v>9.5527057881663756E-4</v>
      </c>
      <c r="O695" s="278">
        <v>9.5527057881663756E-4</v>
      </c>
      <c r="P695" s="279">
        <v>1.2531262647726027E-3</v>
      </c>
      <c r="Q695" s="135"/>
      <c r="R695" s="136"/>
      <c r="S695" s="136"/>
      <c r="T695" s="136"/>
      <c r="U695" s="136"/>
      <c r="V695" s="136"/>
      <c r="W695" s="136"/>
      <c r="X695" s="136"/>
      <c r="Y695" s="136"/>
      <c r="Z695" s="136"/>
    </row>
    <row r="696" spans="1:26" s="137" customFormat="1" ht="15" customHeight="1">
      <c r="A696" s="348"/>
      <c r="B696" s="276" t="s">
        <v>271</v>
      </c>
      <c r="C696" s="280" t="s">
        <v>205</v>
      </c>
      <c r="D696" s="276" t="s">
        <v>185</v>
      </c>
      <c r="E696" s="276" t="s">
        <v>202</v>
      </c>
      <c r="F696" s="346">
        <v>45687</v>
      </c>
      <c r="G696" s="346">
        <v>46223</v>
      </c>
      <c r="H696" s="276" t="s">
        <v>203</v>
      </c>
      <c r="I696" s="277">
        <v>500000000</v>
      </c>
      <c r="J696" s="277">
        <v>502747290</v>
      </c>
      <c r="K696" s="277">
        <v>508940743</v>
      </c>
      <c r="L696" s="277">
        <v>500000000</v>
      </c>
      <c r="M696" s="347">
        <v>7.8200000000000006E-2</v>
      </c>
      <c r="N696" s="278">
        <v>9.5527057881663756E-4</v>
      </c>
      <c r="O696" s="278">
        <v>9.5527057881663756E-4</v>
      </c>
      <c r="P696" s="279">
        <v>1.2531262647726027E-3</v>
      </c>
      <c r="Q696" s="135"/>
      <c r="R696" s="136"/>
      <c r="S696" s="136"/>
      <c r="T696" s="136"/>
      <c r="U696" s="136"/>
      <c r="V696" s="136"/>
      <c r="W696" s="136"/>
      <c r="X696" s="136"/>
      <c r="Y696" s="136"/>
      <c r="Z696" s="136"/>
    </row>
    <row r="697" spans="1:26" s="137" customFormat="1" ht="15" customHeight="1">
      <c r="A697" s="348"/>
      <c r="B697" s="276" t="s">
        <v>271</v>
      </c>
      <c r="C697" s="280" t="s">
        <v>205</v>
      </c>
      <c r="D697" s="276" t="s">
        <v>185</v>
      </c>
      <c r="E697" s="276" t="s">
        <v>202</v>
      </c>
      <c r="F697" s="346">
        <v>45687</v>
      </c>
      <c r="G697" s="346">
        <v>46223</v>
      </c>
      <c r="H697" s="276" t="s">
        <v>203</v>
      </c>
      <c r="I697" s="277">
        <v>500000000</v>
      </c>
      <c r="J697" s="277">
        <v>502747290</v>
      </c>
      <c r="K697" s="277">
        <v>508940743</v>
      </c>
      <c r="L697" s="277">
        <v>500000000</v>
      </c>
      <c r="M697" s="347">
        <v>7.8200000000000006E-2</v>
      </c>
      <c r="N697" s="278">
        <v>9.5527057881663756E-4</v>
      </c>
      <c r="O697" s="278">
        <v>9.5527057881663756E-4</v>
      </c>
      <c r="P697" s="279">
        <v>1.2531262647726027E-3</v>
      </c>
      <c r="Q697" s="135"/>
      <c r="R697" s="136"/>
      <c r="S697" s="136"/>
      <c r="T697" s="136"/>
      <c r="U697" s="136"/>
      <c r="V697" s="136"/>
      <c r="W697" s="136"/>
      <c r="X697" s="136"/>
      <c r="Y697" s="136"/>
      <c r="Z697" s="136"/>
    </row>
    <row r="698" spans="1:26" s="137" customFormat="1" ht="15" customHeight="1">
      <c r="A698" s="348"/>
      <c r="B698" s="276" t="s">
        <v>271</v>
      </c>
      <c r="C698" s="280" t="s">
        <v>205</v>
      </c>
      <c r="D698" s="276" t="s">
        <v>185</v>
      </c>
      <c r="E698" s="276" t="s">
        <v>202</v>
      </c>
      <c r="F698" s="346">
        <v>45687</v>
      </c>
      <c r="G698" s="346">
        <v>46223</v>
      </c>
      <c r="H698" s="276" t="s">
        <v>203</v>
      </c>
      <c r="I698" s="277">
        <v>500000000</v>
      </c>
      <c r="J698" s="277">
        <v>502747290</v>
      </c>
      <c r="K698" s="277">
        <v>508940743</v>
      </c>
      <c r="L698" s="277">
        <v>500000000</v>
      </c>
      <c r="M698" s="347">
        <v>7.8200000000000006E-2</v>
      </c>
      <c r="N698" s="278">
        <v>9.5527057881663756E-4</v>
      </c>
      <c r="O698" s="278">
        <v>9.5527057881663756E-4</v>
      </c>
      <c r="P698" s="279">
        <v>1.2531262647726027E-3</v>
      </c>
      <c r="Q698" s="135"/>
      <c r="R698" s="136"/>
      <c r="S698" s="136"/>
      <c r="T698" s="136"/>
      <c r="U698" s="136"/>
      <c r="V698" s="136"/>
      <c r="W698" s="136"/>
      <c r="X698" s="136"/>
      <c r="Y698" s="136"/>
      <c r="Z698" s="136"/>
    </row>
    <row r="699" spans="1:26" s="137" customFormat="1" ht="15" customHeight="1">
      <c r="A699" s="348"/>
      <c r="B699" s="276" t="s">
        <v>271</v>
      </c>
      <c r="C699" s="280" t="s">
        <v>205</v>
      </c>
      <c r="D699" s="276" t="s">
        <v>185</v>
      </c>
      <c r="E699" s="276" t="s">
        <v>202</v>
      </c>
      <c r="F699" s="346">
        <v>45687</v>
      </c>
      <c r="G699" s="346">
        <v>46223</v>
      </c>
      <c r="H699" s="276" t="s">
        <v>203</v>
      </c>
      <c r="I699" s="277">
        <v>500000000</v>
      </c>
      <c r="J699" s="277">
        <v>505420496</v>
      </c>
      <c r="K699" s="277">
        <v>502301682</v>
      </c>
      <c r="L699" s="277">
        <v>500000000</v>
      </c>
      <c r="M699" s="347">
        <v>7.8200000000000006E-2</v>
      </c>
      <c r="N699" s="278">
        <v>9.4280920736721332E-4</v>
      </c>
      <c r="O699" s="278">
        <v>9.4280920736721332E-4</v>
      </c>
      <c r="P699" s="279">
        <v>1.2367794074479427E-3</v>
      </c>
      <c r="Q699" s="135"/>
      <c r="R699" s="136"/>
      <c r="S699" s="136"/>
      <c r="T699" s="136"/>
      <c r="U699" s="136"/>
      <c r="V699" s="136"/>
      <c r="W699" s="136"/>
      <c r="X699" s="136"/>
      <c r="Y699" s="136"/>
      <c r="Z699" s="136"/>
    </row>
    <row r="700" spans="1:26" s="137" customFormat="1" ht="15" customHeight="1">
      <c r="A700" s="348"/>
      <c r="B700" s="276" t="s">
        <v>271</v>
      </c>
      <c r="C700" s="280" t="s">
        <v>205</v>
      </c>
      <c r="D700" s="276" t="s">
        <v>185</v>
      </c>
      <c r="E700" s="276" t="s">
        <v>202</v>
      </c>
      <c r="F700" s="346">
        <v>45687</v>
      </c>
      <c r="G700" s="346">
        <v>46223</v>
      </c>
      <c r="H700" s="276" t="s">
        <v>203</v>
      </c>
      <c r="I700" s="277">
        <v>500000000</v>
      </c>
      <c r="J700" s="277">
        <v>505420496</v>
      </c>
      <c r="K700" s="277">
        <v>502301682</v>
      </c>
      <c r="L700" s="277">
        <v>500000000</v>
      </c>
      <c r="M700" s="347">
        <v>7.8200000000000006E-2</v>
      </c>
      <c r="N700" s="278">
        <v>9.4280920736721332E-4</v>
      </c>
      <c r="O700" s="278">
        <v>9.4280920736721332E-4</v>
      </c>
      <c r="P700" s="279">
        <v>1.2367794074479427E-3</v>
      </c>
      <c r="Q700" s="135"/>
      <c r="R700" s="136"/>
      <c r="S700" s="136"/>
      <c r="T700" s="136"/>
      <c r="U700" s="136"/>
      <c r="V700" s="136"/>
      <c r="W700" s="136"/>
      <c r="X700" s="136"/>
      <c r="Y700" s="136"/>
      <c r="Z700" s="136"/>
    </row>
    <row r="701" spans="1:26" s="137" customFormat="1" ht="15" customHeight="1">
      <c r="A701" s="348"/>
      <c r="B701" s="276" t="s">
        <v>271</v>
      </c>
      <c r="C701" s="280" t="s">
        <v>205</v>
      </c>
      <c r="D701" s="276" t="s">
        <v>185</v>
      </c>
      <c r="E701" s="276" t="s">
        <v>202</v>
      </c>
      <c r="F701" s="346">
        <v>45687</v>
      </c>
      <c r="G701" s="346">
        <v>46223</v>
      </c>
      <c r="H701" s="276" t="s">
        <v>203</v>
      </c>
      <c r="I701" s="277">
        <v>500000000</v>
      </c>
      <c r="J701" s="277">
        <v>505420496</v>
      </c>
      <c r="K701" s="277">
        <v>502301682</v>
      </c>
      <c r="L701" s="277">
        <v>500000000</v>
      </c>
      <c r="M701" s="347">
        <v>7.8200000000000006E-2</v>
      </c>
      <c r="N701" s="278">
        <v>9.4280920736721332E-4</v>
      </c>
      <c r="O701" s="278">
        <v>9.4280920736721332E-4</v>
      </c>
      <c r="P701" s="279">
        <v>1.2367794074479427E-3</v>
      </c>
      <c r="Q701" s="135"/>
      <c r="R701" s="136"/>
      <c r="S701" s="136"/>
      <c r="T701" s="136"/>
      <c r="U701" s="136"/>
      <c r="V701" s="136"/>
      <c r="W701" s="136"/>
      <c r="X701" s="136"/>
      <c r="Y701" s="136"/>
      <c r="Z701" s="136"/>
    </row>
    <row r="702" spans="1:26" s="137" customFormat="1" ht="15" customHeight="1">
      <c r="A702" s="348"/>
      <c r="B702" s="276" t="s">
        <v>271</v>
      </c>
      <c r="C702" s="280" t="s">
        <v>205</v>
      </c>
      <c r="D702" s="276" t="s">
        <v>185</v>
      </c>
      <c r="E702" s="276" t="s">
        <v>202</v>
      </c>
      <c r="F702" s="346">
        <v>45687</v>
      </c>
      <c r="G702" s="346">
        <v>46223</v>
      </c>
      <c r="H702" s="276" t="s">
        <v>203</v>
      </c>
      <c r="I702" s="277">
        <v>500000000</v>
      </c>
      <c r="J702" s="277">
        <v>505420496</v>
      </c>
      <c r="K702" s="277">
        <v>502301682</v>
      </c>
      <c r="L702" s="277">
        <v>500000000</v>
      </c>
      <c r="M702" s="347">
        <v>7.8200000000000006E-2</v>
      </c>
      <c r="N702" s="278">
        <v>9.4280920736721332E-4</v>
      </c>
      <c r="O702" s="278">
        <v>9.4280920736721332E-4</v>
      </c>
      <c r="P702" s="279">
        <v>1.2367794074479427E-3</v>
      </c>
      <c r="Q702" s="135"/>
      <c r="R702" s="136"/>
      <c r="S702" s="136"/>
      <c r="T702" s="136"/>
      <c r="U702" s="136"/>
      <c r="V702" s="136"/>
      <c r="W702" s="136"/>
      <c r="X702" s="136"/>
      <c r="Y702" s="136"/>
      <c r="Z702" s="136"/>
    </row>
    <row r="703" spans="1:26" s="137" customFormat="1" ht="15" customHeight="1">
      <c r="A703" s="348"/>
      <c r="B703" s="276" t="s">
        <v>271</v>
      </c>
      <c r="C703" s="280" t="s">
        <v>205</v>
      </c>
      <c r="D703" s="276" t="s">
        <v>185</v>
      </c>
      <c r="E703" s="276" t="s">
        <v>202</v>
      </c>
      <c r="F703" s="346">
        <v>45687</v>
      </c>
      <c r="G703" s="346">
        <v>46223</v>
      </c>
      <c r="H703" s="276" t="s">
        <v>203</v>
      </c>
      <c r="I703" s="277">
        <v>500000000</v>
      </c>
      <c r="J703" s="277">
        <v>505420496</v>
      </c>
      <c r="K703" s="277">
        <v>502301682</v>
      </c>
      <c r="L703" s="277">
        <v>500000000</v>
      </c>
      <c r="M703" s="347">
        <v>7.8200000000000006E-2</v>
      </c>
      <c r="N703" s="278">
        <v>9.4280920736721332E-4</v>
      </c>
      <c r="O703" s="278">
        <v>9.4280920736721332E-4</v>
      </c>
      <c r="P703" s="279">
        <v>1.2367794074479427E-3</v>
      </c>
      <c r="Q703" s="135"/>
      <c r="R703" s="136"/>
      <c r="S703" s="136"/>
      <c r="T703" s="136"/>
      <c r="U703" s="136"/>
      <c r="V703" s="136"/>
      <c r="W703" s="136"/>
      <c r="X703" s="136"/>
      <c r="Y703" s="136"/>
      <c r="Z703" s="136"/>
    </row>
    <row r="704" spans="1:26" s="137" customFormat="1" ht="15" customHeight="1">
      <c r="A704" s="348"/>
      <c r="B704" s="276" t="s">
        <v>271</v>
      </c>
      <c r="C704" s="280" t="s">
        <v>205</v>
      </c>
      <c r="D704" s="276" t="s">
        <v>185</v>
      </c>
      <c r="E704" s="276" t="s">
        <v>202</v>
      </c>
      <c r="F704" s="346">
        <v>45775</v>
      </c>
      <c r="G704" s="346">
        <v>46239</v>
      </c>
      <c r="H704" s="276" t="s">
        <v>203</v>
      </c>
      <c r="I704" s="277">
        <v>500000000</v>
      </c>
      <c r="J704" s="277">
        <v>507732976</v>
      </c>
      <c r="K704" s="277">
        <v>505045037</v>
      </c>
      <c r="L704" s="277">
        <v>500000000</v>
      </c>
      <c r="M704" s="347">
        <v>7.7499999999999999E-2</v>
      </c>
      <c r="N704" s="278">
        <v>9.4795842435326536E-4</v>
      </c>
      <c r="O704" s="278">
        <v>9.4795842435326536E-4</v>
      </c>
      <c r="P704" s="279">
        <v>1.2435341627929973E-3</v>
      </c>
      <c r="Q704" s="135"/>
      <c r="R704" s="136"/>
      <c r="S704" s="136"/>
      <c r="T704" s="136"/>
      <c r="U704" s="136"/>
      <c r="V704" s="136"/>
      <c r="W704" s="136"/>
      <c r="X704" s="136"/>
      <c r="Y704" s="136"/>
      <c r="Z704" s="136"/>
    </row>
    <row r="705" spans="1:26" s="137" customFormat="1" ht="15" customHeight="1">
      <c r="A705" s="348"/>
      <c r="B705" s="276" t="s">
        <v>271</v>
      </c>
      <c r="C705" s="280" t="s">
        <v>205</v>
      </c>
      <c r="D705" s="276" t="s">
        <v>185</v>
      </c>
      <c r="E705" s="276" t="s">
        <v>202</v>
      </c>
      <c r="F705" s="346">
        <v>45775</v>
      </c>
      <c r="G705" s="346">
        <v>46239</v>
      </c>
      <c r="H705" s="276" t="s">
        <v>203</v>
      </c>
      <c r="I705" s="277">
        <v>500000000</v>
      </c>
      <c r="J705" s="277">
        <v>507732976</v>
      </c>
      <c r="K705" s="277">
        <v>505045037</v>
      </c>
      <c r="L705" s="277">
        <v>500000000</v>
      </c>
      <c r="M705" s="347">
        <v>7.7499999999999999E-2</v>
      </c>
      <c r="N705" s="278">
        <v>9.4795842435326536E-4</v>
      </c>
      <c r="O705" s="278">
        <v>9.4795842435326536E-4</v>
      </c>
      <c r="P705" s="279">
        <v>1.2435341627929973E-3</v>
      </c>
      <c r="Q705" s="135"/>
      <c r="R705" s="136"/>
      <c r="S705" s="136"/>
      <c r="T705" s="136"/>
      <c r="U705" s="136"/>
      <c r="V705" s="136"/>
      <c r="W705" s="136"/>
      <c r="X705" s="136"/>
      <c r="Y705" s="136"/>
      <c r="Z705" s="136"/>
    </row>
    <row r="706" spans="1:26" s="137" customFormat="1" ht="15" customHeight="1">
      <c r="A706" s="348"/>
      <c r="B706" s="276" t="s">
        <v>271</v>
      </c>
      <c r="C706" s="280" t="s">
        <v>205</v>
      </c>
      <c r="D706" s="276" t="s">
        <v>185</v>
      </c>
      <c r="E706" s="276" t="s">
        <v>202</v>
      </c>
      <c r="F706" s="346">
        <v>45775</v>
      </c>
      <c r="G706" s="346">
        <v>46239</v>
      </c>
      <c r="H706" s="276" t="s">
        <v>203</v>
      </c>
      <c r="I706" s="277">
        <v>500000000</v>
      </c>
      <c r="J706" s="277">
        <v>507732976</v>
      </c>
      <c r="K706" s="277">
        <v>505045037</v>
      </c>
      <c r="L706" s="277">
        <v>500000000</v>
      </c>
      <c r="M706" s="347">
        <v>7.7499999999999999E-2</v>
      </c>
      <c r="N706" s="278">
        <v>9.4795842435326536E-4</v>
      </c>
      <c r="O706" s="278">
        <v>9.4795842435326536E-4</v>
      </c>
      <c r="P706" s="279">
        <v>1.2435341627929973E-3</v>
      </c>
      <c r="Q706" s="135"/>
      <c r="R706" s="136"/>
      <c r="S706" s="136"/>
      <c r="T706" s="136"/>
      <c r="U706" s="136"/>
      <c r="V706" s="136"/>
      <c r="W706" s="136"/>
      <c r="X706" s="136"/>
      <c r="Y706" s="136"/>
      <c r="Z706" s="136"/>
    </row>
    <row r="707" spans="1:26" s="137" customFormat="1" ht="15" customHeight="1">
      <c r="A707" s="348"/>
      <c r="B707" s="276" t="s">
        <v>271</v>
      </c>
      <c r="C707" s="280" t="s">
        <v>205</v>
      </c>
      <c r="D707" s="276" t="s">
        <v>185</v>
      </c>
      <c r="E707" s="276" t="s">
        <v>202</v>
      </c>
      <c r="F707" s="346">
        <v>45775</v>
      </c>
      <c r="G707" s="346">
        <v>46239</v>
      </c>
      <c r="H707" s="276" t="s">
        <v>203</v>
      </c>
      <c r="I707" s="277">
        <v>500000000</v>
      </c>
      <c r="J707" s="277">
        <v>507732976</v>
      </c>
      <c r="K707" s="277">
        <v>505045037</v>
      </c>
      <c r="L707" s="277">
        <v>500000000</v>
      </c>
      <c r="M707" s="347">
        <v>7.7499999999999999E-2</v>
      </c>
      <c r="N707" s="278">
        <v>9.4795842435326536E-4</v>
      </c>
      <c r="O707" s="278">
        <v>9.4795842435326536E-4</v>
      </c>
      <c r="P707" s="279">
        <v>1.2435341627929973E-3</v>
      </c>
      <c r="Q707" s="135"/>
      <c r="R707" s="136"/>
      <c r="S707" s="136"/>
      <c r="T707" s="136"/>
      <c r="U707" s="136"/>
      <c r="V707" s="136"/>
      <c r="W707" s="136"/>
      <c r="X707" s="136"/>
      <c r="Y707" s="136"/>
      <c r="Z707" s="136"/>
    </row>
    <row r="708" spans="1:26" s="137" customFormat="1" ht="15" customHeight="1">
      <c r="A708" s="348"/>
      <c r="B708" s="276" t="s">
        <v>271</v>
      </c>
      <c r="C708" s="280" t="s">
        <v>205</v>
      </c>
      <c r="D708" s="276" t="s">
        <v>185</v>
      </c>
      <c r="E708" s="276" t="s">
        <v>202</v>
      </c>
      <c r="F708" s="346">
        <v>45775</v>
      </c>
      <c r="G708" s="346">
        <v>46239</v>
      </c>
      <c r="H708" s="276" t="s">
        <v>203</v>
      </c>
      <c r="I708" s="277">
        <v>500000000</v>
      </c>
      <c r="J708" s="277">
        <v>507732976</v>
      </c>
      <c r="K708" s="277">
        <v>505045037</v>
      </c>
      <c r="L708" s="277">
        <v>500000000</v>
      </c>
      <c r="M708" s="347">
        <v>7.7499999999999999E-2</v>
      </c>
      <c r="N708" s="278">
        <v>9.4795842435326536E-4</v>
      </c>
      <c r="O708" s="278">
        <v>9.4795842435326536E-4</v>
      </c>
      <c r="P708" s="279">
        <v>1.2435341627929973E-3</v>
      </c>
      <c r="Q708" s="135"/>
      <c r="R708" s="136"/>
      <c r="S708" s="136"/>
      <c r="T708" s="136"/>
      <c r="U708" s="136"/>
      <c r="V708" s="136"/>
      <c r="W708" s="136"/>
      <c r="X708" s="136"/>
      <c r="Y708" s="136"/>
      <c r="Z708" s="136"/>
    </row>
    <row r="709" spans="1:26" s="137" customFormat="1" ht="15" customHeight="1">
      <c r="A709" s="348"/>
      <c r="B709" s="276" t="s">
        <v>272</v>
      </c>
      <c r="C709" s="280" t="s">
        <v>207</v>
      </c>
      <c r="D709" s="276" t="s">
        <v>184</v>
      </c>
      <c r="E709" s="276" t="s">
        <v>202</v>
      </c>
      <c r="F709" s="346">
        <v>45555</v>
      </c>
      <c r="G709" s="346">
        <v>45898</v>
      </c>
      <c r="H709" s="276" t="s">
        <v>203</v>
      </c>
      <c r="I709" s="277">
        <v>1000000000</v>
      </c>
      <c r="J709" s="277">
        <v>974867249.24138069</v>
      </c>
      <c r="K709" s="277">
        <v>990243631</v>
      </c>
      <c r="L709" s="277">
        <v>1000000000</v>
      </c>
      <c r="M709" s="347">
        <v>5.8999999999999997E-2</v>
      </c>
      <c r="N709" s="278">
        <v>1.8586655117821033E-3</v>
      </c>
      <c r="O709" s="278">
        <v>1.8586655117821033E-3</v>
      </c>
      <c r="P709" s="279">
        <v>8.4832132533504724E-3</v>
      </c>
      <c r="Q709" s="135"/>
      <c r="R709" s="136"/>
      <c r="S709" s="136"/>
      <c r="T709" s="136"/>
      <c r="U709" s="136"/>
      <c r="V709" s="136"/>
      <c r="W709" s="136"/>
      <c r="X709" s="136"/>
      <c r="Y709" s="136"/>
      <c r="Z709" s="136"/>
    </row>
    <row r="710" spans="1:26" s="137" customFormat="1" ht="15" customHeight="1">
      <c r="A710" s="348"/>
      <c r="B710" s="276" t="s">
        <v>272</v>
      </c>
      <c r="C710" s="280" t="s">
        <v>207</v>
      </c>
      <c r="D710" s="276" t="s">
        <v>184</v>
      </c>
      <c r="E710" s="276" t="s">
        <v>202</v>
      </c>
      <c r="F710" s="346">
        <v>45383</v>
      </c>
      <c r="G710" s="346">
        <v>45926</v>
      </c>
      <c r="H710" s="276" t="s">
        <v>203</v>
      </c>
      <c r="I710" s="277">
        <v>5000000000</v>
      </c>
      <c r="J710" s="277">
        <v>4590271140</v>
      </c>
      <c r="K710" s="277">
        <v>4929874227</v>
      </c>
      <c r="L710" s="277">
        <v>5000000000</v>
      </c>
      <c r="M710" s="347">
        <v>0.06</v>
      </c>
      <c r="N710" s="278">
        <v>9.2532654755831042E-3</v>
      </c>
      <c r="O710" s="278">
        <v>9.2532654755831042E-3</v>
      </c>
      <c r="P710" s="279">
        <v>4.2233217231202082E-2</v>
      </c>
      <c r="Q710" s="135"/>
      <c r="R710" s="136"/>
      <c r="S710" s="136"/>
      <c r="T710" s="136"/>
      <c r="U710" s="136"/>
      <c r="V710" s="136"/>
      <c r="W710" s="136"/>
      <c r="X710" s="136"/>
      <c r="Y710" s="136"/>
      <c r="Z710" s="136"/>
    </row>
    <row r="711" spans="1:26" s="137" customFormat="1" ht="15" customHeight="1">
      <c r="A711" s="348"/>
      <c r="B711" s="276" t="s">
        <v>272</v>
      </c>
      <c r="C711" s="280" t="s">
        <v>207</v>
      </c>
      <c r="D711" s="276" t="s">
        <v>184</v>
      </c>
      <c r="E711" s="276" t="s">
        <v>202</v>
      </c>
      <c r="F711" s="346">
        <v>45397</v>
      </c>
      <c r="G711" s="346">
        <v>45926</v>
      </c>
      <c r="H711" s="276" t="s">
        <v>203</v>
      </c>
      <c r="I711" s="277">
        <v>10000000000</v>
      </c>
      <c r="J711" s="277">
        <v>9218417135.3999996</v>
      </c>
      <c r="K711" s="277">
        <v>9859748455</v>
      </c>
      <c r="L711" s="277">
        <v>10000000000</v>
      </c>
      <c r="M711" s="347">
        <v>5.8500000000000003E-2</v>
      </c>
      <c r="N711" s="278">
        <v>1.8506530953043186E-2</v>
      </c>
      <c r="O711" s="278">
        <v>1.8506530953043186E-2</v>
      </c>
      <c r="P711" s="279">
        <v>8.4466434470970964E-2</v>
      </c>
      <c r="Q711" s="135"/>
      <c r="R711" s="136"/>
      <c r="S711" s="136"/>
      <c r="T711" s="136"/>
      <c r="U711" s="136"/>
      <c r="V711" s="136"/>
      <c r="W711" s="136"/>
      <c r="X711" s="136"/>
      <c r="Y711" s="136"/>
      <c r="Z711" s="136"/>
    </row>
    <row r="712" spans="1:26" s="137" customFormat="1" ht="15" customHeight="1">
      <c r="A712" s="348"/>
      <c r="B712" s="276" t="s">
        <v>272</v>
      </c>
      <c r="C712" s="280" t="s">
        <v>207</v>
      </c>
      <c r="D712" s="276" t="s">
        <v>184</v>
      </c>
      <c r="E712" s="276" t="s">
        <v>202</v>
      </c>
      <c r="F712" s="346">
        <v>45538</v>
      </c>
      <c r="G712" s="346">
        <v>45961</v>
      </c>
      <c r="H712" s="276" t="s">
        <v>203</v>
      </c>
      <c r="I712" s="277">
        <v>10000000000</v>
      </c>
      <c r="J712" s="277">
        <v>9299481522</v>
      </c>
      <c r="K712" s="277">
        <v>9785653963</v>
      </c>
      <c r="L712" s="277">
        <v>10000000000</v>
      </c>
      <c r="M712" s="347">
        <v>5.8999999999999997E-2</v>
      </c>
      <c r="N712" s="278">
        <v>1.8367457221506695E-2</v>
      </c>
      <c r="O712" s="278">
        <v>1.8367457221506695E-2</v>
      </c>
      <c r="P712" s="279">
        <v>8.3831682217225159E-2</v>
      </c>
      <c r="Q712" s="135"/>
      <c r="R712" s="136"/>
      <c r="S712" s="136"/>
      <c r="T712" s="136"/>
      <c r="U712" s="136"/>
      <c r="V712" s="136"/>
      <c r="W712" s="136"/>
      <c r="X712" s="136"/>
      <c r="Y712" s="136"/>
      <c r="Z712" s="136"/>
    </row>
    <row r="713" spans="1:26" s="137" customFormat="1" ht="15" customHeight="1">
      <c r="A713" s="348"/>
      <c r="B713" s="276" t="s">
        <v>272</v>
      </c>
      <c r="C713" s="280" t="s">
        <v>207</v>
      </c>
      <c r="D713" s="276" t="s">
        <v>184</v>
      </c>
      <c r="E713" s="276" t="s">
        <v>202</v>
      </c>
      <c r="F713" s="346">
        <v>45554</v>
      </c>
      <c r="G713" s="346">
        <v>46052</v>
      </c>
      <c r="H713" s="276" t="s">
        <v>203</v>
      </c>
      <c r="I713" s="277">
        <v>15000000000</v>
      </c>
      <c r="J713" s="277">
        <v>13778090947.5</v>
      </c>
      <c r="K713" s="277">
        <v>14449341532</v>
      </c>
      <c r="L713" s="277">
        <v>15000000000</v>
      </c>
      <c r="M713" s="347">
        <v>5.8999999999999997E-2</v>
      </c>
      <c r="N713" s="278">
        <v>2.7121096195658521E-2</v>
      </c>
      <c r="O713" s="278">
        <v>2.7121096195658521E-2</v>
      </c>
      <c r="P713" s="279">
        <v>0.12378453316853479</v>
      </c>
      <c r="Q713" s="135"/>
      <c r="R713" s="136"/>
      <c r="S713" s="136"/>
      <c r="T713" s="136"/>
      <c r="U713" s="136"/>
      <c r="V713" s="136"/>
      <c r="W713" s="136"/>
      <c r="X713" s="136"/>
      <c r="Y713" s="136"/>
      <c r="Z713" s="136"/>
    </row>
    <row r="714" spans="1:26" s="137" customFormat="1" ht="15" customHeight="1">
      <c r="A714" s="348"/>
      <c r="B714" s="276" t="s">
        <v>272</v>
      </c>
      <c r="C714" s="280" t="s">
        <v>207</v>
      </c>
      <c r="D714" s="276" t="s">
        <v>184</v>
      </c>
      <c r="E714" s="276" t="s">
        <v>202</v>
      </c>
      <c r="F714" s="346">
        <v>45688</v>
      </c>
      <c r="G714" s="346">
        <v>46052</v>
      </c>
      <c r="H714" s="276" t="s">
        <v>203</v>
      </c>
      <c r="I714" s="277">
        <v>22000000000</v>
      </c>
      <c r="J714" s="277">
        <v>20660731745</v>
      </c>
      <c r="K714" s="277">
        <v>21192367580</v>
      </c>
      <c r="L714" s="277">
        <v>22000000000</v>
      </c>
      <c r="M714" s="347">
        <v>6.5000000000000002E-2</v>
      </c>
      <c r="N714" s="278">
        <v>3.9777607753131966E-2</v>
      </c>
      <c r="O714" s="278">
        <v>3.9777607753131966E-2</v>
      </c>
      <c r="P714" s="279">
        <v>0.18155064864489986</v>
      </c>
      <c r="Q714" s="135"/>
      <c r="R714" s="136"/>
      <c r="S714" s="136"/>
      <c r="T714" s="136"/>
      <c r="U714" s="136"/>
      <c r="V714" s="136"/>
      <c r="W714" s="136"/>
      <c r="X714" s="136"/>
      <c r="Y714" s="136"/>
      <c r="Z714" s="136"/>
    </row>
    <row r="715" spans="1:26" s="137" customFormat="1" ht="15" customHeight="1">
      <c r="A715" s="349"/>
      <c r="B715" s="276" t="s">
        <v>208</v>
      </c>
      <c r="C715" s="280" t="s">
        <v>209</v>
      </c>
      <c r="D715" s="276" t="s">
        <v>184</v>
      </c>
      <c r="E715" s="276" t="s">
        <v>202</v>
      </c>
      <c r="F715" s="346">
        <v>45383</v>
      </c>
      <c r="G715" s="346">
        <v>47529</v>
      </c>
      <c r="H715" s="276" t="s">
        <v>203</v>
      </c>
      <c r="I715" s="277">
        <v>7520000000</v>
      </c>
      <c r="J715" s="277">
        <v>8162486240</v>
      </c>
      <c r="K715" s="277">
        <v>8312179361</v>
      </c>
      <c r="L715" s="277">
        <v>7520000000</v>
      </c>
      <c r="M715" s="347">
        <v>9.0300000000000005E-2</v>
      </c>
      <c r="N715" s="278">
        <v>1.5601777807382537E-2</v>
      </c>
      <c r="O715" s="278">
        <v>1.5601777807382537E-2</v>
      </c>
      <c r="P715" s="279">
        <v>7.1208728753198586E-2</v>
      </c>
      <c r="Q715" s="135"/>
      <c r="R715" s="136"/>
      <c r="S715" s="136"/>
      <c r="T715" s="136"/>
      <c r="U715" s="136"/>
      <c r="V715" s="136"/>
      <c r="W715" s="136"/>
      <c r="X715" s="136"/>
      <c r="Y715" s="136"/>
      <c r="Z715" s="136"/>
    </row>
    <row r="716" spans="1:26" s="137" customFormat="1" ht="15" customHeight="1">
      <c r="A716" s="349"/>
      <c r="B716" s="276" t="s">
        <v>208</v>
      </c>
      <c r="C716" s="280" t="s">
        <v>209</v>
      </c>
      <c r="D716" s="276" t="s">
        <v>184</v>
      </c>
      <c r="E716" s="276" t="s">
        <v>202</v>
      </c>
      <c r="F716" s="346">
        <v>45456</v>
      </c>
      <c r="G716" s="346">
        <v>47529</v>
      </c>
      <c r="H716" s="276" t="s">
        <v>203</v>
      </c>
      <c r="I716" s="277">
        <v>13200000000</v>
      </c>
      <c r="J716" s="277">
        <v>14787366000</v>
      </c>
      <c r="K716" s="277">
        <v>14590527600</v>
      </c>
      <c r="L716" s="277">
        <v>13200000000</v>
      </c>
      <c r="M716" s="347">
        <v>9.0300000000000005E-2</v>
      </c>
      <c r="N716" s="278">
        <v>2.7386099339451245E-2</v>
      </c>
      <c r="O716" s="278">
        <v>2.7386099339451245E-2</v>
      </c>
      <c r="P716" s="279">
        <v>0.12499404513685367</v>
      </c>
      <c r="Q716" s="135"/>
      <c r="R716" s="136"/>
      <c r="S716" s="136"/>
      <c r="T716" s="136"/>
      <c r="U716" s="136"/>
      <c r="V716" s="136"/>
      <c r="W716" s="136"/>
      <c r="X716" s="136"/>
      <c r="Y716" s="136"/>
      <c r="Z716" s="136"/>
    </row>
    <row r="717" spans="1:26" s="137" customFormat="1" ht="15" customHeight="1">
      <c r="A717" s="349"/>
      <c r="B717" s="276" t="s">
        <v>208</v>
      </c>
      <c r="C717" s="280" t="s">
        <v>209</v>
      </c>
      <c r="D717" s="276" t="s">
        <v>184</v>
      </c>
      <c r="E717" s="276" t="s">
        <v>202</v>
      </c>
      <c r="F717" s="346">
        <v>45460</v>
      </c>
      <c r="G717" s="346">
        <v>47529</v>
      </c>
      <c r="H717" s="276" t="s">
        <v>203</v>
      </c>
      <c r="I717" s="277">
        <v>2500000000</v>
      </c>
      <c r="J717" s="277">
        <v>2802762500</v>
      </c>
      <c r="K717" s="277">
        <v>2763357500</v>
      </c>
      <c r="L717" s="277">
        <v>2500000000</v>
      </c>
      <c r="M717" s="347">
        <v>9.0300000000000005E-2</v>
      </c>
      <c r="N717" s="278">
        <v>5.1867612385324332E-3</v>
      </c>
      <c r="O717" s="278">
        <v>5.1867612385324332E-3</v>
      </c>
      <c r="P717" s="279">
        <v>2.3673114609252588E-2</v>
      </c>
      <c r="Q717" s="135"/>
      <c r="R717" s="136"/>
      <c r="S717" s="136"/>
      <c r="T717" s="136"/>
      <c r="U717" s="136"/>
      <c r="V717" s="136"/>
      <c r="W717" s="136"/>
      <c r="X717" s="136"/>
      <c r="Y717" s="136"/>
      <c r="Z717" s="136"/>
    </row>
    <row r="718" spans="1:26" s="137" customFormat="1" ht="15" customHeight="1">
      <c r="A718" s="349"/>
      <c r="B718" s="276" t="s">
        <v>208</v>
      </c>
      <c r="C718" s="280" t="s">
        <v>209</v>
      </c>
      <c r="D718" s="276" t="s">
        <v>184</v>
      </c>
      <c r="E718" s="276" t="s">
        <v>202</v>
      </c>
      <c r="F718" s="346">
        <v>45492</v>
      </c>
      <c r="G718" s="346">
        <v>47529</v>
      </c>
      <c r="H718" s="276" t="s">
        <v>203</v>
      </c>
      <c r="I718" s="277">
        <v>1000000000</v>
      </c>
      <c r="J718" s="277">
        <v>1128204000</v>
      </c>
      <c r="K718" s="277">
        <v>1105343000</v>
      </c>
      <c r="L718" s="277">
        <v>1000000000</v>
      </c>
      <c r="M718" s="347">
        <v>9.0300000000000005E-2</v>
      </c>
      <c r="N718" s="278">
        <v>2.0747044954129729E-3</v>
      </c>
      <c r="O718" s="278">
        <v>2.0747044954129729E-3</v>
      </c>
      <c r="P718" s="279">
        <v>9.4692458437010355E-3</v>
      </c>
      <c r="Q718" s="135"/>
      <c r="R718" s="136"/>
      <c r="S718" s="136"/>
      <c r="T718" s="136"/>
      <c r="U718" s="136"/>
      <c r="V718" s="136"/>
      <c r="W718" s="136"/>
      <c r="X718" s="136"/>
      <c r="Y718" s="136"/>
      <c r="Z718" s="136"/>
    </row>
    <row r="719" spans="1:26" s="137" customFormat="1" ht="15" customHeight="1">
      <c r="A719" s="349"/>
      <c r="B719" s="276" t="s">
        <v>208</v>
      </c>
      <c r="C719" s="280" t="s">
        <v>209</v>
      </c>
      <c r="D719" s="276" t="s">
        <v>184</v>
      </c>
      <c r="E719" s="276" t="s">
        <v>202</v>
      </c>
      <c r="F719" s="346">
        <v>45471</v>
      </c>
      <c r="G719" s="346">
        <v>47297</v>
      </c>
      <c r="H719" s="276" t="s">
        <v>203</v>
      </c>
      <c r="I719" s="277">
        <v>15000000000</v>
      </c>
      <c r="J719" s="277">
        <v>15000000000</v>
      </c>
      <c r="K719" s="277">
        <v>15011025000</v>
      </c>
      <c r="L719" s="277">
        <v>15000000000</v>
      </c>
      <c r="M719" s="347">
        <v>7.0999999999999994E-2</v>
      </c>
      <c r="N719" s="278">
        <v>2.8175363709053682E-2</v>
      </c>
      <c r="O719" s="278">
        <v>2.8175363709053682E-2</v>
      </c>
      <c r="P719" s="279">
        <v>0.12859635976429248</v>
      </c>
      <c r="Q719" s="135"/>
      <c r="R719" s="136"/>
      <c r="S719" s="136"/>
      <c r="T719" s="136"/>
      <c r="U719" s="136"/>
      <c r="V719" s="136"/>
      <c r="W719" s="136"/>
      <c r="X719" s="136"/>
      <c r="Y719" s="136"/>
      <c r="Z719" s="136"/>
    </row>
    <row r="720" spans="1:26" s="137" customFormat="1" ht="15" customHeight="1">
      <c r="A720" s="349"/>
      <c r="B720" s="276" t="s">
        <v>208</v>
      </c>
      <c r="C720" s="280" t="s">
        <v>209</v>
      </c>
      <c r="D720" s="276" t="s">
        <v>184</v>
      </c>
      <c r="E720" s="276" t="s">
        <v>202</v>
      </c>
      <c r="F720" s="346">
        <v>45492</v>
      </c>
      <c r="G720" s="346">
        <v>47297</v>
      </c>
      <c r="H720" s="276" t="s">
        <v>203</v>
      </c>
      <c r="I720" s="277">
        <v>5000000000</v>
      </c>
      <c r="J720" s="277">
        <v>5029370000</v>
      </c>
      <c r="K720" s="277">
        <v>5003675000</v>
      </c>
      <c r="L720" s="277">
        <v>5000000000</v>
      </c>
      <c r="M720" s="347">
        <v>7.0999999999999994E-2</v>
      </c>
      <c r="N720" s="278">
        <v>9.3917879030178935E-3</v>
      </c>
      <c r="O720" s="278">
        <v>9.3917879030178935E-3</v>
      </c>
      <c r="P720" s="279">
        <v>4.2865453254764159E-2</v>
      </c>
      <c r="Q720" s="135"/>
      <c r="R720" s="136"/>
      <c r="S720" s="136"/>
      <c r="T720" s="136"/>
      <c r="U720" s="136"/>
      <c r="V720" s="136"/>
      <c r="W720" s="136"/>
      <c r="X720" s="136"/>
      <c r="Y720" s="136"/>
      <c r="Z720" s="136"/>
    </row>
    <row r="721" spans="1:26" s="137" customFormat="1" ht="15" customHeight="1">
      <c r="A721" s="349"/>
      <c r="B721" s="276" t="s">
        <v>208</v>
      </c>
      <c r="C721" s="280" t="s">
        <v>209</v>
      </c>
      <c r="D721" s="276" t="s">
        <v>184</v>
      </c>
      <c r="E721" s="276" t="s">
        <v>202</v>
      </c>
      <c r="F721" s="346">
        <v>45492</v>
      </c>
      <c r="G721" s="346">
        <v>48393</v>
      </c>
      <c r="H721" s="276" t="s">
        <v>203</v>
      </c>
      <c r="I721" s="277">
        <v>4930000000</v>
      </c>
      <c r="J721" s="277">
        <v>5008672940</v>
      </c>
      <c r="K721" s="277">
        <v>4948803020</v>
      </c>
      <c r="L721" s="277">
        <v>4930000000</v>
      </c>
      <c r="M721" s="347">
        <v>7.0999999999999994E-2</v>
      </c>
      <c r="N721" s="278">
        <v>9.2887944036442061E-3</v>
      </c>
      <c r="O721" s="278">
        <v>9.2887944036442061E-3</v>
      </c>
      <c r="P721" s="279">
        <v>4.2395376302586739E-2</v>
      </c>
      <c r="Q721" s="135"/>
      <c r="R721" s="136"/>
      <c r="S721" s="136"/>
      <c r="T721" s="136"/>
      <c r="U721" s="136"/>
      <c r="V721" s="136"/>
      <c r="W721" s="136"/>
      <c r="X721" s="136"/>
      <c r="Y721" s="136"/>
      <c r="Z721" s="136"/>
    </row>
    <row r="722" spans="1:26" s="137" customFormat="1" ht="15" customHeight="1">
      <c r="A722" s="349"/>
      <c r="B722" s="276" t="s">
        <v>208</v>
      </c>
      <c r="C722" s="280" t="s">
        <v>209</v>
      </c>
      <c r="D722" s="276" t="s">
        <v>184</v>
      </c>
      <c r="E722" s="276" t="s">
        <v>202</v>
      </c>
      <c r="F722" s="346">
        <v>45506</v>
      </c>
      <c r="G722" s="346">
        <v>48393</v>
      </c>
      <c r="H722" s="276" t="s">
        <v>203</v>
      </c>
      <c r="I722" s="277">
        <v>3400000000</v>
      </c>
      <c r="J722" s="277">
        <v>3443050800</v>
      </c>
      <c r="K722" s="277">
        <v>3412967600</v>
      </c>
      <c r="L722" s="277">
        <v>3400000000</v>
      </c>
      <c r="M722" s="347">
        <v>7.3499999999999996E-2</v>
      </c>
      <c r="N722" s="278">
        <v>6.4060651059615215E-3</v>
      </c>
      <c r="O722" s="278">
        <v>6.4060651059615215E-3</v>
      </c>
      <c r="P722" s="279">
        <v>2.9238190553508094E-2</v>
      </c>
      <c r="Q722" s="135"/>
      <c r="R722" s="136"/>
      <c r="S722" s="136"/>
      <c r="T722" s="136"/>
      <c r="U722" s="136"/>
      <c r="V722" s="136"/>
      <c r="W722" s="136"/>
      <c r="X722" s="136"/>
      <c r="Y722" s="136"/>
      <c r="Z722" s="136"/>
    </row>
    <row r="723" spans="1:26" s="137" customFormat="1" ht="15" customHeight="1">
      <c r="A723" s="349"/>
      <c r="B723" s="276" t="s">
        <v>208</v>
      </c>
      <c r="C723" s="280" t="s">
        <v>210</v>
      </c>
      <c r="D723" s="276" t="s">
        <v>184</v>
      </c>
      <c r="E723" s="276" t="s">
        <v>202</v>
      </c>
      <c r="F723" s="346">
        <v>45322</v>
      </c>
      <c r="G723" s="346">
        <v>46200</v>
      </c>
      <c r="H723" s="276" t="s">
        <v>203</v>
      </c>
      <c r="I723" s="277">
        <v>220000000</v>
      </c>
      <c r="J723" s="277">
        <v>227847400</v>
      </c>
      <c r="K723" s="277">
        <v>222779260</v>
      </c>
      <c r="L723" s="277">
        <v>220000000</v>
      </c>
      <c r="M723" s="347">
        <v>8.7499999999999994E-2</v>
      </c>
      <c r="N723" s="278">
        <v>4.1815177027110641E-4</v>
      </c>
      <c r="O723" s="278">
        <v>4.1815177027110641E-4</v>
      </c>
      <c r="P723" s="279">
        <v>1.9085040406623033E-3</v>
      </c>
      <c r="Q723" s="135"/>
      <c r="R723" s="136"/>
      <c r="S723" s="136"/>
      <c r="T723" s="136"/>
      <c r="U723" s="136"/>
      <c r="V723" s="136"/>
      <c r="W723" s="136"/>
      <c r="X723" s="136"/>
      <c r="Y723" s="136"/>
      <c r="Z723" s="136"/>
    </row>
    <row r="724" spans="1:26" s="137" customFormat="1" ht="15" customHeight="1">
      <c r="A724" s="349"/>
      <c r="B724" s="276" t="s">
        <v>208</v>
      </c>
      <c r="C724" s="280" t="s">
        <v>210</v>
      </c>
      <c r="D724" s="276" t="s">
        <v>184</v>
      </c>
      <c r="E724" s="276" t="s">
        <v>202</v>
      </c>
      <c r="F724" s="346">
        <v>45327</v>
      </c>
      <c r="G724" s="346">
        <v>46200</v>
      </c>
      <c r="H724" s="276" t="s">
        <v>203</v>
      </c>
      <c r="I724" s="277">
        <v>150000000</v>
      </c>
      <c r="J724" s="277">
        <v>155458350</v>
      </c>
      <c r="K724" s="277">
        <v>151894950</v>
      </c>
      <c r="L724" s="277">
        <v>150000000</v>
      </c>
      <c r="M724" s="347">
        <v>8.7499999999999994E-2</v>
      </c>
      <c r="N724" s="278">
        <v>2.8510347973029979E-4</v>
      </c>
      <c r="O724" s="278">
        <v>2.8510347973029979E-4</v>
      </c>
      <c r="P724" s="279">
        <v>1.3012527549970249E-3</v>
      </c>
      <c r="Q724" s="135"/>
      <c r="R724" s="136"/>
      <c r="S724" s="136"/>
      <c r="T724" s="136"/>
      <c r="U724" s="136"/>
      <c r="V724" s="136"/>
      <c r="W724" s="136"/>
      <c r="X724" s="136"/>
      <c r="Y724" s="136"/>
      <c r="Z724" s="136"/>
    </row>
    <row r="725" spans="1:26" s="137" customFormat="1" ht="15" customHeight="1">
      <c r="A725" s="348"/>
      <c r="B725" s="276" t="s">
        <v>273</v>
      </c>
      <c r="C725" s="280" t="s">
        <v>277</v>
      </c>
      <c r="D725" s="276" t="s">
        <v>183</v>
      </c>
      <c r="E725" s="276" t="s">
        <v>202</v>
      </c>
      <c r="F725" s="346">
        <v>45525</v>
      </c>
      <c r="G725" s="346">
        <v>47514</v>
      </c>
      <c r="H725" s="276" t="s">
        <v>203</v>
      </c>
      <c r="I725" s="277">
        <v>1000000000</v>
      </c>
      <c r="J725" s="277">
        <v>1107753000</v>
      </c>
      <c r="K725" s="277">
        <v>1088640999.8000007</v>
      </c>
      <c r="L725" s="277">
        <v>1000000000</v>
      </c>
      <c r="M725" s="347">
        <v>0.1</v>
      </c>
      <c r="N725" s="278">
        <v>2.0433552084519781E-3</v>
      </c>
      <c r="O725" s="278">
        <v>2.0433552084519781E-3</v>
      </c>
      <c r="P725" s="279">
        <v>4.7180380718017112E-2</v>
      </c>
      <c r="Q725" s="135"/>
      <c r="R725" s="136"/>
      <c r="S725" s="136"/>
      <c r="T725" s="136"/>
      <c r="U725" s="136"/>
      <c r="V725" s="136"/>
      <c r="W725" s="136"/>
      <c r="X725" s="136"/>
      <c r="Y725" s="136"/>
      <c r="Z725" s="136"/>
    </row>
    <row r="726" spans="1:26" s="137" customFormat="1" ht="15" customHeight="1">
      <c r="A726" s="348"/>
      <c r="B726" s="276" t="s">
        <v>273</v>
      </c>
      <c r="C726" s="280" t="s">
        <v>277</v>
      </c>
      <c r="D726" s="276" t="s">
        <v>183</v>
      </c>
      <c r="E726" s="276" t="s">
        <v>202</v>
      </c>
      <c r="F726" s="346">
        <v>45663</v>
      </c>
      <c r="G726" s="346">
        <v>46751</v>
      </c>
      <c r="H726" s="276" t="s">
        <v>203</v>
      </c>
      <c r="I726" s="277">
        <v>9000000000</v>
      </c>
      <c r="J726" s="277">
        <v>9049716000</v>
      </c>
      <c r="K726" s="277">
        <v>9012492000</v>
      </c>
      <c r="L726" s="277">
        <v>9000000000</v>
      </c>
      <c r="M726" s="347">
        <v>0.1</v>
      </c>
      <c r="N726" s="278">
        <v>1.6916249225148627E-2</v>
      </c>
      <c r="O726" s="278">
        <v>1.6916249225148627E-2</v>
      </c>
      <c r="P726" s="279">
        <v>0.39059047367883565</v>
      </c>
      <c r="Q726" s="135"/>
      <c r="R726" s="136"/>
      <c r="S726" s="136"/>
      <c r="T726" s="136"/>
      <c r="U726" s="136"/>
      <c r="V726" s="136"/>
      <c r="W726" s="136"/>
      <c r="X726" s="136"/>
      <c r="Y726" s="136"/>
      <c r="Z726" s="136"/>
    </row>
    <row r="727" spans="1:26" s="137" customFormat="1" ht="15" customHeight="1">
      <c r="A727" s="348"/>
      <c r="B727" s="276" t="s">
        <v>273</v>
      </c>
      <c r="C727" s="280" t="s">
        <v>277</v>
      </c>
      <c r="D727" s="276" t="s">
        <v>183</v>
      </c>
      <c r="E727" s="276" t="s">
        <v>202</v>
      </c>
      <c r="F727" s="346">
        <v>45714</v>
      </c>
      <c r="G727" s="346">
        <v>46751</v>
      </c>
      <c r="H727" s="276" t="s">
        <v>203</v>
      </c>
      <c r="I727" s="277">
        <v>3000000000</v>
      </c>
      <c r="J727" s="277">
        <v>3052719000</v>
      </c>
      <c r="K727" s="277">
        <v>3004164000.3333335</v>
      </c>
      <c r="L727" s="277">
        <v>3000000000</v>
      </c>
      <c r="M727" s="347">
        <v>0.1</v>
      </c>
      <c r="N727" s="278">
        <v>5.6387497423418679E-3</v>
      </c>
      <c r="O727" s="278">
        <v>5.6387497423418679E-3</v>
      </c>
      <c r="P727" s="279">
        <v>0.13019682457405815</v>
      </c>
      <c r="Q727" s="135"/>
      <c r="R727" s="136"/>
      <c r="S727" s="136"/>
      <c r="T727" s="136"/>
      <c r="U727" s="136"/>
      <c r="V727" s="136"/>
      <c r="W727" s="136"/>
      <c r="X727" s="136"/>
      <c r="Y727" s="136"/>
      <c r="Z727" s="136"/>
    </row>
    <row r="728" spans="1:26" s="137" customFormat="1" ht="15" customHeight="1">
      <c r="A728" s="348"/>
      <c r="B728" s="276" t="s">
        <v>273</v>
      </c>
      <c r="C728" s="280" t="s">
        <v>277</v>
      </c>
      <c r="D728" s="276" t="s">
        <v>183</v>
      </c>
      <c r="E728" s="276" t="s">
        <v>202</v>
      </c>
      <c r="F728" s="346">
        <v>45790</v>
      </c>
      <c r="G728" s="346">
        <v>46751</v>
      </c>
      <c r="H728" s="276" t="s">
        <v>203</v>
      </c>
      <c r="I728" s="277">
        <v>4000000000</v>
      </c>
      <c r="J728" s="277">
        <v>4004440000</v>
      </c>
      <c r="K728" s="277">
        <v>4000004000</v>
      </c>
      <c r="L728" s="277">
        <v>4000000000</v>
      </c>
      <c r="M728" s="347">
        <v>8.1000000000000003E-2</v>
      </c>
      <c r="N728" s="278">
        <v>7.5079195150011121E-3</v>
      </c>
      <c r="O728" s="278">
        <v>7.5079195150011121E-3</v>
      </c>
      <c r="P728" s="279">
        <v>0.17335532248763574</v>
      </c>
      <c r="Q728" s="135"/>
      <c r="R728" s="136"/>
      <c r="S728" s="136"/>
      <c r="T728" s="136"/>
      <c r="U728" s="136"/>
      <c r="V728" s="136"/>
      <c r="W728" s="136"/>
      <c r="X728" s="136"/>
      <c r="Y728" s="136"/>
      <c r="Z728" s="136"/>
    </row>
    <row r="729" spans="1:26" s="137" customFormat="1" ht="15" customHeight="1">
      <c r="A729" s="350"/>
      <c r="B729" s="276" t="s">
        <v>279</v>
      </c>
      <c r="C729" s="280" t="s">
        <v>233</v>
      </c>
      <c r="D729" s="276" t="s">
        <v>185</v>
      </c>
      <c r="E729" s="276" t="s">
        <v>202</v>
      </c>
      <c r="F729" s="346">
        <v>45649</v>
      </c>
      <c r="G729" s="346">
        <v>46650</v>
      </c>
      <c r="H729" s="276" t="s">
        <v>203</v>
      </c>
      <c r="I729" s="277">
        <v>3000000000</v>
      </c>
      <c r="J729" s="277">
        <v>3032243000</v>
      </c>
      <c r="K729" s="277">
        <v>3006171000</v>
      </c>
      <c r="L729" s="277">
        <v>3000000000</v>
      </c>
      <c r="M729" s="347">
        <v>7.7499999999999999E-2</v>
      </c>
      <c r="N729" s="278">
        <v>5.6425168365657656E-3</v>
      </c>
      <c r="O729" s="278">
        <v>5.6425168365657656E-3</v>
      </c>
      <c r="P729" s="279">
        <v>7.4018672867338505E-3</v>
      </c>
      <c r="Q729" s="135"/>
      <c r="R729" s="136"/>
      <c r="S729" s="136"/>
      <c r="T729" s="136"/>
      <c r="U729" s="136"/>
      <c r="V729" s="136"/>
      <c r="W729" s="136"/>
      <c r="X729" s="136"/>
      <c r="Y729" s="136"/>
      <c r="Z729" s="136"/>
    </row>
    <row r="730" spans="1:26" s="137" customFormat="1" ht="15" customHeight="1">
      <c r="A730" s="350"/>
      <c r="B730" s="276" t="s">
        <v>279</v>
      </c>
      <c r="C730" s="280" t="s">
        <v>233</v>
      </c>
      <c r="D730" s="276" t="s">
        <v>185</v>
      </c>
      <c r="E730" s="276" t="s">
        <v>202</v>
      </c>
      <c r="F730" s="346">
        <v>45688</v>
      </c>
      <c r="G730" s="346">
        <v>46650</v>
      </c>
      <c r="H730" s="276" t="s">
        <v>203</v>
      </c>
      <c r="I730" s="277">
        <v>3000000000</v>
      </c>
      <c r="J730" s="277">
        <v>3028443000.4000001</v>
      </c>
      <c r="K730" s="277">
        <v>3006171000.4000001</v>
      </c>
      <c r="L730" s="277">
        <v>3000000000</v>
      </c>
      <c r="M730" s="347">
        <v>7.7499999999999999E-2</v>
      </c>
      <c r="N730" s="278">
        <v>5.6425168373165566E-3</v>
      </c>
      <c r="O730" s="278">
        <v>5.6425168373165566E-3</v>
      </c>
      <c r="P730" s="279">
        <v>7.4018672877187407E-3</v>
      </c>
      <c r="Q730" s="135"/>
      <c r="R730" s="136"/>
      <c r="S730" s="136"/>
      <c r="T730" s="136"/>
      <c r="U730" s="136"/>
      <c r="V730" s="136"/>
      <c r="W730" s="136"/>
      <c r="X730" s="136"/>
      <c r="Y730" s="136"/>
      <c r="Z730" s="136"/>
    </row>
    <row r="731" spans="1:26" s="137" customFormat="1" ht="15" customHeight="1">
      <c r="A731" s="350"/>
      <c r="B731" s="276" t="s">
        <v>279</v>
      </c>
      <c r="C731" s="280" t="s">
        <v>233</v>
      </c>
      <c r="D731" s="276" t="s">
        <v>185</v>
      </c>
      <c r="E731" s="276" t="s">
        <v>202</v>
      </c>
      <c r="F731" s="346">
        <v>45691</v>
      </c>
      <c r="G731" s="346">
        <v>46650</v>
      </c>
      <c r="H731" s="276" t="s">
        <v>203</v>
      </c>
      <c r="I731" s="277">
        <v>3000000000</v>
      </c>
      <c r="J731" s="277">
        <v>3030354000</v>
      </c>
      <c r="K731" s="277">
        <v>3006171000</v>
      </c>
      <c r="L731" s="277">
        <v>3000000000</v>
      </c>
      <c r="M731" s="347">
        <v>7.7499999999999999E-2</v>
      </c>
      <c r="N731" s="278">
        <v>5.6425168365657656E-3</v>
      </c>
      <c r="O731" s="278">
        <v>5.6425168365657656E-3</v>
      </c>
      <c r="P731" s="279">
        <v>7.4018672867338505E-3</v>
      </c>
      <c r="Q731" s="135"/>
      <c r="R731" s="136"/>
      <c r="S731" s="136"/>
      <c r="T731" s="136"/>
      <c r="U731" s="136"/>
      <c r="V731" s="136"/>
      <c r="W731" s="136"/>
      <c r="X731" s="136"/>
      <c r="Y731" s="136"/>
      <c r="Z731" s="136"/>
    </row>
    <row r="732" spans="1:26" s="137" customFormat="1" ht="15" customHeight="1">
      <c r="A732" s="350"/>
      <c r="B732" s="276" t="s">
        <v>279</v>
      </c>
      <c r="C732" s="280" t="s">
        <v>283</v>
      </c>
      <c r="D732" s="276" t="s">
        <v>185</v>
      </c>
      <c r="E732" s="276" t="s">
        <v>202</v>
      </c>
      <c r="F732" s="346">
        <v>45826</v>
      </c>
      <c r="G732" s="346">
        <v>46554</v>
      </c>
      <c r="H732" s="276" t="s">
        <v>203</v>
      </c>
      <c r="I732" s="277">
        <v>5000000000</v>
      </c>
      <c r="J732" s="277">
        <v>5000000000</v>
      </c>
      <c r="K732" s="277">
        <v>5013445000</v>
      </c>
      <c r="L732" s="277">
        <v>5000000000</v>
      </c>
      <c r="M732" s="347">
        <v>8.2500000000000004E-2</v>
      </c>
      <c r="N732" s="278">
        <v>9.4101259780952091E-3</v>
      </c>
      <c r="O732" s="278">
        <v>9.4101259780952091E-3</v>
      </c>
      <c r="P732" s="279">
        <v>1.2344226106678359E-2</v>
      </c>
      <c r="Q732" s="135"/>
      <c r="R732" s="136"/>
      <c r="S732" s="136"/>
      <c r="T732" s="136"/>
      <c r="U732" s="136"/>
      <c r="V732" s="136"/>
      <c r="W732" s="136"/>
      <c r="X732" s="136"/>
      <c r="Y732" s="136"/>
      <c r="Z732" s="136"/>
    </row>
    <row r="733" spans="1:26" s="137" customFormat="1" ht="15" customHeight="1">
      <c r="A733" s="350"/>
      <c r="B733" s="276" t="s">
        <v>279</v>
      </c>
      <c r="C733" s="280" t="s">
        <v>283</v>
      </c>
      <c r="D733" s="276" t="s">
        <v>185</v>
      </c>
      <c r="E733" s="276" t="s">
        <v>202</v>
      </c>
      <c r="F733" s="346">
        <v>45701</v>
      </c>
      <c r="G733" s="346">
        <v>46007</v>
      </c>
      <c r="H733" s="276" t="s">
        <v>203</v>
      </c>
      <c r="I733" s="277">
        <v>5225000000</v>
      </c>
      <c r="J733" s="277">
        <v>5222873425.3999996</v>
      </c>
      <c r="K733" s="277">
        <v>5206968525</v>
      </c>
      <c r="L733" s="277">
        <v>5225000000</v>
      </c>
      <c r="M733" s="347">
        <v>6.0999999999999999E-2</v>
      </c>
      <c r="N733" s="278">
        <v>9.7733653773456365E-3</v>
      </c>
      <c r="O733" s="278">
        <v>9.7733653773456365E-3</v>
      </c>
      <c r="P733" s="279">
        <v>1.2820724432592261E-2</v>
      </c>
      <c r="Q733" s="135"/>
      <c r="R733" s="136"/>
      <c r="S733" s="136"/>
      <c r="T733" s="136"/>
      <c r="U733" s="136"/>
      <c r="V733" s="136"/>
      <c r="W733" s="136"/>
      <c r="X733" s="136"/>
      <c r="Y733" s="136"/>
      <c r="Z733" s="136"/>
    </row>
    <row r="734" spans="1:26" s="137" customFormat="1" ht="15" customHeight="1">
      <c r="A734" s="350"/>
      <c r="B734" s="276" t="s">
        <v>279</v>
      </c>
      <c r="C734" s="280" t="s">
        <v>232</v>
      </c>
      <c r="D734" s="276" t="s">
        <v>185</v>
      </c>
      <c r="E734" s="276" t="s">
        <v>202</v>
      </c>
      <c r="F734" s="346">
        <v>45726</v>
      </c>
      <c r="G734" s="346">
        <v>46272</v>
      </c>
      <c r="H734" s="276" t="s">
        <v>203</v>
      </c>
      <c r="I734" s="277">
        <v>3000000000</v>
      </c>
      <c r="J734" s="277">
        <v>3000000000</v>
      </c>
      <c r="K734" s="277">
        <v>3013194000</v>
      </c>
      <c r="L734" s="277">
        <v>3000000000</v>
      </c>
      <c r="M734" s="347">
        <v>6.0999999999999999E-2</v>
      </c>
      <c r="N734" s="278">
        <v>5.6556988530722125E-3</v>
      </c>
      <c r="O734" s="278">
        <v>5.6556988530722125E-3</v>
      </c>
      <c r="P734" s="279">
        <v>7.4191594879941024E-3</v>
      </c>
      <c r="Q734" s="135"/>
      <c r="R734" s="136"/>
      <c r="S734" s="136"/>
      <c r="T734" s="136"/>
      <c r="U734" s="136"/>
      <c r="V734" s="136"/>
      <c r="W734" s="136"/>
      <c r="X734" s="136"/>
      <c r="Y734" s="136"/>
      <c r="Z734" s="136"/>
    </row>
    <row r="735" spans="1:26" s="137" customFormat="1" ht="15" customHeight="1">
      <c r="A735" s="350"/>
      <c r="B735" s="276" t="s">
        <v>279</v>
      </c>
      <c r="C735" s="280" t="s">
        <v>233</v>
      </c>
      <c r="D735" s="276" t="s">
        <v>185</v>
      </c>
      <c r="E735" s="276" t="s">
        <v>202</v>
      </c>
      <c r="F735" s="346">
        <v>45777</v>
      </c>
      <c r="G735" s="346">
        <v>46168</v>
      </c>
      <c r="H735" s="276" t="s">
        <v>203</v>
      </c>
      <c r="I735" s="277">
        <v>10500000000</v>
      </c>
      <c r="J735" s="277">
        <v>10769776500</v>
      </c>
      <c r="K735" s="277">
        <v>10676610000</v>
      </c>
      <c r="L735" s="277">
        <v>10500000000</v>
      </c>
      <c r="M735" s="347">
        <v>8.9499999999999996E-2</v>
      </c>
      <c r="N735" s="278">
        <v>2.0039762103501901E-2</v>
      </c>
      <c r="O735" s="278">
        <v>2.0039762103501901E-2</v>
      </c>
      <c r="P735" s="279">
        <v>2.628820858567776E-2</v>
      </c>
      <c r="Q735" s="135"/>
      <c r="R735" s="136"/>
      <c r="S735" s="136"/>
      <c r="T735" s="136"/>
      <c r="U735" s="136"/>
      <c r="V735" s="136"/>
      <c r="W735" s="136"/>
      <c r="X735" s="136"/>
      <c r="Y735" s="136"/>
      <c r="Z735" s="136"/>
    </row>
    <row r="736" spans="1:26" s="137" customFormat="1" ht="15" customHeight="1">
      <c r="A736" s="350"/>
      <c r="B736" s="276" t="s">
        <v>279</v>
      </c>
      <c r="C736" s="280" t="s">
        <v>233</v>
      </c>
      <c r="D736" s="276" t="s">
        <v>185</v>
      </c>
      <c r="E736" s="276" t="s">
        <v>202</v>
      </c>
      <c r="F736" s="346">
        <v>45790</v>
      </c>
      <c r="G736" s="346">
        <v>46339</v>
      </c>
      <c r="H736" s="276" t="s">
        <v>203</v>
      </c>
      <c r="I736" s="277">
        <v>2000000000</v>
      </c>
      <c r="J736" s="277">
        <v>2000000000</v>
      </c>
      <c r="K736" s="277">
        <v>2020290000</v>
      </c>
      <c r="L736" s="277">
        <v>2000000000</v>
      </c>
      <c r="M736" s="347">
        <v>7.7499999999999999E-2</v>
      </c>
      <c r="N736" s="278">
        <v>3.7920398872005119E-3</v>
      </c>
      <c r="O736" s="278">
        <v>3.7920398872005119E-3</v>
      </c>
      <c r="P736" s="279">
        <v>4.9744071314358138E-3</v>
      </c>
      <c r="Q736" s="135"/>
      <c r="R736" s="136"/>
      <c r="S736" s="136"/>
      <c r="T736" s="136"/>
      <c r="U736" s="136"/>
      <c r="V736" s="136"/>
      <c r="W736" s="136"/>
      <c r="X736" s="136"/>
      <c r="Y736" s="136"/>
      <c r="Z736" s="136"/>
    </row>
    <row r="737" spans="1:32" s="137" customFormat="1" ht="15" customHeight="1">
      <c r="A737" s="134"/>
      <c r="B737" s="467" t="s">
        <v>238</v>
      </c>
      <c r="C737" s="468"/>
      <c r="D737" s="468"/>
      <c r="E737" s="468"/>
      <c r="F737" s="468"/>
      <c r="G737" s="468"/>
      <c r="H737" s="468"/>
      <c r="I737" s="468"/>
      <c r="J737" s="468"/>
      <c r="K737" s="468"/>
      <c r="L737" s="468"/>
      <c r="M737" s="468"/>
      <c r="N737" s="468"/>
      <c r="O737" s="468"/>
      <c r="P737" s="469"/>
      <c r="Q737" s="135"/>
      <c r="R737" s="136"/>
      <c r="S737" s="136"/>
      <c r="T737" s="136"/>
      <c r="U737" s="136"/>
      <c r="V737" s="136"/>
      <c r="W737" s="136"/>
      <c r="X737" s="136"/>
      <c r="Y737" s="136"/>
      <c r="Z737" s="136"/>
    </row>
    <row r="738" spans="1:32" s="137" customFormat="1" ht="15" customHeight="1">
      <c r="A738" s="134"/>
      <c r="B738" s="276" t="s">
        <v>10</v>
      </c>
      <c r="C738" s="280" t="s">
        <v>285</v>
      </c>
      <c r="D738" s="276" t="s">
        <v>185</v>
      </c>
      <c r="E738" s="276" t="s">
        <v>202</v>
      </c>
      <c r="F738" s="346">
        <v>45838</v>
      </c>
      <c r="G738" s="346">
        <v>46118</v>
      </c>
      <c r="H738" s="276" t="s">
        <v>203</v>
      </c>
      <c r="I738" s="277">
        <v>1000000000</v>
      </c>
      <c r="J738" s="277">
        <v>1000000000</v>
      </c>
      <c r="K738" s="277">
        <v>1000000000</v>
      </c>
      <c r="L738" s="277">
        <v>1000000000</v>
      </c>
      <c r="M738" s="347" t="s">
        <v>284</v>
      </c>
      <c r="N738" s="278">
        <v>1.8769780017722762E-3</v>
      </c>
      <c r="O738" s="278">
        <v>1.8769780017722762E-3</v>
      </c>
      <c r="P738" s="279">
        <v>2.4622243001924545E-3</v>
      </c>
      <c r="Q738" s="135"/>
      <c r="R738" s="136"/>
      <c r="S738" s="136"/>
      <c r="T738" s="136"/>
      <c r="U738" s="136"/>
      <c r="V738" s="136"/>
      <c r="W738" s="136"/>
      <c r="X738" s="136"/>
      <c r="Y738" s="136"/>
      <c r="Z738" s="136"/>
    </row>
    <row r="739" spans="1:32" s="137" customFormat="1" ht="15" customHeight="1">
      <c r="A739" s="134"/>
      <c r="B739" s="276" t="s">
        <v>10</v>
      </c>
      <c r="C739" s="280" t="s">
        <v>274</v>
      </c>
      <c r="D739" s="276" t="s">
        <v>185</v>
      </c>
      <c r="E739" s="276" t="s">
        <v>202</v>
      </c>
      <c r="F739" s="346">
        <v>45838</v>
      </c>
      <c r="G739" s="346">
        <v>46440</v>
      </c>
      <c r="H739" s="276" t="s">
        <v>203</v>
      </c>
      <c r="I739" s="277">
        <v>200000000</v>
      </c>
      <c r="J739" s="277">
        <v>100000000</v>
      </c>
      <c r="K739" s="277">
        <v>100000000</v>
      </c>
      <c r="L739" s="277">
        <v>200000000</v>
      </c>
      <c r="M739" s="347" t="s">
        <v>312</v>
      </c>
      <c r="N739" s="278">
        <v>1.8769780017722763E-4</v>
      </c>
      <c r="O739" s="278">
        <v>1.8769780017722763E-4</v>
      </c>
      <c r="P739" s="279">
        <v>2.4622243001924546E-4</v>
      </c>
      <c r="Q739" s="135"/>
      <c r="R739" s="136"/>
      <c r="S739" s="136"/>
      <c r="T739" s="136"/>
      <c r="U739" s="136"/>
      <c r="V739" s="136"/>
      <c r="W739" s="136"/>
      <c r="X739" s="136"/>
      <c r="Y739" s="136"/>
      <c r="Z739" s="136"/>
    </row>
    <row r="740" spans="1:32" s="137" customFormat="1" ht="15" customHeight="1">
      <c r="A740" s="134"/>
      <c r="B740" s="276" t="s">
        <v>10</v>
      </c>
      <c r="C740" s="280" t="s">
        <v>274</v>
      </c>
      <c r="D740" s="276" t="s">
        <v>185</v>
      </c>
      <c r="E740" s="276" t="s">
        <v>202</v>
      </c>
      <c r="F740" s="346">
        <v>45838</v>
      </c>
      <c r="G740" s="346">
        <v>46440</v>
      </c>
      <c r="H740" s="276" t="s">
        <v>203</v>
      </c>
      <c r="I740" s="277">
        <v>200000000</v>
      </c>
      <c r="J740" s="277">
        <v>100000000</v>
      </c>
      <c r="K740" s="277">
        <v>100000000</v>
      </c>
      <c r="L740" s="277">
        <v>200000000</v>
      </c>
      <c r="M740" s="347" t="s">
        <v>312</v>
      </c>
      <c r="N740" s="278">
        <v>1.8769780017722763E-4</v>
      </c>
      <c r="O740" s="278">
        <v>1.8769780017722763E-4</v>
      </c>
      <c r="P740" s="279">
        <v>2.4622243001924546E-4</v>
      </c>
      <c r="Q740" s="135"/>
      <c r="R740" s="136"/>
      <c r="S740" s="136"/>
      <c r="T740" s="136"/>
      <c r="U740" s="136"/>
      <c r="V740" s="136"/>
      <c r="W740" s="136"/>
      <c r="X740" s="136"/>
      <c r="Y740" s="136"/>
      <c r="Z740" s="136"/>
    </row>
    <row r="741" spans="1:32" s="137" customFormat="1" ht="15" customHeight="1">
      <c r="A741" s="134"/>
      <c r="B741" s="276" t="s">
        <v>273</v>
      </c>
      <c r="C741" s="280" t="s">
        <v>277</v>
      </c>
      <c r="D741" s="276" t="s">
        <v>183</v>
      </c>
      <c r="E741" s="276" t="s">
        <v>202</v>
      </c>
      <c r="F741" s="346">
        <v>45831</v>
      </c>
      <c r="G741" s="346">
        <v>46751</v>
      </c>
      <c r="H741" s="276" t="s">
        <v>203</v>
      </c>
      <c r="I741" s="277">
        <v>3317000000</v>
      </c>
      <c r="J741" s="277">
        <v>3000022027</v>
      </c>
      <c r="K741" s="277">
        <v>2984358986</v>
      </c>
      <c r="L741" s="277">
        <v>3317000000</v>
      </c>
      <c r="M741" s="347" t="s">
        <v>284</v>
      </c>
      <c r="N741" s="278">
        <v>5.6015761661134169E-3</v>
      </c>
      <c r="O741" s="278">
        <v>5.6015761661134169E-3</v>
      </c>
      <c r="P741" s="279">
        <v>0.12933849927072663</v>
      </c>
      <c r="Q741" s="135"/>
      <c r="R741" s="136"/>
      <c r="S741" s="136"/>
      <c r="T741" s="136"/>
      <c r="U741" s="136"/>
      <c r="V741" s="136"/>
      <c r="W741" s="136"/>
      <c r="X741" s="136"/>
      <c r="Y741" s="136"/>
      <c r="Z741" s="136"/>
    </row>
    <row r="742" spans="1:32" s="137" customFormat="1" ht="15" customHeight="1">
      <c r="A742" s="134"/>
      <c r="B742" s="276" t="s">
        <v>273</v>
      </c>
      <c r="C742" s="280" t="s">
        <v>277</v>
      </c>
      <c r="D742" s="276" t="s">
        <v>183</v>
      </c>
      <c r="E742" s="276" t="s">
        <v>202</v>
      </c>
      <c r="F742" s="346">
        <v>45831</v>
      </c>
      <c r="G742" s="346">
        <v>46751</v>
      </c>
      <c r="H742" s="276" t="s">
        <v>203</v>
      </c>
      <c r="I742" s="277">
        <v>3317000000</v>
      </c>
      <c r="J742" s="277">
        <v>3000022027</v>
      </c>
      <c r="K742" s="277">
        <v>2984358986</v>
      </c>
      <c r="L742" s="277">
        <v>3317000000</v>
      </c>
      <c r="M742" s="347" t="s">
        <v>284</v>
      </c>
      <c r="N742" s="278">
        <v>5.6015761661134169E-3</v>
      </c>
      <c r="O742" s="278">
        <v>5.6015761661134169E-3</v>
      </c>
      <c r="P742" s="279">
        <v>0.12933849927072663</v>
      </c>
      <c r="Q742" s="135"/>
      <c r="R742" s="136"/>
      <c r="S742" s="136"/>
      <c r="T742" s="136"/>
      <c r="U742" s="136"/>
      <c r="V742" s="136"/>
      <c r="W742" s="136"/>
      <c r="X742" s="136"/>
      <c r="Y742" s="136"/>
      <c r="Z742" s="136"/>
    </row>
    <row r="743" spans="1:32" s="282" customFormat="1" ht="15.6">
      <c r="A743" s="365"/>
      <c r="B743" s="461" t="s">
        <v>305</v>
      </c>
      <c r="C743" s="462"/>
      <c r="D743" s="462"/>
      <c r="E743" s="462"/>
      <c r="F743" s="462"/>
      <c r="G743" s="462"/>
      <c r="H743" s="463"/>
      <c r="I743" s="336">
        <v>533681000000</v>
      </c>
      <c r="J743" s="336">
        <v>544211573969.94147</v>
      </c>
      <c r="K743" s="336">
        <v>545940642011.13336</v>
      </c>
      <c r="L743" s="336">
        <v>533681000000</v>
      </c>
      <c r="M743" s="364"/>
      <c r="N743" s="364"/>
      <c r="O743" s="364"/>
      <c r="P743" s="364"/>
      <c r="Q743" s="281"/>
      <c r="R743" s="210">
        <v>0.13336181640625</v>
      </c>
      <c r="S743" s="135" t="s">
        <v>83</v>
      </c>
      <c r="T743" s="135"/>
      <c r="U743" s="210"/>
      <c r="V743" s="135"/>
      <c r="W743" s="135"/>
      <c r="X743" s="135"/>
      <c r="Y743" s="135"/>
      <c r="Z743" s="135"/>
      <c r="AA743" s="135"/>
      <c r="AB743" s="135"/>
      <c r="AC743" s="135"/>
      <c r="AD743" s="135"/>
      <c r="AE743" s="135"/>
      <c r="AF743" s="135"/>
    </row>
    <row r="744" spans="1:32" s="282" customFormat="1" ht="15.6">
      <c r="A744" s="365"/>
      <c r="B744" s="461" t="s">
        <v>290</v>
      </c>
      <c r="C744" s="462"/>
      <c r="D744" s="462"/>
      <c r="E744" s="462"/>
      <c r="F744" s="462"/>
      <c r="G744" s="462"/>
      <c r="H744" s="463"/>
      <c r="I744" s="336">
        <v>664330000000</v>
      </c>
      <c r="J744" s="336">
        <v>670740606875.53125</v>
      </c>
      <c r="K744" s="336">
        <v>679332176503.03015</v>
      </c>
      <c r="L744" s="336">
        <v>664330000000</v>
      </c>
      <c r="M744" s="364"/>
      <c r="N744" s="364"/>
      <c r="O744" s="364"/>
      <c r="P744" s="364"/>
      <c r="Q744" s="135"/>
      <c r="R744" s="129"/>
      <c r="S744" s="135"/>
      <c r="T744" s="135"/>
      <c r="U744" s="135"/>
      <c r="V744" s="135"/>
      <c r="W744" s="135"/>
      <c r="X744" s="135"/>
      <c r="Y744" s="135"/>
      <c r="Z744" s="135"/>
      <c r="AA744" s="135"/>
      <c r="AB744" s="135"/>
      <c r="AC744" s="135"/>
      <c r="AD744" s="135"/>
      <c r="AE744" s="135"/>
      <c r="AF744" s="135"/>
    </row>
    <row r="745" spans="1:32" s="131" customFormat="1" ht="15.75" customHeight="1">
      <c r="A745" s="138"/>
      <c r="E745" s="170"/>
      <c r="F745" s="283"/>
      <c r="G745" s="284"/>
      <c r="I745" s="130"/>
      <c r="J745" s="129"/>
      <c r="K745" s="337"/>
      <c r="L745" s="129"/>
      <c r="M745" s="129"/>
      <c r="N745" s="129"/>
      <c r="Q745" s="129"/>
      <c r="R745" s="129"/>
      <c r="S745" s="129"/>
      <c r="T745" s="129"/>
      <c r="U745" s="129"/>
      <c r="V745" s="129"/>
      <c r="W745" s="129"/>
      <c r="X745" s="129"/>
      <c r="Y745" s="129"/>
      <c r="Z745" s="129"/>
      <c r="AA745" s="129"/>
      <c r="AB745" s="129"/>
      <c r="AC745" s="129"/>
      <c r="AD745" s="129"/>
      <c r="AE745" s="129"/>
      <c r="AF745" s="129"/>
    </row>
    <row r="746" spans="1:32" s="131" customFormat="1" ht="15.6">
      <c r="A746" s="138"/>
      <c r="B746" s="285" t="s">
        <v>240</v>
      </c>
      <c r="E746" s="170"/>
      <c r="F746" s="283"/>
      <c r="G746" s="284"/>
      <c r="I746" s="130"/>
      <c r="J746" s="129"/>
      <c r="K746" s="337"/>
      <c r="L746" s="129"/>
      <c r="M746" s="129"/>
      <c r="N746" s="129"/>
      <c r="Q746" s="129"/>
      <c r="R746" s="129"/>
      <c r="S746" s="129"/>
      <c r="T746" s="129"/>
      <c r="U746" s="129"/>
      <c r="V746" s="129"/>
      <c r="W746" s="129"/>
      <c r="X746" s="129"/>
      <c r="Y746" s="129"/>
      <c r="Z746" s="129"/>
    </row>
    <row r="747" spans="1:32" ht="15.6">
      <c r="A747" s="138"/>
      <c r="E747" s="8"/>
      <c r="F747" s="114"/>
      <c r="G747" s="115"/>
      <c r="H747" s="109"/>
      <c r="I747" s="130"/>
      <c r="J747" s="129"/>
      <c r="K747" s="337"/>
      <c r="L747" s="129"/>
      <c r="M747" s="109"/>
      <c r="N747" s="109"/>
    </row>
    <row r="748" spans="1:32" ht="15.6">
      <c r="A748" s="138"/>
      <c r="B748" s="407" t="s">
        <v>211</v>
      </c>
      <c r="C748" s="408"/>
      <c r="D748" s="204">
        <v>45838</v>
      </c>
      <c r="E748" s="204">
        <v>45657</v>
      </c>
      <c r="F748" s="114"/>
      <c r="G748" s="115"/>
      <c r="H748" s="109"/>
      <c r="I748" s="130"/>
      <c r="J748" s="129"/>
      <c r="K748" s="129"/>
      <c r="L748" s="129"/>
      <c r="M748" s="109"/>
      <c r="N748" s="109"/>
    </row>
    <row r="749" spans="1:32" s="131" customFormat="1">
      <c r="A749" s="138"/>
      <c r="B749" s="139" t="s">
        <v>47</v>
      </c>
      <c r="C749" s="140"/>
      <c r="D749" s="120">
        <v>13200089667</v>
      </c>
      <c r="E749" s="120">
        <v>2117672396</v>
      </c>
      <c r="F749" s="141"/>
      <c r="G749" s="142"/>
      <c r="H749" s="129"/>
      <c r="I749" s="130"/>
      <c r="J749" s="129"/>
      <c r="K749" s="366"/>
      <c r="Q749" s="129"/>
      <c r="R749" s="129"/>
      <c r="S749" s="129"/>
      <c r="T749" s="129"/>
      <c r="U749" s="129"/>
      <c r="V749" s="129"/>
      <c r="W749" s="129"/>
      <c r="X749" s="129"/>
      <c r="Y749" s="129"/>
      <c r="Z749" s="129"/>
    </row>
    <row r="750" spans="1:32" s="131" customFormat="1">
      <c r="A750" s="138"/>
      <c r="B750" s="367" t="s">
        <v>48</v>
      </c>
      <c r="C750" s="140"/>
      <c r="D750" s="120">
        <v>505479144</v>
      </c>
      <c r="E750" s="120">
        <v>117743578</v>
      </c>
      <c r="F750" s="141"/>
      <c r="G750" s="142"/>
      <c r="H750" s="129"/>
      <c r="I750" s="130"/>
      <c r="J750" s="129"/>
      <c r="K750" s="366"/>
      <c r="Q750" s="129"/>
      <c r="R750" s="129"/>
      <c r="S750" s="129"/>
      <c r="T750" s="129"/>
      <c r="U750" s="129"/>
      <c r="V750" s="129"/>
      <c r="W750" s="129"/>
      <c r="X750" s="129"/>
      <c r="Y750" s="129"/>
      <c r="Z750" s="129"/>
    </row>
    <row r="751" spans="1:32" s="131" customFormat="1">
      <c r="A751" s="138"/>
      <c r="B751" s="139" t="s">
        <v>17</v>
      </c>
      <c r="C751" s="140"/>
      <c r="D751" s="120">
        <v>125272556</v>
      </c>
      <c r="E751" s="120">
        <v>76459683</v>
      </c>
      <c r="F751" s="141"/>
      <c r="G751" s="142"/>
      <c r="H751" s="129"/>
      <c r="I751" s="130"/>
      <c r="J751" s="129"/>
      <c r="Q751" s="129"/>
      <c r="R751" s="129"/>
      <c r="S751" s="129"/>
      <c r="T751" s="129"/>
      <c r="U751" s="129"/>
      <c r="V751" s="129"/>
      <c r="W751" s="129"/>
      <c r="X751" s="129"/>
      <c r="Y751" s="129"/>
      <c r="Z751" s="129"/>
    </row>
    <row r="752" spans="1:32" s="131" customFormat="1">
      <c r="A752" s="138"/>
      <c r="B752" s="139" t="s">
        <v>226</v>
      </c>
      <c r="C752" s="140"/>
      <c r="D752" s="120">
        <v>34514803</v>
      </c>
      <c r="E752" s="120">
        <v>41132694</v>
      </c>
      <c r="F752" s="141"/>
      <c r="G752" s="142"/>
      <c r="H752" s="129"/>
      <c r="I752" s="187"/>
      <c r="J752" s="129"/>
      <c r="Q752" s="129"/>
      <c r="R752" s="129"/>
      <c r="S752" s="129"/>
      <c r="T752" s="129"/>
      <c r="U752" s="129"/>
      <c r="V752" s="129"/>
      <c r="W752" s="129"/>
      <c r="X752" s="129"/>
      <c r="Y752" s="129"/>
      <c r="Z752" s="129"/>
    </row>
    <row r="753" spans="1:26" s="131" customFormat="1">
      <c r="A753" s="138"/>
      <c r="B753" s="139" t="s">
        <v>235</v>
      </c>
      <c r="C753" s="140"/>
      <c r="D753" s="120">
        <v>15878924</v>
      </c>
      <c r="E753" s="120">
        <v>27753697</v>
      </c>
      <c r="F753" s="141"/>
      <c r="G753" s="142"/>
      <c r="H753" s="129"/>
      <c r="I753" s="187"/>
      <c r="J753" s="129"/>
      <c r="Q753" s="129"/>
      <c r="R753" s="129"/>
      <c r="S753" s="129"/>
      <c r="T753" s="129"/>
      <c r="U753" s="129"/>
      <c r="V753" s="129"/>
      <c r="W753" s="129"/>
      <c r="X753" s="129"/>
      <c r="Y753" s="129"/>
      <c r="Z753" s="129"/>
    </row>
    <row r="754" spans="1:26" s="131" customFormat="1">
      <c r="A754" s="138"/>
      <c r="B754" s="139" t="s">
        <v>16</v>
      </c>
      <c r="C754" s="140"/>
      <c r="D754" s="120">
        <v>544113</v>
      </c>
      <c r="E754" s="120">
        <v>4801541</v>
      </c>
      <c r="F754" s="141"/>
      <c r="G754" s="142"/>
      <c r="H754" s="129"/>
      <c r="I754" s="130"/>
      <c r="J754" s="129"/>
      <c r="K754" s="366"/>
      <c r="Q754" s="129"/>
      <c r="R754" s="129"/>
      <c r="S754" s="129"/>
      <c r="T754" s="129"/>
      <c r="U754" s="129"/>
      <c r="V754" s="129"/>
      <c r="W754" s="129"/>
      <c r="X754" s="129"/>
      <c r="Y754" s="129"/>
      <c r="Z754" s="129"/>
    </row>
    <row r="755" spans="1:26" s="131" customFormat="1" ht="15.6">
      <c r="A755" s="365"/>
      <c r="B755" s="286" t="s">
        <v>59</v>
      </c>
      <c r="C755" s="287"/>
      <c r="D755" s="288">
        <f>SUM(D749:D754)</f>
        <v>13881779207</v>
      </c>
      <c r="E755" s="288">
        <f>SUM(E749:E754)</f>
        <v>2385563589</v>
      </c>
      <c r="F755" s="141"/>
      <c r="G755" s="142"/>
      <c r="H755" s="129"/>
      <c r="I755" s="187"/>
      <c r="J755" s="129"/>
      <c r="Q755" s="129"/>
      <c r="R755" s="129"/>
      <c r="S755" s="129"/>
      <c r="T755" s="129"/>
      <c r="U755" s="129"/>
      <c r="V755" s="129"/>
      <c r="W755" s="129"/>
      <c r="X755" s="129"/>
      <c r="Y755" s="129"/>
      <c r="Z755" s="129"/>
    </row>
    <row r="756" spans="1:26" ht="15.6">
      <c r="A756" s="32"/>
      <c r="E756" s="8"/>
      <c r="F756" s="193"/>
      <c r="G756" s="194"/>
      <c r="H756" s="19"/>
      <c r="I756" s="192"/>
      <c r="J756" s="109"/>
    </row>
    <row r="757" spans="1:26" ht="15.6" hidden="1">
      <c r="A757" s="32"/>
      <c r="B757" s="56" t="s">
        <v>212</v>
      </c>
      <c r="C757" s="56"/>
      <c r="E757" s="8"/>
      <c r="F757" s="193"/>
      <c r="G757" s="194"/>
      <c r="H757" s="19"/>
      <c r="I757" s="192"/>
      <c r="J757" s="109"/>
    </row>
    <row r="758" spans="1:26" ht="15.6" hidden="1">
      <c r="A758" s="32"/>
      <c r="C758" s="1"/>
      <c r="E758" s="8"/>
      <c r="F758" s="193"/>
      <c r="G758" s="194"/>
      <c r="H758" s="19"/>
      <c r="I758" s="192"/>
      <c r="J758" s="109"/>
    </row>
    <row r="759" spans="1:26" ht="15.6" hidden="1">
      <c r="A759" s="32"/>
      <c r="B759" s="407" t="s">
        <v>211</v>
      </c>
      <c r="C759" s="408"/>
      <c r="D759" s="204">
        <v>45747</v>
      </c>
      <c r="E759" s="204">
        <v>45382</v>
      </c>
      <c r="F759" s="193"/>
      <c r="G759" s="194"/>
      <c r="H759" s="19"/>
      <c r="I759" s="19"/>
      <c r="J759" s="112"/>
    </row>
    <row r="760" spans="1:26" hidden="1">
      <c r="A760" s="32"/>
      <c r="B760" s="65" t="s">
        <v>246</v>
      </c>
      <c r="C760" s="66"/>
      <c r="D760" s="179">
        <v>0</v>
      </c>
      <c r="E760" s="179">
        <v>0</v>
      </c>
      <c r="F760" s="193"/>
      <c r="G760" s="194"/>
      <c r="H760" s="19"/>
      <c r="I760" s="19"/>
      <c r="J760" s="112"/>
    </row>
    <row r="761" spans="1:26" ht="15.6" hidden="1">
      <c r="A761" s="32"/>
      <c r="B761" s="105" t="s">
        <v>59</v>
      </c>
      <c r="C761" s="106"/>
      <c r="D761" s="180">
        <v>0</v>
      </c>
      <c r="E761" s="180">
        <v>0</v>
      </c>
      <c r="F761" s="114">
        <v>0</v>
      </c>
      <c r="G761" s="115">
        <v>0</v>
      </c>
      <c r="H761" s="19"/>
      <c r="I761" s="19"/>
      <c r="J761" s="112"/>
    </row>
    <row r="762" spans="1:26" ht="15.6" hidden="1">
      <c r="A762" s="32"/>
      <c r="B762" s="68"/>
      <c r="C762" s="68"/>
      <c r="E762" s="8"/>
      <c r="F762" s="193"/>
      <c r="G762" s="194"/>
      <c r="H762" s="19"/>
      <c r="I762" s="19"/>
      <c r="J762" s="112"/>
    </row>
    <row r="763" spans="1:26" ht="15.6">
      <c r="A763" s="32"/>
      <c r="B763" s="68"/>
      <c r="C763" s="68"/>
      <c r="E763" s="8"/>
      <c r="F763" s="193"/>
      <c r="G763" s="194"/>
      <c r="H763" s="19"/>
      <c r="I763" s="19"/>
      <c r="J763" s="112"/>
    </row>
    <row r="764" spans="1:26" s="38" customFormat="1" ht="15.6">
      <c r="A764" s="34"/>
      <c r="B764" s="56" t="s">
        <v>213</v>
      </c>
      <c r="C764" s="56"/>
      <c r="D764" s="61"/>
      <c r="F764" s="193"/>
      <c r="G764" s="194"/>
      <c r="H764" s="191"/>
      <c r="I764" s="191"/>
      <c r="J764" s="146"/>
      <c r="Q764" s="9"/>
      <c r="R764" s="9"/>
      <c r="S764" s="9"/>
      <c r="T764" s="9"/>
      <c r="U764" s="9"/>
      <c r="V764" s="9"/>
      <c r="W764" s="9"/>
      <c r="X764" s="9"/>
      <c r="Y764" s="9"/>
      <c r="Z764" s="9"/>
    </row>
    <row r="765" spans="1:26" ht="15.6">
      <c r="A765" s="32"/>
      <c r="B765" s="52" t="s">
        <v>214</v>
      </c>
      <c r="E765" s="8"/>
      <c r="F765" s="193"/>
      <c r="G765" s="194"/>
      <c r="H765" s="19"/>
      <c r="I765" s="19"/>
      <c r="J765" s="112"/>
    </row>
    <row r="766" spans="1:26" ht="15.6">
      <c r="A766" s="32"/>
      <c r="E766" s="8"/>
      <c r="F766" s="193"/>
      <c r="G766" s="194"/>
      <c r="H766" s="19"/>
      <c r="I766" s="19"/>
      <c r="J766" s="112"/>
    </row>
    <row r="767" spans="1:26" ht="15.6">
      <c r="A767" s="32"/>
      <c r="B767" s="407" t="s">
        <v>211</v>
      </c>
      <c r="C767" s="408"/>
      <c r="D767" s="204">
        <v>45838</v>
      </c>
      <c r="E767" s="204">
        <v>45473</v>
      </c>
      <c r="F767" s="194"/>
      <c r="G767" s="194"/>
      <c r="H767" s="19"/>
      <c r="I767" s="192"/>
      <c r="J767" s="109"/>
    </row>
    <row r="768" spans="1:26" s="131" customFormat="1" ht="16.5" customHeight="1">
      <c r="A768" s="138"/>
      <c r="B768" s="139" t="s">
        <v>11</v>
      </c>
      <c r="C768" s="140"/>
      <c r="D768" s="120">
        <v>14189217371</v>
      </c>
      <c r="E768" s="120">
        <v>8088050181</v>
      </c>
      <c r="F768" s="132"/>
      <c r="G768" s="132"/>
      <c r="H768" s="132"/>
      <c r="I768" s="187"/>
      <c r="J768" s="129"/>
      <c r="Q768" s="129"/>
      <c r="R768" s="129"/>
      <c r="S768" s="129"/>
      <c r="T768" s="129"/>
      <c r="U768" s="129"/>
      <c r="V768" s="129"/>
      <c r="W768" s="129"/>
      <c r="X768" s="129"/>
      <c r="Y768" s="129"/>
      <c r="Z768" s="129"/>
    </row>
    <row r="769" spans="1:26" s="131" customFormat="1" ht="16.5" customHeight="1">
      <c r="A769" s="138"/>
      <c r="B769" s="139" t="s">
        <v>7</v>
      </c>
      <c r="C769" s="140"/>
      <c r="D769" s="120">
        <v>2414008115</v>
      </c>
      <c r="E769" s="120">
        <v>2881029944</v>
      </c>
      <c r="F769" s="132"/>
      <c r="G769" s="132"/>
      <c r="H769" s="132"/>
      <c r="I769" s="187"/>
      <c r="J769" s="129"/>
      <c r="Q769" s="129"/>
      <c r="R769" s="129"/>
      <c r="S769" s="129"/>
      <c r="T769" s="129"/>
      <c r="U769" s="129"/>
      <c r="V769" s="129"/>
      <c r="W769" s="129"/>
      <c r="X769" s="129"/>
      <c r="Y769" s="129"/>
      <c r="Z769" s="129"/>
    </row>
    <row r="770" spans="1:26" s="131" customFormat="1" ht="16.5" customHeight="1">
      <c r="A770" s="138"/>
      <c r="B770" s="139" t="s">
        <v>6</v>
      </c>
      <c r="C770" s="140"/>
      <c r="D770" s="120">
        <v>2115005877</v>
      </c>
      <c r="E770" s="120">
        <v>1029649074</v>
      </c>
      <c r="F770" s="132"/>
      <c r="G770" s="132"/>
      <c r="H770" s="132"/>
      <c r="I770" s="187"/>
      <c r="J770" s="129"/>
      <c r="Q770" s="129"/>
      <c r="R770" s="129"/>
      <c r="S770" s="129"/>
      <c r="T770" s="129"/>
      <c r="U770" s="129"/>
      <c r="V770" s="129"/>
      <c r="W770" s="129"/>
      <c r="X770" s="129"/>
      <c r="Y770" s="129"/>
      <c r="Z770" s="129"/>
    </row>
    <row r="771" spans="1:26" s="131" customFormat="1" ht="16.5" customHeight="1">
      <c r="A771" s="138"/>
      <c r="B771" s="139" t="s">
        <v>8</v>
      </c>
      <c r="C771" s="140"/>
      <c r="D771" s="120">
        <v>711517625</v>
      </c>
      <c r="E771" s="120">
        <v>228767800</v>
      </c>
      <c r="F771" s="132"/>
      <c r="G771" s="132"/>
      <c r="H771" s="132"/>
      <c r="I771" s="187"/>
      <c r="J771" s="129"/>
      <c r="Q771" s="129"/>
      <c r="R771" s="129"/>
      <c r="S771" s="129"/>
      <c r="T771" s="129"/>
      <c r="U771" s="129"/>
      <c r="V771" s="129"/>
      <c r="W771" s="129"/>
      <c r="X771" s="129"/>
      <c r="Y771" s="129"/>
      <c r="Z771" s="129"/>
    </row>
    <row r="772" spans="1:26" s="131" customFormat="1" ht="16.5" customHeight="1">
      <c r="A772" s="138"/>
      <c r="B772" s="139" t="s">
        <v>12</v>
      </c>
      <c r="C772" s="140"/>
      <c r="D772" s="120">
        <v>498639384</v>
      </c>
      <c r="E772" s="120">
        <v>388072668</v>
      </c>
      <c r="F772" s="132"/>
      <c r="G772" s="132"/>
      <c r="H772" s="132"/>
      <c r="I772" s="187"/>
      <c r="J772" s="129"/>
      <c r="Q772" s="129"/>
      <c r="R772" s="129"/>
      <c r="S772" s="129"/>
      <c r="T772" s="129"/>
      <c r="U772" s="129"/>
      <c r="V772" s="129"/>
      <c r="W772" s="129"/>
      <c r="X772" s="129"/>
      <c r="Y772" s="129"/>
      <c r="Z772" s="129"/>
    </row>
    <row r="773" spans="1:26" s="131" customFormat="1" ht="16.5" customHeight="1">
      <c r="A773" s="138"/>
      <c r="B773" s="139" t="s">
        <v>236</v>
      </c>
      <c r="C773" s="140"/>
      <c r="D773" s="120">
        <v>448973224</v>
      </c>
      <c r="E773" s="120">
        <v>99296624</v>
      </c>
      <c r="F773" s="132"/>
      <c r="G773" s="132"/>
      <c r="H773" s="132"/>
      <c r="I773" s="187"/>
      <c r="J773" s="129"/>
      <c r="Q773" s="129"/>
      <c r="R773" s="129"/>
      <c r="S773" s="129"/>
      <c r="T773" s="129"/>
      <c r="U773" s="129"/>
      <c r="V773" s="129"/>
      <c r="W773" s="129"/>
      <c r="X773" s="129"/>
      <c r="Y773" s="129"/>
      <c r="Z773" s="129"/>
    </row>
    <row r="774" spans="1:26" s="131" customFormat="1" ht="16.5" customHeight="1">
      <c r="A774" s="138"/>
      <c r="B774" s="139" t="s">
        <v>26</v>
      </c>
      <c r="C774" s="140"/>
      <c r="D774" s="120">
        <v>424374809</v>
      </c>
      <c r="E774" s="120">
        <v>650519700</v>
      </c>
      <c r="F774" s="129"/>
      <c r="G774" s="129"/>
      <c r="H774" s="129"/>
      <c r="I774" s="187"/>
      <c r="J774" s="129"/>
      <c r="Q774" s="129"/>
      <c r="R774" s="129"/>
      <c r="S774" s="129"/>
      <c r="T774" s="129"/>
      <c r="U774" s="129"/>
      <c r="V774" s="129"/>
      <c r="W774" s="129"/>
      <c r="X774" s="129"/>
      <c r="Y774" s="129"/>
      <c r="Z774" s="129"/>
    </row>
    <row r="775" spans="1:26" s="131" customFormat="1" ht="16.5" customHeight="1">
      <c r="A775" s="138"/>
      <c r="B775" s="139" t="s">
        <v>24</v>
      </c>
      <c r="C775" s="140"/>
      <c r="D775" s="120">
        <v>272440695</v>
      </c>
      <c r="E775" s="120">
        <v>1275628383</v>
      </c>
      <c r="F775" s="129"/>
      <c r="G775" s="129"/>
      <c r="H775" s="129"/>
      <c r="I775" s="187"/>
      <c r="J775" s="129"/>
      <c r="Q775" s="129"/>
      <c r="R775" s="129"/>
      <c r="S775" s="129"/>
      <c r="T775" s="129"/>
      <c r="U775" s="129"/>
      <c r="V775" s="129"/>
      <c r="W775" s="129"/>
      <c r="X775" s="129"/>
      <c r="Y775" s="129"/>
      <c r="Z775" s="129"/>
    </row>
    <row r="776" spans="1:26" s="131" customFormat="1" ht="16.5" customHeight="1">
      <c r="A776" s="138"/>
      <c r="B776" s="139" t="s">
        <v>49</v>
      </c>
      <c r="C776" s="140"/>
      <c r="D776" s="120">
        <v>94023987</v>
      </c>
      <c r="E776" s="120">
        <v>117800195</v>
      </c>
      <c r="F776" s="132"/>
      <c r="G776" s="132"/>
      <c r="H776" s="132"/>
      <c r="I776" s="187"/>
      <c r="J776" s="129"/>
      <c r="Q776" s="129"/>
      <c r="R776" s="129"/>
      <c r="S776" s="129"/>
      <c r="T776" s="129"/>
      <c r="U776" s="129"/>
      <c r="V776" s="129"/>
      <c r="W776" s="129"/>
      <c r="X776" s="129"/>
      <c r="Y776" s="129"/>
      <c r="Z776" s="129"/>
    </row>
    <row r="777" spans="1:26" s="131" customFormat="1" ht="16.5" customHeight="1">
      <c r="A777" s="138"/>
      <c r="B777" s="139" t="s">
        <v>275</v>
      </c>
      <c r="C777" s="140"/>
      <c r="D777" s="120">
        <v>77282410</v>
      </c>
      <c r="E777" s="120">
        <v>0</v>
      </c>
      <c r="F777" s="132"/>
      <c r="G777" s="132"/>
      <c r="H777" s="132"/>
      <c r="I777" s="187"/>
      <c r="J777" s="129"/>
      <c r="Q777" s="129"/>
      <c r="R777" s="129"/>
      <c r="S777" s="129"/>
      <c r="T777" s="129"/>
      <c r="U777" s="129"/>
      <c r="V777" s="129"/>
      <c r="W777" s="129"/>
      <c r="X777" s="129"/>
      <c r="Y777" s="129"/>
      <c r="Z777" s="129"/>
    </row>
    <row r="778" spans="1:26" s="131" customFormat="1" ht="16.5" customHeight="1">
      <c r="A778" s="138"/>
      <c r="B778" s="139" t="s">
        <v>6</v>
      </c>
      <c r="C778" s="140"/>
      <c r="D778" s="120">
        <v>68945500</v>
      </c>
      <c r="E778" s="120">
        <v>160745798</v>
      </c>
      <c r="F778" s="129"/>
      <c r="G778" s="129"/>
      <c r="H778" s="129"/>
      <c r="I778" s="187"/>
      <c r="J778" s="129"/>
      <c r="Q778" s="129"/>
      <c r="R778" s="129"/>
      <c r="S778" s="129"/>
      <c r="T778" s="129"/>
      <c r="U778" s="129"/>
      <c r="V778" s="129"/>
      <c r="W778" s="129"/>
      <c r="X778" s="129"/>
      <c r="Y778" s="129"/>
      <c r="Z778" s="129"/>
    </row>
    <row r="779" spans="1:26" s="131" customFormat="1" ht="16.5" customHeight="1">
      <c r="A779" s="138"/>
      <c r="B779" s="139" t="s">
        <v>21</v>
      </c>
      <c r="C779" s="140"/>
      <c r="D779" s="120">
        <v>58111829</v>
      </c>
      <c r="E779" s="120">
        <v>351917917</v>
      </c>
      <c r="F779" s="132"/>
      <c r="G779" s="132"/>
      <c r="H779" s="132"/>
      <c r="I779" s="187"/>
      <c r="J779" s="129"/>
      <c r="Q779" s="129"/>
      <c r="R779" s="129"/>
      <c r="S779" s="129"/>
      <c r="T779" s="129"/>
      <c r="U779" s="129"/>
      <c r="V779" s="129"/>
      <c r="W779" s="129"/>
      <c r="X779" s="129"/>
      <c r="Y779" s="129"/>
      <c r="Z779" s="129"/>
    </row>
    <row r="780" spans="1:26" s="131" customFormat="1" ht="16.5" customHeight="1">
      <c r="A780" s="138"/>
      <c r="B780" s="139" t="s">
        <v>7</v>
      </c>
      <c r="C780" s="140"/>
      <c r="D780" s="120">
        <v>12243629</v>
      </c>
      <c r="E780" s="120">
        <v>373299626</v>
      </c>
      <c r="F780" s="129"/>
      <c r="G780" s="129"/>
      <c r="H780" s="129"/>
      <c r="I780" s="187"/>
      <c r="J780" s="129"/>
      <c r="Q780" s="129"/>
      <c r="R780" s="129"/>
      <c r="S780" s="129"/>
      <c r="T780" s="129"/>
      <c r="U780" s="129"/>
      <c r="V780" s="129"/>
      <c r="W780" s="129"/>
      <c r="X780" s="129"/>
      <c r="Y780" s="129"/>
      <c r="Z780" s="129"/>
    </row>
    <row r="781" spans="1:26" s="131" customFormat="1" ht="16.5" customHeight="1">
      <c r="A781" s="376"/>
      <c r="B781" s="377" t="s">
        <v>23</v>
      </c>
      <c r="C781" s="378"/>
      <c r="D781" s="120">
        <v>7877900</v>
      </c>
      <c r="E781" s="120">
        <v>0</v>
      </c>
      <c r="I781" s="379"/>
    </row>
    <row r="782" spans="1:26" s="131" customFormat="1" ht="16.5" customHeight="1">
      <c r="A782" s="138"/>
      <c r="B782" s="139" t="s">
        <v>8</v>
      </c>
      <c r="C782" s="140"/>
      <c r="D782" s="120">
        <v>944000</v>
      </c>
      <c r="E782" s="120">
        <v>78085756</v>
      </c>
      <c r="F782" s="129"/>
      <c r="G782" s="129"/>
      <c r="H782" s="129"/>
      <c r="I782" s="187"/>
      <c r="J782" s="129"/>
      <c r="Q782" s="129"/>
      <c r="R782" s="129"/>
      <c r="S782" s="129"/>
      <c r="T782" s="129"/>
      <c r="U782" s="129"/>
      <c r="V782" s="129"/>
      <c r="W782" s="129"/>
      <c r="X782" s="129"/>
      <c r="Y782" s="129"/>
      <c r="Z782" s="129"/>
    </row>
    <row r="783" spans="1:26" s="131" customFormat="1" ht="16.5" customHeight="1">
      <c r="A783" s="138"/>
      <c r="B783" s="139" t="s">
        <v>12</v>
      </c>
      <c r="C783" s="140"/>
      <c r="D783" s="120">
        <v>0</v>
      </c>
      <c r="E783" s="120">
        <v>70150557</v>
      </c>
      <c r="F783" s="129"/>
      <c r="G783" s="129"/>
      <c r="H783" s="129"/>
      <c r="I783" s="187"/>
      <c r="J783" s="129"/>
      <c r="Q783" s="129"/>
      <c r="R783" s="129"/>
      <c r="S783" s="129"/>
      <c r="T783" s="129"/>
      <c r="U783" s="129"/>
      <c r="V783" s="129"/>
      <c r="W783" s="129"/>
      <c r="X783" s="129"/>
      <c r="Y783" s="129"/>
      <c r="Z783" s="129"/>
    </row>
    <row r="784" spans="1:26" s="131" customFormat="1" ht="15.6">
      <c r="A784" s="138"/>
      <c r="B784" s="286" t="s">
        <v>59</v>
      </c>
      <c r="C784" s="287"/>
      <c r="D784" s="288">
        <f>SUM(D768:D783)</f>
        <v>21393606355</v>
      </c>
      <c r="E784" s="288">
        <f>SUM(E768:E783)</f>
        <v>15793014223</v>
      </c>
      <c r="F784" s="337"/>
      <c r="G784" s="337"/>
      <c r="H784" s="129"/>
      <c r="I784" s="187"/>
      <c r="J784" s="129"/>
      <c r="Q784" s="129"/>
      <c r="R784" s="129"/>
      <c r="S784" s="129"/>
      <c r="T784" s="129"/>
      <c r="U784" s="129"/>
      <c r="V784" s="129"/>
      <c r="W784" s="129"/>
      <c r="X784" s="129"/>
      <c r="Y784" s="129"/>
      <c r="Z784" s="129"/>
    </row>
    <row r="785" spans="1:26" s="131" customFormat="1" ht="15.6">
      <c r="A785" s="138"/>
      <c r="B785" s="289"/>
      <c r="C785" s="289"/>
      <c r="E785" s="170"/>
      <c r="F785" s="212"/>
      <c r="G785" s="129"/>
      <c r="H785" s="129"/>
      <c r="I785" s="132"/>
      <c r="J785" s="130"/>
      <c r="Q785" s="129"/>
      <c r="R785" s="129"/>
      <c r="S785" s="129"/>
      <c r="T785" s="129"/>
      <c r="U785" s="129"/>
      <c r="V785" s="129"/>
      <c r="W785" s="129"/>
      <c r="X785" s="129"/>
      <c r="Y785" s="129"/>
      <c r="Z785" s="129"/>
    </row>
    <row r="786" spans="1:26" s="38" customFormat="1" ht="15.6">
      <c r="A786" s="34"/>
      <c r="B786" s="56" t="s">
        <v>215</v>
      </c>
      <c r="C786" s="56"/>
      <c r="D786" s="61"/>
      <c r="E786" s="282"/>
      <c r="F786" s="338"/>
      <c r="G786" s="135"/>
      <c r="H786" s="9"/>
      <c r="I786" s="191"/>
      <c r="J786" s="146"/>
      <c r="Q786" s="9"/>
      <c r="R786" s="9"/>
      <c r="S786" s="9"/>
      <c r="T786" s="9"/>
      <c r="U786" s="9"/>
      <c r="V786" s="9"/>
      <c r="W786" s="9"/>
      <c r="X786" s="9"/>
      <c r="Y786" s="9"/>
      <c r="Z786" s="9"/>
    </row>
    <row r="787" spans="1:26" ht="15.6">
      <c r="A787" s="32"/>
      <c r="B787" s="52" t="s">
        <v>306</v>
      </c>
      <c r="E787" s="170"/>
      <c r="F787" s="212"/>
      <c r="G787" s="129"/>
      <c r="H787" s="109"/>
      <c r="I787" s="19"/>
      <c r="J787" s="112"/>
    </row>
    <row r="788" spans="1:26" ht="15.6">
      <c r="A788" s="32"/>
      <c r="E788" s="170"/>
      <c r="F788" s="212"/>
      <c r="G788" s="129"/>
      <c r="H788" s="109"/>
      <c r="I788" s="19"/>
      <c r="J788" s="112"/>
    </row>
    <row r="789" spans="1:26" ht="15.6" hidden="1">
      <c r="A789" s="32"/>
      <c r="B789" s="474" t="s">
        <v>211</v>
      </c>
      <c r="C789" s="475"/>
      <c r="D789" s="69">
        <v>45473</v>
      </c>
      <c r="E789" s="69">
        <v>45107</v>
      </c>
      <c r="F789" s="19"/>
      <c r="G789" s="19"/>
      <c r="H789" s="19"/>
      <c r="I789" s="192"/>
      <c r="J789" s="109"/>
    </row>
    <row r="790" spans="1:26" s="131" customFormat="1" hidden="1">
      <c r="A790" s="138"/>
      <c r="B790" s="139" t="s">
        <v>8</v>
      </c>
      <c r="C790" s="140"/>
      <c r="D790" s="120">
        <v>0</v>
      </c>
      <c r="E790" s="151">
        <v>0</v>
      </c>
      <c r="F790" s="132"/>
      <c r="G790" s="132"/>
      <c r="H790" s="132"/>
      <c r="I790" s="187"/>
      <c r="J790" s="129"/>
      <c r="Q790" s="129"/>
      <c r="R790" s="129"/>
      <c r="S790" s="129"/>
      <c r="T790" s="129"/>
      <c r="U790" s="129"/>
      <c r="V790" s="129"/>
      <c r="W790" s="129"/>
      <c r="X790" s="129"/>
      <c r="Y790" s="129"/>
      <c r="Z790" s="129"/>
    </row>
    <row r="791" spans="1:26" s="131" customFormat="1" hidden="1">
      <c r="A791" s="138"/>
      <c r="B791" s="139" t="s">
        <v>9</v>
      </c>
      <c r="C791" s="140"/>
      <c r="D791" s="120">
        <v>0</v>
      </c>
      <c r="E791" s="151">
        <v>0</v>
      </c>
      <c r="F791" s="132"/>
      <c r="G791" s="132"/>
      <c r="H791" s="132"/>
      <c r="I791" s="187"/>
      <c r="J791" s="129"/>
      <c r="Q791" s="129"/>
      <c r="R791" s="129"/>
      <c r="S791" s="129"/>
      <c r="T791" s="129"/>
      <c r="U791" s="129"/>
      <c r="V791" s="129"/>
      <c r="W791" s="129"/>
      <c r="X791" s="129"/>
      <c r="Y791" s="129"/>
      <c r="Z791" s="129"/>
    </row>
    <row r="792" spans="1:26" s="131" customFormat="1" hidden="1">
      <c r="A792" s="138"/>
      <c r="B792" s="65" t="s">
        <v>12</v>
      </c>
      <c r="C792" s="140"/>
      <c r="D792" s="120">
        <v>0</v>
      </c>
      <c r="E792" s="151">
        <v>0</v>
      </c>
      <c r="F792" s="132"/>
      <c r="G792" s="132"/>
      <c r="H792" s="132"/>
      <c r="I792" s="187"/>
      <c r="J792" s="129"/>
      <c r="Q792" s="129"/>
      <c r="R792" s="129"/>
      <c r="S792" s="129"/>
      <c r="T792" s="129"/>
      <c r="U792" s="129"/>
      <c r="V792" s="129"/>
      <c r="W792" s="129"/>
      <c r="X792" s="129"/>
      <c r="Y792" s="129"/>
      <c r="Z792" s="129"/>
    </row>
    <row r="793" spans="1:26" s="131" customFormat="1" hidden="1">
      <c r="A793" s="138"/>
      <c r="B793" s="65" t="s">
        <v>24</v>
      </c>
      <c r="C793" s="140"/>
      <c r="D793" s="120">
        <v>0</v>
      </c>
      <c r="E793" s="151">
        <v>0</v>
      </c>
      <c r="F793" s="132"/>
      <c r="G793" s="132"/>
      <c r="H793" s="132"/>
      <c r="I793" s="187"/>
      <c r="J793" s="129"/>
      <c r="Q793" s="129"/>
      <c r="R793" s="129"/>
      <c r="S793" s="129"/>
      <c r="T793" s="129"/>
      <c r="U793" s="129"/>
      <c r="V793" s="129"/>
      <c r="W793" s="129"/>
      <c r="X793" s="129"/>
      <c r="Y793" s="129"/>
      <c r="Z793" s="129"/>
    </row>
    <row r="794" spans="1:26" s="131" customFormat="1" hidden="1">
      <c r="A794" s="138"/>
      <c r="B794" s="65" t="s">
        <v>6</v>
      </c>
      <c r="C794" s="140"/>
      <c r="D794" s="120">
        <v>0</v>
      </c>
      <c r="E794" s="151">
        <v>0</v>
      </c>
      <c r="F794" s="132"/>
      <c r="G794" s="132"/>
      <c r="H794" s="132"/>
      <c r="I794" s="187"/>
      <c r="J794" s="129"/>
      <c r="Q794" s="129"/>
      <c r="R794" s="129"/>
      <c r="S794" s="129"/>
      <c r="T794" s="129"/>
      <c r="U794" s="129"/>
      <c r="V794" s="129"/>
      <c r="W794" s="129"/>
      <c r="X794" s="129"/>
      <c r="Y794" s="129"/>
      <c r="Z794" s="129"/>
    </row>
    <row r="795" spans="1:26" s="131" customFormat="1" hidden="1">
      <c r="A795" s="138"/>
      <c r="B795" s="65" t="s">
        <v>7</v>
      </c>
      <c r="C795" s="140"/>
      <c r="D795" s="120">
        <v>0</v>
      </c>
      <c r="E795" s="151">
        <v>0</v>
      </c>
      <c r="F795" s="132"/>
      <c r="G795" s="132"/>
      <c r="H795" s="132"/>
      <c r="I795" s="187"/>
      <c r="J795" s="129"/>
      <c r="Q795" s="129"/>
      <c r="R795" s="129"/>
      <c r="S795" s="129"/>
      <c r="T795" s="129"/>
      <c r="U795" s="129"/>
      <c r="V795" s="129"/>
      <c r="W795" s="129"/>
      <c r="X795" s="129"/>
      <c r="Y795" s="129"/>
      <c r="Z795" s="129"/>
    </row>
    <row r="796" spans="1:26" s="131" customFormat="1" ht="16.350000000000001" hidden="1" customHeight="1">
      <c r="A796" s="138"/>
      <c r="B796" s="139" t="s">
        <v>216</v>
      </c>
      <c r="C796" s="140"/>
      <c r="D796" s="120">
        <v>0</v>
      </c>
      <c r="E796" s="151">
        <v>0</v>
      </c>
      <c r="F796" s="132"/>
      <c r="G796" s="132"/>
      <c r="H796" s="132"/>
      <c r="I796" s="187"/>
      <c r="J796" s="129"/>
      <c r="Q796" s="129"/>
      <c r="R796" s="129"/>
      <c r="S796" s="129"/>
      <c r="T796" s="129"/>
      <c r="U796" s="129"/>
      <c r="V796" s="129"/>
      <c r="W796" s="129"/>
      <c r="X796" s="129"/>
      <c r="Y796" s="129"/>
      <c r="Z796" s="129"/>
    </row>
    <row r="797" spans="1:26" s="131" customFormat="1" ht="16.350000000000001" hidden="1" customHeight="1">
      <c r="A797" s="138"/>
      <c r="B797" s="139" t="s">
        <v>217</v>
      </c>
      <c r="C797" s="140"/>
      <c r="D797" s="120">
        <v>0</v>
      </c>
      <c r="E797" s="151">
        <v>0</v>
      </c>
      <c r="F797" s="132"/>
      <c r="G797" s="132"/>
      <c r="H797" s="132"/>
      <c r="I797" s="187"/>
      <c r="J797" s="129"/>
      <c r="Q797" s="129"/>
      <c r="R797" s="129"/>
      <c r="S797" s="129"/>
      <c r="T797" s="129"/>
      <c r="U797" s="129"/>
      <c r="V797" s="129"/>
      <c r="W797" s="129"/>
      <c r="X797" s="129"/>
      <c r="Y797" s="129"/>
      <c r="Z797" s="129"/>
    </row>
    <row r="798" spans="1:26" s="131" customFormat="1" ht="16.350000000000001" hidden="1" customHeight="1">
      <c r="A798" s="138"/>
      <c r="B798" s="139" t="s">
        <v>218</v>
      </c>
      <c r="C798" s="140"/>
      <c r="D798" s="120">
        <v>0</v>
      </c>
      <c r="E798" s="151">
        <v>0</v>
      </c>
      <c r="F798" s="132"/>
      <c r="G798" s="132"/>
      <c r="H798" s="132"/>
      <c r="I798" s="187"/>
      <c r="J798" s="129"/>
      <c r="Q798" s="129"/>
      <c r="R798" s="129"/>
      <c r="S798" s="129"/>
      <c r="T798" s="129"/>
      <c r="U798" s="129"/>
      <c r="V798" s="129"/>
      <c r="W798" s="129"/>
      <c r="X798" s="129"/>
      <c r="Y798" s="129"/>
      <c r="Z798" s="129"/>
    </row>
    <row r="799" spans="1:26" s="131" customFormat="1" ht="16.350000000000001" hidden="1" customHeight="1">
      <c r="A799" s="138"/>
      <c r="B799" s="139" t="s">
        <v>219</v>
      </c>
      <c r="C799" s="140"/>
      <c r="D799" s="120">
        <v>0</v>
      </c>
      <c r="E799" s="151">
        <v>0</v>
      </c>
      <c r="F799" s="132"/>
      <c r="G799" s="132"/>
      <c r="H799" s="132"/>
      <c r="I799" s="187"/>
      <c r="J799" s="129"/>
      <c r="Q799" s="129"/>
      <c r="R799" s="129"/>
      <c r="S799" s="129"/>
      <c r="T799" s="129"/>
      <c r="U799" s="129"/>
      <c r="V799" s="129"/>
      <c r="W799" s="129"/>
      <c r="X799" s="129"/>
      <c r="Y799" s="129"/>
      <c r="Z799" s="129"/>
    </row>
    <row r="800" spans="1:26" s="131" customFormat="1" ht="16.350000000000001" hidden="1" customHeight="1">
      <c r="A800" s="138"/>
      <c r="B800" s="139" t="s">
        <v>220</v>
      </c>
      <c r="C800" s="140"/>
      <c r="D800" s="120">
        <v>0</v>
      </c>
      <c r="E800" s="151">
        <v>0</v>
      </c>
      <c r="F800" s="132"/>
      <c r="G800" s="132"/>
      <c r="H800" s="132"/>
      <c r="I800" s="187"/>
      <c r="J800" s="129"/>
      <c r="Q800" s="129"/>
      <c r="R800" s="129"/>
      <c r="S800" s="129"/>
      <c r="T800" s="129"/>
      <c r="U800" s="129"/>
      <c r="V800" s="129"/>
      <c r="W800" s="129"/>
      <c r="X800" s="129"/>
      <c r="Y800" s="129"/>
      <c r="Z800" s="129"/>
    </row>
    <row r="801" spans="1:26" s="131" customFormat="1" ht="16.350000000000001" hidden="1" customHeight="1">
      <c r="A801" s="143"/>
      <c r="B801" s="139" t="s">
        <v>14</v>
      </c>
      <c r="C801" s="140"/>
      <c r="D801" s="120">
        <v>0</v>
      </c>
      <c r="E801" s="151">
        <v>0</v>
      </c>
      <c r="F801" s="132"/>
      <c r="G801" s="132"/>
      <c r="H801" s="132"/>
      <c r="I801" s="187"/>
      <c r="J801" s="129"/>
      <c r="Q801" s="129"/>
      <c r="R801" s="129"/>
      <c r="S801" s="129"/>
      <c r="T801" s="129"/>
      <c r="U801" s="129"/>
      <c r="V801" s="129"/>
      <c r="W801" s="129"/>
      <c r="X801" s="129"/>
      <c r="Y801" s="129"/>
      <c r="Z801" s="129"/>
    </row>
    <row r="802" spans="1:26" s="131" customFormat="1" ht="16.350000000000001" hidden="1" customHeight="1">
      <c r="A802" s="143"/>
      <c r="B802" s="139" t="s">
        <v>13</v>
      </c>
      <c r="C802" s="140"/>
      <c r="D802" s="120">
        <v>0</v>
      </c>
      <c r="E802" s="151">
        <v>0</v>
      </c>
      <c r="F802" s="132"/>
      <c r="G802" s="132"/>
      <c r="H802" s="132"/>
      <c r="I802" s="187"/>
      <c r="J802" s="129"/>
      <c r="Q802" s="129"/>
      <c r="R802" s="129"/>
      <c r="S802" s="129"/>
      <c r="T802" s="129"/>
      <c r="U802" s="129"/>
      <c r="V802" s="129"/>
      <c r="W802" s="129"/>
      <c r="X802" s="129"/>
      <c r="Y802" s="129"/>
      <c r="Z802" s="129"/>
    </row>
    <row r="803" spans="1:26" s="131" customFormat="1" ht="16.350000000000001" hidden="1" customHeight="1">
      <c r="A803" s="143"/>
      <c r="B803" s="139" t="s">
        <v>25</v>
      </c>
      <c r="C803" s="140"/>
      <c r="D803" s="120">
        <v>0</v>
      </c>
      <c r="E803" s="151">
        <v>0</v>
      </c>
      <c r="F803" s="132"/>
      <c r="G803" s="132"/>
      <c r="H803" s="132"/>
      <c r="I803" s="187"/>
      <c r="J803" s="129"/>
      <c r="Q803" s="129"/>
      <c r="R803" s="129"/>
      <c r="S803" s="129"/>
      <c r="T803" s="129"/>
      <c r="U803" s="129"/>
      <c r="V803" s="129"/>
      <c r="W803" s="129"/>
      <c r="X803" s="129"/>
      <c r="Y803" s="129"/>
      <c r="Z803" s="129"/>
    </row>
    <row r="804" spans="1:26" ht="16.350000000000001" hidden="1" customHeight="1">
      <c r="A804" s="32"/>
      <c r="B804" s="65" t="s">
        <v>27</v>
      </c>
      <c r="C804" s="66"/>
      <c r="D804" s="67">
        <v>0</v>
      </c>
      <c r="E804" s="151">
        <v>0</v>
      </c>
      <c r="F804" s="19"/>
      <c r="G804" s="19"/>
      <c r="H804" s="19"/>
      <c r="I804" s="192"/>
      <c r="J804" s="109"/>
    </row>
    <row r="805" spans="1:26" ht="15.6" hidden="1">
      <c r="A805" s="32"/>
      <c r="B805" s="105" t="s">
        <v>59</v>
      </c>
      <c r="C805" s="106"/>
      <c r="D805" s="12">
        <v>0</v>
      </c>
      <c r="E805" s="12">
        <v>0</v>
      </c>
      <c r="F805" s="190">
        <v>0</v>
      </c>
      <c r="G805" s="195">
        <v>0</v>
      </c>
      <c r="H805" s="19"/>
      <c r="I805" s="192"/>
      <c r="J805" s="109"/>
    </row>
    <row r="806" spans="1:26" ht="15.6">
      <c r="A806" s="32"/>
      <c r="B806" s="56" t="s">
        <v>269</v>
      </c>
      <c r="C806" s="56"/>
      <c r="D806" s="61"/>
      <c r="E806" s="38"/>
      <c r="F806" s="190"/>
      <c r="G806" s="195"/>
      <c r="H806" s="19"/>
      <c r="I806" s="192"/>
      <c r="J806" s="109"/>
    </row>
    <row r="807" spans="1:26" ht="15.6">
      <c r="A807" s="32"/>
      <c r="B807" s="52" t="s">
        <v>268</v>
      </c>
      <c r="E807" s="8"/>
      <c r="F807" s="190"/>
      <c r="G807" s="195"/>
      <c r="H807" s="19"/>
      <c r="I807" s="192"/>
      <c r="J807" s="109"/>
    </row>
    <row r="808" spans="1:26" ht="15.6">
      <c r="A808" s="32"/>
      <c r="E808" s="8"/>
      <c r="F808" s="190"/>
      <c r="G808" s="195"/>
      <c r="H808" s="19"/>
      <c r="I808" s="192"/>
      <c r="J808" s="109"/>
    </row>
    <row r="809" spans="1:26" ht="15.6">
      <c r="A809" s="32"/>
      <c r="B809" s="407" t="s">
        <v>211</v>
      </c>
      <c r="C809" s="408"/>
      <c r="D809" s="204">
        <v>45838</v>
      </c>
      <c r="E809" s="204">
        <v>45473</v>
      </c>
      <c r="F809" s="190"/>
      <c r="G809" s="195"/>
      <c r="H809" s="19"/>
      <c r="I809" s="192"/>
      <c r="J809" s="109"/>
    </row>
    <row r="810" spans="1:26" s="131" customFormat="1">
      <c r="A810" s="138"/>
      <c r="B810" s="139" t="s">
        <v>35</v>
      </c>
      <c r="C810" s="140"/>
      <c r="D810" s="120">
        <v>504827347</v>
      </c>
      <c r="E810" s="393">
        <v>416850012</v>
      </c>
      <c r="F810" s="190"/>
      <c r="G810" s="195"/>
      <c r="H810" s="132"/>
      <c r="I810" s="187"/>
      <c r="J810" s="129"/>
      <c r="Q810" s="129"/>
      <c r="R810" s="129"/>
      <c r="S810" s="129"/>
      <c r="T810" s="129"/>
      <c r="U810" s="129"/>
      <c r="V810" s="129"/>
      <c r="W810" s="129"/>
      <c r="X810" s="129"/>
      <c r="Y810" s="129"/>
      <c r="Z810" s="129"/>
    </row>
    <row r="811" spans="1:26" s="131" customFormat="1">
      <c r="A811" s="138"/>
      <c r="B811" s="139" t="s">
        <v>227</v>
      </c>
      <c r="C811" s="140"/>
      <c r="D811" s="120">
        <v>89188002</v>
      </c>
      <c r="E811" s="393">
        <v>60995995</v>
      </c>
      <c r="F811" s="190"/>
      <c r="G811" s="195"/>
      <c r="H811" s="132"/>
      <c r="I811" s="187"/>
      <c r="J811" s="129"/>
      <c r="Q811" s="129"/>
      <c r="R811" s="129"/>
      <c r="S811" s="129"/>
      <c r="T811" s="129"/>
      <c r="U811" s="129"/>
      <c r="V811" s="129"/>
      <c r="W811" s="129"/>
      <c r="X811" s="129"/>
      <c r="Y811" s="129"/>
      <c r="Z811" s="129"/>
    </row>
    <row r="812" spans="1:26" s="131" customFormat="1">
      <c r="A812" s="138"/>
      <c r="B812" s="139" t="s">
        <v>33</v>
      </c>
      <c r="C812" s="140"/>
      <c r="D812" s="120">
        <v>59270447</v>
      </c>
      <c r="E812" s="393">
        <v>0</v>
      </c>
      <c r="F812" s="190"/>
      <c r="G812" s="195"/>
      <c r="H812" s="132"/>
      <c r="I812" s="187"/>
      <c r="J812" s="129"/>
      <c r="Q812" s="129"/>
      <c r="R812" s="129"/>
      <c r="S812" s="129"/>
      <c r="T812" s="129"/>
      <c r="U812" s="129"/>
      <c r="V812" s="129"/>
      <c r="W812" s="129"/>
      <c r="X812" s="129"/>
      <c r="Y812" s="129"/>
      <c r="Z812" s="129"/>
    </row>
    <row r="813" spans="1:26" s="131" customFormat="1">
      <c r="A813" s="138"/>
      <c r="B813" s="139" t="s">
        <v>7</v>
      </c>
      <c r="C813" s="140"/>
      <c r="D813" s="120">
        <v>30022034</v>
      </c>
      <c r="E813" s="393">
        <v>0</v>
      </c>
      <c r="F813" s="190"/>
      <c r="G813" s="195"/>
      <c r="H813" s="132"/>
      <c r="I813" s="187"/>
      <c r="J813" s="129"/>
      <c r="Q813" s="129"/>
      <c r="R813" s="129"/>
      <c r="S813" s="129"/>
      <c r="T813" s="129"/>
      <c r="U813" s="129"/>
      <c r="V813" s="129"/>
      <c r="W813" s="129"/>
      <c r="X813" s="129"/>
      <c r="Y813" s="129"/>
      <c r="Z813" s="129"/>
    </row>
    <row r="814" spans="1:26" s="131" customFormat="1">
      <c r="A814" s="138"/>
      <c r="B814" s="139" t="s">
        <v>54</v>
      </c>
      <c r="C814" s="140"/>
      <c r="D814" s="120">
        <v>17265061</v>
      </c>
      <c r="E814" s="393">
        <v>25475766</v>
      </c>
      <c r="F814" s="190"/>
      <c r="G814" s="195"/>
      <c r="H814" s="132"/>
      <c r="I814" s="187"/>
      <c r="J814" s="129"/>
      <c r="Q814" s="129"/>
      <c r="R814" s="129"/>
      <c r="S814" s="129"/>
      <c r="T814" s="129"/>
      <c r="U814" s="129"/>
      <c r="V814" s="129"/>
      <c r="W814" s="129"/>
      <c r="X814" s="129"/>
      <c r="Y814" s="129"/>
      <c r="Z814" s="129"/>
    </row>
    <row r="815" spans="1:26" s="131" customFormat="1">
      <c r="A815" s="138"/>
      <c r="B815" s="139" t="s">
        <v>55</v>
      </c>
      <c r="C815" s="140"/>
      <c r="D815" s="120">
        <v>3081174</v>
      </c>
      <c r="E815" s="393">
        <v>2818515</v>
      </c>
      <c r="F815" s="190"/>
      <c r="G815" s="195"/>
      <c r="H815" s="132"/>
      <c r="I815" s="187"/>
      <c r="J815" s="129"/>
      <c r="Q815" s="129"/>
      <c r="R815" s="129"/>
      <c r="S815" s="129"/>
      <c r="T815" s="129"/>
      <c r="U815" s="129"/>
      <c r="V815" s="129"/>
      <c r="W815" s="129"/>
      <c r="X815" s="129"/>
      <c r="Y815" s="129"/>
      <c r="Z815" s="129"/>
    </row>
    <row r="816" spans="1:26" s="131" customFormat="1">
      <c r="A816" s="138"/>
      <c r="B816" s="139" t="s">
        <v>56</v>
      </c>
      <c r="C816" s="140"/>
      <c r="D816" s="120">
        <v>1997999</v>
      </c>
      <c r="E816" s="393">
        <v>2547587</v>
      </c>
      <c r="F816" s="190"/>
      <c r="G816" s="195"/>
      <c r="H816" s="132"/>
      <c r="I816" s="187"/>
      <c r="J816" s="129"/>
      <c r="Q816" s="129"/>
      <c r="R816" s="129"/>
      <c r="S816" s="129"/>
      <c r="T816" s="129"/>
      <c r="U816" s="129"/>
      <c r="V816" s="129"/>
      <c r="W816" s="129"/>
      <c r="X816" s="129"/>
      <c r="Y816" s="129"/>
      <c r="Z816" s="129"/>
    </row>
    <row r="817" spans="1:26" s="131" customFormat="1">
      <c r="A817" s="138"/>
      <c r="B817" s="139" t="s">
        <v>57</v>
      </c>
      <c r="C817" s="140"/>
      <c r="D817" s="120">
        <v>22000</v>
      </c>
      <c r="E817" s="393">
        <v>33000</v>
      </c>
      <c r="F817" s="190"/>
      <c r="G817" s="195"/>
      <c r="H817" s="132"/>
      <c r="I817" s="187"/>
      <c r="J817" s="129"/>
      <c r="Q817" s="129"/>
      <c r="R817" s="129"/>
      <c r="S817" s="129"/>
      <c r="T817" s="129"/>
      <c r="U817" s="129"/>
      <c r="V817" s="129"/>
      <c r="W817" s="129"/>
      <c r="X817" s="129"/>
      <c r="Y817" s="129"/>
      <c r="Z817" s="129"/>
    </row>
    <row r="818" spans="1:26" s="131" customFormat="1">
      <c r="A818" s="138"/>
      <c r="B818" s="139" t="s">
        <v>230</v>
      </c>
      <c r="C818" s="140"/>
      <c r="D818" s="120">
        <v>0</v>
      </c>
      <c r="E818" s="393">
        <v>49667583</v>
      </c>
      <c r="F818" s="190"/>
      <c r="G818" s="195"/>
      <c r="H818" s="132"/>
      <c r="I818" s="187"/>
      <c r="J818" s="129"/>
      <c r="Q818" s="129"/>
      <c r="R818" s="129"/>
      <c r="S818" s="129"/>
      <c r="T818" s="129"/>
      <c r="U818" s="129"/>
      <c r="V818" s="129"/>
      <c r="W818" s="129"/>
      <c r="X818" s="129"/>
      <c r="Y818" s="129"/>
      <c r="Z818" s="129"/>
    </row>
    <row r="819" spans="1:26" s="131" customFormat="1" hidden="1">
      <c r="A819" s="138"/>
      <c r="B819" s="139" t="s">
        <v>12</v>
      </c>
      <c r="C819" s="140"/>
      <c r="D819" s="120">
        <v>0</v>
      </c>
      <c r="E819" s="393">
        <v>0</v>
      </c>
      <c r="F819" s="190"/>
      <c r="G819" s="195"/>
      <c r="H819" s="132"/>
      <c r="I819" s="187"/>
      <c r="J819" s="129"/>
      <c r="Q819" s="129"/>
      <c r="R819" s="129"/>
      <c r="S819" s="129"/>
      <c r="T819" s="129"/>
      <c r="U819" s="129"/>
      <c r="V819" s="129"/>
      <c r="W819" s="129"/>
      <c r="X819" s="129"/>
      <c r="Y819" s="129"/>
      <c r="Z819" s="129"/>
    </row>
    <row r="820" spans="1:26" s="131" customFormat="1">
      <c r="A820" s="138"/>
      <c r="B820" s="139" t="s">
        <v>22</v>
      </c>
      <c r="C820" s="140"/>
      <c r="D820" s="120">
        <v>0</v>
      </c>
      <c r="E820" s="393">
        <v>16680477</v>
      </c>
      <c r="F820" s="190"/>
      <c r="G820" s="195"/>
      <c r="H820" s="132"/>
      <c r="I820" s="187"/>
      <c r="J820" s="129"/>
      <c r="Q820" s="129"/>
      <c r="R820" s="129"/>
      <c r="S820" s="129"/>
      <c r="T820" s="129"/>
      <c r="U820" s="129"/>
      <c r="V820" s="129"/>
      <c r="W820" s="129"/>
      <c r="X820" s="129"/>
      <c r="Y820" s="129"/>
      <c r="Z820" s="129"/>
    </row>
    <row r="821" spans="1:26" s="131" customFormat="1" hidden="1">
      <c r="A821" s="138"/>
      <c r="B821" s="139" t="s">
        <v>51</v>
      </c>
      <c r="C821" s="140"/>
      <c r="D821" s="120">
        <v>0</v>
      </c>
      <c r="E821" s="393">
        <v>0</v>
      </c>
      <c r="F821" s="190"/>
      <c r="G821" s="195"/>
      <c r="H821" s="132"/>
      <c r="I821" s="187"/>
      <c r="J821" s="129"/>
      <c r="Q821" s="129"/>
      <c r="R821" s="129"/>
      <c r="S821" s="129"/>
      <c r="T821" s="129"/>
      <c r="U821" s="129"/>
      <c r="V821" s="129"/>
      <c r="W821" s="129"/>
      <c r="X821" s="129"/>
      <c r="Y821" s="129"/>
      <c r="Z821" s="129"/>
    </row>
    <row r="822" spans="1:26" s="131" customFormat="1" hidden="1">
      <c r="A822" s="138"/>
      <c r="B822" s="139" t="s">
        <v>52</v>
      </c>
      <c r="C822" s="140"/>
      <c r="D822" s="120">
        <v>0</v>
      </c>
      <c r="E822" s="393">
        <v>0</v>
      </c>
      <c r="F822" s="190"/>
      <c r="G822" s="195"/>
      <c r="H822" s="132"/>
      <c r="I822" s="187"/>
      <c r="J822" s="129"/>
      <c r="Q822" s="129"/>
      <c r="R822" s="129"/>
      <c r="S822" s="129"/>
      <c r="T822" s="129"/>
      <c r="U822" s="129"/>
      <c r="V822" s="129"/>
      <c r="W822" s="129"/>
      <c r="X822" s="129"/>
      <c r="Y822" s="129"/>
      <c r="Z822" s="129"/>
    </row>
    <row r="823" spans="1:26" s="131" customFormat="1" hidden="1">
      <c r="A823" s="138"/>
      <c r="B823" s="139" t="s">
        <v>53</v>
      </c>
      <c r="C823" s="140"/>
      <c r="D823" s="120">
        <v>0</v>
      </c>
      <c r="E823" s="393">
        <v>0</v>
      </c>
      <c r="F823" s="190"/>
      <c r="G823" s="195"/>
      <c r="H823" s="132"/>
      <c r="I823" s="187"/>
      <c r="J823" s="129"/>
      <c r="Q823" s="129"/>
      <c r="R823" s="129"/>
      <c r="S823" s="129"/>
      <c r="T823" s="129"/>
      <c r="U823" s="129"/>
      <c r="V823" s="129"/>
      <c r="W823" s="129"/>
      <c r="X823" s="129"/>
      <c r="Y823" s="129"/>
      <c r="Z823" s="129"/>
    </row>
    <row r="824" spans="1:26" s="131" customFormat="1" hidden="1">
      <c r="A824" s="138"/>
      <c r="B824" s="139" t="s">
        <v>7</v>
      </c>
      <c r="C824" s="140"/>
      <c r="D824" s="120">
        <v>0</v>
      </c>
      <c r="E824" s="393">
        <v>0</v>
      </c>
      <c r="F824" s="190"/>
      <c r="G824" s="195"/>
      <c r="H824" s="132"/>
      <c r="I824" s="187"/>
      <c r="J824" s="129"/>
      <c r="Q824" s="129"/>
      <c r="R824" s="129"/>
      <c r="S824" s="129"/>
      <c r="T824" s="129"/>
      <c r="U824" s="129"/>
      <c r="V824" s="129"/>
      <c r="W824" s="129"/>
      <c r="X824" s="129"/>
      <c r="Y824" s="129"/>
      <c r="Z824" s="129"/>
    </row>
    <row r="825" spans="1:26" s="131" customFormat="1">
      <c r="A825" s="138"/>
      <c r="B825" s="139" t="s">
        <v>34</v>
      </c>
      <c r="C825" s="140"/>
      <c r="D825" s="120">
        <v>0</v>
      </c>
      <c r="E825" s="393">
        <v>268349</v>
      </c>
      <c r="F825" s="190"/>
      <c r="G825" s="195"/>
      <c r="H825" s="132"/>
      <c r="I825" s="187"/>
      <c r="J825" s="129"/>
      <c r="Q825" s="129"/>
      <c r="R825" s="129"/>
      <c r="S825" s="129"/>
      <c r="T825" s="129"/>
      <c r="U825" s="129"/>
      <c r="V825" s="129"/>
      <c r="W825" s="129"/>
      <c r="X825" s="129"/>
      <c r="Y825" s="129"/>
      <c r="Z825" s="129"/>
    </row>
    <row r="826" spans="1:26" s="131" customFormat="1">
      <c r="A826" s="138"/>
      <c r="B826" s="139" t="s">
        <v>228</v>
      </c>
      <c r="C826" s="140"/>
      <c r="D826" s="120">
        <v>0</v>
      </c>
      <c r="E826" s="393">
        <v>330000</v>
      </c>
      <c r="F826" s="190"/>
      <c r="G826" s="195"/>
      <c r="H826" s="132"/>
      <c r="I826" s="187"/>
      <c r="J826" s="129"/>
      <c r="Q826" s="129"/>
      <c r="R826" s="129"/>
      <c r="S826" s="129"/>
      <c r="T826" s="129"/>
      <c r="U826" s="129"/>
      <c r="V826" s="129"/>
      <c r="W826" s="129"/>
      <c r="X826" s="129"/>
      <c r="Y826" s="129"/>
      <c r="Z826" s="129"/>
    </row>
    <row r="827" spans="1:26" s="131" customFormat="1" hidden="1">
      <c r="A827" s="138"/>
      <c r="B827" s="139" t="s">
        <v>229</v>
      </c>
      <c r="C827" s="140"/>
      <c r="D827" s="120">
        <v>0</v>
      </c>
      <c r="E827" s="393">
        <v>0</v>
      </c>
      <c r="F827" s="190"/>
      <c r="G827" s="195"/>
      <c r="H827" s="132"/>
      <c r="I827" s="187"/>
      <c r="J827" s="129"/>
      <c r="Q827" s="129"/>
      <c r="R827" s="129"/>
      <c r="S827" s="129"/>
      <c r="T827" s="129"/>
      <c r="U827" s="129"/>
      <c r="V827" s="129"/>
      <c r="W827" s="129"/>
      <c r="X827" s="129"/>
      <c r="Y827" s="129"/>
      <c r="Z827" s="129"/>
    </row>
    <row r="828" spans="1:26" s="131" customFormat="1">
      <c r="A828" s="138"/>
      <c r="B828" s="139" t="s">
        <v>237</v>
      </c>
      <c r="C828" s="140"/>
      <c r="D828" s="120">
        <v>0</v>
      </c>
      <c r="E828" s="393">
        <v>146640</v>
      </c>
      <c r="F828" s="190"/>
      <c r="G828" s="195"/>
      <c r="H828" s="132"/>
      <c r="I828" s="187"/>
      <c r="J828" s="129"/>
      <c r="Q828" s="129"/>
      <c r="R828" s="129"/>
      <c r="S828" s="129"/>
      <c r="T828" s="129"/>
      <c r="U828" s="129"/>
      <c r="V828" s="129"/>
      <c r="W828" s="129"/>
      <c r="X828" s="129"/>
      <c r="Y828" s="129"/>
      <c r="Z828" s="129"/>
    </row>
    <row r="829" spans="1:26" s="131" customFormat="1" ht="15.6">
      <c r="A829" s="138"/>
      <c r="B829" s="286" t="s">
        <v>59</v>
      </c>
      <c r="C829" s="287"/>
      <c r="D829" s="288">
        <v>705674064</v>
      </c>
      <c r="E829" s="288">
        <v>575813924</v>
      </c>
      <c r="F829" s="339"/>
      <c r="G829" s="168"/>
      <c r="H829" s="132"/>
      <c r="I829" s="187"/>
      <c r="J829" s="129"/>
      <c r="Q829" s="129"/>
      <c r="R829" s="129"/>
      <c r="S829" s="129"/>
      <c r="T829" s="129"/>
      <c r="U829" s="129"/>
      <c r="V829" s="129"/>
      <c r="W829" s="129"/>
      <c r="X829" s="129"/>
      <c r="Y829" s="129"/>
      <c r="Z829" s="129"/>
    </row>
    <row r="830" spans="1:26" s="131" customFormat="1" ht="15.6">
      <c r="A830" s="138"/>
      <c r="B830" s="290"/>
      <c r="C830" s="290"/>
      <c r="D830" s="291"/>
      <c r="E830" s="291"/>
      <c r="F830" s="190"/>
      <c r="G830" s="195"/>
      <c r="H830" s="132"/>
      <c r="I830" s="187"/>
      <c r="J830" s="129"/>
      <c r="Q830" s="129"/>
      <c r="R830" s="129"/>
      <c r="S830" s="129"/>
      <c r="T830" s="129"/>
      <c r="U830" s="129"/>
      <c r="V830" s="129"/>
      <c r="W830" s="129"/>
      <c r="X830" s="129"/>
      <c r="Y830" s="129"/>
      <c r="Z830" s="129"/>
    </row>
    <row r="831" spans="1:26">
      <c r="A831" s="32"/>
      <c r="J831" s="112"/>
    </row>
    <row r="832" spans="1:26" ht="15.6">
      <c r="A832" s="32"/>
      <c r="B832" s="56" t="s">
        <v>221</v>
      </c>
      <c r="C832" s="56"/>
    </row>
    <row r="833" spans="1:10" ht="36" customHeight="1">
      <c r="A833" s="32"/>
      <c r="B833" s="466" t="s">
        <v>222</v>
      </c>
      <c r="C833" s="466"/>
      <c r="D833" s="466"/>
      <c r="E833" s="466"/>
      <c r="F833" s="466"/>
      <c r="G833" s="466"/>
      <c r="H833" s="466"/>
      <c r="I833" s="466"/>
      <c r="J833" s="466"/>
    </row>
    <row r="834" spans="1:10">
      <c r="A834" s="32"/>
    </row>
    <row r="835" spans="1:10" ht="15.6">
      <c r="A835" s="32"/>
      <c r="B835" s="56" t="s">
        <v>223</v>
      </c>
      <c r="C835" s="56"/>
    </row>
    <row r="836" spans="1:10">
      <c r="A836" s="32"/>
      <c r="B836" s="52" t="s">
        <v>307</v>
      </c>
    </row>
    <row r="837" spans="1:10">
      <c r="A837" s="32"/>
    </row>
    <row r="838" spans="1:10" ht="15.6">
      <c r="A838" s="32"/>
      <c r="B838" s="56" t="s">
        <v>224</v>
      </c>
      <c r="C838" s="56"/>
    </row>
    <row r="839" spans="1:10" ht="15" customHeight="1">
      <c r="A839" s="32"/>
      <c r="B839" s="472" t="s">
        <v>308</v>
      </c>
      <c r="C839" s="472"/>
      <c r="D839" s="472"/>
      <c r="E839" s="472"/>
      <c r="F839" s="472"/>
      <c r="G839" s="472"/>
      <c r="H839" s="472"/>
      <c r="I839" s="472"/>
    </row>
    <row r="840" spans="1:10">
      <c r="A840" s="32"/>
      <c r="B840" s="25"/>
      <c r="C840" s="25"/>
      <c r="D840" s="25"/>
      <c r="E840" s="25"/>
      <c r="F840" s="25"/>
      <c r="G840" s="25"/>
      <c r="H840" s="25"/>
      <c r="I840" s="25"/>
    </row>
    <row r="841" spans="1:10" ht="15.6">
      <c r="A841" s="32"/>
      <c r="B841" s="56" t="s">
        <v>225</v>
      </c>
      <c r="C841" s="56"/>
      <c r="F841" s="52"/>
    </row>
    <row r="842" spans="1:10" ht="36.75" customHeight="1">
      <c r="A842" s="32"/>
      <c r="B842" s="473" t="s">
        <v>309</v>
      </c>
      <c r="C842" s="473"/>
      <c r="D842" s="473"/>
      <c r="E842" s="473"/>
      <c r="F842" s="473"/>
      <c r="G842" s="473"/>
      <c r="H842" s="473"/>
      <c r="I842" s="473"/>
      <c r="J842" s="473"/>
    </row>
    <row r="843" spans="1:10">
      <c r="A843" s="32"/>
    </row>
    <row r="844" spans="1:10">
      <c r="A844" s="32"/>
    </row>
    <row r="845" spans="1:10">
      <c r="A845" s="32"/>
    </row>
    <row r="846" spans="1:10">
      <c r="A846" s="32"/>
      <c r="B846" s="52" t="s">
        <v>87</v>
      </c>
    </row>
    <row r="847" spans="1:10">
      <c r="A847" s="32"/>
    </row>
    <row r="848" spans="1:10">
      <c r="A848" s="32"/>
    </row>
    <row r="849" spans="1:26">
      <c r="A849" s="32"/>
    </row>
    <row r="850" spans="1:26" ht="15.6">
      <c r="A850" s="32"/>
      <c r="B850" s="45"/>
      <c r="C850" s="470"/>
      <c r="D850" s="470"/>
      <c r="E850" s="470"/>
      <c r="F850" s="470"/>
      <c r="G850" s="470"/>
      <c r="H850" s="36"/>
      <c r="I850" s="45"/>
    </row>
    <row r="851" spans="1:26" s="23" customFormat="1" ht="15.6">
      <c r="A851" s="14"/>
      <c r="B851" s="46"/>
      <c r="C851" s="471"/>
      <c r="D851" s="471"/>
      <c r="E851" s="471"/>
      <c r="F851" s="471"/>
      <c r="G851" s="471"/>
      <c r="H851" s="72"/>
      <c r="I851" s="46"/>
      <c r="Q851" s="21"/>
      <c r="R851" s="21"/>
      <c r="S851" s="21"/>
      <c r="T851" s="21"/>
      <c r="U851" s="21"/>
      <c r="V851" s="21"/>
      <c r="W851" s="21"/>
      <c r="X851" s="21"/>
      <c r="Y851" s="21"/>
      <c r="Z851" s="21"/>
    </row>
    <row r="857" spans="1:26" ht="15.6">
      <c r="B857" s="351" t="s">
        <v>287</v>
      </c>
      <c r="C857" s="351" t="s">
        <v>288</v>
      </c>
      <c r="D857" s="351"/>
      <c r="E857" s="355" t="s">
        <v>79</v>
      </c>
    </row>
    <row r="858" spans="1:26">
      <c r="B858" s="356" t="s">
        <v>80</v>
      </c>
      <c r="C858" s="356" t="s">
        <v>289</v>
      </c>
      <c r="D858" s="356"/>
      <c r="E858" s="358" t="s">
        <v>81</v>
      </c>
    </row>
    <row r="859" spans="1:26">
      <c r="B859" s="356"/>
      <c r="C859" s="358"/>
      <c r="D859" s="358"/>
      <c r="E859" s="358"/>
      <c r="F859" s="358"/>
    </row>
    <row r="860" spans="1:26">
      <c r="B860" s="356"/>
      <c r="C860" s="358"/>
      <c r="D860" s="358"/>
      <c r="E860" s="358"/>
      <c r="F860" s="358"/>
    </row>
    <row r="861" spans="1:26">
      <c r="B861" s="22"/>
      <c r="C861" s="22"/>
      <c r="D861" s="22"/>
      <c r="E861" s="22"/>
      <c r="F861" s="22"/>
    </row>
    <row r="862" spans="1:26">
      <c r="B862" s="22"/>
      <c r="C862" s="22"/>
      <c r="D862" s="22"/>
      <c r="E862" s="22"/>
      <c r="F862" s="22"/>
    </row>
    <row r="863" spans="1:26">
      <c r="B863" s="22"/>
      <c r="C863" s="22"/>
      <c r="D863" s="22"/>
      <c r="E863" s="22"/>
      <c r="F863" s="22"/>
    </row>
    <row r="864" spans="1:26" ht="15.6">
      <c r="B864" s="351"/>
      <c r="C864" s="22"/>
      <c r="D864" s="22"/>
      <c r="E864" s="22"/>
      <c r="F864" s="22"/>
    </row>
    <row r="865" spans="2:6">
      <c r="B865" s="356"/>
      <c r="C865" s="22"/>
      <c r="D865" s="22"/>
      <c r="E865" s="22"/>
      <c r="F865" s="22"/>
    </row>
  </sheetData>
  <autoFilter ref="A184:U746" xr:uid="{00000000-0001-0000-0700-000000000000}"/>
  <customSheetViews>
    <customSheetView guid="{F3648BCD-1CED-4BBB-AE63-37BDB925883F}" scale="80" showPageBreaks="1" showGridLines="0" printArea="1">
      <selection activeCell="I17" sqref="I17"/>
      <pageMargins left="0" right="0" top="0" bottom="0" header="0" footer="0"/>
      <pageSetup paperSize="9" scale="50" orientation="portrait" r:id="rId1"/>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2"/>
      <autoFilter ref="B50:P103" xr:uid="{9148CAA8-C43A-4975-9DD9-E90C56ABAFAB}"/>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3"/>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4"/>
    </customSheetView>
  </customSheetViews>
  <mergeCells count="103">
    <mergeCell ref="B748:C748"/>
    <mergeCell ref="C850:G850"/>
    <mergeCell ref="B767:C767"/>
    <mergeCell ref="C851:G851"/>
    <mergeCell ref="B833:J833"/>
    <mergeCell ref="B839:I839"/>
    <mergeCell ref="B842:J842"/>
    <mergeCell ref="B789:C789"/>
    <mergeCell ref="B759:C759"/>
    <mergeCell ref="B809:C809"/>
    <mergeCell ref="B743:H743"/>
    <mergeCell ref="B744:H744"/>
    <mergeCell ref="C184:C185"/>
    <mergeCell ref="B106:C106"/>
    <mergeCell ref="B145:C145"/>
    <mergeCell ref="B172:C172"/>
    <mergeCell ref="B165:J165"/>
    <mergeCell ref="B184:B185"/>
    <mergeCell ref="D184:D185"/>
    <mergeCell ref="G184:G185"/>
    <mergeCell ref="E184:E185"/>
    <mergeCell ref="B140:J140"/>
    <mergeCell ref="F184:F185"/>
    <mergeCell ref="H184:H185"/>
    <mergeCell ref="B186:P186"/>
    <mergeCell ref="B737:P737"/>
    <mergeCell ref="B8:K8"/>
    <mergeCell ref="B9:K9"/>
    <mergeCell ref="B10:K10"/>
    <mergeCell ref="B15:K15"/>
    <mergeCell ref="B16:K16"/>
    <mergeCell ref="N184:N185"/>
    <mergeCell ref="O184:O185"/>
    <mergeCell ref="P184:P185"/>
    <mergeCell ref="I184:I185"/>
    <mergeCell ref="J184:J185"/>
    <mergeCell ref="K184:K185"/>
    <mergeCell ref="L184:L185"/>
    <mergeCell ref="M184:M185"/>
    <mergeCell ref="B30:K30"/>
    <mergeCell ref="B31:K31"/>
    <mergeCell ref="B32:K32"/>
    <mergeCell ref="B33:K33"/>
    <mergeCell ref="B37:K37"/>
    <mergeCell ref="B17:K17"/>
    <mergeCell ref="B18:K18"/>
    <mergeCell ref="B22:K22"/>
    <mergeCell ref="B28:K28"/>
    <mergeCell ref="B29:K29"/>
    <mergeCell ref="B41:G41"/>
    <mergeCell ref="H41:I41"/>
    <mergeCell ref="J41:K41"/>
    <mergeCell ref="B42:G42"/>
    <mergeCell ref="H42:I42"/>
    <mergeCell ref="J42:K42"/>
    <mergeCell ref="B39:G39"/>
    <mergeCell ref="H39:I39"/>
    <mergeCell ref="J39:K39"/>
    <mergeCell ref="B40:G40"/>
    <mergeCell ref="H40:I40"/>
    <mergeCell ref="J40:K40"/>
    <mergeCell ref="B45:G45"/>
    <mergeCell ref="H45:I45"/>
    <mergeCell ref="J45:K45"/>
    <mergeCell ref="B46:G46"/>
    <mergeCell ref="H46:I46"/>
    <mergeCell ref="J46:K46"/>
    <mergeCell ref="B43:G43"/>
    <mergeCell ref="H43:I43"/>
    <mergeCell ref="J43:K43"/>
    <mergeCell ref="B44:G44"/>
    <mergeCell ref="H44:I44"/>
    <mergeCell ref="J44:K44"/>
    <mergeCell ref="B49:G49"/>
    <mergeCell ref="H49:I49"/>
    <mergeCell ref="J49:K49"/>
    <mergeCell ref="B51:K51"/>
    <mergeCell ref="B52:K52"/>
    <mergeCell ref="B47:G47"/>
    <mergeCell ref="H47:I47"/>
    <mergeCell ref="J47:K47"/>
    <mergeCell ref="B48:G48"/>
    <mergeCell ref="H48:I48"/>
    <mergeCell ref="J48:K48"/>
    <mergeCell ref="B69:K69"/>
    <mergeCell ref="B70:K70"/>
    <mergeCell ref="B71:K71"/>
    <mergeCell ref="B72:K72"/>
    <mergeCell ref="B77:K77"/>
    <mergeCell ref="B56:K56"/>
    <mergeCell ref="B60:K60"/>
    <mergeCell ref="B64:K64"/>
    <mergeCell ref="B67:K67"/>
    <mergeCell ref="B68:K68"/>
    <mergeCell ref="B91:K91"/>
    <mergeCell ref="B97:K97"/>
    <mergeCell ref="B100:K100"/>
    <mergeCell ref="B101:K101"/>
    <mergeCell ref="B80:K80"/>
    <mergeCell ref="B83:K83"/>
    <mergeCell ref="B86:K86"/>
    <mergeCell ref="B87:K87"/>
    <mergeCell ref="B90:K90"/>
  </mergeCell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2.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6.xml"/><Relationship Id="rId2" Type="http://schemas.openxmlformats.org/package/2006/relationships/digital-signature/signature" Target="sig2.xml"/><Relationship Id="rId16" Type="http://schemas.openxmlformats.org/package/2006/relationships/digital-signature/signature" Target="sig15.xml"/><Relationship Id="rId1" Type="http://schemas.openxmlformats.org/package/2006/relationships/digital-signature/signature" Target="sig1.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4.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MZoHKYxqvKuBRJ3U/4DVo4HPzHvKLZdhYt4nF1RsIww=</DigestValue>
    </Reference>
    <Reference Type="http://www.w3.org/2000/09/xmldsig#Object" URI="#idOfficeObject">
      <DigestMethod Algorithm="http://www.w3.org/2001/04/xmlenc#sha256"/>
      <DigestValue>jUrVDtSsv6Be9DyC5HsU0E9RL7zywzp+g8TIMSYvblo=</DigestValue>
    </Reference>
    <Reference Type="http://uri.etsi.org/01903#SignedProperties" URI="#idSignedProperties">
      <Transforms>
        <Transform Algorithm="http://www.w3.org/TR/2001/REC-xml-c14n-20010315"/>
      </Transforms>
      <DigestMethod Algorithm="http://www.w3.org/2001/04/xmlenc#sha256"/>
      <DigestValue>sdt9MDMkPYxKcwTGnxCpEd67Nh9U4PHZJnTM+vq2cdM=</DigestValue>
    </Reference>
    <Reference Type="http://www.w3.org/2000/09/xmldsig#Object" URI="#idValidSigLnImg">
      <DigestMethod Algorithm="http://www.w3.org/2001/04/xmlenc#sha256"/>
      <DigestValue>kNWOkCvqc/0ljU0efx8l8loDhNEH6b50PdQiEik7vEQ=</DigestValue>
    </Reference>
    <Reference Type="http://www.w3.org/2000/09/xmldsig#Object" URI="#idInvalidSigLnImg">
      <DigestMethod Algorithm="http://www.w3.org/2001/04/xmlenc#sha256"/>
      <DigestValue>g2GrjRjpWXAJ/8AJq46pOp8/VshrBecPiUeATeS10oA=</DigestValue>
    </Reference>
  </SignedInfo>
  <SignatureValue>NEws8/n4wnBhu4lbzg4j54ZsEY0Jc7gIpJhcVieWvT+u3ooOvnvtmdzbBNZz7KTRj/9EIKYp8oJs
HRhP0QQTUpmx4NyEUlqiOBo4m6MMuxK0/QFBwc2hAMc/lSpsibyqAj9M1t9zrLu+Dm5WNVcToaX5
pAW47LVeP/RkbbU3i6ybC225BDHr2D4k3lnkVlenAxBbP9/m8jpaJ1y4BptPvkpqV41vBznttnNt
hN/jj3kDUxaC0vuY88euGY+/fqZodcpcMYFmPks6QO86wifEZlPeci2BGCqK2odAlRs2GIegpHP4
eDkTT/n6ja6kEYLrFk3vSJLE5RDx3ivLDlWeAg==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Z6+08521/Ke0xuMZbMbkW3WUVzJnoNajAB9SjE2Tj3o=</DigestValue>
      </Reference>
      <Reference URI="/xl/comments1.xml?ContentType=application/vnd.openxmlformats-officedocument.spreadsheetml.comments+xml">
        <DigestMethod Algorithm="http://www.w3.org/2001/04/xmlenc#sha256"/>
        <DigestValue>Oxup94flToCModyqW9/2R7RNWC7B0UybCW+2wnZZK8g=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Opj5eqQTajX4uED18q2dQOkosl/ODzypS3scshQBZ5U=</DigestValue>
      </Reference>
      <Reference URI="/xl/drawings/vmlDrawing1.vml?ContentType=application/vnd.openxmlformats-officedocument.vmlDrawing">
        <DigestMethod Algorithm="http://www.w3.org/2001/04/xmlenc#sha256"/>
        <DigestValue>XPdoALQruTciknyc5jCqF4BiuWaZ8+i/IURu+yH11gQ=</DigestValue>
      </Reference>
      <Reference URI="/xl/drawings/vmlDrawing2.vml?ContentType=application/vnd.openxmlformats-officedocument.vmlDrawing">
        <DigestMethod Algorithm="http://www.w3.org/2001/04/xmlenc#sha256"/>
        <DigestValue>IMhnBDvPGZEnyRESG3nsrWx8OTZ8H6VAmCVzpl/D/qw=</DigestValue>
      </Reference>
      <Reference URI="/xl/drawings/vmlDrawing3.vml?ContentType=application/vnd.openxmlformats-officedocument.vmlDrawing">
        <DigestMethod Algorithm="http://www.w3.org/2001/04/xmlenc#sha256"/>
        <DigestValue>sc7eX6GQtYYfoDS5w3Gdz6+v2OXE8CWuUs0uCDn50PE=</DigestValue>
      </Reference>
      <Reference URI="/xl/drawings/vmlDrawing4.vml?ContentType=application/vnd.openxmlformats-officedocument.vmlDrawing">
        <DigestMethod Algorithm="http://www.w3.org/2001/04/xmlenc#sha256"/>
        <DigestValue>EzIlBLRurZYECYZMW3IWQzM1ZMtbD4j1DzaXmnsCixM=</DigestValue>
      </Reference>
      <Reference URI="/xl/drawings/vmlDrawing5.vml?ContentType=application/vnd.openxmlformats-officedocument.vmlDrawing">
        <DigestMethod Algorithm="http://www.w3.org/2001/04/xmlenc#sha256"/>
        <DigestValue>RUDToZs36sycQ2cnlMMEHAgVjo/n40XkaAp+VB4EDMY=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7Qdit1bqYnosPdxJxjiQNyetnVuLDLlxedCqYd++pwU=</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43MW1sG5ufqDDTXiRVbmZ75Bq/Ws+EgKy1ZnNIH8+/k=</DigestValue>
      </Reference>
      <Reference URI="/xl/media/image5.emf?ContentType=image/x-emf">
        <DigestMethod Algorithm="http://www.w3.org/2001/04/xmlenc#sha256"/>
        <DigestValue>aKYaU+Z49LjWzu2JJVBoqpRXbYkbtRtu7iGCi/Yf7ww=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V4i+HSPc+yblTOyQKedrJNH19mI2pcIIoUtTfXGed1U=</DigestValue>
      </Reference>
      <Reference URI="/xl/styles.xml?ContentType=application/vnd.openxmlformats-officedocument.spreadsheetml.styles+xml">
        <DigestMethod Algorithm="http://www.w3.org/2001/04/xmlenc#sha256"/>
        <DigestValue>WM32AJkeuwC+aClLOy3sWuMoTm2scZFg1iTyokjun1A=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J/ubB1KB33vyyz+nr3IQCYM0FzdZwToxLSE+V0qWZ9M=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bYxd9/PVdKS9Yjnyp5TBIBxzod/fzoslAA2J1ts4QbQ=</DigestValue>
      </Reference>
      <Reference URI="/xl/worksheets/sheet1.xml?ContentType=application/vnd.openxmlformats-officedocument.spreadsheetml.worksheet+xml">
        <DigestMethod Algorithm="http://www.w3.org/2001/04/xmlenc#sha256"/>
        <DigestValue>AhLSCehjxE/QMK6HNwVuc0yllVREUn47MPm0NnyYcFc=</DigestValue>
      </Reference>
      <Reference URI="/xl/worksheets/sheet2.xml?ContentType=application/vnd.openxmlformats-officedocument.spreadsheetml.worksheet+xml">
        <DigestMethod Algorithm="http://www.w3.org/2001/04/xmlenc#sha256"/>
        <DigestValue>XMl+Q1zvunZB5vbUy8rfdDY6iH2ZX/65IEZSLAlLAbY=</DigestValue>
      </Reference>
      <Reference URI="/xl/worksheets/sheet3.xml?ContentType=application/vnd.openxmlformats-officedocument.spreadsheetml.worksheet+xml">
        <DigestMethod Algorithm="http://www.w3.org/2001/04/xmlenc#sha256"/>
        <DigestValue>/xKq1ckIhFoxbxHYxo9jVE8nI8f43f7pcSXkoBsOEIw=</DigestValue>
      </Reference>
      <Reference URI="/xl/worksheets/sheet4.xml?ContentType=application/vnd.openxmlformats-officedocument.spreadsheetml.worksheet+xml">
        <DigestMethod Algorithm="http://www.w3.org/2001/04/xmlenc#sha256"/>
        <DigestValue>oCvEPAfLnGjU4gVRBm29tURDfaxVvrdG6hDO1x3bc0c=</DigestValue>
      </Reference>
      <Reference URI="/xl/worksheets/sheet5.xml?ContentType=application/vnd.openxmlformats-officedocument.spreadsheetml.worksheet+xml">
        <DigestMethod Algorithm="http://www.w3.org/2001/04/xmlenc#sha256"/>
        <DigestValue>TqYgvpBV0grW4MPbAaCbjWttYWYbAGxaFReJDP8pdns=</DigestValue>
      </Reference>
    </Manifest>
    <SignatureProperties>
      <SignatureProperty Id="idSignatureTime" Target="#idPackageSignature">
        <mdssi:SignatureTime xmlns:mdssi="http://schemas.openxmlformats.org/package/2006/digital-signature">
          <mdssi:Format>YYYY-MM-DDThh:mm:ssTZD</mdssi:Format>
          <mdssi:Value>2025-08-13T15:10:49Z</mdssi:Value>
        </mdssi:SignatureTime>
      </SignatureProperty>
    </SignatureProperties>
  </Object>
  <Object Id="idOfficeObject">
    <SignatureProperties>
      <SignatureProperty Id="idOfficeV1Details" Target="#idPackageSignature">
        <SignatureInfoV1 xmlns="http://schemas.microsoft.com/office/2006/digsig">
          <SetupID>{7990630D-D195-4C64-B865-E089012D2B96}</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2025-08-13T15:10:49Z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AAA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3c4sQ/X40drddc73brg9Z/V+4OCktKE/nHe2tE5UrU4=</DigestValue>
    </Reference>
    <Reference Type="http://www.w3.org/2000/09/xmldsig#Object" URI="#idOfficeObject">
      <DigestMethod Algorithm="http://www.w3.org/2001/04/xmlenc#sha256"/>
      <DigestValue>sQnoet4zvXGnfBpRrRDIzGEITkz67GQYf5UI7GfFnlo=</DigestValue>
    </Reference>
    <Reference Type="http://uri.etsi.org/01903#SignedProperties" URI="#idSignedProperties">
      <Transforms>
        <Transform Algorithm="http://www.w3.org/TR/2001/REC-xml-c14n-20010315"/>
      </Transforms>
      <DigestMethod Algorithm="http://www.w3.org/2001/04/xmlenc#sha256"/>
      <DigestValue>8FSJfAOig2AqBQdIUxWfMDHbpzOJ+CEmdIoROqchkzI=</DigestValue>
    </Reference>
    <Reference Type="http://www.w3.org/2000/09/xmldsig#Object" URI="#idValidSigLnImg">
      <DigestMethod Algorithm="http://www.w3.org/2001/04/xmlenc#sha256"/>
      <DigestValue>/m9+N01yT+uAuIjc20jj4ITryVJAZH6K8Ha6vT+7Nn4=</DigestValue>
    </Reference>
    <Reference Type="http://www.w3.org/2000/09/xmldsig#Object" URI="#idInvalidSigLnImg">
      <DigestMethod Algorithm="http://www.w3.org/2001/04/xmlenc#sha256"/>
      <DigestValue>4ImFm3EY9OXFnQQnTPFvKFijGwqGbIYGBQmr7yN9uxE=</DigestValue>
    </Reference>
  </SignedInfo>
  <SignatureValue>r9NkC+bjJKeh3H9FZh2/YTEgbF7hFXWm1MKVhQgBtSCJ9SSUOHHnrBSyppLBnJkj5z2Y+dxbvMN+
QaxrOw/scAxdT2pQgDP7CfoSMtRoH7WUTLq6JvFXMBvdcHmCGRXdNY4M0uypZrG8CDsjO6RrlKvJ
ys+iPS7Or0llXRLyN1bqLuMXpe7CLq0juS9vu2cjOwonqOHyi4drc/f8l8WMZikK4S6zSBwf5GoR
MB9Nw4vc/GCAfaggYUe0gEPTEt4887UTvVCYOrl17XBDR+TjhG8oJzw6pVdYZGQjOdDu2PoSIEhx
yKfneteqd0Pvw5GDy2kdSoBcx9E19ewcDx2kzg==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Z6+08521/Ke0xuMZbMbkW3WUVzJnoNajAB9SjE2Tj3o=</DigestValue>
      </Reference>
      <Reference URI="/xl/comments1.xml?ContentType=application/vnd.openxmlformats-officedocument.spreadsheetml.comments+xml">
        <DigestMethod Algorithm="http://www.w3.org/2001/04/xmlenc#sha256"/>
        <DigestValue>Oxup94flToCModyqW9/2R7RNWC7B0UybCW+2wnZZK8g=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Opj5eqQTajX4uED18q2dQOkosl/ODzypS3scshQBZ5U=</DigestValue>
      </Reference>
      <Reference URI="/xl/drawings/vmlDrawing1.vml?ContentType=application/vnd.openxmlformats-officedocument.vmlDrawing">
        <DigestMethod Algorithm="http://www.w3.org/2001/04/xmlenc#sha256"/>
        <DigestValue>XPdoALQruTciknyc5jCqF4BiuWaZ8+i/IURu+yH11gQ=</DigestValue>
      </Reference>
      <Reference URI="/xl/drawings/vmlDrawing2.vml?ContentType=application/vnd.openxmlformats-officedocument.vmlDrawing">
        <DigestMethod Algorithm="http://www.w3.org/2001/04/xmlenc#sha256"/>
        <DigestValue>IMhnBDvPGZEnyRESG3nsrWx8OTZ8H6VAmCVzpl/D/qw=</DigestValue>
      </Reference>
      <Reference URI="/xl/drawings/vmlDrawing3.vml?ContentType=application/vnd.openxmlformats-officedocument.vmlDrawing">
        <DigestMethod Algorithm="http://www.w3.org/2001/04/xmlenc#sha256"/>
        <DigestValue>sc7eX6GQtYYfoDS5w3Gdz6+v2OXE8CWuUs0uCDn50PE=</DigestValue>
      </Reference>
      <Reference URI="/xl/drawings/vmlDrawing4.vml?ContentType=application/vnd.openxmlformats-officedocument.vmlDrawing">
        <DigestMethod Algorithm="http://www.w3.org/2001/04/xmlenc#sha256"/>
        <DigestValue>EzIlBLRurZYECYZMW3IWQzM1ZMtbD4j1DzaXmnsCixM=</DigestValue>
      </Reference>
      <Reference URI="/xl/drawings/vmlDrawing5.vml?ContentType=application/vnd.openxmlformats-officedocument.vmlDrawing">
        <DigestMethod Algorithm="http://www.w3.org/2001/04/xmlenc#sha256"/>
        <DigestValue>RUDToZs36sycQ2cnlMMEHAgVjo/n40XkaAp+VB4EDMY=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7Qdit1bqYnosPdxJxjiQNyetnVuLDLlxedCqYd++pwU=</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43MW1sG5ufqDDTXiRVbmZ75Bq/Ws+EgKy1ZnNIH8+/k=</DigestValue>
      </Reference>
      <Reference URI="/xl/media/image5.emf?ContentType=image/x-emf">
        <DigestMethod Algorithm="http://www.w3.org/2001/04/xmlenc#sha256"/>
        <DigestValue>aKYaU+Z49LjWzu2JJVBoqpRXbYkbtRtu7iGCi/Yf7ww=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V4i+HSPc+yblTOyQKedrJNH19mI2pcIIoUtTfXGed1U=</DigestValue>
      </Reference>
      <Reference URI="/xl/styles.xml?ContentType=application/vnd.openxmlformats-officedocument.spreadsheetml.styles+xml">
        <DigestMethod Algorithm="http://www.w3.org/2001/04/xmlenc#sha256"/>
        <DigestValue>WM32AJkeuwC+aClLOy3sWuMoTm2scZFg1iTyokjun1A=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J/ubB1KB33vyyz+nr3IQCYM0FzdZwToxLSE+V0qWZ9M=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bYxd9/PVdKS9Yjnyp5TBIBxzod/fzoslAA2J1ts4QbQ=</DigestValue>
      </Reference>
      <Reference URI="/xl/worksheets/sheet1.xml?ContentType=application/vnd.openxmlformats-officedocument.spreadsheetml.worksheet+xml">
        <DigestMethod Algorithm="http://www.w3.org/2001/04/xmlenc#sha256"/>
        <DigestValue>AhLSCehjxE/QMK6HNwVuc0yllVREUn47MPm0NnyYcFc=</DigestValue>
      </Reference>
      <Reference URI="/xl/worksheets/sheet2.xml?ContentType=application/vnd.openxmlformats-officedocument.spreadsheetml.worksheet+xml">
        <DigestMethod Algorithm="http://www.w3.org/2001/04/xmlenc#sha256"/>
        <DigestValue>XMl+Q1zvunZB5vbUy8rfdDY6iH2ZX/65IEZSLAlLAbY=</DigestValue>
      </Reference>
      <Reference URI="/xl/worksheets/sheet3.xml?ContentType=application/vnd.openxmlformats-officedocument.spreadsheetml.worksheet+xml">
        <DigestMethod Algorithm="http://www.w3.org/2001/04/xmlenc#sha256"/>
        <DigestValue>/xKq1ckIhFoxbxHYxo9jVE8nI8f43f7pcSXkoBsOEIw=</DigestValue>
      </Reference>
      <Reference URI="/xl/worksheets/sheet4.xml?ContentType=application/vnd.openxmlformats-officedocument.spreadsheetml.worksheet+xml">
        <DigestMethod Algorithm="http://www.w3.org/2001/04/xmlenc#sha256"/>
        <DigestValue>oCvEPAfLnGjU4gVRBm29tURDfaxVvrdG6hDO1x3bc0c=</DigestValue>
      </Reference>
      <Reference URI="/xl/worksheets/sheet5.xml?ContentType=application/vnd.openxmlformats-officedocument.spreadsheetml.worksheet+xml">
        <DigestMethod Algorithm="http://www.w3.org/2001/04/xmlenc#sha256"/>
        <DigestValue>TqYgvpBV0grW4MPbAaCbjWttYWYbAGxaFReJDP8pdns=</DigestValue>
      </Reference>
    </Manifest>
    <SignatureProperties>
      <SignatureProperty Id="idSignatureTime" Target="#idPackageSignature">
        <mdssi:SignatureTime xmlns:mdssi="http://schemas.openxmlformats.org/package/2006/digital-signature">
          <mdssi:Format>YYYY-MM-DDThh:mm:ssTZD</mdssi:Format>
          <mdssi:Value>2025-08-13T15:10:56Z</mdssi:Value>
        </mdssi:SignatureTime>
      </SignatureProperty>
    </SignatureProperties>
  </Object>
  <Object Id="idOfficeObject">
    <SignatureProperties>
      <SignatureProperty Id="idOfficeV1Details" Target="#idPackageSignature">
        <SignatureInfoV1 xmlns="http://schemas.microsoft.com/office/2006/digsig">
          <SetupID>{2D150EE2-363A-4D1B-8442-9A0EED9706FC}</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2025-08-13T15:10:56Z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1jw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4Tw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rVeGFXgPGAW7WmvLX0Vfg5hd/KJ///szb6zoS4P7Bws=</DigestValue>
    </Reference>
    <Reference Type="http://www.w3.org/2000/09/xmldsig#Object" URI="#idOfficeObject">
      <DigestMethod Algorithm="http://www.w3.org/2001/04/xmlenc#sha256"/>
      <DigestValue>a9xSGz4xaPEhZdGTkJxvMlrnWksDZfSJMzqfHLiUSjU=</DigestValue>
    </Reference>
    <Reference Type="http://uri.etsi.org/01903#SignedProperties" URI="#idSignedProperties">
      <Transforms>
        <Transform Algorithm="http://www.w3.org/TR/2001/REC-xml-c14n-20010315"/>
      </Transforms>
      <DigestMethod Algorithm="http://www.w3.org/2001/04/xmlenc#sha256"/>
      <DigestValue>DJbJftIFqMeTSqCujuQ1+T0mBZxqgZ+Asc5YQZ5QkeY=</DigestValue>
    </Reference>
    <Reference Type="http://www.w3.org/2000/09/xmldsig#Object" URI="#idValidSigLnImg">
      <DigestMethod Algorithm="http://www.w3.org/2001/04/xmlenc#sha256"/>
      <DigestValue>/m9+N01yT+uAuIjc20jj4ITryVJAZH6K8Ha6vT+7Nn4=</DigestValue>
    </Reference>
    <Reference Type="http://www.w3.org/2000/09/xmldsig#Object" URI="#idInvalidSigLnImg">
      <DigestMethod Algorithm="http://www.w3.org/2001/04/xmlenc#sha256"/>
      <DigestValue>q1r7LN47/MmQKEw8n4iQy5LHTBYocpizn0DmRrKwxSA=</DigestValue>
    </Reference>
  </SignedInfo>
  <SignatureValue>jOG5Aun3cnS2xGTHztRaTQZ7geoMqT6JFMKWYyP47n9vJ1NP5BlvxpQz8ZbGBr8V83U1/wIzbFkK
rLnL6ZSr40MihBvwIiPDMULeE17Eg5ez0xgufoUgltU6LpdGaCBUELaXPOlBbc8caWDFN1qxPmxE
wCtW3hMt7Y73xp59WDKlbQRabyR31X0pstOGR4D35ExyCsvgklGk1gBViRVrQ1xbhkKYZrsT+Hwm
vHutNSwsFJUxd9keLh4uf9aT/hCdsminXl5wnA8Hsqm8V9TiTHMcy+ajVi4p+TKOlbBcTxUTpYdS
aE6qCa0QAgL1RN67uR23eOr6UmJXL45bzmQ4rA==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Z6+08521/Ke0xuMZbMbkW3WUVzJnoNajAB9SjE2Tj3o=</DigestValue>
      </Reference>
      <Reference URI="/xl/comments1.xml?ContentType=application/vnd.openxmlformats-officedocument.spreadsheetml.comments+xml">
        <DigestMethod Algorithm="http://www.w3.org/2001/04/xmlenc#sha256"/>
        <DigestValue>Oxup94flToCModyqW9/2R7RNWC7B0UybCW+2wnZZK8g=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Opj5eqQTajX4uED18q2dQOkosl/ODzypS3scshQBZ5U=</DigestValue>
      </Reference>
      <Reference URI="/xl/drawings/vmlDrawing1.vml?ContentType=application/vnd.openxmlformats-officedocument.vmlDrawing">
        <DigestMethod Algorithm="http://www.w3.org/2001/04/xmlenc#sha256"/>
        <DigestValue>XPdoALQruTciknyc5jCqF4BiuWaZ8+i/IURu+yH11gQ=</DigestValue>
      </Reference>
      <Reference URI="/xl/drawings/vmlDrawing2.vml?ContentType=application/vnd.openxmlformats-officedocument.vmlDrawing">
        <DigestMethod Algorithm="http://www.w3.org/2001/04/xmlenc#sha256"/>
        <DigestValue>IMhnBDvPGZEnyRESG3nsrWx8OTZ8H6VAmCVzpl/D/qw=</DigestValue>
      </Reference>
      <Reference URI="/xl/drawings/vmlDrawing3.vml?ContentType=application/vnd.openxmlformats-officedocument.vmlDrawing">
        <DigestMethod Algorithm="http://www.w3.org/2001/04/xmlenc#sha256"/>
        <DigestValue>sc7eX6GQtYYfoDS5w3Gdz6+v2OXE8CWuUs0uCDn50PE=</DigestValue>
      </Reference>
      <Reference URI="/xl/drawings/vmlDrawing4.vml?ContentType=application/vnd.openxmlformats-officedocument.vmlDrawing">
        <DigestMethod Algorithm="http://www.w3.org/2001/04/xmlenc#sha256"/>
        <DigestValue>EzIlBLRurZYECYZMW3IWQzM1ZMtbD4j1DzaXmnsCixM=</DigestValue>
      </Reference>
      <Reference URI="/xl/drawings/vmlDrawing5.vml?ContentType=application/vnd.openxmlformats-officedocument.vmlDrawing">
        <DigestMethod Algorithm="http://www.w3.org/2001/04/xmlenc#sha256"/>
        <DigestValue>RUDToZs36sycQ2cnlMMEHAgVjo/n40XkaAp+VB4EDMY=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7Qdit1bqYnosPdxJxjiQNyetnVuLDLlxedCqYd++pwU=</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43MW1sG5ufqDDTXiRVbmZ75Bq/Ws+EgKy1ZnNIH8+/k=</DigestValue>
      </Reference>
      <Reference URI="/xl/media/image5.emf?ContentType=image/x-emf">
        <DigestMethod Algorithm="http://www.w3.org/2001/04/xmlenc#sha256"/>
        <DigestValue>aKYaU+Z49LjWzu2JJVBoqpRXbYkbtRtu7iGCi/Yf7ww=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V4i+HSPc+yblTOyQKedrJNH19mI2pcIIoUtTfXGed1U=</DigestValue>
      </Reference>
      <Reference URI="/xl/styles.xml?ContentType=application/vnd.openxmlformats-officedocument.spreadsheetml.styles+xml">
        <DigestMethod Algorithm="http://www.w3.org/2001/04/xmlenc#sha256"/>
        <DigestValue>WM32AJkeuwC+aClLOy3sWuMoTm2scZFg1iTyokjun1A=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J/ubB1KB33vyyz+nr3IQCYM0FzdZwToxLSE+V0qWZ9M=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bYxd9/PVdKS9Yjnyp5TBIBxzod/fzoslAA2J1ts4QbQ=</DigestValue>
      </Reference>
      <Reference URI="/xl/worksheets/sheet1.xml?ContentType=application/vnd.openxmlformats-officedocument.spreadsheetml.worksheet+xml">
        <DigestMethod Algorithm="http://www.w3.org/2001/04/xmlenc#sha256"/>
        <DigestValue>AhLSCehjxE/QMK6HNwVuc0yllVREUn47MPm0NnyYcFc=</DigestValue>
      </Reference>
      <Reference URI="/xl/worksheets/sheet2.xml?ContentType=application/vnd.openxmlformats-officedocument.spreadsheetml.worksheet+xml">
        <DigestMethod Algorithm="http://www.w3.org/2001/04/xmlenc#sha256"/>
        <DigestValue>XMl+Q1zvunZB5vbUy8rfdDY6iH2ZX/65IEZSLAlLAbY=</DigestValue>
      </Reference>
      <Reference URI="/xl/worksheets/sheet3.xml?ContentType=application/vnd.openxmlformats-officedocument.spreadsheetml.worksheet+xml">
        <DigestMethod Algorithm="http://www.w3.org/2001/04/xmlenc#sha256"/>
        <DigestValue>/xKq1ckIhFoxbxHYxo9jVE8nI8f43f7pcSXkoBsOEIw=</DigestValue>
      </Reference>
      <Reference URI="/xl/worksheets/sheet4.xml?ContentType=application/vnd.openxmlformats-officedocument.spreadsheetml.worksheet+xml">
        <DigestMethod Algorithm="http://www.w3.org/2001/04/xmlenc#sha256"/>
        <DigestValue>oCvEPAfLnGjU4gVRBm29tURDfaxVvrdG6hDO1x3bc0c=</DigestValue>
      </Reference>
      <Reference URI="/xl/worksheets/sheet5.xml?ContentType=application/vnd.openxmlformats-officedocument.spreadsheetml.worksheet+xml">
        <DigestMethod Algorithm="http://www.w3.org/2001/04/xmlenc#sha256"/>
        <DigestValue>TqYgvpBV0grW4MPbAaCbjWttYWYbAGxaFReJDP8pdns=</DigestValue>
      </Reference>
    </Manifest>
    <SignatureProperties>
      <SignatureProperty Id="idSignatureTime" Target="#idPackageSignature">
        <mdssi:SignatureTime xmlns:mdssi="http://schemas.openxmlformats.org/package/2006/digital-signature">
          <mdssi:Format>YYYY-MM-DDThh:mm:ssTZD</mdssi:Format>
          <mdssi:Value>2025-08-13T15:11:04Z</mdssi:Value>
        </mdssi:SignatureTime>
      </SignatureProperty>
    </SignatureProperties>
  </Object>
  <Object Id="idOfficeObject">
    <SignatureProperties>
      <SignatureProperty Id="idOfficeV1Details" Target="#idPackageSignature">
        <SignatureInfoV1 xmlns="http://schemas.microsoft.com/office/2006/digsig">
          <SetupID>{F6215279-C63C-4691-952A-8F82963CE868}</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2025-08-13T15:11:04Z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1jw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BxIQ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C2ffV7oB2cPCGYlB74lQR2lYwhBzE4zfa2QmvU3n7Fg=</DigestValue>
    </Reference>
    <Reference Type="http://www.w3.org/2000/09/xmldsig#Object" URI="#idOfficeObject">
      <DigestMethod Algorithm="http://www.w3.org/2001/04/xmlenc#sha256"/>
      <DigestValue>BYm6lfENw6dYkQyNweURmDjsD8agN60kiyf9UTr5Nzo=</DigestValue>
    </Reference>
    <Reference Type="http://uri.etsi.org/01903#SignedProperties" URI="#idSignedProperties">
      <Transforms>
        <Transform Algorithm="http://www.w3.org/TR/2001/REC-xml-c14n-20010315"/>
      </Transforms>
      <DigestMethod Algorithm="http://www.w3.org/2001/04/xmlenc#sha256"/>
      <DigestValue>eOVUzc4hHwW55WsCgKFuKp+ugwt56KVhDsZIVtFiwZo=</DigestValue>
    </Reference>
    <Reference Type="http://www.w3.org/2000/09/xmldsig#Object" URI="#idValidSigLnImg">
      <DigestMethod Algorithm="http://www.w3.org/2001/04/xmlenc#sha256"/>
      <DigestValue>KRElDygYIsaNYRFPIiEHq8GMTnm83FaP5MDkCPShmoI=</DigestValue>
    </Reference>
    <Reference Type="http://www.w3.org/2000/09/xmldsig#Object" URI="#idInvalidSigLnImg">
      <DigestMethod Algorithm="http://www.w3.org/2001/04/xmlenc#sha256"/>
      <DigestValue>Myky596ul6N1TiOQLj5vtoT2m0qBn65zycSaBpQSw2A=</DigestValue>
    </Reference>
  </SignedInfo>
  <SignatureValue>fhCXuHQl4DPyB5iZ53lFVuClcM7emhvNusNN7r5CzJAvWsiQ1bUmCQGpDZDXkrcWXqfwF7dmovPn
IJ5KnigWjbzGWzcJpcsCIAjyxsee9ZIF4Zgnau+LtXUGdvBqp6TpLHavoNfatI7mtO+nnl5kydIt
bwJaqFxqECXyfwiflXb3NZHEP3Rc6VEZyk9SBmySbZpN715ZRrjjUD6510yGobaFCgHU6ckf7srO
8HK4lB/TTXjavThzllA4i4imdzFhHs6CjIx3wDHPkgLdsHg7A0vvy/FKJYa9R165LkP32M9FMEaR
UmQO2kpEWgE1x8vKk6jncuyinV972qKVhhBdmg==</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Z6+08521/Ke0xuMZbMbkW3WUVzJnoNajAB9SjE2Tj3o=</DigestValue>
      </Reference>
      <Reference URI="/xl/comments1.xml?ContentType=application/vnd.openxmlformats-officedocument.spreadsheetml.comments+xml">
        <DigestMethod Algorithm="http://www.w3.org/2001/04/xmlenc#sha256"/>
        <DigestValue>Oxup94flToCModyqW9/2R7RNWC7B0UybCW+2wnZZK8g=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Opj5eqQTajX4uED18q2dQOkosl/ODzypS3scshQBZ5U=</DigestValue>
      </Reference>
      <Reference URI="/xl/drawings/vmlDrawing1.vml?ContentType=application/vnd.openxmlformats-officedocument.vmlDrawing">
        <DigestMethod Algorithm="http://www.w3.org/2001/04/xmlenc#sha256"/>
        <DigestValue>XPdoALQruTciknyc5jCqF4BiuWaZ8+i/IURu+yH11gQ=</DigestValue>
      </Reference>
      <Reference URI="/xl/drawings/vmlDrawing2.vml?ContentType=application/vnd.openxmlformats-officedocument.vmlDrawing">
        <DigestMethod Algorithm="http://www.w3.org/2001/04/xmlenc#sha256"/>
        <DigestValue>IMhnBDvPGZEnyRESG3nsrWx8OTZ8H6VAmCVzpl/D/qw=</DigestValue>
      </Reference>
      <Reference URI="/xl/drawings/vmlDrawing3.vml?ContentType=application/vnd.openxmlformats-officedocument.vmlDrawing">
        <DigestMethod Algorithm="http://www.w3.org/2001/04/xmlenc#sha256"/>
        <DigestValue>sc7eX6GQtYYfoDS5w3Gdz6+v2OXE8CWuUs0uCDn50PE=</DigestValue>
      </Reference>
      <Reference URI="/xl/drawings/vmlDrawing4.vml?ContentType=application/vnd.openxmlformats-officedocument.vmlDrawing">
        <DigestMethod Algorithm="http://www.w3.org/2001/04/xmlenc#sha256"/>
        <DigestValue>EzIlBLRurZYECYZMW3IWQzM1ZMtbD4j1DzaXmnsCixM=</DigestValue>
      </Reference>
      <Reference URI="/xl/drawings/vmlDrawing5.vml?ContentType=application/vnd.openxmlformats-officedocument.vmlDrawing">
        <DigestMethod Algorithm="http://www.w3.org/2001/04/xmlenc#sha256"/>
        <DigestValue>RUDToZs36sycQ2cnlMMEHAgVjo/n40XkaAp+VB4EDMY=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7Qdit1bqYnosPdxJxjiQNyetnVuLDLlxedCqYd++pwU=</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43MW1sG5ufqDDTXiRVbmZ75Bq/Ws+EgKy1ZnNIH8+/k=</DigestValue>
      </Reference>
      <Reference URI="/xl/media/image5.emf?ContentType=image/x-emf">
        <DigestMethod Algorithm="http://www.w3.org/2001/04/xmlenc#sha256"/>
        <DigestValue>aKYaU+Z49LjWzu2JJVBoqpRXbYkbtRtu7iGCi/Yf7ww=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V4i+HSPc+yblTOyQKedrJNH19mI2pcIIoUtTfXGed1U=</DigestValue>
      </Reference>
      <Reference URI="/xl/styles.xml?ContentType=application/vnd.openxmlformats-officedocument.spreadsheetml.styles+xml">
        <DigestMethod Algorithm="http://www.w3.org/2001/04/xmlenc#sha256"/>
        <DigestValue>WM32AJkeuwC+aClLOy3sWuMoTm2scZFg1iTyokjun1A=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J/ubB1KB33vyyz+nr3IQCYM0FzdZwToxLSE+V0qWZ9M=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bYxd9/PVdKS9Yjnyp5TBIBxzod/fzoslAA2J1ts4QbQ=</DigestValue>
      </Reference>
      <Reference URI="/xl/worksheets/sheet1.xml?ContentType=application/vnd.openxmlformats-officedocument.spreadsheetml.worksheet+xml">
        <DigestMethod Algorithm="http://www.w3.org/2001/04/xmlenc#sha256"/>
        <DigestValue>AhLSCehjxE/QMK6HNwVuc0yllVREUn47MPm0NnyYcFc=</DigestValue>
      </Reference>
      <Reference URI="/xl/worksheets/sheet2.xml?ContentType=application/vnd.openxmlformats-officedocument.spreadsheetml.worksheet+xml">
        <DigestMethod Algorithm="http://www.w3.org/2001/04/xmlenc#sha256"/>
        <DigestValue>XMl+Q1zvunZB5vbUy8rfdDY6iH2ZX/65IEZSLAlLAbY=</DigestValue>
      </Reference>
      <Reference URI="/xl/worksheets/sheet3.xml?ContentType=application/vnd.openxmlformats-officedocument.spreadsheetml.worksheet+xml">
        <DigestMethod Algorithm="http://www.w3.org/2001/04/xmlenc#sha256"/>
        <DigestValue>/xKq1ckIhFoxbxHYxo9jVE8nI8f43f7pcSXkoBsOEIw=</DigestValue>
      </Reference>
      <Reference URI="/xl/worksheets/sheet4.xml?ContentType=application/vnd.openxmlformats-officedocument.spreadsheetml.worksheet+xml">
        <DigestMethod Algorithm="http://www.w3.org/2001/04/xmlenc#sha256"/>
        <DigestValue>oCvEPAfLnGjU4gVRBm29tURDfaxVvrdG6hDO1x3bc0c=</DigestValue>
      </Reference>
      <Reference URI="/xl/worksheets/sheet5.xml?ContentType=application/vnd.openxmlformats-officedocument.spreadsheetml.worksheet+xml">
        <DigestMethod Algorithm="http://www.w3.org/2001/04/xmlenc#sha256"/>
        <DigestValue>TqYgvpBV0grW4MPbAaCbjWttYWYbAGxaFReJDP8pdns=</DigestValue>
      </Reference>
    </Manifest>
    <SignatureProperties>
      <SignatureProperty Id="idSignatureTime" Target="#idPackageSignature">
        <mdssi:SignatureTime xmlns:mdssi="http://schemas.openxmlformats.org/package/2006/digital-signature">
          <mdssi:Format>YYYY-MM-DDThh:mm:ssTZD</mdssi:Format>
          <mdssi:Value>2025-08-13T15:11:13Z</mdssi:Value>
        </mdssi:SignatureTime>
      </SignatureProperty>
    </SignatureProperties>
  </Object>
  <Object Id="idOfficeObject">
    <SignatureProperties>
      <SignatureProperty Id="idOfficeV1Details" Target="#idPackageSignature">
        <SignatureInfoV1 xmlns="http://schemas.microsoft.com/office/2006/digsig">
          <SetupID>{5A6575CC-A156-499C-AD2F-24C1E99C9EF1}</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2025-08-13T15:11:13Z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Jze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rOI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Z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Abuw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J5LTJ0zwZR4uXDrLZt5vRP32pegmNxVep1E7wTOl2sY=</DigestValue>
    </Reference>
    <Reference Type="http://www.w3.org/2000/09/xmldsig#Object" URI="#idOfficeObject">
      <DigestMethod Algorithm="http://www.w3.org/2001/04/xmlenc#sha256"/>
      <DigestValue>9uIlhjT0vED/Ak7XZQUkg5ve7F8VNZuH2hhbTQw6ySI=</DigestValue>
    </Reference>
    <Reference Type="http://uri.etsi.org/01903#SignedProperties" URI="#idSignedProperties">
      <Transforms>
        <Transform Algorithm="http://www.w3.org/TR/2001/REC-xml-c14n-20010315"/>
      </Transforms>
      <DigestMethod Algorithm="http://www.w3.org/2001/04/xmlenc#sha256"/>
      <DigestValue>R06eC5r7TAZCMpATg1sTtWGMN7k9LbbNVjEQwm6RC1s=</DigestValue>
    </Reference>
    <Reference Type="http://www.w3.org/2000/09/xmldsig#Object" URI="#idValidSigLnImg">
      <DigestMethod Algorithm="http://www.w3.org/2001/04/xmlenc#sha256"/>
      <DigestValue>kNWOkCvqc/0ljU0efx8l8loDhNEH6b50PdQiEik7vEQ=</DigestValue>
    </Reference>
    <Reference Type="http://www.w3.org/2000/09/xmldsig#Object" URI="#idInvalidSigLnImg">
      <DigestMethod Algorithm="http://www.w3.org/2001/04/xmlenc#sha256"/>
      <DigestValue>CFRyWh8/4Sc3FfUIBuT3k336F1TPUZgzLVkGaOGE1fI=</DigestValue>
    </Reference>
  </SignedInfo>
  <SignatureValue>DB6MTtyCyQJzRVx3oHG3mSGLUBuuQYbYeCj2SMuV+jJmn8HdcJWz4AXIQ2k/HYs4Sp/KbViWPKuP
/cfyuyYZs3/xeI3XAMMdIHmlfgonE8Q6+wbicmSVTjdqAf/732/Ogb2TDeRxm6QfImrQ2ie+SN2f
u4mE3QIEEXNTYN8FJKZiAcYaTlbt7RIzEnrn3TPGg33TWUwLarM5sCT+Kjp4IKJEKuqtqCJzaKfr
f1zNi8IZb6tkh8w2pI6IrcuRKB0A9ksvPGrrCTDceYNdRXJz5juQ9Am6oxLQ71qIZMT4Uphuh8SU
57GCjJDOWr2yFdWnnXTwZD8vMIJHlwmy3bNmsA==</SignatureValue>
  <KeyInfo>
    <X509Data>
      <X509Certificate>MIIIjDCCBnSgAwIBAgIIJUZFL2EKHtQwDQYJKoZIhvcNAQELBQAwWjEaMBgGA1UEAwwRQ0EtRE9DVU1FTlRBIFMuQS4xFjAUBgNVBAUTDVJVQzgwMDUwMTcyLTExFzAVBgNVBAoMDkRPQ1VNRU5UQSBTLkEuMQswCQYDVQQGEwJQWTAeFw0yNDAxMTgxMzIwMDBaFw0yNjAxMTcxMzIwMDBaMIG9MSUwIwYDVQQDDBxBUk5PTEQgREFWSUQgQkVOSVRFWiBSSVZFUk9TMRIwEAYDVQQFEwlDSTQ0MTAxNjgxFTATBgNVBCoMDEFSTk9MRCBEQVZJRDEYMBYGA1UEBAwPQkVOSVRFWiBSSVZFUk9TMQswCQYDVQQLDAJGMjE1MDMGA1UECgwsQ0VSVElGSUNBRE8gQ1VBTElGSUNBRE8gREUgRklSTUEgRUxFQ1RST05JQ0ExCzAJBgNVBAYTAlBZMIIBIjANBgkqhkiG9w0BAQEFAAOCAQ8AMIIBCgKCAQEAuMsqCq3BNN2cY0JjAP72SmJ3lw6vbinP1A8UsBk9yAxQjbBqNQPvimbBfp2whhIjAGQeyIcTh/6GP6m/rA4sPgqEFNvoOR6LHWZBdv2kZ0rpExFYrc3ZNLewaRFfdoDab/VZOhIodliy58IXw5LXegni3oSjOglVdjmgb+gmXE2dFmH0cOaQCFJicojKi/yvMNFuw4gDOqdzqMmIo67V8wkTwLg1Bv9g+QcBkxRs0Z6HqSJpzTXSYxRkk9n6oAPpXsc7FwW8e4m/ho3Cj8bzPgByOoOipD1ZO9+nbCludmCiw1DbMHN8/iiuCsXRr0oKjMn1pm0v73TLTAvNCDQMowIDAQABo4ID8DCCA+wwDAYDVR0TAQH/BAIwADAfBgNVHSMEGDAWgBShPYUrzdgslh85AgyfUztY2JULezCBlAYIKwYBBQUHAQEEgYcwgYQwVQYIKwYBBQUHMAKGSWh0dHBzOi8vd3d3LmRpZ2l0by5jb20ucHkvdXBsb2Fkcy9jZXJ0aWZpY2Fkby1kb2N1bWVudGEtc2EtMTUzNTExNzc3MS5jcnQwKwYIKwYBBQUHMAGGH2h0dHBzOi8vd3d3LmRpZ2l0by5jb20ucHkvb2NzcC8wUwYDVR0RBEwwSoEcYXJub2xkLmJlbml0Z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2/gJqrHlL+hOwltKadAQlXeNUuMA4GA1UdDwEB/wQEAwIF4DANBgkqhkiG9w0BAQsFAAOCAgEAhGnA9I9p3sEH3kRjlN1wyBTnLV4dNhkgTo56dSgtYhelrZEUIXEoJPhe/pgqTOxHkCuf5bOT1xAj7xPUpveAa83Lc/NIa9Ot2cAdvgtbXmte9vWLXP30Ffx3PO7gQCz1xIV0XK7CX1uIumUl+l/nWWG70OlsKMIVl3OhlnN63uQy+lFc1rkF1kCD2mgYmsTRzwO6jWglcRGzHdDjjZPV5uo3GnikpqbZrBQKc9bcsGQNKdyUUQmXIpumJ67tuqPMlrza7ag5KjDGe+f855KBQMMAAy1BXy0pXog2wSl3RDpepjyejMFjpzkRKWGT+uhW0BvjYIEMoi8yRKWNSnGLz+rscq7TUW8uZXsWsr3RCGeO0DVd4l76Hg7a/l/OeKfiSE9HZ2y4g898HaMK9w9lWQwYrtABfPNcj6Ouo5L8izHpRQwmLB/W2ZSgrw9wAQvBn4zQRPeHLvYkYD11aRSb+eSTmSrjyNYSboXTbTVWoxRFoij/FStvIhfLaoE/4mq3dBoFcxbrmoQmguRo5GS5XdjUmzyc/5cFJ4ChposlfyLaeI82VMoR+CNHCQmk7UiOAlvRXlVDPlQtoOrMzJWavPnMjAJK+942CuvzPaMmQsovKowzdBEQNL+fRkmUoSZUoIbeD0p52enourHWlVs4Q+giPCH/Rgm8UseXxD4n9M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Z6+08521/Ke0xuMZbMbkW3WUVzJnoNajAB9SjE2Tj3o=</DigestValue>
      </Reference>
      <Reference URI="/xl/comments1.xml?ContentType=application/vnd.openxmlformats-officedocument.spreadsheetml.comments+xml">
        <DigestMethod Algorithm="http://www.w3.org/2001/04/xmlenc#sha256"/>
        <DigestValue>Oxup94flToCModyqW9/2R7RNWC7B0UybCW+2wnZZK8g=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RFlguR4WCZL47tMjU18kZnfKVXrbDxglJKP1xvASjio=</DigestValue>
      </Reference>
      <Reference URI="/xl/drawings/drawing1.xml?ContentType=application/vnd.openxmlformats-officedocument.drawing+xml">
        <DigestMethod Algorithm="http://www.w3.org/2001/04/xmlenc#sha256"/>
        <DigestValue>bOZS1LiL/MLuI24EEguI8sHRfv5ePjzXtTd3DSI7Tqs=</DigestValue>
      </Reference>
      <Reference URI="/xl/drawings/drawing2.xml?ContentType=application/vnd.openxmlformats-officedocument.drawing+xml">
        <DigestMethod Algorithm="http://www.w3.org/2001/04/xmlenc#sha256"/>
        <DigestValue>YjEg5xsz2x4u0b/3yQQ4PW7hXPPaTtRwCpPe3EeN/bI=</DigestValue>
      </Reference>
      <Reference URI="/xl/drawings/drawing3.xml?ContentType=application/vnd.openxmlformats-officedocument.drawing+xml">
        <DigestMethod Algorithm="http://www.w3.org/2001/04/xmlenc#sha256"/>
        <DigestValue>5h5edxIBRezUaw2jJDy2sVkF+w9bCw44P8ekQg9EVYU=</DigestValue>
      </Reference>
      <Reference URI="/xl/drawings/drawing4.xml?ContentType=application/vnd.openxmlformats-officedocument.drawing+xml">
        <DigestMethod Algorithm="http://www.w3.org/2001/04/xmlenc#sha256"/>
        <DigestValue>6gTEIZnwHwHEfcgOnA7ipaxCZ96ootL7qBiWYkjT3lU=</DigestValue>
      </Reference>
      <Reference URI="/xl/drawings/drawing5.xml?ContentType=application/vnd.openxmlformats-officedocument.drawing+xml">
        <DigestMethod Algorithm="http://www.w3.org/2001/04/xmlenc#sha256"/>
        <DigestValue>Opj5eqQTajX4uED18q2dQOkosl/ODzypS3scshQBZ5U=</DigestValue>
      </Reference>
      <Reference URI="/xl/drawings/vmlDrawing1.vml?ContentType=application/vnd.openxmlformats-officedocument.vmlDrawing">
        <DigestMethod Algorithm="http://www.w3.org/2001/04/xmlenc#sha256"/>
        <DigestValue>XPdoALQruTciknyc5jCqF4BiuWaZ8+i/IURu+yH11gQ=</DigestValue>
      </Reference>
      <Reference URI="/xl/drawings/vmlDrawing2.vml?ContentType=application/vnd.openxmlformats-officedocument.vmlDrawing">
        <DigestMethod Algorithm="http://www.w3.org/2001/04/xmlenc#sha256"/>
        <DigestValue>IMhnBDvPGZEnyRESG3nsrWx8OTZ8H6VAmCVzpl/D/qw=</DigestValue>
      </Reference>
      <Reference URI="/xl/drawings/vmlDrawing3.vml?ContentType=application/vnd.openxmlformats-officedocument.vmlDrawing">
        <DigestMethod Algorithm="http://www.w3.org/2001/04/xmlenc#sha256"/>
        <DigestValue>sc7eX6GQtYYfoDS5w3Gdz6+v2OXE8CWuUs0uCDn50PE=</DigestValue>
      </Reference>
      <Reference URI="/xl/drawings/vmlDrawing4.vml?ContentType=application/vnd.openxmlformats-officedocument.vmlDrawing">
        <DigestMethod Algorithm="http://www.w3.org/2001/04/xmlenc#sha256"/>
        <DigestValue>EzIlBLRurZYECYZMW3IWQzM1ZMtbD4j1DzaXmnsCixM=</DigestValue>
      </Reference>
      <Reference URI="/xl/drawings/vmlDrawing5.vml?ContentType=application/vnd.openxmlformats-officedocument.vmlDrawing">
        <DigestMethod Algorithm="http://www.w3.org/2001/04/xmlenc#sha256"/>
        <DigestValue>RUDToZs36sycQ2cnlMMEHAgVjo/n40XkaAp+VB4EDMY=</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7Qdit1bqYnosPdxJxjiQNyetnVuLDLlxedCqYd++pwU=</DigestValue>
      </Reference>
      <Reference URI="/xl/media/image3.emf?ContentType=image/x-emf">
        <DigestMethod Algorithm="http://www.w3.org/2001/04/xmlenc#sha256"/>
        <DigestValue>Pjh544dO7uqf9tgoQS4Qf0TncA8o+mGRV8+0AkfdSxM=</DigestValue>
      </Reference>
      <Reference URI="/xl/media/image4.emf?ContentType=image/x-emf">
        <DigestMethod Algorithm="http://www.w3.org/2001/04/xmlenc#sha256"/>
        <DigestValue>43MW1sG5ufqDDTXiRVbmZ75Bq/Ws+EgKy1ZnNIH8+/k=</DigestValue>
      </Reference>
      <Reference URI="/xl/media/image5.emf?ContentType=image/x-emf">
        <DigestMethod Algorithm="http://www.w3.org/2001/04/xmlenc#sha256"/>
        <DigestValue>aKYaU+Z49LjWzu2JJVBoqpRXbYkbtRtu7iGCi/Yf7ww=</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HeMXh0BvJ5EJgLU/vDhAs8Wted+7ofJnylrfXHCWHDg=</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62Mbz0jKBFYydzom6ZAWnOjLp5a/DFv+xq8VMistPUQ=</DigestValue>
      </Reference>
      <Reference URI="/xl/printerSettings/printerSettings13.bin?ContentType=application/vnd.openxmlformats-officedocument.spreadsheetml.printerSettings">
        <DigestMethod Algorithm="http://www.w3.org/2001/04/xmlenc#sha256"/>
        <DigestValue>lRoAe/mTaTGs/ie48E4RHaNSrD83b2F7kdeF2aA9Dmk=</DigestValue>
      </Reference>
      <Reference URI="/xl/printerSettings/printerSettings14.bin?ContentType=application/vnd.openxmlformats-officedocument.spreadsheetml.printerSettings">
        <DigestMethod Algorithm="http://www.w3.org/2001/04/xmlenc#sha256"/>
        <DigestValue>ac9+76J3bY16n3i4+EMNoHk+nUDEd9kwJxHKn507iMs=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GyyR84UYFfbFvVrs+ip9vPggIMAXC0nxkmeUVNsGxCc=</DigestValue>
      </Reference>
      <Reference URI="/xl/printerSettings/printerSettings18.bin?ContentType=application/vnd.openxmlformats-officedocument.spreadsheetml.printerSettings">
        <DigestMethod Algorithm="http://www.w3.org/2001/04/xmlenc#sha256"/>
        <DigestValue>bzX8tJO2B1/sgbz4IqwN6Qmv4daysuBV07tUYbJu82o=</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aKO8XWThzgvGlTVSu23kX37OoqtKGS6PBUkmhsicI1Y=</DigestValue>
      </Reference>
      <Reference URI="/xl/printerSettings/printerSettings22.bin?ContentType=application/vnd.openxmlformats-officedocument.spreadsheetml.printerSettings">
        <DigestMethod Algorithm="http://www.w3.org/2001/04/xmlenc#sha256"/>
        <DigestValue>TRrCOIAvgyay9+dOHANtMRhI4Mlj24DaFIyKQoKcdPw=</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UOo+x9iKJz5uvFqN8OQc8U5cfYIdGhiWQ5t9MUom5Fo=</DigestValue>
      </Reference>
      <Reference URI="/xl/printerSettings/printerSettings25.bin?ContentType=application/vnd.openxmlformats-officedocument.spreadsheetml.printerSettings">
        <DigestMethod Algorithm="http://www.w3.org/2001/04/xmlenc#sha256"/>
        <DigestValue>HeMXh0BvJ5EJgLU/vDhAs8Wted+7ofJnylrfXHCWHDg=</DigestValue>
      </Reference>
      <Reference URI="/xl/printerSettings/printerSettings26.bin?ContentType=application/vnd.openxmlformats-officedocument.spreadsheetml.printerSettings">
        <DigestMethod Algorithm="http://www.w3.org/2001/04/xmlenc#sha256"/>
        <DigestValue>r+Ts9buIAjs9t2UqcW4YuC3w7ycr7jDCBK5QhfnpWCk=</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D6yXUYvVvs2NhWpnGxfvkzfEITGcdxgYaeFusKToILU=</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D6yXUYvVvs2NhWpnGxfvkzfEITGcdxgYaeFusKToILU=</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82lw6sm57LAZKDcAOrer8Dq0JuSR9K7a6PanFoORimg=</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V4i+HSPc+yblTOyQKedrJNH19mI2pcIIoUtTfXGed1U=</DigestValue>
      </Reference>
      <Reference URI="/xl/styles.xml?ContentType=application/vnd.openxmlformats-officedocument.spreadsheetml.styles+xml">
        <DigestMethod Algorithm="http://www.w3.org/2001/04/xmlenc#sha256"/>
        <DigestValue>WM32AJkeuwC+aClLOy3sWuMoTm2scZFg1iTyokjun1A=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J/ubB1KB33vyyz+nr3IQCYM0FzdZwToxLSE+V0qWZ9M=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gRwPdb/hEzJIObaV79Y28ADpCymDwP5+BY5+wCQNxXQ=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bGyhENCKI7Ye7lx9HfAsyb9uEqgQ279jde6RRpurQQw=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JmFYI+FKFS+bCqIntLekpu/z5TnB1/is0LSfqmHYsjg=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Qe6dNneW6UYwoFL1SpbyTxrB+sMzKQfQsuOHOkQqdIg=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bYxd9/PVdKS9Yjnyp5TBIBxzod/fzoslAA2J1ts4QbQ=</DigestValue>
      </Reference>
      <Reference URI="/xl/worksheets/sheet1.xml?ContentType=application/vnd.openxmlformats-officedocument.spreadsheetml.worksheet+xml">
        <DigestMethod Algorithm="http://www.w3.org/2001/04/xmlenc#sha256"/>
        <DigestValue>AhLSCehjxE/QMK6HNwVuc0yllVREUn47MPm0NnyYcFc=</DigestValue>
      </Reference>
      <Reference URI="/xl/worksheets/sheet2.xml?ContentType=application/vnd.openxmlformats-officedocument.spreadsheetml.worksheet+xml">
        <DigestMethod Algorithm="http://www.w3.org/2001/04/xmlenc#sha256"/>
        <DigestValue>XMl+Q1zvunZB5vbUy8rfdDY6iH2ZX/65IEZSLAlLAbY=</DigestValue>
      </Reference>
      <Reference URI="/xl/worksheets/sheet3.xml?ContentType=application/vnd.openxmlformats-officedocument.spreadsheetml.worksheet+xml">
        <DigestMethod Algorithm="http://www.w3.org/2001/04/xmlenc#sha256"/>
        <DigestValue>/xKq1ckIhFoxbxHYxo9jVE8nI8f43f7pcSXkoBsOEIw=</DigestValue>
      </Reference>
      <Reference URI="/xl/worksheets/sheet4.xml?ContentType=application/vnd.openxmlformats-officedocument.spreadsheetml.worksheet+xml">
        <DigestMethod Algorithm="http://www.w3.org/2001/04/xmlenc#sha256"/>
        <DigestValue>oCvEPAfLnGjU4gVRBm29tURDfaxVvrdG6hDO1x3bc0c=</DigestValue>
      </Reference>
      <Reference URI="/xl/worksheets/sheet5.xml?ContentType=application/vnd.openxmlformats-officedocument.spreadsheetml.worksheet+xml">
        <DigestMethod Algorithm="http://www.w3.org/2001/04/xmlenc#sha256"/>
        <DigestValue>TqYgvpBV0grW4MPbAaCbjWttYWYbAGxaFReJDP8pdns=</DigestValue>
      </Reference>
    </Manifest>
    <SignatureProperties>
      <SignatureProperty Id="idSignatureTime" Target="#idPackageSignature">
        <mdssi:SignatureTime xmlns:mdssi="http://schemas.openxmlformats.org/package/2006/digital-signature">
          <mdssi:Format>YYYY-MM-DDThh:mm:ssTZD</mdssi:Format>
          <mdssi:Value>2025-08-13T15:11:27Z</mdssi:Value>
        </mdssi:SignatureTime>
      </SignatureProperty>
    </SignatureProperties>
  </Object>
  <Object Id="idOfficeObject">
    <SignatureProperties>
      <SignatureProperty Id="idOfficeV1Details" Target="#idPackageSignature">
        <SignatureInfoV1 xmlns="http://schemas.microsoft.com/office/2006/digsig">
          <SetupID>{6E7B59F7-992E-4135-8CAB-2CD6008D5B14}</SetupID>
          <SignatureText>Arnold Benitez</SignatureText>
          <SignatureImage/>
          <SignatureComments/>
          <WindowsVersion>10.0</WindowsVersion>
          <OfficeVersion>16.0.18827/26</OfficeVersion>
          <ApplicationVersion>16.0.18827</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2025-08-13T15:11:27Z</xd:SigningTime>
          <xd:SigningCertificate>
            <xd:Cert>
              <xd:CertDigest>
                <DigestMethod Algorithm="http://www.w3.org/2001/04/xmlenc#sha256"/>
                <DigestValue>Ykgp7ryBCQqov+Hi0NZAVfQcshvn/Dh+bEUYNjG4fu0=</DigestValue>
              </xd:CertDigest>
              <xd:IssuerSerial>
                <X509IssuerName>C=PY, O=DOCUMENTA S.A., SERIALNUMBER=RUC80050172-1, CN=CA-DOCUMENTA S.A.</X509IssuerName>
                <X509SerialNumber>2685910297566912212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2FgAAMwsAACBFTUYAAAEAk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j0FVVY9BMQAAADsAAAAOAAAATAAAAAAAAAAAAAAAAAAAAP//////////aAAAAEEAcgBuAG8AbABkACAAQgBlAG4AaQB0AGUAegANAAAABwAAAAsAAAAMAAAABQAAAAw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gAAAADwAAAGEAAABiAAAAcQAAAAEAAAAAwI9BVVWPQQ8AAABhAAAADgAAAEwAAAAAAAAAAAAAAAAAAAD//////////2gAAABBAHIAbgBvAGwAZAAgAEIAZQBuAGkAdABlAHoACAAAAAUAAAAHAAAACAAAAAM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A9AAAAhgAAAAEAAAAAwI9BVVWPQQ8AAAB2AAAACAAAAEwAAAAAAAAAAAAAAAAAAAD//////////1wAAABEAGkAcgBlAGMAdABvAHIACQAAAAMAAAAFAAAABwAAAAYAAAAEAAAACAAAAAUAAABLAAAAQAAAADAAAAAFAAAAIAAAAAEAAAABAAAAEAAAAAAAAAAAAAAAQAEAAKAAAAAAAAAAAAAAAEABAACgAAAAJQAAAAwAAAACAAAAJwAAABgAAAAFAAAAAAAAAP///wAAAAAAJQAAAAwAAAAFAAAATAAAAGQAAAAOAAAAiwAAACYBAACbAAAADgAAAIsAAAAZAQAAEQAAACEA8AAAAAAAAAAAAAAAgD8AAAAAAAAAAAAAgD8AAAAAAAAAAAAAAAAAAAAAAAAAAAAAAAAAAAAAAAAAACUAAAAMAAAAAAAAgCgAAAAMAAAABQAAACUAAAAMAAAAAQAAABgAAAAMAAAAAAAAABIAAAAMAAAAAQAAABYAAAAMAAAAAAAAAFQAAABEAQAADwAAAIsAAAAlAQAAmwAAAAEAAAAAwI9BVVWPQQ8AAACLAAAAKQAAAEwAAAAEAAAADgAAAIsAAAAnAQAAnAAAAKAAAABGAGkAcgBtAGEAZABvACAAcABvAHIAOgAgAEEAUgBOAE8ATABEACAARABBAFYASQBEACAAQgBFAE4ASQBUAEUAWgAgAFIASQBWAEUAUgBPAFMAAAAGAAAAAwAAAAUAAAALAAAABwAAAAgAAAAIAAAABAAAAAgAAAAIAAAABQAAAAMAAAAEAAAACAAAAAgAAAAKAAAACgAAAAYAAAAJAAAABAAAAAkAAAAIAAAACAAAAAMAAAAJAAAABAAAAAcAAAAHAAAACgAAAAMAAAAHAAAABwAAAAcAAAAEAAAACAAAAAMAAAAIAAAABwAAAAgAAAAKAAAABwAAABYAAAAMAAAAAAAAACUAAAAMAAAAAgAAAA4AAAAUAAAAAAAAABAAAAAUAAAA</Object>
  <Object Id="idInvalidSigLnImg">AQAAAGwAAAAAAAAAAAAAAD8BAACfAAAAAAAAAAAAAAB2FgAAMwsAACBFTUYAAAEAE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CjB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ID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PQVVVj0ExAAAAOwAAAA4AAABMAAAAAAAAAAAAAAAAAAAA//////////9oAAAAQQByAG4AbwBsAGQAIABCAGUAbgBpAHQAZQB6AA0AAAAHAAAACwAAAAwAAAAF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IAAABxAAAAAQAAAADAj0FVVY9BDwAAAGEAAAAOAAAATAAAAAAAAAAAAAAAAAAAAP//////////aAAAAEEAcgBuAG8AbABkACAAQgBlAG4AaQB0AGUAegAIAAAABQAAAAcAAAAIAAAAAwAAAAg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D0AAACGAAAAAQAAAADAj0FVVY9BDwAAAHYAAAAIAAAATAAAAAAAAAAAAAAAAAAAAP//////////XAAAAEQAaQByAGUAYwB0AG8AcgAJAAAAAwAAAAUAAAAHAAAABgAAAAQAAAAIAAAABQAAAEsAAABAAAAAMAAAAAUAAAAgAAAAAQAAAAEAAAAQAAAAAAAAAAAAAABAAQAAoAAAAAAAAAAAAAAAQAEAAKAAAAAlAAAADAAAAAIAAAAnAAAAGAAAAAUAAAAAAAAA////AAAAAAAlAAAADAAAAAUAAABMAAAAZAAAAA4AAACLAAAAJgEAAJsAAAAOAAAAiwAAABkBAAARAAAAIQDwAAAAAAAAAAAAAACAPwAAAAAAAAAAAACAPwAAAAAAAAAAAAAAAAAAAAAAAAAAAAAAAAAAAAAAAAAAJQAAAAwAAAAAAACAKAAAAAwAAAAFAAAAJQAAAAwAAAABAAAAGAAAAAwAAAAAAAAAEgAAAAwAAAABAAAAFgAAAAwAAAAAAAAAVAAAAEQBAAAPAAAAiwAAACUBAACbAAAAAQAAAADAj0FVVY9BDwAAAIsAAAApAAAATAAAAAQAAAAOAAAAiwAAACcBAACcAAAAoAAAAEYAaQByAG0AYQBkAG8AIABwAG8AcgA6ACAAQQBSAE4ATwBMAEQAIABEAEEAVgBJAEQAIABCAEUATgBJAFQARQBaACAAUgBJAFYARQBSAE8AUwCnKgYAAAADAAAABQAAAAsAAAAHAAAACAAAAAgAAAAEAAAACAAAAAgAAAAFAAAAAwAAAAQAAAAIAAAACAAAAAoAAAAKAAAABgAAAAkAAAAEAAAACQAAAAgAAAAIAAAAAwAAAAkAAAAEAAAABwAAAAcAAAAKAAAAAwAAAAcAAAAHAAAABwAAAAQAAAAIAAAAAwAAAAgAAAAHAAAACAAAAAo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zYpp+fhfrYr99EHSOnSrDWsiGKCVvD8u91yWd/SakCAnnO4dtTpWb1HDjmHTE3Rrrx7eMYdtsbi2
VUqg/LX2Zg==</DigestValue>
    </Reference>
    <Reference Type="http://www.w3.org/2000/09/xmldsig#Object" URI="#idOfficeObject">
      <DigestMethod Algorithm="http://www.w3.org/2001/04/xmlenc#sha512"/>
      <DigestValue>ri1yISv0kMG6qK7IAgiMD+5x7959QIWVZhtWeWSMSfS2INWEeXVdppNVB9SNFHYp6v8/uqIAEhdc
v7IAvlqQaw==</DigestValue>
    </Reference>
    <Reference Type="http://uri.etsi.org/01903#SignedProperties" URI="#idSignedProperties">
      <Transforms>
        <Transform Algorithm="http://www.w3.org/TR/2001/REC-xml-c14n-20010315"/>
      </Transforms>
      <DigestMethod Algorithm="http://www.w3.org/2001/04/xmlenc#sha512"/>
      <DigestValue>KL5trCDr5fkNk22I7PZFJXLXUmMRuCwHyG+jy1n0RB0Jf0+w9NykT3dCgTD+jHUIhvU+0KAfXgy1
QOtM5jCU7g==</DigestValue>
    </Reference>
    <Reference Type="http://www.w3.org/2000/09/xmldsig#Object" URI="#idValidSigLnImg">
      <DigestMethod Algorithm="http://www.w3.org/2001/04/xmlenc#sha512"/>
      <DigestValue>jGwmaXWpRkqAcrxMZyGhESifVJXG9ZFD9bH1ACNcBAAjzkiSIje+Pwxqc4bazv/q8GjBs9mtfFg0
V7bG559Mgw==</DigestValue>
    </Reference>
    <Reference Type="http://www.w3.org/2000/09/xmldsig#Object" URI="#idInvalidSigLnImg">
      <DigestMethod Algorithm="http://www.w3.org/2001/04/xmlenc#sha512"/>
      <DigestValue>F6yZyGGnJpZlqgST3VBP07eqxAiEK1klAWPV4yyA45sLwdO3/9sgwSnDmZ3YCZOX94iZe71tdnzl
zzmk6XYwOA==</DigestValue>
    </Reference>
  </SignedInfo>
  <SignatureValue>vQXTrnOtj9PIwjQHJSK3XrzJXQcBYA+NpFiQT/0fO64LmL+8jGEt39wG3N/LFRUcyKZJHMlD62HW
R6pd0mEONOvsQ15AjIYfIeBYhRft3pC/QcCivJzh/ViX9QgPr7ex+6EF1aUrpGTpbxAKg8oEBM0p
4f3nv5HvMqj6xCO5YsZsmGuYzBjotaqyr4HcRa0dD/aKKUULmB4LrGULyb0qvl5gjiGQOF5AV+u9
RmJ/fsSa0U4kX7cEOnEJ4q4nCPdu6bELTavKmh0tntNWNM+WRSzS3gXUDUSRdaS3uAgg5PMtxwNu
62sjWlYF7IU8s3hmUZ/c6aMD4YMVPiSNxjsAOg==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lxgafz/8I1ZHBRAfKWT34YZzuw7lMJstXC3xF7aN7pXiP8f/AClTO2HGCfjnNtEbLppD061qtpy2UyPSZOmNsQ==</DigestValue>
      </Reference>
      <Reference URI="/xl/calcChain.xml?ContentType=application/vnd.openxmlformats-officedocument.spreadsheetml.calcChain+xml">
        <DigestMethod Algorithm="http://www.w3.org/2001/04/xmlenc#sha512"/>
        <DigestValue>t5Ntb448F9a6mQxle3gNgZ7xzlBHChOfRMIrwecETij8FS293zhO5O0xJb5bdun7MDBaQ6Zb2Zda+FxsJXu6Ow==</DigestValue>
      </Reference>
      <Reference URI="/xl/comments1.xml?ContentType=application/vnd.openxmlformats-officedocument.spreadsheetml.comments+xml">
        <DigestMethod Algorithm="http://www.w3.org/2001/04/xmlenc#sha512"/>
        <DigestValue>LIy7BuA5E8FDJGIdjkwiYX8Wrpy7J7E9hs86YUckVupXfZzD3t7cVBQPDezsHoP2I3n5Y7v/5+EJULY+WoTUgg==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MjMvIHgs4C/ZIlyjALI6yTx2+KzgmhJAgORvXgmoRvg+iWYy9VKNMPqsWsDZE4uiPyUuJV5y+/BTNqw1Ci4A6g==</DigestValue>
      </Reference>
      <Reference URI="/xl/drawings/drawing5.xml?ContentType=application/vnd.openxmlformats-officedocument.drawing+xml">
        <DigestMethod Algorithm="http://www.w3.org/2001/04/xmlenc#sha512"/>
        <DigestValue>z3s2UDi/sWKvH9ti1pveywTuwU73QQf0q4XicQj1TcgUPYlhxdQwPcwXTHY5o7cFiOLdi30ettWebQi0TISGWA==</DigestValue>
      </Reference>
      <Reference URI="/xl/drawings/vmlDrawing1.vml?ContentType=application/vnd.openxmlformats-officedocument.vmlDrawing">
        <DigestMethod Algorithm="http://www.w3.org/2001/04/xmlenc#sha512"/>
        <DigestValue>vOfcRbXU1RMtK8yXd/eW5NUze6ADjnaY2JRnzO/Vq3skgCsrr7gAHf3JSxlkEtjIhrwDaSM5GJgYAA7SS5Hg0A==</DigestValue>
      </Reference>
      <Reference URI="/xl/drawings/vmlDrawing2.vml?ContentType=application/vnd.openxmlformats-officedocument.vmlDrawing">
        <DigestMethod Algorithm="http://www.w3.org/2001/04/xmlenc#sha512"/>
        <DigestValue>3z2xA1+Z2L6/vQHyCPreYvLFYHwuTihpGXGsgxiu/oM9YCpDn6FsIjJSjvCLz4Pup747wDwpw1NLN5g38YbpaA==</DigestValue>
      </Reference>
      <Reference URI="/xl/drawings/vmlDrawing3.vml?ContentType=application/vnd.openxmlformats-officedocument.vmlDrawing">
        <DigestMethod Algorithm="http://www.w3.org/2001/04/xmlenc#sha512"/>
        <DigestValue>vmNlg1467uP0efNV9KohhJgwfSacqF9/8hiFwG11oNbJgeRQqvWkYtOCLIyjUxMK7XvBJzp3Z9eTjsaWhL2szw==</DigestValue>
      </Reference>
      <Reference URI="/xl/drawings/vmlDrawing4.vml?ContentType=application/vnd.openxmlformats-officedocument.vmlDrawing">
        <DigestMethod Algorithm="http://www.w3.org/2001/04/xmlenc#sha512"/>
        <DigestValue>PG9L6hjANdcNJd3htd5Ryfk3REV3iD/pplQ3WUXDDg/4gKFgUyS+uAa0JgSdrLueRqD4IcA3Ns1ESGS0TfuqQA==</DigestValue>
      </Reference>
      <Reference URI="/xl/drawings/vmlDrawing5.vml?ContentType=application/vnd.openxmlformats-officedocument.vmlDrawing">
        <DigestMethod Algorithm="http://www.w3.org/2001/04/xmlenc#sha512"/>
        <DigestValue>cSZM8Jbp1aOa5Q7SZvg/4rdYuMXlgZkDv+05lSSqs0Y0I4LoxYr81R2+cxwwAqeeaO2tDvOlL+vQVtMniHZqGg==</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cq6lAOK+/q29YY78yuDsMnw+dr6DV91RLw9X22JQZoTurfchQMJwO/mMytpxPbT8ShpGcJgpSA2HIY4emoGrHg==</DigestValue>
      </Reference>
      <Reference URI="/xl/media/image3.emf?ContentType=image/x-emf">
        <DigestMethod Algorithm="http://www.w3.org/2001/04/xmlenc#sha512"/>
        <DigestValue>JsOTrKjCjlpU2whKZ3kHDL2kO9wnu5UQ0FfEYaK78GTt6PZmLLHAj8zIL8XAs2cpi+otemayYt2X2/9jiPsRaw==</DigestValue>
      </Reference>
      <Reference URI="/xl/media/image4.emf?ContentType=image/x-emf">
        <DigestMethod Algorithm="http://www.w3.org/2001/04/xmlenc#sha512"/>
        <DigestValue>uhveEGlCLdTYEZ5NsBD6gvC1Qba2FsiBDNXAR8uslT5FMs3p4QV/Qju467NdE+KBa3kqAj5cau7Km9Kc502IUQ==</DigestValue>
      </Reference>
      <Reference URI="/xl/media/image5.emf?ContentType=image/x-emf">
        <DigestMethod Algorithm="http://www.w3.org/2001/04/xmlenc#sha512"/>
        <DigestValue>pHPfaMjtA6dvzzV8BjsHDReW+VqmK01T7fK6z+TBY+t1bs9wizrL03BT7xCp1JJXih73r9pAdOGQrxVJxoswVg==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bxZOoiCYLXr+wmTcRRKJeVNLm3RVfyE9jxvTSDQZNOx0b/22WFrVBZZW75H7j6f9QskWy0cgMF0GMNrz+W1kFg==</DigestValue>
      </Reference>
      <Reference URI="/xl/styles.xml?ContentType=application/vnd.openxmlformats-officedocument.spreadsheetml.styles+xml">
        <DigestMethod Algorithm="http://www.w3.org/2001/04/xmlenc#sha512"/>
        <DigestValue>GNTMqhRAf072oR4K7pMmrRqRty8InM850TZPCDDIsuEL6pv0t41iYA1o87+D+cfDkH9QUxHM3fGGOyc31T5SRw==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pM/mh2+F3IL/i8gBsDzJuj6gDtkFniofEXliqKlb2GLT3PtvxxmqCAYHFg/EAsmZV9Na76c11Qu9qU1ILeiLAA==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3EZUvaOgLFB9BlrlW8g4XnhQsUj/5N6bXFRr8U/fywKr9M8pLc+fZsWTNJiVQX1c0cDQVHN+2gOtyiKLyZ5YNg==</DigestValue>
      </Reference>
      <Reference URI="/xl/worksheets/sheet1.xml?ContentType=application/vnd.openxmlformats-officedocument.spreadsheetml.worksheet+xml">
        <DigestMethod Algorithm="http://www.w3.org/2001/04/xmlenc#sha512"/>
        <DigestValue>py+FjPASfc47CyAoP/+GRkxzCTsBFZeV3PYgMtTg8v2sjrJQOWWIcevjW9IN4Mb3NlB0gQSb6A11xEJgrE7Q0w==</DigestValue>
      </Reference>
      <Reference URI="/xl/worksheets/sheet2.xml?ContentType=application/vnd.openxmlformats-officedocument.spreadsheetml.worksheet+xml">
        <DigestMethod Algorithm="http://www.w3.org/2001/04/xmlenc#sha512"/>
        <DigestValue>Dc4irArBTrvC7tqIne91+QnO/RzKarCpyjpGKv0bIheimse90FR5lkzHKHQV+IrHqT3Od9116JJzHlX6fx40eg==</DigestValue>
      </Reference>
      <Reference URI="/xl/worksheets/sheet3.xml?ContentType=application/vnd.openxmlformats-officedocument.spreadsheetml.worksheet+xml">
        <DigestMethod Algorithm="http://www.w3.org/2001/04/xmlenc#sha512"/>
        <DigestValue>ZOi/7/u0q17hLg/r+GDNkEoby9FxIWbjpuUazgI2qONZ9bORfiKSHlu02yi8zaW2CNqzHs6wV+tGiCoecikgfA==</DigestValue>
      </Reference>
      <Reference URI="/xl/worksheets/sheet4.xml?ContentType=application/vnd.openxmlformats-officedocument.spreadsheetml.worksheet+xml">
        <DigestMethod Algorithm="http://www.w3.org/2001/04/xmlenc#sha512"/>
        <DigestValue>DYEpN8f6tkBGSXDECxDL/7oMieeBwCwoVlVugT3JLljsp9I8gPSCDy9UtBwWToRmzEpfVoEvvI8R5jmbpLBeGg==</DigestValue>
      </Reference>
      <Reference URI="/xl/worksheets/sheet5.xml?ContentType=application/vnd.openxmlformats-officedocument.spreadsheetml.worksheet+xml">
        <DigestMethod Algorithm="http://www.w3.org/2001/04/xmlenc#sha512"/>
        <DigestValue>smB8rcFFqx3CsnnddviPgv3Ygk418/z6aPFo7t0BxehxABETIroUJDau6O957wi3DKarOBxWj18WUQf8/JfcZg==</DigestValue>
      </Reference>
    </Manifest>
    <SignatureProperties>
      <SignatureProperty Id="idSignatureTime" Target="#idPackageSignature">
        <mdssi:SignatureTime xmlns:mdssi="http://schemas.openxmlformats.org/package/2006/digital-signature">
          <mdssi:Format>YYYY-MM-DDThh:mm:ssTZD</mdssi:Format>
          <mdssi:Value>2025-08-14T17:48:25Z</mdssi:Value>
        </mdssi:SignatureTime>
      </SignatureProperty>
    </SignatureProperties>
  </Object>
  <Object Id="idOfficeObject">
    <SignatureProperties>
      <SignatureProperty Id="idOfficeV1Details" Target="#idPackageSignature">
        <SignatureInfoV1 xmlns="http://schemas.microsoft.com/office/2006/digsig">
          <SetupID>{88C58ED5-5C5F-4BCE-BA97-EB0F27B8CF21}</SetupID>
          <SignatureText>Cindy Arce</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2025-08-14T17:48:25Z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0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I8AAABWAAAAMAAAADsAAAB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AAAABXAAAAJQAAAAwAAAAEAAAAVAAAAIgAAAAxAAAAOwAAAI4AAABWAAAAAQAAAFVVj0EmtI9BMQAAADsAAAAKAAAATAAAAAAAAAAAAAAAAAAAAP//////////YAAAAEMAaQBuAGQAeQAgAEEAcgBjAGUADAAAAAUAAAALAAAADAAAAAoAAAAFAAAADQAAAAcAAAAJ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MAAAAcQAAAAEAAABVVY9BJrSPQQ8AAABhAAAACgAAAEwAAAAAAAAAAAAAAAAAAAD//////////2AAAABDAGkAbgBkAHkAIABBAHIAYwBlAAgAAAADAAAABwAAAAgAAAAGAAAABAAAAAgAAAAFAAAAB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GxDfPQnD3kwBwWMyGLZlZKLRKUS8I8vty2s1v2zxo/v9XawuvVBlHOQRnw/mJ1PJ</DigestValue>
    </Reference>
    <Reference Type="http://www.w3.org/2000/09/xmldsig#Object" URI="#idOfficeObject">
      <DigestMethod Algorithm="http://www.w3.org/2001/04/xmldsig-more#sha384"/>
      <DigestValue>HzjEyJ0yqBqQABlpaoznHpqJDkNEu+wiUUAglG6ntmv1o9ODqDDv/vRJLWAg5W6z</DigestValue>
    </Reference>
    <Reference Type="http://uri.etsi.org/01903#SignedProperties" URI="#idSignedProperties">
      <Transforms>
        <Transform Algorithm="http://www.w3.org/TR/2001/REC-xml-c14n-20010315"/>
      </Transforms>
      <DigestMethod Algorithm="http://www.w3.org/2001/04/xmldsig-more#sha384"/>
      <DigestValue>38qr02N/hkpmmPoJINzgaXKZ6z3O0/VgiRz3hGxOGDoOlBYdAcA1Zw2AAMnRGc0r</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1grBszpvggrh94dcbtROvnfbqzTQqR8N0/lZRvb/ecQ8fjcurq0M42AIjwBMHD7L</DigestValue>
    </Reference>
  </SignedInfo>
  <SignatureValue>BYCZM1PmpxQZspZIHQAmS+sTLIXOcKfPFUuB0qB6lArZRqXgWz097ws3bGR1uwEpaOn3OufIV+/+
oPQL8ccskxA22N2PwEg+nnmp2bjE3lcfcdBFYu8d4fDG3A7Ne2wE</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HkT8+9n4wbnDKlnSh51bvvukkdVUtc1A8u8Kwg9TitiySo8AoKSD/UDT0LlhUhkM</DigestValue>
      </Reference>
      <Reference URI="/xl/calcChain.xml?ContentType=application/vnd.openxmlformats-officedocument.spreadsheetml.calcChain+xml">
        <DigestMethod Algorithm="http://www.w3.org/2001/04/xmldsig-more#sha384"/>
        <DigestValue>HF0/0A0fphfmieExl2nW6PpAZCIhDDRp2MrgL6is7MZ0XC7rMl4FCzvTsmrweolc</DigestValue>
      </Reference>
      <Reference URI="/xl/comments1.xml?ContentType=application/vnd.openxmlformats-officedocument.spreadsheetml.comments+xml">
        <DigestMethod Algorithm="http://www.w3.org/2001/04/xmldsig-more#sha384"/>
        <DigestValue>P+85HseHAdJoeJXyXxVoirK6SosePBRQyZux7nWp0xCqN4C3VjtOtyoCWI42K36w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kR/pltk77k8TqkN7Rrp8KWjR2bH7AX6W2yxQhUGI63WkXz3+xBML8ur7Ge6zpA7G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kR/pltk77k8TqkN7Rrp8KWjR2bH7AX6W2yxQhUGI63WkXz3+xBML8ur7Ge6zpA7G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UQT79517+2I7omTzrq6iSlPxvCwrEFaRZnaI6qE5IQWEWHP87xsvxOl1BaphMMuF</DigestValue>
      </Reference>
      <Reference URI="/xl/drawings/drawing2.xml?ContentType=application/vnd.openxmlformats-officedocument.drawing+xml">
        <DigestMethod Algorithm="http://www.w3.org/2001/04/xmldsig-more#sha384"/>
        <DigestValue>iNEx70qlNxFsW6BLYMZoxpnbMeJwuUal0BTJexYfMduih1T6/eeKcuq+5smV8Hr2</DigestValue>
      </Reference>
      <Reference URI="/xl/drawings/drawing3.xml?ContentType=application/vnd.openxmlformats-officedocument.drawing+xml">
        <DigestMethod Algorithm="http://www.w3.org/2001/04/xmldsig-more#sha384"/>
        <DigestValue>qNIRooJEphbUTflbC6APhUfQGW02aCmd0AzKJR07tj1Ce+IBQcxAwPQwAsaMGNVX</DigestValue>
      </Reference>
      <Reference URI="/xl/drawings/drawing4.xml?ContentType=application/vnd.openxmlformats-officedocument.drawing+xml">
        <DigestMethod Algorithm="http://www.w3.org/2001/04/xmldsig-more#sha384"/>
        <DigestValue>SCbuIvnkitqYBrQEXFrH8Fi73zGCXswDHp+7g9nM+OZdZE8yiGdZjT0Gy7Rfw6hh</DigestValue>
      </Reference>
      <Reference URI="/xl/drawings/drawing5.xml?ContentType=application/vnd.openxmlformats-officedocument.drawing+xml">
        <DigestMethod Algorithm="http://www.w3.org/2001/04/xmldsig-more#sha384"/>
        <DigestValue>FfXyuujMIkEUrVwIepP/EdkHQMFX0LRpG9wW857e8E3/SrqVnUJ0r1F0XXmJm181</DigestValue>
      </Reference>
      <Reference URI="/xl/drawings/vmlDrawing1.vml?ContentType=application/vnd.openxmlformats-officedocument.vmlDrawing">
        <DigestMethod Algorithm="http://www.w3.org/2001/04/xmldsig-more#sha384"/>
        <DigestValue>gArKqbYYJ3MA/B6fn415eN740Pk0F5XnLOnaJCXgI4DBjpG6lp8zDeoPtPgHtCcN</DigestValue>
      </Reference>
      <Reference URI="/xl/drawings/vmlDrawing2.vml?ContentType=application/vnd.openxmlformats-officedocument.vmlDrawing">
        <DigestMethod Algorithm="http://www.w3.org/2001/04/xmldsig-more#sha384"/>
        <DigestValue>+SX7ja0XrOCN8mynvEiRTrjeaL3AZxJqQbuRKZ4/wJ54RHgfMtcU2ITkIHPHtMxG</DigestValue>
      </Reference>
      <Reference URI="/xl/drawings/vmlDrawing3.vml?ContentType=application/vnd.openxmlformats-officedocument.vmlDrawing">
        <DigestMethod Algorithm="http://www.w3.org/2001/04/xmldsig-more#sha384"/>
        <DigestValue>KOqnlpOaKXzuuQpVcfDHDLmurNVLUfHmuKlYkG+wO+svX10mWPV5l1ccfOMEmig/</DigestValue>
      </Reference>
      <Reference URI="/xl/drawings/vmlDrawing4.vml?ContentType=application/vnd.openxmlformats-officedocument.vmlDrawing">
        <DigestMethod Algorithm="http://www.w3.org/2001/04/xmldsig-more#sha384"/>
        <DigestValue>rN8YI2TJ/mycFlu86dCPQQx0txgkGfn19ouH1+EB3Na6jmi8ULxorvt6kNBCSdjL</DigestValue>
      </Reference>
      <Reference URI="/xl/drawings/vmlDrawing5.vml?ContentType=application/vnd.openxmlformats-officedocument.vmlDrawing">
        <DigestMethod Algorithm="http://www.w3.org/2001/04/xmldsig-more#sha384"/>
        <DigestValue>hTG9reTRtYbDnmksXl73B5PK+Qxxuv9p4wWuwmTiohHi8ss8rXFxarTazdsNiMXg</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/L9bpoh8xJcHotCez4TpddPktkp2LmRXR/sQR3mPi/lI3XRZ5zl2jfp7EKeJuMLk</DigestValue>
      </Reference>
      <Reference URI="/xl/media/image3.emf?ContentType=image/x-emf">
        <DigestMethod Algorithm="http://www.w3.org/2001/04/xmldsig-more#sha384"/>
        <DigestValue>q+Uah3lNSw6VwbTD1iT6z0yFSfxJ3Syn/DgyVTbIq3OT8GT3LMKe27Vsc2QgiaZS</DigestValue>
      </Reference>
      <Reference URI="/xl/media/image4.emf?ContentType=image/x-emf">
        <DigestMethod Algorithm="http://www.w3.org/2001/04/xmldsig-more#sha384"/>
        <DigestValue>BNalxm+Bx+8762BbpeigGKbReJKSaj/u5H6iejixnb7ImkqftvCzg0SsT6dwvXWn</DigestValue>
      </Reference>
      <Reference URI="/xl/media/image5.emf?ContentType=image/x-emf">
        <DigestMethod Algorithm="http://www.w3.org/2001/04/xmldsig-more#sha384"/>
        <DigestValue>Us3BF34Jpxh/Ym1lIyuTb9QztGXd8YE/kQC8N00TKMxx4nbi9LcHYBo+yXH2bLYF</DigestValue>
      </Reference>
      <Reference URI="/xl/persons/person.xml?ContentType=application/vnd.ms-excel.person+xml">
        <DigestMethod Algorithm="http://www.w3.org/2001/04/xmldsig-more#sha384"/>
        <DigestValue>u8l8PC1Kanq7Wlos58blULkm8K/e97q2GkXYj27fT6SqeSgg/Hx8sALqAhyhmcp0</DigestValue>
      </Reference>
      <Reference URI="/xl/printerSettings/printerSettings1.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10.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1.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12.bin?ContentType=application/vnd.openxmlformats-officedocument.spreadsheetml.printerSettings">
        <DigestMethod Algorithm="http://www.w3.org/2001/04/xmldsig-more#sha384"/>
        <DigestValue>4Aoq6/9DD6frMkrf05Tj8LzXgd/8YYAqr/yPMl6KR34GxldiluUP8veI8t3AWPI2</DigestValue>
      </Reference>
      <Reference URI="/xl/printerSettings/printerSettings13.bin?ContentType=application/vnd.openxmlformats-officedocument.spreadsheetml.printerSettings">
        <DigestMethod Algorithm="http://www.w3.org/2001/04/xmldsig-more#sha384"/>
        <DigestValue>MjvltJg+2f+dToBVM/11INiODetE9Fsu9ZT3RwJ2qxxnP+J9wpbNux6op4swLQHw</DigestValue>
      </Reference>
      <Reference URI="/xl/printerSettings/printerSettings14.bin?ContentType=application/vnd.openxmlformats-officedocument.spreadsheetml.printerSettings">
        <DigestMethod Algorithm="http://www.w3.org/2001/04/xmldsig-more#sha384"/>
        <DigestValue>BBBzA3gMImA7cgOzc7peo1plyxeoVYUkENb5hYEX7nvN65Lc1F5Rj8Cl4fRo3VYk</DigestValue>
      </Reference>
      <Reference URI="/xl/printerSettings/printerSettings1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7.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18.bin?ContentType=application/vnd.openxmlformats-officedocument.spreadsheetml.printerSettings">
        <DigestMethod Algorithm="http://www.w3.org/2001/04/xmldsig-more#sha384"/>
        <DigestValue>y8H5f2BdSoCig6AfVwXObl/XkuYTdp3XCyjpgkQ+zxJj7vh/cDzYA9ryHtHu4TUZ</DigestValue>
      </Reference>
      <Reference URI="/xl/printerSettings/printerSettings19.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0.bin?ContentType=application/vnd.openxmlformats-officedocument.spreadsheetml.printerSettings">
        <DigestMethod Algorithm="http://www.w3.org/2001/04/xmldsig-more#sha384"/>
        <DigestValue>sUaVKtEMZExabWZbd+PLEFwkyNlnV7MS/WVHsxqsMmboYw5tDzJa8Q2sKAwfy0CC</DigestValue>
      </Reference>
      <Reference URI="/xl/printerSettings/printerSettings2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2.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23.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24.bin?ContentType=application/vnd.openxmlformats-officedocument.spreadsheetml.printerSettings">
        <DigestMethod Algorithm="http://www.w3.org/2001/04/xmldsig-more#sha384"/>
        <DigestValue>eNZTo1mlpao0kqZxYFXNFSa0rWl6D6PG/wCDJYay/TyM4TLiDBNjDukMTDElkioq</DigestValue>
      </Reference>
      <Reference URI="/xl/printerSettings/printerSettings2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6.bin?ContentType=application/vnd.openxmlformats-officedocument.spreadsheetml.printerSettings">
        <DigestMethod Algorithm="http://www.w3.org/2001/04/xmldsig-more#sha384"/>
        <DigestValue>Y8fu6KuDYmYzipo/L1pJsUttWk2+bso2v27D7G2HOL5vOrxbId/PF9Ga93BhQiJz</DigestValue>
      </Reference>
      <Reference URI="/xl/printerSettings/printerSettings2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9.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6.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7.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8.bin?ContentType=application/vnd.openxmlformats-officedocument.spreadsheetml.printerSettings">
        <DigestMethod Algorithm="http://www.w3.org/2001/04/xmldsig-more#sha384"/>
        <DigestValue>gCb2gQZwPONjTYYn8hCG6pZgnQYcmjTqj823sEXXGlSy5cormyR7jY0Y/0ZaHq2w</DigestValue>
      </Reference>
      <Reference URI="/xl/printerSettings/printerSettings9.bin?ContentType=application/vnd.openxmlformats-officedocument.spreadsheetml.printerSettings">
        <DigestMethod Algorithm="http://www.w3.org/2001/04/xmldsig-more#sha384"/>
        <DigestValue>/9HTwtmB6lCskp0iQiuXZzVYjuwl6X5X/01w7U5stY0GqGJCBlDLjIQP31jEq6jh</DigestValue>
      </Reference>
      <Reference URI="/xl/sharedStrings.xml?ContentType=application/vnd.openxmlformats-officedocument.spreadsheetml.sharedStrings+xml">
        <DigestMethod Algorithm="http://www.w3.org/2001/04/xmldsig-more#sha384"/>
        <DigestValue>cmNtlGN7y0ztBNzX4hxFTHVLjrvhFMhMMXRPpB/3UpWg73o9sjlSKwagdsz8N5Zv</DigestValue>
      </Reference>
      <Reference URI="/xl/styles.xml?ContentType=application/vnd.openxmlformats-officedocument.spreadsheetml.styles+xml">
        <DigestMethod Algorithm="http://www.w3.org/2001/04/xmldsig-more#sha384"/>
        <DigestValue>rrm4KqVaYZBbV/vz5s1VaK/nzpVekuSMG1RvQbXX0VeVvbL3KfP84g/xZwordu0C</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kFMGJ7Uel3MWQu+NAG8kRtkx1d8SAWoRbtiZ2KXH1ePl+ZzXpdpfKN8bXiWZzueb</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IhsVUkdIcffxKxno73KoUKEocT5jOKKwCdPepi9OOR68cnHf9w7lYKuyRW40nXyH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kcJB1LY/+CCU2/zP/PvBkYyAz6qtUBLwq23T/934PZDr+iEWDAAwAuFCmZrAPSwe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4cqHajLZpkrzFb1bZBcH5yDB7lnlcmbhlZ2b1dfNipfj0X1Duw5i7mjSU7MuteJE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LgRCNUxTe6J+3ODrpehHoe107UX6jwx01q/DF6m//VLL4KHr3sAs2aceJ4FKDOZy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dsig-more#sha384"/>
        <DigestValue>qMa2gG6HMN/S7atBleQ/Wle8rRTfIwCEyEpwjElcnanlLPCe1Mj1qXLA+UUHgtfO</DigestValue>
      </Reference>
      <Reference URI="/xl/worksheets/sheet1.xml?ContentType=application/vnd.openxmlformats-officedocument.spreadsheetml.worksheet+xml">
        <DigestMethod Algorithm="http://www.w3.org/2001/04/xmldsig-more#sha384"/>
        <DigestValue>hELm9J8ZCmj9Ku9v4GKwvcfmoaC4J91ljJIOdJfmWo5lzNMGTNh4tjey4YP30h6k</DigestValue>
      </Reference>
      <Reference URI="/xl/worksheets/sheet2.xml?ContentType=application/vnd.openxmlformats-officedocument.spreadsheetml.worksheet+xml">
        <DigestMethod Algorithm="http://www.w3.org/2001/04/xmldsig-more#sha384"/>
        <DigestValue>IdrDGaRi/LlM8msuyZVUUXHExx1XOH2R6M584RgkKS5HCxu7Ah6tt7/KnqIhbjQD</DigestValue>
      </Reference>
      <Reference URI="/xl/worksheets/sheet3.xml?ContentType=application/vnd.openxmlformats-officedocument.spreadsheetml.worksheet+xml">
        <DigestMethod Algorithm="http://www.w3.org/2001/04/xmldsig-more#sha384"/>
        <DigestValue>ezLmoh1hMdQv9a1VRmlJlIMod8lHYlOScE2g8ljmOVSNhBbLCxk5L3nZ0qCRBaSC</DigestValue>
      </Reference>
      <Reference URI="/xl/worksheets/sheet4.xml?ContentType=application/vnd.openxmlformats-officedocument.spreadsheetml.worksheet+xml">
        <DigestMethod Algorithm="http://www.w3.org/2001/04/xmldsig-more#sha384"/>
        <DigestValue>jYNE7Mdqdp7t0JKgHxt+b5mDRCLTltUOkLPF8Cg6L1jTSjCRFBFuNiSmpPvO8X9w</DigestValue>
      </Reference>
      <Reference URI="/xl/worksheets/sheet5.xml?ContentType=application/vnd.openxmlformats-officedocument.spreadsheetml.worksheet+xml">
        <DigestMethod Algorithm="http://www.w3.org/2001/04/xmldsig-more#sha384"/>
        <DigestValue>7tKf6ju8uaNYHcdaO/QKakwHLX/5IwX4v17dHMXoIeEtYWQf1Uh6KbbngOGrOGCO</DigestValue>
      </Reference>
    </Manifest>
    <SignatureProperties>
      <SignatureProperty Id="idSignatureTime" Target="#idPackageSignature">
        <mdssi:SignatureTime xmlns:mdssi="http://schemas.openxmlformats.org/package/2006/digital-signature">
          <mdssi:Format>YYYY-MM-DDThh:mm:ssTZD</mdssi:Format>
          <mdssi:Value>2025-08-14T15:16:03Z</mdssi:Value>
        </mdssi:SignatureTime>
      </SignatureProperty>
    </SignatureProperties>
  </Object>
  <Object Id="idOfficeObject">
    <SignatureProperties>
      <SignatureProperty Id="idOfficeV1Details" Target="#idPackageSignature">
        <SignatureInfoV1 xmlns="http://schemas.microsoft.com/office/2006/digsig">
          <SetupID>{DF5546A1-6E32-409D-B61B-CDCD4A54DA14}</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2025-08-14T15:16:03Z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SCE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PZEgpLDwIAuZxTC+Pp7jdpOPwVXYOs38njElLw48mvXf+u+nmKty0+KSeMws60lg</DigestValue>
    </Reference>
    <Reference Type="http://www.w3.org/2000/09/xmldsig#Object" URI="#idOfficeObject">
      <DigestMethod Algorithm="http://www.w3.org/2001/04/xmldsig-more#sha384"/>
      <DigestValue>DprWtICgErpHUiZ2msw7eAbfIAiian1Iy7SlcCzVIgXLMnTKdwDdG+EBu8dcUcBY</DigestValue>
    </Reference>
    <Reference Type="http://uri.etsi.org/01903#SignedProperties" URI="#idSignedProperties">
      <Transforms>
        <Transform Algorithm="http://www.w3.org/TR/2001/REC-xml-c14n-20010315"/>
      </Transforms>
      <DigestMethod Algorithm="http://www.w3.org/2001/04/xmldsig-more#sha384"/>
      <DigestValue>MZU6Z6WjgZPTlC+3clQZGqTlH8nEGyfBlLIpJY/b9vmWu18sTd3nvqBiuRcOr/CI</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1grBszpvggrh94dcbtROvnfbqzTQqR8N0/lZRvb/ecQ8fjcurq0M42AIjwBMHD7L</DigestValue>
    </Reference>
  </SignedInfo>
  <SignatureValue>tu+u4p5nixHdSTPXFirDy4OgZDNCkC6cDY6hh3W8GDOp2LGEOXgPQFps/XED64UGAGdlpjVanKba
0K7mUsYrvvJcuOUGiHfyGpHu8ZlTU4HnXRLVYiF3gdP/Mlc5iij1</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dsig-more#sha384"/>
        <DigestValue>HkT8+9n4wbnDKlnSh51bvvukkdVUtc1A8u8Kwg9TitiySo8AoKSD/UDT0LlhUhkM</DigestValue>
      </Reference>
      <Reference URI="/xl/calcChain.xml?ContentType=application/vnd.openxmlformats-officedocument.spreadsheetml.calcChain+xml">
        <DigestMethod Algorithm="http://www.w3.org/2001/04/xmldsig-more#sha384"/>
        <DigestValue>HF0/0A0fphfmieExl2nW6PpAZCIhDDRp2MrgL6is7MZ0XC7rMl4FCzvTsmrweolc</DigestValue>
      </Reference>
      <Reference URI="/xl/comments1.xml?ContentType=application/vnd.openxmlformats-officedocument.spreadsheetml.comments+xml">
        <DigestMethod Algorithm="http://www.w3.org/2001/04/xmldsig-more#sha384"/>
        <DigestValue>P+85HseHAdJoeJXyXxVoirK6SosePBRQyZux7nWp0xCqN4C3VjtOtyoCWI42K36w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UQT79517+2I7omTzrq6iSlPxvCwrEFaRZnaI6qE5IQWEWHP87xsvxOl1BaphMMuF</DigestValue>
      </Reference>
      <Reference URI="/xl/drawings/drawing2.xml?ContentType=application/vnd.openxmlformats-officedocument.drawing+xml">
        <DigestMethod Algorithm="http://www.w3.org/2001/04/xmldsig-more#sha384"/>
        <DigestValue>iNEx70qlNxFsW6BLYMZoxpnbMeJwuUal0BTJexYfMduih1T6/eeKcuq+5smV8Hr2</DigestValue>
      </Reference>
      <Reference URI="/xl/drawings/drawing3.xml?ContentType=application/vnd.openxmlformats-officedocument.drawing+xml">
        <DigestMethod Algorithm="http://www.w3.org/2001/04/xmldsig-more#sha384"/>
        <DigestValue>qNIRooJEphbUTflbC6APhUfQGW02aCmd0AzKJR07tj1Ce+IBQcxAwPQwAsaMGNVX</DigestValue>
      </Reference>
      <Reference URI="/xl/drawings/drawing4.xml?ContentType=application/vnd.openxmlformats-officedocument.drawing+xml">
        <DigestMethod Algorithm="http://www.w3.org/2001/04/xmldsig-more#sha384"/>
        <DigestValue>SCbuIvnkitqYBrQEXFrH8Fi73zGCXswDHp+7g9nM+OZdZE8yiGdZjT0Gy7Rfw6hh</DigestValue>
      </Reference>
      <Reference URI="/xl/drawings/drawing5.xml?ContentType=application/vnd.openxmlformats-officedocument.drawing+xml">
        <DigestMethod Algorithm="http://www.w3.org/2001/04/xmldsig-more#sha384"/>
        <DigestValue>FfXyuujMIkEUrVwIepP/EdkHQMFX0LRpG9wW857e8E3/SrqVnUJ0r1F0XXmJm181</DigestValue>
      </Reference>
      <Reference URI="/xl/drawings/vmlDrawing1.vml?ContentType=application/vnd.openxmlformats-officedocument.vmlDrawing">
        <DigestMethod Algorithm="http://www.w3.org/2001/04/xmldsig-more#sha384"/>
        <DigestValue>gArKqbYYJ3MA/B6fn415eN740Pk0F5XnLOnaJCXgI4DBjpG6lp8zDeoPtPgHtCcN</DigestValue>
      </Reference>
      <Reference URI="/xl/drawings/vmlDrawing2.vml?ContentType=application/vnd.openxmlformats-officedocument.vmlDrawing">
        <DigestMethod Algorithm="http://www.w3.org/2001/04/xmldsig-more#sha384"/>
        <DigestValue>+SX7ja0XrOCN8mynvEiRTrjeaL3AZxJqQbuRKZ4/wJ54RHgfMtcU2ITkIHPHtMxG</DigestValue>
      </Reference>
      <Reference URI="/xl/drawings/vmlDrawing3.vml?ContentType=application/vnd.openxmlformats-officedocument.vmlDrawing">
        <DigestMethod Algorithm="http://www.w3.org/2001/04/xmldsig-more#sha384"/>
        <DigestValue>KOqnlpOaKXzuuQpVcfDHDLmurNVLUfHmuKlYkG+wO+svX10mWPV5l1ccfOMEmig/</DigestValue>
      </Reference>
      <Reference URI="/xl/drawings/vmlDrawing4.vml?ContentType=application/vnd.openxmlformats-officedocument.vmlDrawing">
        <DigestMethod Algorithm="http://www.w3.org/2001/04/xmldsig-more#sha384"/>
        <DigestValue>rN8YI2TJ/mycFlu86dCPQQx0txgkGfn19ouH1+EB3Na6jmi8ULxorvt6kNBCSdjL</DigestValue>
      </Reference>
      <Reference URI="/xl/drawings/vmlDrawing5.vml?ContentType=application/vnd.openxmlformats-officedocument.vmlDrawing">
        <DigestMethod Algorithm="http://www.w3.org/2001/04/xmldsig-more#sha384"/>
        <DigestValue>hTG9reTRtYbDnmksXl73B5PK+Qxxuv9p4wWuwmTiohHi8ss8rXFxarTazdsNiMXg</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/L9bpoh8xJcHotCez4TpddPktkp2LmRXR/sQR3mPi/lI3XRZ5zl2jfp7EKeJuMLk</DigestValue>
      </Reference>
      <Reference URI="/xl/media/image3.emf?ContentType=image/x-emf">
        <DigestMethod Algorithm="http://www.w3.org/2001/04/xmldsig-more#sha384"/>
        <DigestValue>q+Uah3lNSw6VwbTD1iT6z0yFSfxJ3Syn/DgyVTbIq3OT8GT3LMKe27Vsc2QgiaZS</DigestValue>
      </Reference>
      <Reference URI="/xl/media/image4.emf?ContentType=image/x-emf">
        <DigestMethod Algorithm="http://www.w3.org/2001/04/xmldsig-more#sha384"/>
        <DigestValue>BNalxm+Bx+8762BbpeigGKbReJKSaj/u5H6iejixnb7ImkqftvCzg0SsT6dwvXWn</DigestValue>
      </Reference>
      <Reference URI="/xl/media/image5.emf?ContentType=image/x-emf">
        <DigestMethod Algorithm="http://www.w3.org/2001/04/xmldsig-more#sha384"/>
        <DigestValue>Us3BF34Jpxh/Ym1lIyuTb9QztGXd8YE/kQC8N00TKMxx4nbi9LcHYBo+yXH2bLYF</DigestValue>
      </Reference>
      <Reference URI="/xl/persons/person.xml?ContentType=application/vnd.ms-excel.person+xml">
        <DigestMethod Algorithm="http://www.w3.org/2001/04/xmldsig-more#sha384"/>
        <DigestValue>u8l8PC1Kanq7Wlos58blULkm8K/e97q2GkXYj27fT6SqeSgg/Hx8sALqAhyhmcp0</DigestValue>
      </Reference>
      <Reference URI="/xl/printerSettings/printerSettings1.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10.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1.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12.bin?ContentType=application/vnd.openxmlformats-officedocument.spreadsheetml.printerSettings">
        <DigestMethod Algorithm="http://www.w3.org/2001/04/xmldsig-more#sha384"/>
        <DigestValue>4Aoq6/9DD6frMkrf05Tj8LzXgd/8YYAqr/yPMl6KR34GxldiluUP8veI8t3AWPI2</DigestValue>
      </Reference>
      <Reference URI="/xl/printerSettings/printerSettings13.bin?ContentType=application/vnd.openxmlformats-officedocument.spreadsheetml.printerSettings">
        <DigestMethod Algorithm="http://www.w3.org/2001/04/xmldsig-more#sha384"/>
        <DigestValue>MjvltJg+2f+dToBVM/11INiODetE9Fsu9ZT3RwJ2qxxnP+J9wpbNux6op4swLQHw</DigestValue>
      </Reference>
      <Reference URI="/xl/printerSettings/printerSettings14.bin?ContentType=application/vnd.openxmlformats-officedocument.spreadsheetml.printerSettings">
        <DigestMethod Algorithm="http://www.w3.org/2001/04/xmldsig-more#sha384"/>
        <DigestValue>BBBzA3gMImA7cgOzc7peo1plyxeoVYUkENb5hYEX7nvN65Lc1F5Rj8Cl4fRo3VYk</DigestValue>
      </Reference>
      <Reference URI="/xl/printerSettings/printerSettings1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7.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18.bin?ContentType=application/vnd.openxmlformats-officedocument.spreadsheetml.printerSettings">
        <DigestMethod Algorithm="http://www.w3.org/2001/04/xmldsig-more#sha384"/>
        <DigestValue>y8H5f2BdSoCig6AfVwXObl/XkuYTdp3XCyjpgkQ+zxJj7vh/cDzYA9ryHtHu4TUZ</DigestValue>
      </Reference>
      <Reference URI="/xl/printerSettings/printerSettings19.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0.bin?ContentType=application/vnd.openxmlformats-officedocument.spreadsheetml.printerSettings">
        <DigestMethod Algorithm="http://www.w3.org/2001/04/xmldsig-more#sha384"/>
        <DigestValue>sUaVKtEMZExabWZbd+PLEFwkyNlnV7MS/WVHsxqsMmboYw5tDzJa8Q2sKAwfy0CC</DigestValue>
      </Reference>
      <Reference URI="/xl/printerSettings/printerSettings2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2.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23.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24.bin?ContentType=application/vnd.openxmlformats-officedocument.spreadsheetml.printerSettings">
        <DigestMethod Algorithm="http://www.w3.org/2001/04/xmldsig-more#sha384"/>
        <DigestValue>eNZTo1mlpao0kqZxYFXNFSa0rWl6D6PG/wCDJYay/TyM4TLiDBNjDukMTDElkioq</DigestValue>
      </Reference>
      <Reference URI="/xl/printerSettings/printerSettings2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6.bin?ContentType=application/vnd.openxmlformats-officedocument.spreadsheetml.printerSettings">
        <DigestMethod Algorithm="http://www.w3.org/2001/04/xmldsig-more#sha384"/>
        <DigestValue>Y8fu6KuDYmYzipo/L1pJsUttWk2+bso2v27D7G2HOL5vOrxbId/PF9Ga93BhQiJz</DigestValue>
      </Reference>
      <Reference URI="/xl/printerSettings/printerSettings2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9.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6.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7.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8.bin?ContentType=application/vnd.openxmlformats-officedocument.spreadsheetml.printerSettings">
        <DigestMethod Algorithm="http://www.w3.org/2001/04/xmldsig-more#sha384"/>
        <DigestValue>gCb2gQZwPONjTYYn8hCG6pZgnQYcmjTqj823sEXXGlSy5cormyR7jY0Y/0ZaHq2w</DigestValue>
      </Reference>
      <Reference URI="/xl/printerSettings/printerSettings9.bin?ContentType=application/vnd.openxmlformats-officedocument.spreadsheetml.printerSettings">
        <DigestMethod Algorithm="http://www.w3.org/2001/04/xmldsig-more#sha384"/>
        <DigestValue>/9HTwtmB6lCskp0iQiuXZzVYjuwl6X5X/01w7U5stY0GqGJCBlDLjIQP31jEq6jh</DigestValue>
      </Reference>
      <Reference URI="/xl/sharedStrings.xml?ContentType=application/vnd.openxmlformats-officedocument.spreadsheetml.sharedStrings+xml">
        <DigestMethod Algorithm="http://www.w3.org/2001/04/xmldsig-more#sha384"/>
        <DigestValue>cmNtlGN7y0ztBNzX4hxFTHVLjrvhFMhMMXRPpB/3UpWg73o9sjlSKwagdsz8N5Zv</DigestValue>
      </Reference>
      <Reference URI="/xl/styles.xml?ContentType=application/vnd.openxmlformats-officedocument.spreadsheetml.styles+xml">
        <DigestMethod Algorithm="http://www.w3.org/2001/04/xmldsig-more#sha384"/>
        <DigestValue>rrm4KqVaYZBbV/vz5s1VaK/nzpVekuSMG1RvQbXX0VeVvbL3KfP84g/xZwordu0C</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kFMGJ7Uel3MWQu+NAG8kRtkx1d8SAWoRbtiZ2KXH1ePl+ZzXpdpfKN8bXiWZzueb</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dsig-more#sha384"/>
        <DigestValue>IhsVUkdIcffxKxno73KoUKEocT5jOKKwCdPepi9OOR68cnHf9w7lYKuyRW40nXyH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dsig-more#sha384"/>
        <DigestValue>kcJB1LY/+CCU2/zP/PvBkYyAz6qtUBLwq23T/934PZDr+iEWDAAwAuFCmZrAPSwe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4cqHajLZpkrzFb1bZBcH5yDB7lnlcmbhlZ2b1dfNipfj0X1Duw5i7mjSU7MuteJE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LgRCNUxTe6J+3ODrpehHoe107UX6jwx01q/DF6m//VLL4KHr3sAs2aceJ4FKDOZy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qMa2gG6HMN/S7atBleQ/Wle8rRTfIwCEyEpwjElcnanlLPCe1Mj1qXLA+UUHgtfO</DigestValue>
      </Reference>
      <Reference URI="/xl/worksheets/sheet1.xml?ContentType=application/vnd.openxmlformats-officedocument.spreadsheetml.worksheet+xml">
        <DigestMethod Algorithm="http://www.w3.org/2001/04/xmldsig-more#sha384"/>
        <DigestValue>hELm9J8ZCmj9Ku9v4GKwvcfmoaC4J91ljJIOdJfmWo5lzNMGTNh4tjey4YP30h6k</DigestValue>
      </Reference>
      <Reference URI="/xl/worksheets/sheet2.xml?ContentType=application/vnd.openxmlformats-officedocument.spreadsheetml.worksheet+xml">
        <DigestMethod Algorithm="http://www.w3.org/2001/04/xmldsig-more#sha384"/>
        <DigestValue>IdrDGaRi/LlM8msuyZVUUXHExx1XOH2R6M584RgkKS5HCxu7Ah6tt7/KnqIhbjQD</DigestValue>
      </Reference>
      <Reference URI="/xl/worksheets/sheet3.xml?ContentType=application/vnd.openxmlformats-officedocument.spreadsheetml.worksheet+xml">
        <DigestMethod Algorithm="http://www.w3.org/2001/04/xmldsig-more#sha384"/>
        <DigestValue>ezLmoh1hMdQv9a1VRmlJlIMod8lHYlOScE2g8ljmOVSNhBbLCxk5L3nZ0qCRBaSC</DigestValue>
      </Reference>
      <Reference URI="/xl/worksheets/sheet4.xml?ContentType=application/vnd.openxmlformats-officedocument.spreadsheetml.worksheet+xml">
        <DigestMethod Algorithm="http://www.w3.org/2001/04/xmldsig-more#sha384"/>
        <DigestValue>jYNE7Mdqdp7t0JKgHxt+b5mDRCLTltUOkLPF8Cg6L1jTSjCRFBFuNiSmpPvO8X9w</DigestValue>
      </Reference>
      <Reference URI="/xl/worksheets/sheet5.xml?ContentType=application/vnd.openxmlformats-officedocument.spreadsheetml.worksheet+xml">
        <DigestMethod Algorithm="http://www.w3.org/2001/04/xmldsig-more#sha384"/>
        <DigestValue>7tKf6ju8uaNYHcdaO/QKakwHLX/5IwX4v17dHMXoIeEtYWQf1Uh6KbbngOGrOGCO</DigestValue>
      </Reference>
    </Manifest>
    <SignatureProperties>
      <SignatureProperty Id="idSignatureTime" Target="#idPackageSignature">
        <mdssi:SignatureTime xmlns:mdssi="http://schemas.openxmlformats.org/package/2006/digital-signature">
          <mdssi:Format>YYYY-MM-DDThh:mm:ssTZD</mdssi:Format>
          <mdssi:Value>2025-08-14T15:17:08Z</mdssi:Value>
        </mdssi:SignatureTime>
      </SignatureProperty>
    </SignatureProperties>
  </Object>
  <Object Id="idOfficeObject">
    <SignatureProperties>
      <SignatureProperty Id="idOfficeV1Details" Target="#idPackageSignature">
        <SignatureInfoV1 xmlns="http://schemas.microsoft.com/office/2006/digsig">
          <SetupID>{80739C18-EDC0-436F-84CE-1A14BE2CEDD1}</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2025-08-14T15:17:08Z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SCE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pO8LUDAkEsSBV3fPBzqVtrS8AsQFNOwyrNcei34EmrhPL/0cr4fcleaVnaB7QPDY</DigestValue>
    </Reference>
    <Reference Type="http://www.w3.org/2000/09/xmldsig#Object" URI="#idOfficeObject">
      <DigestMethod Algorithm="http://www.w3.org/2001/04/xmldsig-more#sha384"/>
      <DigestValue>6/yDKDKeA4bRq9y037mufur7cnNQNBkNif72HCNUwnefLKwAkl0BEAnGKSuz/l7q</DigestValue>
    </Reference>
    <Reference Type="http://uri.etsi.org/01903#SignedProperties" URI="#idSignedProperties">
      <Transforms>
        <Transform Algorithm="http://www.w3.org/TR/2001/REC-xml-c14n-20010315"/>
      </Transforms>
      <DigestMethod Algorithm="http://www.w3.org/2001/04/xmldsig-more#sha384"/>
      <DigestValue>gT0wuoWBQr33O90kocwgvRyFrJzo3hkWrEgV3Bp3UK5Vjvcopasmm+7nUxpU0+g7</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nTSKGMTTUGnxsyfBYo2VUW0ebdv8PsdvTDJXAqxhoL5nmckBfeEhd6/dNKlQZLfJ</DigestValue>
    </Reference>
  </SignedInfo>
  <SignatureValue>s1tW+V8rU3PpeF6BpyTSTWaHQR1deot09xR8U4PT3GzuDcIDKDsZrkMMBlPskBWhQvcBr32NKYMo
hzBM4CuSebZ9pmevskHtqZGhVYDjs+N9ZPu8z6Ce65FHCQQnHPEW</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HkT8+9n4wbnDKlnSh51bvvukkdVUtc1A8u8Kwg9TitiySo8AoKSD/UDT0LlhUhkM</DigestValue>
      </Reference>
      <Reference URI="/xl/calcChain.xml?ContentType=application/vnd.openxmlformats-officedocument.spreadsheetml.calcChain+xml">
        <DigestMethod Algorithm="http://www.w3.org/2001/04/xmldsig-more#sha384"/>
        <DigestValue>HF0/0A0fphfmieExl2nW6PpAZCIhDDRp2MrgL6is7MZ0XC7rMl4FCzvTsmrweolc</DigestValue>
      </Reference>
      <Reference URI="/xl/comments1.xml?ContentType=application/vnd.openxmlformats-officedocument.spreadsheetml.comments+xml">
        <DigestMethod Algorithm="http://www.w3.org/2001/04/xmldsig-more#sha384"/>
        <DigestValue>P+85HseHAdJoeJXyXxVoirK6SosePBRQyZux7nWp0xCqN4C3VjtOtyoCWI42K36w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UQT79517+2I7omTzrq6iSlPxvCwrEFaRZnaI6qE5IQWEWHP87xsvxOl1BaphMMuF</DigestValue>
      </Reference>
      <Reference URI="/xl/drawings/drawing2.xml?ContentType=application/vnd.openxmlformats-officedocument.drawing+xml">
        <DigestMethod Algorithm="http://www.w3.org/2001/04/xmldsig-more#sha384"/>
        <DigestValue>iNEx70qlNxFsW6BLYMZoxpnbMeJwuUal0BTJexYfMduih1T6/eeKcuq+5smV8Hr2</DigestValue>
      </Reference>
      <Reference URI="/xl/drawings/drawing3.xml?ContentType=application/vnd.openxmlformats-officedocument.drawing+xml">
        <DigestMethod Algorithm="http://www.w3.org/2001/04/xmldsig-more#sha384"/>
        <DigestValue>qNIRooJEphbUTflbC6APhUfQGW02aCmd0AzKJR07tj1Ce+IBQcxAwPQwAsaMGNVX</DigestValue>
      </Reference>
      <Reference URI="/xl/drawings/drawing4.xml?ContentType=application/vnd.openxmlformats-officedocument.drawing+xml">
        <DigestMethod Algorithm="http://www.w3.org/2001/04/xmldsig-more#sha384"/>
        <DigestValue>SCbuIvnkitqYBrQEXFrH8Fi73zGCXswDHp+7g9nM+OZdZE8yiGdZjT0Gy7Rfw6hh</DigestValue>
      </Reference>
      <Reference URI="/xl/drawings/drawing5.xml?ContentType=application/vnd.openxmlformats-officedocument.drawing+xml">
        <DigestMethod Algorithm="http://www.w3.org/2001/04/xmldsig-more#sha384"/>
        <DigestValue>FfXyuujMIkEUrVwIepP/EdkHQMFX0LRpG9wW857e8E3/SrqVnUJ0r1F0XXmJm181</DigestValue>
      </Reference>
      <Reference URI="/xl/drawings/vmlDrawing1.vml?ContentType=application/vnd.openxmlformats-officedocument.vmlDrawing">
        <DigestMethod Algorithm="http://www.w3.org/2001/04/xmldsig-more#sha384"/>
        <DigestValue>gArKqbYYJ3MA/B6fn415eN740Pk0F5XnLOnaJCXgI4DBjpG6lp8zDeoPtPgHtCcN</DigestValue>
      </Reference>
      <Reference URI="/xl/drawings/vmlDrawing2.vml?ContentType=application/vnd.openxmlformats-officedocument.vmlDrawing">
        <DigestMethod Algorithm="http://www.w3.org/2001/04/xmldsig-more#sha384"/>
        <DigestValue>+SX7ja0XrOCN8mynvEiRTrjeaL3AZxJqQbuRKZ4/wJ54RHgfMtcU2ITkIHPHtMxG</DigestValue>
      </Reference>
      <Reference URI="/xl/drawings/vmlDrawing3.vml?ContentType=application/vnd.openxmlformats-officedocument.vmlDrawing">
        <DigestMethod Algorithm="http://www.w3.org/2001/04/xmldsig-more#sha384"/>
        <DigestValue>KOqnlpOaKXzuuQpVcfDHDLmurNVLUfHmuKlYkG+wO+svX10mWPV5l1ccfOMEmig/</DigestValue>
      </Reference>
      <Reference URI="/xl/drawings/vmlDrawing4.vml?ContentType=application/vnd.openxmlformats-officedocument.vmlDrawing">
        <DigestMethod Algorithm="http://www.w3.org/2001/04/xmldsig-more#sha384"/>
        <DigestValue>rN8YI2TJ/mycFlu86dCPQQx0txgkGfn19ouH1+EB3Na6jmi8ULxorvt6kNBCSdjL</DigestValue>
      </Reference>
      <Reference URI="/xl/drawings/vmlDrawing5.vml?ContentType=application/vnd.openxmlformats-officedocument.vmlDrawing">
        <DigestMethod Algorithm="http://www.w3.org/2001/04/xmldsig-more#sha384"/>
        <DigestValue>hTG9reTRtYbDnmksXl73B5PK+Qxxuv9p4wWuwmTiohHi8ss8rXFxarTazdsNiMXg</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/L9bpoh8xJcHotCez4TpddPktkp2LmRXR/sQR3mPi/lI3XRZ5zl2jfp7EKeJuMLk</DigestValue>
      </Reference>
      <Reference URI="/xl/media/image3.emf?ContentType=image/x-emf">
        <DigestMethod Algorithm="http://www.w3.org/2001/04/xmldsig-more#sha384"/>
        <DigestValue>q+Uah3lNSw6VwbTD1iT6z0yFSfxJ3Syn/DgyVTbIq3OT8GT3LMKe27Vsc2QgiaZS</DigestValue>
      </Reference>
      <Reference URI="/xl/media/image4.emf?ContentType=image/x-emf">
        <DigestMethod Algorithm="http://www.w3.org/2001/04/xmldsig-more#sha384"/>
        <DigestValue>BNalxm+Bx+8762BbpeigGKbReJKSaj/u5H6iejixnb7ImkqftvCzg0SsT6dwvXWn</DigestValue>
      </Reference>
      <Reference URI="/xl/media/image5.emf?ContentType=image/x-emf">
        <DigestMethod Algorithm="http://www.w3.org/2001/04/xmldsig-more#sha384"/>
        <DigestValue>Us3BF34Jpxh/Ym1lIyuTb9QztGXd8YE/kQC8N00TKMxx4nbi9LcHYBo+yXH2bLYF</DigestValue>
      </Reference>
      <Reference URI="/xl/persons/person.xml?ContentType=application/vnd.ms-excel.person+xml">
        <DigestMethod Algorithm="http://www.w3.org/2001/04/xmldsig-more#sha384"/>
        <DigestValue>u8l8PC1Kanq7Wlos58blULkm8K/e97q2GkXYj27fT6SqeSgg/Hx8sALqAhyhmcp0</DigestValue>
      </Reference>
      <Reference URI="/xl/printerSettings/printerSettings1.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10.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1.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12.bin?ContentType=application/vnd.openxmlformats-officedocument.spreadsheetml.printerSettings">
        <DigestMethod Algorithm="http://www.w3.org/2001/04/xmldsig-more#sha384"/>
        <DigestValue>4Aoq6/9DD6frMkrf05Tj8LzXgd/8YYAqr/yPMl6KR34GxldiluUP8veI8t3AWPI2</DigestValue>
      </Reference>
      <Reference URI="/xl/printerSettings/printerSettings13.bin?ContentType=application/vnd.openxmlformats-officedocument.spreadsheetml.printerSettings">
        <DigestMethod Algorithm="http://www.w3.org/2001/04/xmldsig-more#sha384"/>
        <DigestValue>MjvltJg+2f+dToBVM/11INiODetE9Fsu9ZT3RwJ2qxxnP+J9wpbNux6op4swLQHw</DigestValue>
      </Reference>
      <Reference URI="/xl/printerSettings/printerSettings14.bin?ContentType=application/vnd.openxmlformats-officedocument.spreadsheetml.printerSettings">
        <DigestMethod Algorithm="http://www.w3.org/2001/04/xmldsig-more#sha384"/>
        <DigestValue>BBBzA3gMImA7cgOzc7peo1plyxeoVYUkENb5hYEX7nvN65Lc1F5Rj8Cl4fRo3VYk</DigestValue>
      </Reference>
      <Reference URI="/xl/printerSettings/printerSettings1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7.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18.bin?ContentType=application/vnd.openxmlformats-officedocument.spreadsheetml.printerSettings">
        <DigestMethod Algorithm="http://www.w3.org/2001/04/xmldsig-more#sha384"/>
        <DigestValue>y8H5f2BdSoCig6AfVwXObl/XkuYTdp3XCyjpgkQ+zxJj7vh/cDzYA9ryHtHu4TUZ</DigestValue>
      </Reference>
      <Reference URI="/xl/printerSettings/printerSettings19.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0.bin?ContentType=application/vnd.openxmlformats-officedocument.spreadsheetml.printerSettings">
        <DigestMethod Algorithm="http://www.w3.org/2001/04/xmldsig-more#sha384"/>
        <DigestValue>sUaVKtEMZExabWZbd+PLEFwkyNlnV7MS/WVHsxqsMmboYw5tDzJa8Q2sKAwfy0CC</DigestValue>
      </Reference>
      <Reference URI="/xl/printerSettings/printerSettings2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2.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23.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24.bin?ContentType=application/vnd.openxmlformats-officedocument.spreadsheetml.printerSettings">
        <DigestMethod Algorithm="http://www.w3.org/2001/04/xmldsig-more#sha384"/>
        <DigestValue>eNZTo1mlpao0kqZxYFXNFSa0rWl6D6PG/wCDJYay/TyM4TLiDBNjDukMTDElkioq</DigestValue>
      </Reference>
      <Reference URI="/xl/printerSettings/printerSettings2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6.bin?ContentType=application/vnd.openxmlformats-officedocument.spreadsheetml.printerSettings">
        <DigestMethod Algorithm="http://www.w3.org/2001/04/xmldsig-more#sha384"/>
        <DigestValue>Y8fu6KuDYmYzipo/L1pJsUttWk2+bso2v27D7G2HOL5vOrxbId/PF9Ga93BhQiJz</DigestValue>
      </Reference>
      <Reference URI="/xl/printerSettings/printerSettings2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9.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6.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7.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8.bin?ContentType=application/vnd.openxmlformats-officedocument.spreadsheetml.printerSettings">
        <DigestMethod Algorithm="http://www.w3.org/2001/04/xmldsig-more#sha384"/>
        <DigestValue>gCb2gQZwPONjTYYn8hCG6pZgnQYcmjTqj823sEXXGlSy5cormyR7jY0Y/0ZaHq2w</DigestValue>
      </Reference>
      <Reference URI="/xl/printerSettings/printerSettings9.bin?ContentType=application/vnd.openxmlformats-officedocument.spreadsheetml.printerSettings">
        <DigestMethod Algorithm="http://www.w3.org/2001/04/xmldsig-more#sha384"/>
        <DigestValue>/9HTwtmB6lCskp0iQiuXZzVYjuwl6X5X/01w7U5stY0GqGJCBlDLjIQP31jEq6jh</DigestValue>
      </Reference>
      <Reference URI="/xl/sharedStrings.xml?ContentType=application/vnd.openxmlformats-officedocument.spreadsheetml.sharedStrings+xml">
        <DigestMethod Algorithm="http://www.w3.org/2001/04/xmldsig-more#sha384"/>
        <DigestValue>cmNtlGN7y0ztBNzX4hxFTHVLjrvhFMhMMXRPpB/3UpWg73o9sjlSKwagdsz8N5Zv</DigestValue>
      </Reference>
      <Reference URI="/xl/styles.xml?ContentType=application/vnd.openxmlformats-officedocument.spreadsheetml.styles+xml">
        <DigestMethod Algorithm="http://www.w3.org/2001/04/xmldsig-more#sha384"/>
        <DigestValue>rrm4KqVaYZBbV/vz5s1VaK/nzpVekuSMG1RvQbXX0VeVvbL3KfP84g/xZwordu0C</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kFMGJ7Uel3MWQu+NAG8kRtkx1d8SAWoRbtiZ2KXH1ePl+ZzXpdpfKN8bXiWZzueb</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IhsVUkdIcffxKxno73KoUKEocT5jOKKwCdPepi9OOR68cnHf9w7lYKuyRW40nXyH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kcJB1LY/+CCU2/zP/PvBkYyAz6qtUBLwq23T/934PZDr+iEWDAAwAuFCmZrAPSwe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4cqHajLZpkrzFb1bZBcH5yDB7lnlcmbhlZ2b1dfNipfj0X1Duw5i7mjSU7MuteJE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dsig-more#sha384"/>
        <DigestValue>LgRCNUxTe6J+3ODrpehHoe107UX6jwx01q/DF6m//VLL4KHr3sAs2aceJ4FKDOZy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dsig-more#sha384"/>
        <DigestValue>qMa2gG6HMN/S7atBleQ/Wle8rRTfIwCEyEpwjElcnanlLPCe1Mj1qXLA+UUHgtfO</DigestValue>
      </Reference>
      <Reference URI="/xl/worksheets/sheet1.xml?ContentType=application/vnd.openxmlformats-officedocument.spreadsheetml.worksheet+xml">
        <DigestMethod Algorithm="http://www.w3.org/2001/04/xmldsig-more#sha384"/>
        <DigestValue>hELm9J8ZCmj9Ku9v4GKwvcfmoaC4J91ljJIOdJfmWo5lzNMGTNh4tjey4YP30h6k</DigestValue>
      </Reference>
      <Reference URI="/xl/worksheets/sheet2.xml?ContentType=application/vnd.openxmlformats-officedocument.spreadsheetml.worksheet+xml">
        <DigestMethod Algorithm="http://www.w3.org/2001/04/xmldsig-more#sha384"/>
        <DigestValue>IdrDGaRi/LlM8msuyZVUUXHExx1XOH2R6M584RgkKS5HCxu7Ah6tt7/KnqIhbjQD</DigestValue>
      </Reference>
      <Reference URI="/xl/worksheets/sheet3.xml?ContentType=application/vnd.openxmlformats-officedocument.spreadsheetml.worksheet+xml">
        <DigestMethod Algorithm="http://www.w3.org/2001/04/xmldsig-more#sha384"/>
        <DigestValue>ezLmoh1hMdQv9a1VRmlJlIMod8lHYlOScE2g8ljmOVSNhBbLCxk5L3nZ0qCRBaSC</DigestValue>
      </Reference>
      <Reference URI="/xl/worksheets/sheet4.xml?ContentType=application/vnd.openxmlformats-officedocument.spreadsheetml.worksheet+xml">
        <DigestMethod Algorithm="http://www.w3.org/2001/04/xmldsig-more#sha384"/>
        <DigestValue>jYNE7Mdqdp7t0JKgHxt+b5mDRCLTltUOkLPF8Cg6L1jTSjCRFBFuNiSmpPvO8X9w</DigestValue>
      </Reference>
      <Reference URI="/xl/worksheets/sheet5.xml?ContentType=application/vnd.openxmlformats-officedocument.spreadsheetml.worksheet+xml">
        <DigestMethod Algorithm="http://www.w3.org/2001/04/xmldsig-more#sha384"/>
        <DigestValue>7tKf6ju8uaNYHcdaO/QKakwHLX/5IwX4v17dHMXoIeEtYWQf1Uh6KbbngOGrOGCO</DigestValue>
      </Reference>
    </Manifest>
    <SignatureProperties>
      <SignatureProperty Id="idSignatureTime" Target="#idPackageSignature">
        <mdssi:SignatureTime xmlns:mdssi="http://schemas.openxmlformats.org/package/2006/digital-signature">
          <mdssi:Format>YYYY-MM-DDThh:mm:ssTZD</mdssi:Format>
          <mdssi:Value>2025-08-14T15:17:18Z</mdssi:Value>
        </mdssi:SignatureTime>
      </SignatureProperty>
    </SignatureProperties>
  </Object>
  <Object Id="idOfficeObject">
    <SignatureProperties>
      <SignatureProperty Id="idOfficeV1Details" Target="#idPackageSignature">
        <SignatureInfoV1 xmlns="http://schemas.microsoft.com/office/2006/digsig">
          <SetupID>{C79C19C1-B5AB-4C95-8CC7-E5A41C6A52AD}</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2025-08-14T15:17:18Z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SCE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Pdns7je6XBuvjc3lDefINVAMuqqyoK8PNIpxw4AZKxOsq3bKTwLJWiQ6wKsMlaAY</DigestValue>
    </Reference>
    <Reference Type="http://www.w3.org/2000/09/xmldsig#Object" URI="#idOfficeObject">
      <DigestMethod Algorithm="http://www.w3.org/2001/04/xmldsig-more#sha384"/>
      <DigestValue>oa4rMeWwuicdcWcRB7syAoBC3R9HLmKvSaDlBvNh8mpAT1yrKylQWa3TnLLQcMw3</DigestValue>
    </Reference>
    <Reference Type="http://uri.etsi.org/01903#SignedProperties" URI="#idSignedProperties">
      <Transforms>
        <Transform Algorithm="http://www.w3.org/TR/2001/REC-xml-c14n-20010315"/>
      </Transforms>
      <DigestMethod Algorithm="http://www.w3.org/2001/04/xmldsig-more#sha384"/>
      <DigestValue>PMwCZcqPwVALyKGBUL+ymM4wypXNf31zgjnEItCUolFyCFKsABz0SJtqIttQ2U49</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1grBszpvggrh94dcbtROvnfbqzTQqR8N0/lZRvb/ecQ8fjcurq0M42AIjwBMHD7L</DigestValue>
    </Reference>
  </SignedInfo>
  <SignatureValue>eoOU0kY0xU/Up7l+8VVMrljBJtYVI/2Z5fd/JsZUC0a/KMR1KbGrz12d6VSxlMRXeMNE3ITxqsaM
wyU66iRiY2JD4CLkGOLB8WN1KzWVH/1N0SjgrBkxYXYUEA2A5T2R</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dsig-more#sha384"/>
        <DigestValue>HkT8+9n4wbnDKlnSh51bvvukkdVUtc1A8u8Kwg9TitiySo8AoKSD/UDT0LlhUhkM</DigestValue>
      </Reference>
      <Reference URI="/xl/calcChain.xml?ContentType=application/vnd.openxmlformats-officedocument.spreadsheetml.calcChain+xml">
        <DigestMethod Algorithm="http://www.w3.org/2001/04/xmldsig-more#sha384"/>
        <DigestValue>HF0/0A0fphfmieExl2nW6PpAZCIhDDRp2MrgL6is7MZ0XC7rMl4FCzvTsmrweolc</DigestValue>
      </Reference>
      <Reference URI="/xl/comments1.xml?ContentType=application/vnd.openxmlformats-officedocument.spreadsheetml.comments+xml">
        <DigestMethod Algorithm="http://www.w3.org/2001/04/xmldsig-more#sha384"/>
        <DigestValue>P+85HseHAdJoeJXyXxVoirK6SosePBRQyZux7nWp0xCqN4C3VjtOtyoCWI42K36w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UQT79517+2I7omTzrq6iSlPxvCwrEFaRZnaI6qE5IQWEWHP87xsvxOl1BaphMMuF</DigestValue>
      </Reference>
      <Reference URI="/xl/drawings/drawing2.xml?ContentType=application/vnd.openxmlformats-officedocument.drawing+xml">
        <DigestMethod Algorithm="http://www.w3.org/2001/04/xmldsig-more#sha384"/>
        <DigestValue>iNEx70qlNxFsW6BLYMZoxpnbMeJwuUal0BTJexYfMduih1T6/eeKcuq+5smV8Hr2</DigestValue>
      </Reference>
      <Reference URI="/xl/drawings/drawing3.xml?ContentType=application/vnd.openxmlformats-officedocument.drawing+xml">
        <DigestMethod Algorithm="http://www.w3.org/2001/04/xmldsig-more#sha384"/>
        <DigestValue>qNIRooJEphbUTflbC6APhUfQGW02aCmd0AzKJR07tj1Ce+IBQcxAwPQwAsaMGNVX</DigestValue>
      </Reference>
      <Reference URI="/xl/drawings/drawing4.xml?ContentType=application/vnd.openxmlformats-officedocument.drawing+xml">
        <DigestMethod Algorithm="http://www.w3.org/2001/04/xmldsig-more#sha384"/>
        <DigestValue>SCbuIvnkitqYBrQEXFrH8Fi73zGCXswDHp+7g9nM+OZdZE8yiGdZjT0Gy7Rfw6hh</DigestValue>
      </Reference>
      <Reference URI="/xl/drawings/drawing5.xml?ContentType=application/vnd.openxmlformats-officedocument.drawing+xml">
        <DigestMethod Algorithm="http://www.w3.org/2001/04/xmldsig-more#sha384"/>
        <DigestValue>FfXyuujMIkEUrVwIepP/EdkHQMFX0LRpG9wW857e8E3/SrqVnUJ0r1F0XXmJm181</DigestValue>
      </Reference>
      <Reference URI="/xl/drawings/vmlDrawing1.vml?ContentType=application/vnd.openxmlformats-officedocument.vmlDrawing">
        <DigestMethod Algorithm="http://www.w3.org/2001/04/xmldsig-more#sha384"/>
        <DigestValue>gArKqbYYJ3MA/B6fn415eN740Pk0F5XnLOnaJCXgI4DBjpG6lp8zDeoPtPgHtCcN</DigestValue>
      </Reference>
      <Reference URI="/xl/drawings/vmlDrawing2.vml?ContentType=application/vnd.openxmlformats-officedocument.vmlDrawing">
        <DigestMethod Algorithm="http://www.w3.org/2001/04/xmldsig-more#sha384"/>
        <DigestValue>+SX7ja0XrOCN8mynvEiRTrjeaL3AZxJqQbuRKZ4/wJ54RHgfMtcU2ITkIHPHtMxG</DigestValue>
      </Reference>
      <Reference URI="/xl/drawings/vmlDrawing3.vml?ContentType=application/vnd.openxmlformats-officedocument.vmlDrawing">
        <DigestMethod Algorithm="http://www.w3.org/2001/04/xmldsig-more#sha384"/>
        <DigestValue>KOqnlpOaKXzuuQpVcfDHDLmurNVLUfHmuKlYkG+wO+svX10mWPV5l1ccfOMEmig/</DigestValue>
      </Reference>
      <Reference URI="/xl/drawings/vmlDrawing4.vml?ContentType=application/vnd.openxmlformats-officedocument.vmlDrawing">
        <DigestMethod Algorithm="http://www.w3.org/2001/04/xmldsig-more#sha384"/>
        <DigestValue>rN8YI2TJ/mycFlu86dCPQQx0txgkGfn19ouH1+EB3Na6jmi8ULxorvt6kNBCSdjL</DigestValue>
      </Reference>
      <Reference URI="/xl/drawings/vmlDrawing5.vml?ContentType=application/vnd.openxmlformats-officedocument.vmlDrawing">
        <DigestMethod Algorithm="http://www.w3.org/2001/04/xmldsig-more#sha384"/>
        <DigestValue>hTG9reTRtYbDnmksXl73B5PK+Qxxuv9p4wWuwmTiohHi8ss8rXFxarTazdsNiMXg</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/L9bpoh8xJcHotCez4TpddPktkp2LmRXR/sQR3mPi/lI3XRZ5zl2jfp7EKeJuMLk</DigestValue>
      </Reference>
      <Reference URI="/xl/media/image3.emf?ContentType=image/x-emf">
        <DigestMethod Algorithm="http://www.w3.org/2001/04/xmldsig-more#sha384"/>
        <DigestValue>q+Uah3lNSw6VwbTD1iT6z0yFSfxJ3Syn/DgyVTbIq3OT8GT3LMKe27Vsc2QgiaZS</DigestValue>
      </Reference>
      <Reference URI="/xl/media/image4.emf?ContentType=image/x-emf">
        <DigestMethod Algorithm="http://www.w3.org/2001/04/xmldsig-more#sha384"/>
        <DigestValue>BNalxm+Bx+8762BbpeigGKbReJKSaj/u5H6iejixnb7ImkqftvCzg0SsT6dwvXWn</DigestValue>
      </Reference>
      <Reference URI="/xl/media/image5.emf?ContentType=image/x-emf">
        <DigestMethod Algorithm="http://www.w3.org/2001/04/xmldsig-more#sha384"/>
        <DigestValue>Us3BF34Jpxh/Ym1lIyuTb9QztGXd8YE/kQC8N00TKMxx4nbi9LcHYBo+yXH2bLYF</DigestValue>
      </Reference>
      <Reference URI="/xl/persons/person.xml?ContentType=application/vnd.ms-excel.person+xml">
        <DigestMethod Algorithm="http://www.w3.org/2001/04/xmldsig-more#sha384"/>
        <DigestValue>u8l8PC1Kanq7Wlos58blULkm8K/e97q2GkXYj27fT6SqeSgg/Hx8sALqAhyhmcp0</DigestValue>
      </Reference>
      <Reference URI="/xl/printerSettings/printerSettings1.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10.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1.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12.bin?ContentType=application/vnd.openxmlformats-officedocument.spreadsheetml.printerSettings">
        <DigestMethod Algorithm="http://www.w3.org/2001/04/xmldsig-more#sha384"/>
        <DigestValue>4Aoq6/9DD6frMkrf05Tj8LzXgd/8YYAqr/yPMl6KR34GxldiluUP8veI8t3AWPI2</DigestValue>
      </Reference>
      <Reference URI="/xl/printerSettings/printerSettings13.bin?ContentType=application/vnd.openxmlformats-officedocument.spreadsheetml.printerSettings">
        <DigestMethod Algorithm="http://www.w3.org/2001/04/xmldsig-more#sha384"/>
        <DigestValue>MjvltJg+2f+dToBVM/11INiODetE9Fsu9ZT3RwJ2qxxnP+J9wpbNux6op4swLQHw</DigestValue>
      </Reference>
      <Reference URI="/xl/printerSettings/printerSettings14.bin?ContentType=application/vnd.openxmlformats-officedocument.spreadsheetml.printerSettings">
        <DigestMethod Algorithm="http://www.w3.org/2001/04/xmldsig-more#sha384"/>
        <DigestValue>BBBzA3gMImA7cgOzc7peo1plyxeoVYUkENb5hYEX7nvN65Lc1F5Rj8Cl4fRo3VYk</DigestValue>
      </Reference>
      <Reference URI="/xl/printerSettings/printerSettings1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7.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18.bin?ContentType=application/vnd.openxmlformats-officedocument.spreadsheetml.printerSettings">
        <DigestMethod Algorithm="http://www.w3.org/2001/04/xmldsig-more#sha384"/>
        <DigestValue>y8H5f2BdSoCig6AfVwXObl/XkuYTdp3XCyjpgkQ+zxJj7vh/cDzYA9ryHtHu4TUZ</DigestValue>
      </Reference>
      <Reference URI="/xl/printerSettings/printerSettings19.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0.bin?ContentType=application/vnd.openxmlformats-officedocument.spreadsheetml.printerSettings">
        <DigestMethod Algorithm="http://www.w3.org/2001/04/xmldsig-more#sha384"/>
        <DigestValue>sUaVKtEMZExabWZbd+PLEFwkyNlnV7MS/WVHsxqsMmboYw5tDzJa8Q2sKAwfy0CC</DigestValue>
      </Reference>
      <Reference URI="/xl/printerSettings/printerSettings2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2.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23.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24.bin?ContentType=application/vnd.openxmlformats-officedocument.spreadsheetml.printerSettings">
        <DigestMethod Algorithm="http://www.w3.org/2001/04/xmldsig-more#sha384"/>
        <DigestValue>eNZTo1mlpao0kqZxYFXNFSa0rWl6D6PG/wCDJYay/TyM4TLiDBNjDukMTDElkioq</DigestValue>
      </Reference>
      <Reference URI="/xl/printerSettings/printerSettings2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6.bin?ContentType=application/vnd.openxmlformats-officedocument.spreadsheetml.printerSettings">
        <DigestMethod Algorithm="http://www.w3.org/2001/04/xmldsig-more#sha384"/>
        <DigestValue>Y8fu6KuDYmYzipo/L1pJsUttWk2+bso2v27D7G2HOL5vOrxbId/PF9Ga93BhQiJz</DigestValue>
      </Reference>
      <Reference URI="/xl/printerSettings/printerSettings2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9.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6.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7.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8.bin?ContentType=application/vnd.openxmlformats-officedocument.spreadsheetml.printerSettings">
        <DigestMethod Algorithm="http://www.w3.org/2001/04/xmldsig-more#sha384"/>
        <DigestValue>gCb2gQZwPONjTYYn8hCG6pZgnQYcmjTqj823sEXXGlSy5cormyR7jY0Y/0ZaHq2w</DigestValue>
      </Reference>
      <Reference URI="/xl/printerSettings/printerSettings9.bin?ContentType=application/vnd.openxmlformats-officedocument.spreadsheetml.printerSettings">
        <DigestMethod Algorithm="http://www.w3.org/2001/04/xmldsig-more#sha384"/>
        <DigestValue>/9HTwtmB6lCskp0iQiuXZzVYjuwl6X5X/01w7U5stY0GqGJCBlDLjIQP31jEq6jh</DigestValue>
      </Reference>
      <Reference URI="/xl/sharedStrings.xml?ContentType=application/vnd.openxmlformats-officedocument.spreadsheetml.sharedStrings+xml">
        <DigestMethod Algorithm="http://www.w3.org/2001/04/xmldsig-more#sha384"/>
        <DigestValue>cmNtlGN7y0ztBNzX4hxFTHVLjrvhFMhMMXRPpB/3UpWg73o9sjlSKwagdsz8N5Zv</DigestValue>
      </Reference>
      <Reference URI="/xl/styles.xml?ContentType=application/vnd.openxmlformats-officedocument.spreadsheetml.styles+xml">
        <DigestMethod Algorithm="http://www.w3.org/2001/04/xmldsig-more#sha384"/>
        <DigestValue>rrm4KqVaYZBbV/vz5s1VaK/nzpVekuSMG1RvQbXX0VeVvbL3KfP84g/xZwordu0C</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kFMGJ7Uel3MWQu+NAG8kRtkx1d8SAWoRbtiZ2KXH1ePl+ZzXpdpfKN8bXiWZzueb</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dsig-more#sha384"/>
        <DigestValue>IhsVUkdIcffxKxno73KoUKEocT5jOKKwCdPepi9OOR68cnHf9w7lYKuyRW40nXyH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dsig-more#sha384"/>
        <DigestValue>kcJB1LY/+CCU2/zP/PvBkYyAz6qtUBLwq23T/934PZDr+iEWDAAwAuFCmZrAPSwe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dsig-more#sha384"/>
        <DigestValue>4cqHajLZpkrzFb1bZBcH5yDB7lnlcmbhlZ2b1dfNipfj0X1Duw5i7mjSU7MuteJE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LgRCNUxTe6J+3ODrpehHoe107UX6jwx01q/DF6m//VLL4KHr3sAs2aceJ4FKDOZy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dsig-more#sha384"/>
        <DigestValue>qMa2gG6HMN/S7atBleQ/Wle8rRTfIwCEyEpwjElcnanlLPCe1Mj1qXLA+UUHgtfO</DigestValue>
      </Reference>
      <Reference URI="/xl/worksheets/sheet1.xml?ContentType=application/vnd.openxmlformats-officedocument.spreadsheetml.worksheet+xml">
        <DigestMethod Algorithm="http://www.w3.org/2001/04/xmldsig-more#sha384"/>
        <DigestValue>hELm9J8ZCmj9Ku9v4GKwvcfmoaC4J91ljJIOdJfmWo5lzNMGTNh4tjey4YP30h6k</DigestValue>
      </Reference>
      <Reference URI="/xl/worksheets/sheet2.xml?ContentType=application/vnd.openxmlformats-officedocument.spreadsheetml.worksheet+xml">
        <DigestMethod Algorithm="http://www.w3.org/2001/04/xmldsig-more#sha384"/>
        <DigestValue>IdrDGaRi/LlM8msuyZVUUXHExx1XOH2R6M584RgkKS5HCxu7Ah6tt7/KnqIhbjQD</DigestValue>
      </Reference>
      <Reference URI="/xl/worksheets/sheet3.xml?ContentType=application/vnd.openxmlformats-officedocument.spreadsheetml.worksheet+xml">
        <DigestMethod Algorithm="http://www.w3.org/2001/04/xmldsig-more#sha384"/>
        <DigestValue>ezLmoh1hMdQv9a1VRmlJlIMod8lHYlOScE2g8ljmOVSNhBbLCxk5L3nZ0qCRBaSC</DigestValue>
      </Reference>
      <Reference URI="/xl/worksheets/sheet4.xml?ContentType=application/vnd.openxmlformats-officedocument.spreadsheetml.worksheet+xml">
        <DigestMethod Algorithm="http://www.w3.org/2001/04/xmldsig-more#sha384"/>
        <DigestValue>jYNE7Mdqdp7t0JKgHxt+b5mDRCLTltUOkLPF8Cg6L1jTSjCRFBFuNiSmpPvO8X9w</DigestValue>
      </Reference>
      <Reference URI="/xl/worksheets/sheet5.xml?ContentType=application/vnd.openxmlformats-officedocument.spreadsheetml.worksheet+xml">
        <DigestMethod Algorithm="http://www.w3.org/2001/04/xmldsig-more#sha384"/>
        <DigestValue>7tKf6ju8uaNYHcdaO/QKakwHLX/5IwX4v17dHMXoIeEtYWQf1Uh6KbbngOGrOGCO</DigestValue>
      </Reference>
    </Manifest>
    <SignatureProperties>
      <SignatureProperty Id="idSignatureTime" Target="#idPackageSignature">
        <mdssi:SignatureTime xmlns:mdssi="http://schemas.openxmlformats.org/package/2006/digital-signature">
          <mdssi:Format>YYYY-MM-DDThh:mm:ssTZD</mdssi:Format>
          <mdssi:Value>2025-08-14T15:17:28Z</mdssi:Value>
        </mdssi:SignatureTime>
      </SignatureProperty>
    </SignatureProperties>
  </Object>
  <Object Id="idOfficeObject">
    <SignatureProperties>
      <SignatureProperty Id="idOfficeV1Details" Target="#idPackageSignature">
        <SignatureInfoV1 xmlns="http://schemas.microsoft.com/office/2006/digsig">
          <SetupID>{C200EC4D-2617-48A6-9A7C-88F0AB3C698C}</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2025-08-14T15:17:28Z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SCE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rRJ5QSdRx2Anl9MEKMUSeVE4VX/LPwW5FZ02nbJKgtNha/jZ9+/3lBQIRHdz1y2E</DigestValue>
    </Reference>
    <Reference Type="http://www.w3.org/2000/09/xmldsig#Object" URI="#idOfficeObject">
      <DigestMethod Algorithm="http://www.w3.org/2001/04/xmldsig-more#sha384"/>
      <DigestValue>4VjGlln77ak8GkkEyWuaUEk9UTndDCk1s4lCwxIdrfCBj23vtIkkmcJwOifqasXB</DigestValue>
    </Reference>
    <Reference Type="http://uri.etsi.org/01903#SignedProperties" URI="#idSignedProperties">
      <Transforms>
        <Transform Algorithm="http://www.w3.org/TR/2001/REC-xml-c14n-20010315"/>
      </Transforms>
      <DigestMethod Algorithm="http://www.w3.org/2001/04/xmldsig-more#sha384"/>
      <DigestValue>dBsH+4g+hVYlKtzi+gFDG2N+7WDHfFqSNQKF7u+ozqbQao76ltGBRx7yg1LvfoGW</DigestValue>
    </Reference>
    <Reference Type="http://www.w3.org/2000/09/xmldsig#Object" URI="#idValidSigLnImg">
      <DigestMethod Algorithm="http://www.w3.org/2001/04/xmldsig-more#sha384"/>
      <DigestValue>/MB6M84ppfqg84aOz1P6zDQQovnsZh2czDye4JNtr0c/GFQyyQk058oMRLRyJeQ4</DigestValue>
    </Reference>
    <Reference Type="http://www.w3.org/2000/09/xmldsig#Object" URI="#idInvalidSigLnImg">
      <DigestMethod Algorithm="http://www.w3.org/2001/04/xmldsig-more#sha384"/>
      <DigestValue>nTSKGMTTUGnxsyfBYo2VUW0ebdv8PsdvTDJXAqxhoL5nmckBfeEhd6/dNKlQZLfJ</DigestValue>
    </Reference>
  </SignedInfo>
  <SignatureValue>owT8MQORv0M4xp/PsZF0urbEJyiGAawou2IpQ7QY+4rk9eHEy9padjgJahps1p/wscn8vqIVYZ+M
kE1Aa+IrhgILaR94z0afgsjwh3ivOQfkRUiPmx2pBltkCG8RvrEH</SignatureValue>
  <KeyInfo>
    <X509Data>
      <X509Certificate>MIIBjzCCARagAwIBAgIJAKspArpG0F/HMAoGCCqGSM49BAMDMC8xLTArBgNVBAMTJDAyNDllNGNhLWFkZGItNGZhNy1iNTQ2LTVkM2EwZTQ4NzM2YjAeFw0yNTA4MTMwMTI0MDlaFw0yNjA4MTMxMzI0MDlaMC8xLTArBgNVBAMTJDAyNDllNGNhLWFkZGItNGZhNy1iNTQ2LTVkM2EwZTQ4NzM2YjB2MBAGByqGSM49AgEGBSuBBAAiA2IABOkcDti3Vpo/ZTYYvHjkKU0YEbx8pHygDQLW7//+4ncVsMVXpSqXls6S1b6C8yQDpOrRQXYxbBJODcyd4VpeKsj/YI9uEEPKuh2dw2wLMJxdIIjhw/QGbVyKKkPAPUXrmjAKBggqhkjOPQQDAwNnADBkAjAbPFU0c0wAMNaHtLbopNhezjzuRYMKJjLmVu9LqKskwYljm4YOWn0f+pp6fQXXqY0CMBvgUAy/Y+4gJl5FCDh8H+05P0YutggqZ1Iup1ygn8QdtQnpHJVf/abZbaPlsugm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mMO/u2a8xLmbnjQwTGBiHWHqglPS5LYRryvn/7Vzy2DVlvWbAOyUnptuzbNz4gH5</DigestValue>
      </Reference>
      <Reference URI="/docMetadata/LabelInfo.xml?ContentType=application/vnd.ms-office.classificationlabels+xml">
        <DigestMethod Algorithm="http://www.w3.org/2001/04/xmldsig-more#sha384"/>
        <DigestValue>W9ZEcScsFFUFydFCS0BtLRWc8AQtrYd07zG1/Hesu7yX9iS9EfV3GyA5ET7lnann</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dsig-more#sha384"/>
        <DigestValue>HkT8+9n4wbnDKlnSh51bvvukkdVUtc1A8u8Kwg9TitiySo8AoKSD/UDT0LlhUhkM</DigestValue>
      </Reference>
      <Reference URI="/xl/calcChain.xml?ContentType=application/vnd.openxmlformats-officedocument.spreadsheetml.calcChain+xml">
        <DigestMethod Algorithm="http://www.w3.org/2001/04/xmldsig-more#sha384"/>
        <DigestValue>HF0/0A0fphfmieExl2nW6PpAZCIhDDRp2MrgL6is7MZ0XC7rMl4FCzvTsmrweolc</DigestValue>
      </Reference>
      <Reference URI="/xl/comments1.xml?ContentType=application/vnd.openxmlformats-officedocument.spreadsheetml.comments+xml">
        <DigestMethod Algorithm="http://www.w3.org/2001/04/xmldsig-more#sha384"/>
        <DigestValue>P+85HseHAdJoeJXyXxVoirK6SosePBRQyZux7nWp0xCqN4C3VjtOtyoCWI42K36w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kR/pltk77k8TqkN7Rrp8KWjR2bH7AX6W2yxQhUGI63WkXz3+xBML8ur7Ge6zpA7G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kR/pltk77k8TqkN7Rrp8KWjR2bH7AX6W2yxQhUGI63WkXz3+xBML8ur7Ge6zpA7G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0ZTr/DCQ3iexVwlBeXohidHU9wn6bLjGt7hweq2AWQytkHINM+nwXIccEqVZ0I+b</DigestValue>
      </Reference>
      <Reference URI="/xl/drawings/drawing1.xml?ContentType=application/vnd.openxmlformats-officedocument.drawing+xml">
        <DigestMethod Algorithm="http://www.w3.org/2001/04/xmldsig-more#sha384"/>
        <DigestValue>UQT79517+2I7omTzrq6iSlPxvCwrEFaRZnaI6qE5IQWEWHP87xsvxOl1BaphMMuF</DigestValue>
      </Reference>
      <Reference URI="/xl/drawings/drawing2.xml?ContentType=application/vnd.openxmlformats-officedocument.drawing+xml">
        <DigestMethod Algorithm="http://www.w3.org/2001/04/xmldsig-more#sha384"/>
        <DigestValue>iNEx70qlNxFsW6BLYMZoxpnbMeJwuUal0BTJexYfMduih1T6/eeKcuq+5smV8Hr2</DigestValue>
      </Reference>
      <Reference URI="/xl/drawings/drawing3.xml?ContentType=application/vnd.openxmlformats-officedocument.drawing+xml">
        <DigestMethod Algorithm="http://www.w3.org/2001/04/xmldsig-more#sha384"/>
        <DigestValue>qNIRooJEphbUTflbC6APhUfQGW02aCmd0AzKJR07tj1Ce+IBQcxAwPQwAsaMGNVX</DigestValue>
      </Reference>
      <Reference URI="/xl/drawings/drawing4.xml?ContentType=application/vnd.openxmlformats-officedocument.drawing+xml">
        <DigestMethod Algorithm="http://www.w3.org/2001/04/xmldsig-more#sha384"/>
        <DigestValue>SCbuIvnkitqYBrQEXFrH8Fi73zGCXswDHp+7g9nM+OZdZE8yiGdZjT0Gy7Rfw6hh</DigestValue>
      </Reference>
      <Reference URI="/xl/drawings/drawing5.xml?ContentType=application/vnd.openxmlformats-officedocument.drawing+xml">
        <DigestMethod Algorithm="http://www.w3.org/2001/04/xmldsig-more#sha384"/>
        <DigestValue>FfXyuujMIkEUrVwIepP/EdkHQMFX0LRpG9wW857e8E3/SrqVnUJ0r1F0XXmJm181</DigestValue>
      </Reference>
      <Reference URI="/xl/drawings/vmlDrawing1.vml?ContentType=application/vnd.openxmlformats-officedocument.vmlDrawing">
        <DigestMethod Algorithm="http://www.w3.org/2001/04/xmldsig-more#sha384"/>
        <DigestValue>gArKqbYYJ3MA/B6fn415eN740Pk0F5XnLOnaJCXgI4DBjpG6lp8zDeoPtPgHtCcN</DigestValue>
      </Reference>
      <Reference URI="/xl/drawings/vmlDrawing2.vml?ContentType=application/vnd.openxmlformats-officedocument.vmlDrawing">
        <DigestMethod Algorithm="http://www.w3.org/2001/04/xmldsig-more#sha384"/>
        <DigestValue>+SX7ja0XrOCN8mynvEiRTrjeaL3AZxJqQbuRKZ4/wJ54RHgfMtcU2ITkIHPHtMxG</DigestValue>
      </Reference>
      <Reference URI="/xl/drawings/vmlDrawing3.vml?ContentType=application/vnd.openxmlformats-officedocument.vmlDrawing">
        <DigestMethod Algorithm="http://www.w3.org/2001/04/xmldsig-more#sha384"/>
        <DigestValue>KOqnlpOaKXzuuQpVcfDHDLmurNVLUfHmuKlYkG+wO+svX10mWPV5l1ccfOMEmig/</DigestValue>
      </Reference>
      <Reference URI="/xl/drawings/vmlDrawing4.vml?ContentType=application/vnd.openxmlformats-officedocument.vmlDrawing">
        <DigestMethod Algorithm="http://www.w3.org/2001/04/xmldsig-more#sha384"/>
        <DigestValue>rN8YI2TJ/mycFlu86dCPQQx0txgkGfn19ouH1+EB3Na6jmi8ULxorvt6kNBCSdjL</DigestValue>
      </Reference>
      <Reference URI="/xl/drawings/vmlDrawing5.vml?ContentType=application/vnd.openxmlformats-officedocument.vmlDrawing">
        <DigestMethod Algorithm="http://www.w3.org/2001/04/xmldsig-more#sha384"/>
        <DigestValue>hTG9reTRtYbDnmksXl73B5PK+Qxxuv9p4wWuwmTiohHi8ss8rXFxarTazdsNiMXg</DigestValue>
      </Reference>
      <Reference URI="/xl/media/image1.png?ContentType=image/png">
        <DigestMethod Algorithm="http://www.w3.org/2001/04/xmldsig-more#sha384"/>
        <DigestValue>xoBu7jCAKSCDJopvv4VSqmQ1uE3JHqU9+sk9ZTJ4XeW4msGrdS0VOt/W92+yP4h4</DigestValue>
      </Reference>
      <Reference URI="/xl/media/image2.emf?ContentType=image/x-emf">
        <DigestMethod Algorithm="http://www.w3.org/2001/04/xmldsig-more#sha384"/>
        <DigestValue>/L9bpoh8xJcHotCez4TpddPktkp2LmRXR/sQR3mPi/lI3XRZ5zl2jfp7EKeJuMLk</DigestValue>
      </Reference>
      <Reference URI="/xl/media/image3.emf?ContentType=image/x-emf">
        <DigestMethod Algorithm="http://www.w3.org/2001/04/xmldsig-more#sha384"/>
        <DigestValue>q+Uah3lNSw6VwbTD1iT6z0yFSfxJ3Syn/DgyVTbIq3OT8GT3LMKe27Vsc2QgiaZS</DigestValue>
      </Reference>
      <Reference URI="/xl/media/image4.emf?ContentType=image/x-emf">
        <DigestMethod Algorithm="http://www.w3.org/2001/04/xmldsig-more#sha384"/>
        <DigestValue>BNalxm+Bx+8762BbpeigGKbReJKSaj/u5H6iejixnb7ImkqftvCzg0SsT6dwvXWn</DigestValue>
      </Reference>
      <Reference URI="/xl/media/image5.emf?ContentType=image/x-emf">
        <DigestMethod Algorithm="http://www.w3.org/2001/04/xmldsig-more#sha384"/>
        <DigestValue>Us3BF34Jpxh/Ym1lIyuTb9QztGXd8YE/kQC8N00TKMxx4nbi9LcHYBo+yXH2bLYF</DigestValue>
      </Reference>
      <Reference URI="/xl/persons/person.xml?ContentType=application/vnd.ms-excel.person+xml">
        <DigestMethod Algorithm="http://www.w3.org/2001/04/xmldsig-more#sha384"/>
        <DigestValue>u8l8PC1Kanq7Wlos58blULkm8K/e97q2GkXYj27fT6SqeSgg/Hx8sALqAhyhmcp0</DigestValue>
      </Reference>
      <Reference URI="/xl/printerSettings/printerSettings1.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10.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11.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12.bin?ContentType=application/vnd.openxmlformats-officedocument.spreadsheetml.printerSettings">
        <DigestMethod Algorithm="http://www.w3.org/2001/04/xmldsig-more#sha384"/>
        <DigestValue>4Aoq6/9DD6frMkrf05Tj8LzXgd/8YYAqr/yPMl6KR34GxldiluUP8veI8t3AWPI2</DigestValue>
      </Reference>
      <Reference URI="/xl/printerSettings/printerSettings13.bin?ContentType=application/vnd.openxmlformats-officedocument.spreadsheetml.printerSettings">
        <DigestMethod Algorithm="http://www.w3.org/2001/04/xmldsig-more#sha384"/>
        <DigestValue>MjvltJg+2f+dToBVM/11INiODetE9Fsu9ZT3RwJ2qxxnP+J9wpbNux6op4swLQHw</DigestValue>
      </Reference>
      <Reference URI="/xl/printerSettings/printerSettings14.bin?ContentType=application/vnd.openxmlformats-officedocument.spreadsheetml.printerSettings">
        <DigestMethod Algorithm="http://www.w3.org/2001/04/xmldsig-more#sha384"/>
        <DigestValue>BBBzA3gMImA7cgOzc7peo1plyxeoVYUkENb5hYEX7nvN65Lc1F5Rj8Cl4fRo3VYk</DigestValue>
      </Reference>
      <Reference URI="/xl/printerSettings/printerSettings15.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6.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17.bin?ContentType=application/vnd.openxmlformats-officedocument.spreadsheetml.printerSettings">
        <DigestMethod Algorithm="http://www.w3.org/2001/04/xmldsig-more#sha384"/>
        <DigestValue>HSR300D2Yy10lj9I2ow9V3Xt/t/PIZi/tQK38UyH0sGlKdcElj2gF5l9d93h3q1v</DigestValue>
      </Reference>
      <Reference URI="/xl/printerSettings/printerSettings18.bin?ContentType=application/vnd.openxmlformats-officedocument.spreadsheetml.printerSettings">
        <DigestMethod Algorithm="http://www.w3.org/2001/04/xmldsig-more#sha384"/>
        <DigestValue>y8H5f2BdSoCig6AfVwXObl/XkuYTdp3XCyjpgkQ+zxJj7vh/cDzYA9ryHtHu4TUZ</DigestValue>
      </Reference>
      <Reference URI="/xl/printerSettings/printerSettings19.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0.bin?ContentType=application/vnd.openxmlformats-officedocument.spreadsheetml.printerSettings">
        <DigestMethod Algorithm="http://www.w3.org/2001/04/xmldsig-more#sha384"/>
        <DigestValue>sUaVKtEMZExabWZbd+PLEFwkyNlnV7MS/WVHsxqsMmboYw5tDzJa8Q2sKAwfy0CC</DigestValue>
      </Reference>
      <Reference URI="/xl/printerSettings/printerSettings2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2.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23.bin?ContentType=application/vnd.openxmlformats-officedocument.spreadsheetml.printerSettings">
        <DigestMethod Algorithm="http://www.w3.org/2001/04/xmldsig-more#sha384"/>
        <DigestValue>nV5YNYOKya7wjGQnZiRkSzR/U/6MNRpMHyDHCQkuVS1eoL5XWmlKsZP0xzno0d9y</DigestValue>
      </Reference>
      <Reference URI="/xl/printerSettings/printerSettings24.bin?ContentType=application/vnd.openxmlformats-officedocument.spreadsheetml.printerSettings">
        <DigestMethod Algorithm="http://www.w3.org/2001/04/xmldsig-more#sha384"/>
        <DigestValue>eNZTo1mlpao0kqZxYFXNFSa0rWl6D6PG/wCDJYay/TyM4TLiDBNjDukMTDElkioq</DigestValue>
      </Reference>
      <Reference URI="/xl/printerSettings/printerSettings25.bin?ContentType=application/vnd.openxmlformats-officedocument.spreadsheetml.printerSettings">
        <DigestMethod Algorithm="http://www.w3.org/2001/04/xmldsig-more#sha384"/>
        <DigestValue>WUyOUVs5MHObbGOhG6+RKqB+DO19zvKFwPw+UPrf9ac/Kh2JNqvJMOLlzZWF2m8b</DigestValue>
      </Reference>
      <Reference URI="/xl/printerSettings/printerSettings26.bin?ContentType=application/vnd.openxmlformats-officedocument.spreadsheetml.printerSettings">
        <DigestMethod Algorithm="http://www.w3.org/2001/04/xmldsig-more#sha384"/>
        <DigestValue>Y8fu6KuDYmYzipo/L1pJsUttWk2+bso2v27D7G2HOL5vOrxbId/PF9Ga93BhQiJz</DigestValue>
      </Reference>
      <Reference URI="/xl/printerSettings/printerSettings27.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8.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9.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3.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UcrzDNQHSRzqE5+54fRtJG258UB7x3CFRLVXD8O0VOKbgY8kUxXCZVJkrYFZmRTc</DigestValue>
      </Reference>
      <Reference URI="/xl/printerSettings/printerSettings6.bin?ContentType=application/vnd.openxmlformats-officedocument.spreadsheetml.printerSettings">
        <DigestMethod Algorithm="http://www.w3.org/2001/04/xmldsig-more#sha384"/>
        <DigestValue>LpWd4aFLFDqV97EH+vY8MaZXDe+tNgkhPnqYFdrh5g9z7mWIkPBNcKliFMA5//nW</DigestValue>
      </Reference>
      <Reference URI="/xl/printerSettings/printerSettings7.bin?ContentType=application/vnd.openxmlformats-officedocument.spreadsheetml.printerSettings">
        <DigestMethod Algorithm="http://www.w3.org/2001/04/xmldsig-more#sha384"/>
        <DigestValue>D2gqQUfRjwR87uNwa/pfSl30KgzKpUY7DkAzu3Hz6/ZiMgfcVuKSNitUpJvpEMRx</DigestValue>
      </Reference>
      <Reference URI="/xl/printerSettings/printerSettings8.bin?ContentType=application/vnd.openxmlformats-officedocument.spreadsheetml.printerSettings">
        <DigestMethod Algorithm="http://www.w3.org/2001/04/xmldsig-more#sha384"/>
        <DigestValue>gCb2gQZwPONjTYYn8hCG6pZgnQYcmjTqj823sEXXGlSy5cormyR7jY0Y/0ZaHq2w</DigestValue>
      </Reference>
      <Reference URI="/xl/printerSettings/printerSettings9.bin?ContentType=application/vnd.openxmlformats-officedocument.spreadsheetml.printerSettings">
        <DigestMethod Algorithm="http://www.w3.org/2001/04/xmldsig-more#sha384"/>
        <DigestValue>/9HTwtmB6lCskp0iQiuXZzVYjuwl6X5X/01w7U5stY0GqGJCBlDLjIQP31jEq6jh</DigestValue>
      </Reference>
      <Reference URI="/xl/sharedStrings.xml?ContentType=application/vnd.openxmlformats-officedocument.spreadsheetml.sharedStrings+xml">
        <DigestMethod Algorithm="http://www.w3.org/2001/04/xmldsig-more#sha384"/>
        <DigestValue>cmNtlGN7y0ztBNzX4hxFTHVLjrvhFMhMMXRPpB/3UpWg73o9sjlSKwagdsz8N5Zv</DigestValue>
      </Reference>
      <Reference URI="/xl/styles.xml?ContentType=application/vnd.openxmlformats-officedocument.spreadsheetml.styles+xml">
        <DigestMethod Algorithm="http://www.w3.org/2001/04/xmldsig-more#sha384"/>
        <DigestValue>rrm4KqVaYZBbV/vz5s1VaK/nzpVekuSMG1RvQbXX0VeVvbL3KfP84g/xZwordu0C</DigestValue>
      </Reference>
      <Reference URI="/xl/theme/theme1.xml?ContentType=application/vnd.openxmlformats-officedocument.theme+xml">
        <DigestMethod Algorithm="http://www.w3.org/2001/04/xmldsig-more#sha384"/>
        <DigestValue>LrPn4J5tFpI+VQI+A+RhTPE6/a31Ur8XZeRhLVvSUZuWoUICbPUOYn60DBnJONxx</DigestValue>
      </Reference>
      <Reference URI="/xl/workbook.xml?ContentType=application/vnd.openxmlformats-officedocument.spreadsheetml.sheet.main+xml">
        <DigestMethod Algorithm="http://www.w3.org/2001/04/xmldsig-more#sha384"/>
        <DigestValue>kFMGJ7Uel3MWQu+NAG8kRtkx1d8SAWoRbtiZ2KXH1ePl+ZzXpdpfKN8bXiWZzueb</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IhsVUkdIcffxKxno73KoUKEocT5jOKKwCdPepi9OOR68cnHf9w7lYKuyRW40nXyH</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dsig-more#sha384"/>
        <DigestValue>kcJB1LY/+CCU2/zP/PvBkYyAz6qtUBLwq23T/934PZDr+iEWDAAwAuFCmZrAPSwe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4cqHajLZpkrzFb1bZBcH5yDB7lnlcmbhlZ2b1dfNipfj0X1Duw5i7mjSU7MuteJE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dsig-more#sha384"/>
        <DigestValue>LgRCNUxTe6J+3ODrpehHoe107UX6jwx01q/DF6m//VLL4KHr3sAs2aceJ4FKDOZy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dsig-more#sha384"/>
        <DigestValue>qMa2gG6HMN/S7atBleQ/Wle8rRTfIwCEyEpwjElcnanlLPCe1Mj1qXLA+UUHgtfO</DigestValue>
      </Reference>
      <Reference URI="/xl/worksheets/sheet1.xml?ContentType=application/vnd.openxmlformats-officedocument.spreadsheetml.worksheet+xml">
        <DigestMethod Algorithm="http://www.w3.org/2001/04/xmldsig-more#sha384"/>
        <DigestValue>hELm9J8ZCmj9Ku9v4GKwvcfmoaC4J91ljJIOdJfmWo5lzNMGTNh4tjey4YP30h6k</DigestValue>
      </Reference>
      <Reference URI="/xl/worksheets/sheet2.xml?ContentType=application/vnd.openxmlformats-officedocument.spreadsheetml.worksheet+xml">
        <DigestMethod Algorithm="http://www.w3.org/2001/04/xmldsig-more#sha384"/>
        <DigestValue>IdrDGaRi/LlM8msuyZVUUXHExx1XOH2R6M584RgkKS5HCxu7Ah6tt7/KnqIhbjQD</DigestValue>
      </Reference>
      <Reference URI="/xl/worksheets/sheet3.xml?ContentType=application/vnd.openxmlformats-officedocument.spreadsheetml.worksheet+xml">
        <DigestMethod Algorithm="http://www.w3.org/2001/04/xmldsig-more#sha384"/>
        <DigestValue>ezLmoh1hMdQv9a1VRmlJlIMod8lHYlOScE2g8ljmOVSNhBbLCxk5L3nZ0qCRBaSC</DigestValue>
      </Reference>
      <Reference URI="/xl/worksheets/sheet4.xml?ContentType=application/vnd.openxmlformats-officedocument.spreadsheetml.worksheet+xml">
        <DigestMethod Algorithm="http://www.w3.org/2001/04/xmldsig-more#sha384"/>
        <DigestValue>jYNE7Mdqdp7t0JKgHxt+b5mDRCLTltUOkLPF8Cg6L1jTSjCRFBFuNiSmpPvO8X9w</DigestValue>
      </Reference>
      <Reference URI="/xl/worksheets/sheet5.xml?ContentType=application/vnd.openxmlformats-officedocument.spreadsheetml.worksheet+xml">
        <DigestMethod Algorithm="http://www.w3.org/2001/04/xmldsig-more#sha384"/>
        <DigestValue>7tKf6ju8uaNYHcdaO/QKakwHLX/5IwX4v17dHMXoIeEtYWQf1Uh6KbbngOGrOGCO</DigestValue>
      </Reference>
    </Manifest>
    <SignatureProperties>
      <SignatureProperty Id="idSignatureTime" Target="#idPackageSignature">
        <mdssi:SignatureTime xmlns:mdssi="http://schemas.openxmlformats.org/package/2006/digital-signature">
          <mdssi:Format>YYYY-MM-DDThh:mm:ssTZD</mdssi:Format>
          <mdssi:Value>2025-08-14T15:17:47Z</mdssi:Value>
        </mdssi:SignatureTime>
      </SignatureProperty>
    </SignatureProperties>
  </Object>
  <Object Id="idOfficeObject">
    <SignatureProperties>
      <SignatureProperty Id="idOfficeV1Details" Target="#idPackageSignature">
        <SignatureInfoV1 xmlns="http://schemas.microsoft.com/office/2006/digsig">
          <SetupID>{E990B2E7-0C95-48AD-A08F-08BEAE4A8523}</SetupID>
          <SignatureText>René Ruiz Díaz</SignatureText>
          <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2025-08-14T15:17:47Z</xd:SigningTime>
          <xd:SigningCertificate>
            <xd:Cert>
              <xd:CertDigest>
                <DigestMethod Algorithm="http://www.w3.org/2001/04/xmldsig-more#sha384"/>
                <DigestValue>D9loPoks7H5DEF45aVWmzBSiySHGNWIRjNZnPH+Rgpv83UPJqNe3oV30n1DyQNM3</DigestValue>
              </xd:CertDigest>
              <xd:IssuerSerial>
                <X509IssuerName>CN=0249e4ca-addb-4fa7-b546-5d3a0e48736b</X509IssuerName>
                <X509SerialNumber>12333392053606047687</X509SerialNumber>
              </xd:IssuerSerial>
            </xd:Cert>
          </xd:SigningCertificate>
          <xd:SignaturePolicyIdentifier>
            <xd:SignaturePolicyImplied/>
          </xd:SignaturePolicyIdentifier>
        </xd:SignedSignatureProperties>
      </xd:SignedProperties>
    </xd:QualifyingProperties>
  </Object>
  <Object Id="idValidSigLnImg">AQAAAGwAAAAAAAAAAAAAACsBAAB/AAAAAAAAAAAAAABvEgAA1gcAACBFTUYAAAEA2BsAAKo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q6p7QauqekHEAAAABAAAAAkAAABMAAAAAAAAAAAAAAAAAAAA//////////9gAAAAOAAvADEANAAvADIAMAAyADUAAAAGAAAABAAAAAYAAAAGAAAABAAAAAYAAAAGAAAABg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Object Id="idInvalidSigLnImg">AQAAAGwAAAAAAAAAAAAAACsBAAB/AAAAAAAAAAAAAABvEgAA1gcAACBFTUYAAAEASCEAALEAAAAGAAAAAAAAAAAAAAAAAAAAgAcAALAEAAAuAQAAvAAAAAAAAAAAAAAAAAAAALCbBABg3gIACgAAABAAAAAAAAAAAAAAAEsAAAAQAAAAAAAAAAUAAAAeAAAAGAAAAAAAAAAAAAAALAEAAIAAAAAnAAAAGAAAAAEAAAAAAAAAAAAAAAAAAAAlAAAADAAAAAEAAABMAAAAZAAAAAAAAAAAAAAAKwEAAH8AAAAAAAAAAAAAAC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8PDwAAAAAAAlAAAADAAAAAEAAABMAAAAZAAAAAAAAAAAAAAAKwEAAH8AAAAAAAAAAAAAACwBAACAAAAAIQDwAAAAAAAAAAAAAACAPwAAAAAAAAAAAACAPwAAAAAAAAAAAAAAAAAAAAAAAAAAAAAAAAAAAAAAAAAAJQAAAAwAAAAAAACAKAAAAAwAAAABAAAAJwAAABgAAAABAAAAAAAAAPDw8AAAAAAAJQAAAAwAAAABAAAATAAAAGQAAAAAAAAAAAAAACsBAAB/AAAAAAAAAAAAAAAsAQAAgAAAACEA8AAAAAAAAAAAAAAAgD8AAAAAAAAAAAAAgD8AAAAAAAAAAAAAAAAAAAAAAAAAAAAAAAAAAAAAAAAAACUAAAAMAAAAAAAAgCgAAAAMAAAAAQAAACcAAAAYAAAAAQAAAAAAAADw8PAAAAAAACUAAAAMAAAAAQAAAEwAAABkAAAAAAAAAAAAAAArAQAAfwAAAAAAAAAAAAAALAEAAIAAAAAhAPAAAAAAAAAAAAAAAIA/AAAAAAAAAAAAAIA/AAAAAAAAAAAAAAAAAAAAAAAAAAAAAAAAAAAAAAAAAAAlAAAADAAAAAAAAIAoAAAADAAAAAEAAAAnAAAAGAAAAAEAAAAAAAAA////AAAAAAAlAAAADAAAAAEAAABMAAAAZAAAAAAAAAAAAAAAKwEAAH8AAAAAAAAAAAAAACwBAACAAAAAIQDwAAAAAAAAAAAAAACAPwAAAAAAAAAAAACAPwAAAAAAAAAAAAAAAAAAAAAAAAAAAAAAAAAAAAAAAAAAJQAAAAwAAAAAAACAKAAAAAwAAAABAAAAJwAAABgAAAABAAAAAAAAAP///wAAAAAAJQAAAAwAAAABAAAATAAAAGQAAAAAAAAAAAAAACsBAAB/AAAAAAAAAAAAAAAs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6p7QauqekEjAAAABAAAAA8AAABMAAAAAAAAAAAAAAAAAAAA//////////9sAAAARgBpAHIAbQBhACAAbgBvACAAdgDhAGwAaQBkAGEAAAAGAAAAAwAAAAQAAAAJAAAABgAAAAMAAAAHAAAABwAAAAMAAAAFAAAABgAAAAMAAAADAAAABwAAAAYAAABLAAAAQAAAADAAAAAFAAAAIAAAAAEAAAABAAAAEAAAAAAAAAAAAAAALAEAAIAAAAAAAAAAAAAAACw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qntBq6p6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Kuqe0GrqnpBKgAAADMAAAAOAAAATAAAAAAAAAAAAAAAAAAAAP//////////aAAAAFIAZQBuAOkAIABSAHUAaQB6ACAARADtAGEAegAKAAAACAAAAAkAAAAIAAAABAAAAAoAAAAJAAAABAAAAAcAAAAEAAAACwAAAAQAAAAIAAAABwAAAEsAAABAAAAAMAAAAAUAAAAgAAAAAQAAAAEAAAAQAAAAAAAAAAAAAAAsAQAAgAAAAAAAAAAAAAAALAEAAIAAAAAlAAAADAAAAAIAAAAnAAAAGAAAAAUAAAAAAAAA////AAAAAAAlAAAADAAAAAUAAABMAAAAZAAAAAAAAABQAAAAKwEAAHwAAAAAAAAAUAAAAC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bAAAAXAAAAAEAAACrqntBq6p6QQoAAABQAAAAEAAAAEwAAAAAAAAAAAAAAAAAAAD//////////2wAAABSAGUAbgDpACAAIABSAHUA7QB6ACAARADtAGEAegAgAAcAAAAGAAAABwAAAAYAAAADAAAAAwAAAAcAAAAHAAAAAwAAAAUAAAADAAAACAAAAAMAAAAGAAAABQAAAAMAAABLAAAAQAAAADAAAAAFAAAAIAAAAAEAAAABAAAAEAAAAAAAAAAAAAAALAEAAIAAAAAAAAAAAAAAAC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CrqntBq6p6QQoAAABgAAAACgAAAEwAAAAAAAAAAAAAAAAAAAD//////////2AAAABQAHIAZQBzAGkAZABlAG4AdABlAAYAAAAEAAAABgAAAAUAAAADAAAABwAAAAYAAAAHAAAABAAAAAYAAABLAAAAQAAAADAAAAAFAAAAIAAAAAEAAAABAAAAEAAAAAAAAAAAAAAALAEAAIAAAAAAAAAAAAAAACwBAACAAAAAJQAAAAwAAAACAAAAJwAAABgAAAAFAAAAAAAAAP///wAAAAAAJQAAAAwAAAAFAAAATAAAAGQAAAAJAAAAcAAAACIBAAB8AAAACQAAAHAAAAAaAQAADQAAACEA8AAAAAAAAAAAAAAAgD8AAAAAAAAAAAAAgD8AAAAAAAAAAAAAAAAAAAAAAAAAAAAAAAAAAAAAAAAAACUAAAAMAAAAAAAAgCgAAAAMAAAABQAAACUAAAAMAAAAAQAAABgAAAAMAAAAAAAAABIAAAAMAAAAAQAAABYAAAAMAAAAAAAAAFQAAAB0AQAACgAAAHAAAAAhAQAAfAAAAAEAAACrqntBq6p6QQoAAABwAAAAMQAAAEwAAAAEAAAACQAAAHAAAAAjAQAAfQAAALAAAABGAGkAcgBtAGEAZABvACAAcABvAHIAOgAgADAAMgA0ADkAZQA0AGMAYQAtAGEAZABkAGIALQA0AGYAYQA3AC0AYgA1ADQANgAtADUAZAAzAGEAMABlADQAOAA3ADMANgBiAAAABgAAAAMAAAAEAAAACQAAAAYAAAAHAAAABwAAAAMAAAAHAAAABwAAAAQAAAADAAAAAwAAAAYAAAAGAAAABgAAAAYAAAAGAAAABgAAAAUAAAAGAAAABAAAAAYAAAAHAAAABwAAAAcAAAAEAAAABgAAAAQAAAAGAAAABgAAAAQAAAAHAAAABgAAAAYAAAAGAAAABAAAAAYAAAAHAAAABgAAAAYAAAAGAAAABgAAAAYAAAAGAAAABgAAAAYAAAAG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8vJtDBpiiyd+Px9siJobUUyr1/Tl95CDDYBiAsPdXdfvcJh/IE6yvYvnRQP9AuL+6BNDC626aa44
WMHpqtBhxQ==</DigestValue>
    </Reference>
    <Reference Type="http://www.w3.org/2000/09/xmldsig#Object" URI="#idOfficeObject">
      <DigestMethod Algorithm="http://www.w3.org/2001/04/xmlenc#sha512"/>
      <DigestValue>+Z5/F+/K17PCUjD2aPVHOiAC+H4i+7hn3bfw/S1JS4MGVb/V8mOwHXqCLptjA5lWHa6oDPMlbTAJ
tY1Tp6ZkYQ==</DigestValue>
    </Reference>
    <Reference Type="http://uri.etsi.org/01903#SignedProperties" URI="#idSignedProperties">
      <Transforms>
        <Transform Algorithm="http://www.w3.org/TR/2001/REC-xml-c14n-20010315"/>
      </Transforms>
      <DigestMethod Algorithm="http://www.w3.org/2001/04/xmlenc#sha512"/>
      <DigestValue>/EoRwDd/skUcN/mWWpbrpoBMRJL/OFTaaSwmtzTa/jG0nPXiDaRsBS5tEi4AvP/6JhArnMdfCYhb
cSgitHe0Zw==</DigestValue>
    </Reference>
    <Reference Type="http://www.w3.org/2000/09/xmldsig#Object" URI="#idValidSigLnImg">
      <DigestMethod Algorithm="http://www.w3.org/2001/04/xmlenc#sha512"/>
      <DigestValue>jGwmaXWpRkqAcrxMZyGhESifVJXG9ZFD9bH1ACNcBAAjzkiSIje+Pwxqc4bazv/q8GjBs9mtfFg0
V7bG559Mgw==</DigestValue>
    </Reference>
    <Reference Type="http://www.w3.org/2000/09/xmldsig#Object" URI="#idInvalidSigLnImg">
      <DigestMethod Algorithm="http://www.w3.org/2001/04/xmlenc#sha512"/>
      <DigestValue>F6yZyGGnJpZlqgST3VBP07eqxAiEK1klAWPV4yyA45sLwdO3/9sgwSnDmZ3YCZOX94iZe71tdnzl
zzmk6XYwOA==</DigestValue>
    </Reference>
  </SignedInfo>
  <SignatureValue>fvu/JTnq6n+eOccgitJyPB/X+DFZxlSYh6aG7RbVgpnFSw063F0RKsOAY/GIwSJVb+5VnaGtN97j
p9vzJeabtnKD20DhGdsYyS5BK5osaec58KadsSrOENEDHiPq93tgzyZQYTHgHcBFib0cobi4h3VR
4rhbKyl8rgRCOpOpfxWh18fSXgQ1SWJv64+gwH/pVSS0M0d6q0YR4mbnClSduiEymQQEciRipehl
RHVWp1k43Mum6ZGfCIsHVhLiaJ+uCOSE00RfNQS+VuZ1WJ+sQ8q0ibKK69r8pwejy5869MgpQZNJ
x9Mb+oausLHvPBlLjfjXl+BKcg24SBG78ChfyQ==</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lxgafz/8I1ZHBRAfKWT34YZzuw7lMJstXC3xF7aN7pXiP8f/AClTO2HGCfjnNtEbLppD061qtpy2UyPSZOmNsQ==</DigestValue>
      </Reference>
      <Reference URI="/xl/calcChain.xml?ContentType=application/vnd.openxmlformats-officedocument.spreadsheetml.calcChain+xml">
        <DigestMethod Algorithm="http://www.w3.org/2001/04/xmlenc#sha512"/>
        <DigestValue>t5Ntb448F9a6mQxle3gNgZ7xzlBHChOfRMIrwecETij8FS293zhO5O0xJb5bdun7MDBaQ6Zb2Zda+FxsJXu6Ow==</DigestValue>
      </Reference>
      <Reference URI="/xl/comments1.xml?ContentType=application/vnd.openxmlformats-officedocument.spreadsheetml.comments+xml">
        <DigestMethod Algorithm="http://www.w3.org/2001/04/xmlenc#sha512"/>
        <DigestValue>LIy7BuA5E8FDJGIdjkwiYX8Wrpy7J7E9hs86YUckVupXfZzD3t7cVBQPDezsHoP2I3n5Y7v/5+EJULY+WoTUgg==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MjMvIHgs4C/ZIlyjALI6yTx2+KzgmhJAgORvXgmoRvg+iWYy9VKNMPqsWsDZE4uiPyUuJV5y+/BTNqw1Ci4A6g==</DigestValue>
      </Reference>
      <Reference URI="/xl/drawings/drawing5.xml?ContentType=application/vnd.openxmlformats-officedocument.drawing+xml">
        <DigestMethod Algorithm="http://www.w3.org/2001/04/xmlenc#sha512"/>
        <DigestValue>z3s2UDi/sWKvH9ti1pveywTuwU73QQf0q4XicQj1TcgUPYlhxdQwPcwXTHY5o7cFiOLdi30ettWebQi0TISGWA==</DigestValue>
      </Reference>
      <Reference URI="/xl/drawings/vmlDrawing1.vml?ContentType=application/vnd.openxmlformats-officedocument.vmlDrawing">
        <DigestMethod Algorithm="http://www.w3.org/2001/04/xmlenc#sha512"/>
        <DigestValue>vOfcRbXU1RMtK8yXd/eW5NUze6ADjnaY2JRnzO/Vq3skgCsrr7gAHf3JSxlkEtjIhrwDaSM5GJgYAA7SS5Hg0A==</DigestValue>
      </Reference>
      <Reference URI="/xl/drawings/vmlDrawing2.vml?ContentType=application/vnd.openxmlformats-officedocument.vmlDrawing">
        <DigestMethod Algorithm="http://www.w3.org/2001/04/xmlenc#sha512"/>
        <DigestValue>3z2xA1+Z2L6/vQHyCPreYvLFYHwuTihpGXGsgxiu/oM9YCpDn6FsIjJSjvCLz4Pup747wDwpw1NLN5g38YbpaA==</DigestValue>
      </Reference>
      <Reference URI="/xl/drawings/vmlDrawing3.vml?ContentType=application/vnd.openxmlformats-officedocument.vmlDrawing">
        <DigestMethod Algorithm="http://www.w3.org/2001/04/xmlenc#sha512"/>
        <DigestValue>vmNlg1467uP0efNV9KohhJgwfSacqF9/8hiFwG11oNbJgeRQqvWkYtOCLIyjUxMK7XvBJzp3Z9eTjsaWhL2szw==</DigestValue>
      </Reference>
      <Reference URI="/xl/drawings/vmlDrawing4.vml?ContentType=application/vnd.openxmlformats-officedocument.vmlDrawing">
        <DigestMethod Algorithm="http://www.w3.org/2001/04/xmlenc#sha512"/>
        <DigestValue>PG9L6hjANdcNJd3htd5Ryfk3REV3iD/pplQ3WUXDDg/4gKFgUyS+uAa0JgSdrLueRqD4IcA3Ns1ESGS0TfuqQA==</DigestValue>
      </Reference>
      <Reference URI="/xl/drawings/vmlDrawing5.vml?ContentType=application/vnd.openxmlformats-officedocument.vmlDrawing">
        <DigestMethod Algorithm="http://www.w3.org/2001/04/xmlenc#sha512"/>
        <DigestValue>cSZM8Jbp1aOa5Q7SZvg/4rdYuMXlgZkDv+05lSSqs0Y0I4LoxYr81R2+cxwwAqeeaO2tDvOlL+vQVtMniHZqGg==</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cq6lAOK+/q29YY78yuDsMnw+dr6DV91RLw9X22JQZoTurfchQMJwO/mMytpxPbT8ShpGcJgpSA2HIY4emoGrHg==</DigestValue>
      </Reference>
      <Reference URI="/xl/media/image3.emf?ContentType=image/x-emf">
        <DigestMethod Algorithm="http://www.w3.org/2001/04/xmlenc#sha512"/>
        <DigestValue>JsOTrKjCjlpU2whKZ3kHDL2kO9wnu5UQ0FfEYaK78GTt6PZmLLHAj8zIL8XAs2cpi+otemayYt2X2/9jiPsRaw==</DigestValue>
      </Reference>
      <Reference URI="/xl/media/image4.emf?ContentType=image/x-emf">
        <DigestMethod Algorithm="http://www.w3.org/2001/04/xmlenc#sha512"/>
        <DigestValue>uhveEGlCLdTYEZ5NsBD6gvC1Qba2FsiBDNXAR8uslT5FMs3p4QV/Qju467NdE+KBa3kqAj5cau7Km9Kc502IUQ==</DigestValue>
      </Reference>
      <Reference URI="/xl/media/image5.emf?ContentType=image/x-emf">
        <DigestMethod Algorithm="http://www.w3.org/2001/04/xmlenc#sha512"/>
        <DigestValue>pHPfaMjtA6dvzzV8BjsHDReW+VqmK01T7fK6z+TBY+t1bs9wizrL03BT7xCp1JJXih73r9pAdOGQrxVJxoswVg==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bxZOoiCYLXr+wmTcRRKJeVNLm3RVfyE9jxvTSDQZNOx0b/22WFrVBZZW75H7j6f9QskWy0cgMF0GMNrz+W1kFg==</DigestValue>
      </Reference>
      <Reference URI="/xl/styles.xml?ContentType=application/vnd.openxmlformats-officedocument.spreadsheetml.styles+xml">
        <DigestMethod Algorithm="http://www.w3.org/2001/04/xmlenc#sha512"/>
        <DigestValue>GNTMqhRAf072oR4K7pMmrRqRty8InM850TZPCDDIsuEL6pv0t41iYA1o87+D+cfDkH9QUxHM3fGGOyc31T5SRw==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pM/mh2+F3IL/i8gBsDzJuj6gDtkFniofEXliqKlb2GLT3PtvxxmqCAYHFg/EAsmZV9Na76c11Qu9qU1ILeiLAA==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3EZUvaOgLFB9BlrlW8g4XnhQsUj/5N6bXFRr8U/fywKr9M8pLc+fZsWTNJiVQX1c0cDQVHN+2gOtyiKLyZ5YNg==</DigestValue>
      </Reference>
      <Reference URI="/xl/worksheets/sheet1.xml?ContentType=application/vnd.openxmlformats-officedocument.spreadsheetml.worksheet+xml">
        <DigestMethod Algorithm="http://www.w3.org/2001/04/xmlenc#sha512"/>
        <DigestValue>py+FjPASfc47CyAoP/+GRkxzCTsBFZeV3PYgMtTg8v2sjrJQOWWIcevjW9IN4Mb3NlB0gQSb6A11xEJgrE7Q0w==</DigestValue>
      </Reference>
      <Reference URI="/xl/worksheets/sheet2.xml?ContentType=application/vnd.openxmlformats-officedocument.spreadsheetml.worksheet+xml">
        <DigestMethod Algorithm="http://www.w3.org/2001/04/xmlenc#sha512"/>
        <DigestValue>Dc4irArBTrvC7tqIne91+QnO/RzKarCpyjpGKv0bIheimse90FR5lkzHKHQV+IrHqT3Od9116JJzHlX6fx40eg==</DigestValue>
      </Reference>
      <Reference URI="/xl/worksheets/sheet3.xml?ContentType=application/vnd.openxmlformats-officedocument.spreadsheetml.worksheet+xml">
        <DigestMethod Algorithm="http://www.w3.org/2001/04/xmlenc#sha512"/>
        <DigestValue>ZOi/7/u0q17hLg/r+GDNkEoby9FxIWbjpuUazgI2qONZ9bORfiKSHlu02yi8zaW2CNqzHs6wV+tGiCoecikgfA==</DigestValue>
      </Reference>
      <Reference URI="/xl/worksheets/sheet4.xml?ContentType=application/vnd.openxmlformats-officedocument.spreadsheetml.worksheet+xml">
        <DigestMethod Algorithm="http://www.w3.org/2001/04/xmlenc#sha512"/>
        <DigestValue>DYEpN8f6tkBGSXDECxDL/7oMieeBwCwoVlVugT3JLljsp9I8gPSCDy9UtBwWToRmzEpfVoEvvI8R5jmbpLBeGg==</DigestValue>
      </Reference>
      <Reference URI="/xl/worksheets/sheet5.xml?ContentType=application/vnd.openxmlformats-officedocument.spreadsheetml.worksheet+xml">
        <DigestMethod Algorithm="http://www.w3.org/2001/04/xmlenc#sha512"/>
        <DigestValue>smB8rcFFqx3CsnnddviPgv3Ygk418/z6aPFo7t0BxehxABETIroUJDau6O957wi3DKarOBxWj18WUQf8/JfcZg==</DigestValue>
      </Reference>
    </Manifest>
    <SignatureProperties>
      <SignatureProperty Id="idSignatureTime" Target="#idPackageSignature">
        <mdssi:SignatureTime xmlns:mdssi="http://schemas.openxmlformats.org/package/2006/digital-signature">
          <mdssi:Format>YYYY-MM-DDThh:mm:ssTZD</mdssi:Format>
          <mdssi:Value>2025-08-14T17:48:56Z</mdssi:Value>
        </mdssi:SignatureTime>
      </SignatureProperty>
    </SignatureProperties>
  </Object>
  <Object Id="idOfficeObject">
    <SignatureProperties>
      <SignatureProperty Id="idOfficeV1Details" Target="#idPackageSignature">
        <SignatureInfoV1 xmlns="http://schemas.microsoft.com/office/2006/digsig">
          <SetupID>{C7B957A4-2AF7-47EC-8094-D5F5863CF15D}</SetupID>
          <SignatureText>Cindy Arce</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2025-08-14T17:48:56Z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0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I8AAABWAAAAMAAAADsAAAB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AAAABXAAAAJQAAAAwAAAAEAAAAVAAAAIgAAAAxAAAAOwAAAI4AAABWAAAAAQAAAFVVj0EmtI9BMQAAADsAAAAKAAAATAAAAAAAAAAAAAAAAAAAAP//////////YAAAAEMAaQBuAGQAeQAgAEEAcgBjAGUADAAAAAUAAAALAAAADAAAAAoAAAAFAAAADQAAAAcAAAAJ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MAAAAcQAAAAEAAABVVY9BJrSPQQ8AAABhAAAACgAAAEwAAAAAAAAAAAAAAAAAAAD//////////2AAAABDAGkAbgBkAHkAIABBAHIAYwBlAAgAAAADAAAABwAAAAgAAAAGAAAABAAAAAgAAAAFAAAAB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mrBBxOtHCKotJ0MB2IeAPc1OBEaLgmF4BKB6jdzv/ZhocrWDhu1r2hJkIM/2adu1YJXT5CEbD07v
wgDmhti0fA==</DigestValue>
    </Reference>
    <Reference Type="http://www.w3.org/2000/09/xmldsig#Object" URI="#idOfficeObject">
      <DigestMethod Algorithm="http://www.w3.org/2001/04/xmlenc#sha512"/>
      <DigestValue>S5M991lvUwJpif9gXQbdgZHIaQubqYU8prA7S04OSHP2Q7XFmTQM8rHzSk68y3voz+UagYGRHGAj
6QVZ9WJ5Og==</DigestValue>
    </Reference>
    <Reference Type="http://uri.etsi.org/01903#SignedProperties" URI="#idSignedProperties">
      <Transforms>
        <Transform Algorithm="http://www.w3.org/TR/2001/REC-xml-c14n-20010315"/>
      </Transforms>
      <DigestMethod Algorithm="http://www.w3.org/2001/04/xmlenc#sha512"/>
      <DigestValue>BMXDoEmyrNA+8/Oy0lBPGvttI/PcuNzElk9SA8aqWSCzZAwaquahS+3lovkqXU/0LMawt08oN65q
T6EJ1CuSNA==</DigestValue>
    </Reference>
    <Reference Type="http://www.w3.org/2000/09/xmldsig#Object" URI="#idValidSigLnImg">
      <DigestMethod Algorithm="http://www.w3.org/2001/04/xmlenc#sha512"/>
      <DigestValue>jGwmaXWpRkqAcrxMZyGhESifVJXG9ZFD9bH1ACNcBAAjzkiSIje+Pwxqc4bazv/q8GjBs9mtfFg0
V7bG559Mgw==</DigestValue>
    </Reference>
    <Reference Type="http://www.w3.org/2000/09/xmldsig#Object" URI="#idInvalidSigLnImg">
      <DigestMethod Algorithm="http://www.w3.org/2001/04/xmlenc#sha512"/>
      <DigestValue>F6yZyGGnJpZlqgST3VBP07eqxAiEK1klAWPV4yyA45sLwdO3/9sgwSnDmZ3YCZOX94iZe71tdnzl
zzmk6XYwOA==</DigestValue>
    </Reference>
  </SignedInfo>
  <SignatureValue>XhDEilXkTzc+vGzgm4H027cINZv36BkvDcwDxsq2TU1f50Nb4BzwJ858LG5um83KfKIH/qt8k583
bobOLRoxgEhnlmoDZcQ5LsHXd5SKqF7IbgrvVbu/cOCiqx5ThLTj/xmNm8LtaFgb9K101rMhnsb4
+5wWcpvzN1pYW+lD6Dg/mjDTAqvAfh0C8oqeHgIPV1ifmP/0cWtRAklbKDq7jWISFgILC96jpVj+
YBlsJyk6437K0koryiybfw2/Ym52Lu/YRQLSQSTN4lvCko3qQdzeA7/2RSnoEG97lCPQYTBwsRW0
CgaCrCDfLadqaSenAr8tt2skoiAnfuc/GSiCgg==</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lxgafz/8I1ZHBRAfKWT34YZzuw7lMJstXC3xF7aN7pXiP8f/AClTO2HGCfjnNtEbLppD061qtpy2UyPSZOmNsQ==</DigestValue>
      </Reference>
      <Reference URI="/xl/calcChain.xml?ContentType=application/vnd.openxmlformats-officedocument.spreadsheetml.calcChain+xml">
        <DigestMethod Algorithm="http://www.w3.org/2001/04/xmlenc#sha512"/>
        <DigestValue>t5Ntb448F9a6mQxle3gNgZ7xzlBHChOfRMIrwecETij8FS293zhO5O0xJb5bdun7MDBaQ6Zb2Zda+FxsJXu6Ow==</DigestValue>
      </Reference>
      <Reference URI="/xl/comments1.xml?ContentType=application/vnd.openxmlformats-officedocument.spreadsheetml.comments+xml">
        <DigestMethod Algorithm="http://www.w3.org/2001/04/xmlenc#sha512"/>
        <DigestValue>LIy7BuA5E8FDJGIdjkwiYX8Wrpy7J7E9hs86YUckVupXfZzD3t7cVBQPDezsHoP2I3n5Y7v/5+EJULY+WoTUgg==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MjMvIHgs4C/ZIlyjALI6yTx2+KzgmhJAgORvXgmoRvg+iWYy9VKNMPqsWsDZE4uiPyUuJV5y+/BTNqw1Ci4A6g==</DigestValue>
      </Reference>
      <Reference URI="/xl/drawings/drawing5.xml?ContentType=application/vnd.openxmlformats-officedocument.drawing+xml">
        <DigestMethod Algorithm="http://www.w3.org/2001/04/xmlenc#sha512"/>
        <DigestValue>z3s2UDi/sWKvH9ti1pveywTuwU73QQf0q4XicQj1TcgUPYlhxdQwPcwXTHY5o7cFiOLdi30ettWebQi0TISGWA==</DigestValue>
      </Reference>
      <Reference URI="/xl/drawings/vmlDrawing1.vml?ContentType=application/vnd.openxmlformats-officedocument.vmlDrawing">
        <DigestMethod Algorithm="http://www.w3.org/2001/04/xmlenc#sha512"/>
        <DigestValue>vOfcRbXU1RMtK8yXd/eW5NUze6ADjnaY2JRnzO/Vq3skgCsrr7gAHf3JSxlkEtjIhrwDaSM5GJgYAA7SS5Hg0A==</DigestValue>
      </Reference>
      <Reference URI="/xl/drawings/vmlDrawing2.vml?ContentType=application/vnd.openxmlformats-officedocument.vmlDrawing">
        <DigestMethod Algorithm="http://www.w3.org/2001/04/xmlenc#sha512"/>
        <DigestValue>3z2xA1+Z2L6/vQHyCPreYvLFYHwuTihpGXGsgxiu/oM9YCpDn6FsIjJSjvCLz4Pup747wDwpw1NLN5g38YbpaA==</DigestValue>
      </Reference>
      <Reference URI="/xl/drawings/vmlDrawing3.vml?ContentType=application/vnd.openxmlformats-officedocument.vmlDrawing">
        <DigestMethod Algorithm="http://www.w3.org/2001/04/xmlenc#sha512"/>
        <DigestValue>vmNlg1467uP0efNV9KohhJgwfSacqF9/8hiFwG11oNbJgeRQqvWkYtOCLIyjUxMK7XvBJzp3Z9eTjsaWhL2szw==</DigestValue>
      </Reference>
      <Reference URI="/xl/drawings/vmlDrawing4.vml?ContentType=application/vnd.openxmlformats-officedocument.vmlDrawing">
        <DigestMethod Algorithm="http://www.w3.org/2001/04/xmlenc#sha512"/>
        <DigestValue>PG9L6hjANdcNJd3htd5Ryfk3REV3iD/pplQ3WUXDDg/4gKFgUyS+uAa0JgSdrLueRqD4IcA3Ns1ESGS0TfuqQA==</DigestValue>
      </Reference>
      <Reference URI="/xl/drawings/vmlDrawing5.vml?ContentType=application/vnd.openxmlformats-officedocument.vmlDrawing">
        <DigestMethod Algorithm="http://www.w3.org/2001/04/xmlenc#sha512"/>
        <DigestValue>cSZM8Jbp1aOa5Q7SZvg/4rdYuMXlgZkDv+05lSSqs0Y0I4LoxYr81R2+cxwwAqeeaO2tDvOlL+vQVtMniHZqGg==</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cq6lAOK+/q29YY78yuDsMnw+dr6DV91RLw9X22JQZoTurfchQMJwO/mMytpxPbT8ShpGcJgpSA2HIY4emoGrHg==</DigestValue>
      </Reference>
      <Reference URI="/xl/media/image3.emf?ContentType=image/x-emf">
        <DigestMethod Algorithm="http://www.w3.org/2001/04/xmlenc#sha512"/>
        <DigestValue>JsOTrKjCjlpU2whKZ3kHDL2kO9wnu5UQ0FfEYaK78GTt6PZmLLHAj8zIL8XAs2cpi+otemayYt2X2/9jiPsRaw==</DigestValue>
      </Reference>
      <Reference URI="/xl/media/image4.emf?ContentType=image/x-emf">
        <DigestMethod Algorithm="http://www.w3.org/2001/04/xmlenc#sha512"/>
        <DigestValue>uhveEGlCLdTYEZ5NsBD6gvC1Qba2FsiBDNXAR8uslT5FMs3p4QV/Qju467NdE+KBa3kqAj5cau7Km9Kc502IUQ==</DigestValue>
      </Reference>
      <Reference URI="/xl/media/image5.emf?ContentType=image/x-emf">
        <DigestMethod Algorithm="http://www.w3.org/2001/04/xmlenc#sha512"/>
        <DigestValue>pHPfaMjtA6dvzzV8BjsHDReW+VqmK01T7fK6z+TBY+t1bs9wizrL03BT7xCp1JJXih73r9pAdOGQrxVJxoswVg==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bxZOoiCYLXr+wmTcRRKJeVNLm3RVfyE9jxvTSDQZNOx0b/22WFrVBZZW75H7j6f9QskWy0cgMF0GMNrz+W1kFg==</DigestValue>
      </Reference>
      <Reference URI="/xl/styles.xml?ContentType=application/vnd.openxmlformats-officedocument.spreadsheetml.styles+xml">
        <DigestMethod Algorithm="http://www.w3.org/2001/04/xmlenc#sha512"/>
        <DigestValue>GNTMqhRAf072oR4K7pMmrRqRty8InM850TZPCDDIsuEL6pv0t41iYA1o87+D+cfDkH9QUxHM3fGGOyc31T5SRw==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pM/mh2+F3IL/i8gBsDzJuj6gDtkFniofEXliqKlb2GLT3PtvxxmqCAYHFg/EAsmZV9Na76c11Qu9qU1ILeiLAA==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3EZUvaOgLFB9BlrlW8g4XnhQsUj/5N6bXFRr8U/fywKr9M8pLc+fZsWTNJiVQX1c0cDQVHN+2gOtyiKLyZ5YNg==</DigestValue>
      </Reference>
      <Reference URI="/xl/worksheets/sheet1.xml?ContentType=application/vnd.openxmlformats-officedocument.spreadsheetml.worksheet+xml">
        <DigestMethod Algorithm="http://www.w3.org/2001/04/xmlenc#sha512"/>
        <DigestValue>py+FjPASfc47CyAoP/+GRkxzCTsBFZeV3PYgMtTg8v2sjrJQOWWIcevjW9IN4Mb3NlB0gQSb6A11xEJgrE7Q0w==</DigestValue>
      </Reference>
      <Reference URI="/xl/worksheets/sheet2.xml?ContentType=application/vnd.openxmlformats-officedocument.spreadsheetml.worksheet+xml">
        <DigestMethod Algorithm="http://www.w3.org/2001/04/xmlenc#sha512"/>
        <DigestValue>Dc4irArBTrvC7tqIne91+QnO/RzKarCpyjpGKv0bIheimse90FR5lkzHKHQV+IrHqT3Od9116JJzHlX6fx40eg==</DigestValue>
      </Reference>
      <Reference URI="/xl/worksheets/sheet3.xml?ContentType=application/vnd.openxmlformats-officedocument.spreadsheetml.worksheet+xml">
        <DigestMethod Algorithm="http://www.w3.org/2001/04/xmlenc#sha512"/>
        <DigestValue>ZOi/7/u0q17hLg/r+GDNkEoby9FxIWbjpuUazgI2qONZ9bORfiKSHlu02yi8zaW2CNqzHs6wV+tGiCoecikgfA==</DigestValue>
      </Reference>
      <Reference URI="/xl/worksheets/sheet4.xml?ContentType=application/vnd.openxmlformats-officedocument.spreadsheetml.worksheet+xml">
        <DigestMethod Algorithm="http://www.w3.org/2001/04/xmlenc#sha512"/>
        <DigestValue>DYEpN8f6tkBGSXDECxDL/7oMieeBwCwoVlVugT3JLljsp9I8gPSCDy9UtBwWToRmzEpfVoEvvI8R5jmbpLBeGg==</DigestValue>
      </Reference>
      <Reference URI="/xl/worksheets/sheet5.xml?ContentType=application/vnd.openxmlformats-officedocument.spreadsheetml.worksheet+xml">
        <DigestMethod Algorithm="http://www.w3.org/2001/04/xmlenc#sha512"/>
        <DigestValue>smB8rcFFqx3CsnnddviPgv3Ygk418/z6aPFo7t0BxehxABETIroUJDau6O957wi3DKarOBxWj18WUQf8/JfcZg==</DigestValue>
      </Reference>
    </Manifest>
    <SignatureProperties>
      <SignatureProperty Id="idSignatureTime" Target="#idPackageSignature">
        <mdssi:SignatureTime xmlns:mdssi="http://schemas.openxmlformats.org/package/2006/digital-signature">
          <mdssi:Format>YYYY-MM-DDThh:mm:ssTZD</mdssi:Format>
          <mdssi:Value>2025-08-14T17:49:00Z</mdssi:Value>
        </mdssi:SignatureTime>
      </SignatureProperty>
    </SignatureProperties>
  </Object>
  <Object Id="idOfficeObject">
    <SignatureProperties>
      <SignatureProperty Id="idOfficeV1Details" Target="#idPackageSignature">
        <SignatureInfoV1 xmlns="http://schemas.microsoft.com/office/2006/digsig">
          <SetupID>{CCA234A7-F1A9-4F91-8262-2B2DD3065115}</SetupID>
          <SignatureText>Cindy Arce</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2025-08-14T17:49:00Z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0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I8AAABWAAAAMAAAADsAAAB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AAAABXAAAAJQAAAAwAAAAEAAAAVAAAAIgAAAAxAAAAOwAAAI4AAABWAAAAAQAAAFVVj0EmtI9BMQAAADsAAAAKAAAATAAAAAAAAAAAAAAAAAAAAP//////////YAAAAEMAaQBuAGQAeQAgAEEAcgBjAGUADAAAAAUAAAALAAAADAAAAAoAAAAFAAAADQAAAAcAAAAJ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MAAAAcQAAAAEAAABVVY9BJrSPQQ8AAABhAAAACgAAAEwAAAAAAAAAAAAAAAAAAAD//////////2AAAABDAGkAbgBkAHkAIABBAHIAYwBlAAgAAAADAAAABwAAAAgAAAAGAAAABAAAAAgAAAAFAAAAB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kgSN/4yv6JzQDlp/82SdR7QMFLKc7OFUfUqXeVHAsJN/Go29q19AtLVolP7F9JXKq7dewOxGI2nR
Rtr3sU9CXQ==</DigestValue>
    </Reference>
    <Reference Type="http://www.w3.org/2000/09/xmldsig#Object" URI="#idOfficeObject">
      <DigestMethod Algorithm="http://www.w3.org/2001/04/xmlenc#sha512"/>
      <DigestValue>m3adUUHttl67rsw22nAxwLBzx1cmQZfdcjCekjNKsh/I9II+5GW3TiOwudJgmK/qmSpJ16xdk8EZ
ONzDtOhGmw==</DigestValue>
    </Reference>
    <Reference Type="http://uri.etsi.org/01903#SignedProperties" URI="#idSignedProperties">
      <Transforms>
        <Transform Algorithm="http://www.w3.org/TR/2001/REC-xml-c14n-20010315"/>
      </Transforms>
      <DigestMethod Algorithm="http://www.w3.org/2001/04/xmlenc#sha512"/>
      <DigestValue>p/rh/rd+IIrtq54XAUmuu1Chp5LbBIWeNYy7ycH5WPbICfrEXQZD1kvvbr8F4zSKj5wyCePoCfo0
hfl5eJTesA==</DigestValue>
    </Reference>
    <Reference Type="http://www.w3.org/2000/09/xmldsig#Object" URI="#idValidSigLnImg">
      <DigestMethod Algorithm="http://www.w3.org/2001/04/xmlenc#sha512"/>
      <DigestValue>jGwmaXWpRkqAcrxMZyGhESifVJXG9ZFD9bH1ACNcBAAjzkiSIje+Pwxqc4bazv/q8GjBs9mtfFg0
V7bG559Mgw==</DigestValue>
    </Reference>
    <Reference Type="http://www.w3.org/2000/09/xmldsig#Object" URI="#idInvalidSigLnImg">
      <DigestMethod Algorithm="http://www.w3.org/2001/04/xmlenc#sha512"/>
      <DigestValue>F6yZyGGnJpZlqgST3VBP07eqxAiEK1klAWPV4yyA45sLwdO3/9sgwSnDmZ3YCZOX94iZe71tdnzl
zzmk6XYwOA==</DigestValue>
    </Reference>
  </SignedInfo>
  <SignatureValue>b90sp49dC3kqsvAtzKcdnKbQrPSGEWIhzyWI3GUcoJc03Gk0WipXaCV9V9tIX9moOUZh++QxGgph
HcM8dJjBzueEhJXRo9T59KvvUjn92pEh2c76O+bpfH7vt5IvPgID+A4jKk2XBo3Z3CZ4fzeTZvCa
wB+dlD6Dl6+pEMAviIjZXhsrtwDt/D2UrkUtxksjtFYY4YTNLDXyGLETWbD5ZTLxLhinxArYnZee
yPW2ADmjRHSI08GJldj6UFF7I3rbaUNXk/sScR2TkV5dzi3ew30EMB14UIfE1G2QJn/mWdbCnmRL
njDTXPcnhgWP1gIrTuTZ9ZRQ9sNEEzUm4dCztw==</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lxgafz/8I1ZHBRAfKWT34YZzuw7lMJstXC3xF7aN7pXiP8f/AClTO2HGCfjnNtEbLppD061qtpy2UyPSZOmNsQ==</DigestValue>
      </Reference>
      <Reference URI="/xl/calcChain.xml?ContentType=application/vnd.openxmlformats-officedocument.spreadsheetml.calcChain+xml">
        <DigestMethod Algorithm="http://www.w3.org/2001/04/xmlenc#sha512"/>
        <DigestValue>t5Ntb448F9a6mQxle3gNgZ7xzlBHChOfRMIrwecETij8FS293zhO5O0xJb5bdun7MDBaQ6Zb2Zda+FxsJXu6Ow==</DigestValue>
      </Reference>
      <Reference URI="/xl/comments1.xml?ContentType=application/vnd.openxmlformats-officedocument.spreadsheetml.comments+xml">
        <DigestMethod Algorithm="http://www.w3.org/2001/04/xmlenc#sha512"/>
        <DigestValue>LIy7BuA5E8FDJGIdjkwiYX8Wrpy7J7E9hs86YUckVupXfZzD3t7cVBQPDezsHoP2I3n5Y7v/5+EJULY+WoTUgg==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MjMvIHgs4C/ZIlyjALI6yTx2+KzgmhJAgORvXgmoRvg+iWYy9VKNMPqsWsDZE4uiPyUuJV5y+/BTNqw1Ci4A6g==</DigestValue>
      </Reference>
      <Reference URI="/xl/drawings/drawing5.xml?ContentType=application/vnd.openxmlformats-officedocument.drawing+xml">
        <DigestMethod Algorithm="http://www.w3.org/2001/04/xmlenc#sha512"/>
        <DigestValue>z3s2UDi/sWKvH9ti1pveywTuwU73QQf0q4XicQj1TcgUPYlhxdQwPcwXTHY5o7cFiOLdi30ettWebQi0TISGWA==</DigestValue>
      </Reference>
      <Reference URI="/xl/drawings/vmlDrawing1.vml?ContentType=application/vnd.openxmlformats-officedocument.vmlDrawing">
        <DigestMethod Algorithm="http://www.w3.org/2001/04/xmlenc#sha512"/>
        <DigestValue>vOfcRbXU1RMtK8yXd/eW5NUze6ADjnaY2JRnzO/Vq3skgCsrr7gAHf3JSxlkEtjIhrwDaSM5GJgYAA7SS5Hg0A==</DigestValue>
      </Reference>
      <Reference URI="/xl/drawings/vmlDrawing2.vml?ContentType=application/vnd.openxmlformats-officedocument.vmlDrawing">
        <DigestMethod Algorithm="http://www.w3.org/2001/04/xmlenc#sha512"/>
        <DigestValue>3z2xA1+Z2L6/vQHyCPreYvLFYHwuTihpGXGsgxiu/oM9YCpDn6FsIjJSjvCLz4Pup747wDwpw1NLN5g38YbpaA==</DigestValue>
      </Reference>
      <Reference URI="/xl/drawings/vmlDrawing3.vml?ContentType=application/vnd.openxmlformats-officedocument.vmlDrawing">
        <DigestMethod Algorithm="http://www.w3.org/2001/04/xmlenc#sha512"/>
        <DigestValue>vmNlg1467uP0efNV9KohhJgwfSacqF9/8hiFwG11oNbJgeRQqvWkYtOCLIyjUxMK7XvBJzp3Z9eTjsaWhL2szw==</DigestValue>
      </Reference>
      <Reference URI="/xl/drawings/vmlDrawing4.vml?ContentType=application/vnd.openxmlformats-officedocument.vmlDrawing">
        <DigestMethod Algorithm="http://www.w3.org/2001/04/xmlenc#sha512"/>
        <DigestValue>PG9L6hjANdcNJd3htd5Ryfk3REV3iD/pplQ3WUXDDg/4gKFgUyS+uAa0JgSdrLueRqD4IcA3Ns1ESGS0TfuqQA==</DigestValue>
      </Reference>
      <Reference URI="/xl/drawings/vmlDrawing5.vml?ContentType=application/vnd.openxmlformats-officedocument.vmlDrawing">
        <DigestMethod Algorithm="http://www.w3.org/2001/04/xmlenc#sha512"/>
        <DigestValue>cSZM8Jbp1aOa5Q7SZvg/4rdYuMXlgZkDv+05lSSqs0Y0I4LoxYr81R2+cxwwAqeeaO2tDvOlL+vQVtMniHZqGg==</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cq6lAOK+/q29YY78yuDsMnw+dr6DV91RLw9X22JQZoTurfchQMJwO/mMytpxPbT8ShpGcJgpSA2HIY4emoGrHg==</DigestValue>
      </Reference>
      <Reference URI="/xl/media/image3.emf?ContentType=image/x-emf">
        <DigestMethod Algorithm="http://www.w3.org/2001/04/xmlenc#sha512"/>
        <DigestValue>JsOTrKjCjlpU2whKZ3kHDL2kO9wnu5UQ0FfEYaK78GTt6PZmLLHAj8zIL8XAs2cpi+otemayYt2X2/9jiPsRaw==</DigestValue>
      </Reference>
      <Reference URI="/xl/media/image4.emf?ContentType=image/x-emf">
        <DigestMethod Algorithm="http://www.w3.org/2001/04/xmlenc#sha512"/>
        <DigestValue>uhveEGlCLdTYEZ5NsBD6gvC1Qba2FsiBDNXAR8uslT5FMs3p4QV/Qju467NdE+KBa3kqAj5cau7Km9Kc502IUQ==</DigestValue>
      </Reference>
      <Reference URI="/xl/media/image5.emf?ContentType=image/x-emf">
        <DigestMethod Algorithm="http://www.w3.org/2001/04/xmlenc#sha512"/>
        <DigestValue>pHPfaMjtA6dvzzV8BjsHDReW+VqmK01T7fK6z+TBY+t1bs9wizrL03BT7xCp1JJXih73r9pAdOGQrxVJxoswVg==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bxZOoiCYLXr+wmTcRRKJeVNLm3RVfyE9jxvTSDQZNOx0b/22WFrVBZZW75H7j6f9QskWy0cgMF0GMNrz+W1kFg==</DigestValue>
      </Reference>
      <Reference URI="/xl/styles.xml?ContentType=application/vnd.openxmlformats-officedocument.spreadsheetml.styles+xml">
        <DigestMethod Algorithm="http://www.w3.org/2001/04/xmlenc#sha512"/>
        <DigestValue>GNTMqhRAf072oR4K7pMmrRqRty8InM850TZPCDDIsuEL6pv0t41iYA1o87+D+cfDkH9QUxHM3fGGOyc31T5SRw==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pM/mh2+F3IL/i8gBsDzJuj6gDtkFniofEXliqKlb2GLT3PtvxxmqCAYHFg/EAsmZV9Na76c11Qu9qU1ILeiLAA==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3EZUvaOgLFB9BlrlW8g4XnhQsUj/5N6bXFRr8U/fywKr9M8pLc+fZsWTNJiVQX1c0cDQVHN+2gOtyiKLyZ5YNg==</DigestValue>
      </Reference>
      <Reference URI="/xl/worksheets/sheet1.xml?ContentType=application/vnd.openxmlformats-officedocument.spreadsheetml.worksheet+xml">
        <DigestMethod Algorithm="http://www.w3.org/2001/04/xmlenc#sha512"/>
        <DigestValue>py+FjPASfc47CyAoP/+GRkxzCTsBFZeV3PYgMtTg8v2sjrJQOWWIcevjW9IN4Mb3NlB0gQSb6A11xEJgrE7Q0w==</DigestValue>
      </Reference>
      <Reference URI="/xl/worksheets/sheet2.xml?ContentType=application/vnd.openxmlformats-officedocument.spreadsheetml.worksheet+xml">
        <DigestMethod Algorithm="http://www.w3.org/2001/04/xmlenc#sha512"/>
        <DigestValue>Dc4irArBTrvC7tqIne91+QnO/RzKarCpyjpGKv0bIheimse90FR5lkzHKHQV+IrHqT3Od9116JJzHlX6fx40eg==</DigestValue>
      </Reference>
      <Reference URI="/xl/worksheets/sheet3.xml?ContentType=application/vnd.openxmlformats-officedocument.spreadsheetml.worksheet+xml">
        <DigestMethod Algorithm="http://www.w3.org/2001/04/xmlenc#sha512"/>
        <DigestValue>ZOi/7/u0q17hLg/r+GDNkEoby9FxIWbjpuUazgI2qONZ9bORfiKSHlu02yi8zaW2CNqzHs6wV+tGiCoecikgfA==</DigestValue>
      </Reference>
      <Reference URI="/xl/worksheets/sheet4.xml?ContentType=application/vnd.openxmlformats-officedocument.spreadsheetml.worksheet+xml">
        <DigestMethod Algorithm="http://www.w3.org/2001/04/xmlenc#sha512"/>
        <DigestValue>DYEpN8f6tkBGSXDECxDL/7oMieeBwCwoVlVugT3JLljsp9I8gPSCDy9UtBwWToRmzEpfVoEvvI8R5jmbpLBeGg==</DigestValue>
      </Reference>
      <Reference URI="/xl/worksheets/sheet5.xml?ContentType=application/vnd.openxmlformats-officedocument.spreadsheetml.worksheet+xml">
        <DigestMethod Algorithm="http://www.w3.org/2001/04/xmlenc#sha512"/>
        <DigestValue>smB8rcFFqx3CsnnddviPgv3Ygk418/z6aPFo7t0BxehxABETIroUJDau6O957wi3DKarOBxWj18WUQf8/JfcZg==</DigestValue>
      </Reference>
    </Manifest>
    <SignatureProperties>
      <SignatureProperty Id="idSignatureTime" Target="#idPackageSignature">
        <mdssi:SignatureTime xmlns:mdssi="http://schemas.openxmlformats.org/package/2006/digital-signature">
          <mdssi:Format>YYYY-MM-DDThh:mm:ssTZD</mdssi:Format>
          <mdssi:Value>2025-08-14T17:49:05Z</mdssi:Value>
        </mdssi:SignatureTime>
      </SignatureProperty>
    </SignatureProperties>
  </Object>
  <Object Id="idOfficeObject">
    <SignatureProperties>
      <SignatureProperty Id="idOfficeV1Details" Target="#idPackageSignature">
        <SignatureInfoV1 xmlns="http://schemas.microsoft.com/office/2006/digsig">
          <SetupID>{30DF58F2-4B61-4B78-93B5-1FA43F641CA3}</SetupID>
          <SignatureText>Cindy Arce</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2025-08-14T17:49:05Z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0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I8AAABWAAAAMAAAADsAAAB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AAAABXAAAAJQAAAAwAAAAEAAAAVAAAAIgAAAAxAAAAOwAAAI4AAABWAAAAAQAAAFVVj0EmtI9BMQAAADsAAAAKAAAATAAAAAAAAAAAAAAAAAAAAP//////////YAAAAEMAaQBuAGQAeQAgAEEAcgBjAGUADAAAAAUAAAALAAAADAAAAAoAAAAFAAAADQAAAAcAAAAJ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MAAAAcQAAAAEAAABVVY9BJrSPQQ8AAABhAAAACgAAAEwAAAAAAAAAAAAAAAAAAAD//////////2AAAABDAGkAbgBkAHkAIABBAHIAYwBlAAgAAAADAAAABwAAAAgAAAAGAAAABAAAAAgAAAAFAAAAB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CJfN2p0sLgGdvVmTKziXjZyWGuHQgy+bgBNrbFfS6ELSilMIk/sIJsN6GBhDj1UfJny/H1j8QjsI
M0E6xQuApg==</DigestValue>
    </Reference>
    <Reference Type="http://www.w3.org/2000/09/xmldsig#Object" URI="#idOfficeObject">
      <DigestMethod Algorithm="http://www.w3.org/2001/04/xmlenc#sha512"/>
      <DigestValue>O3fhuEF5bc/pNLmWHr631NxbGGaEkrW/WINmcdpBrgtDcYTWCWtIJ844i909ML5mKRQofqIdt04i
TzgOGZfcdw==</DigestValue>
    </Reference>
    <Reference Type="http://uri.etsi.org/01903#SignedProperties" URI="#idSignedProperties">
      <Transforms>
        <Transform Algorithm="http://www.w3.org/TR/2001/REC-xml-c14n-20010315"/>
      </Transforms>
      <DigestMethod Algorithm="http://www.w3.org/2001/04/xmlenc#sha512"/>
      <DigestValue>F0K7Z3ww+RxIzI6zxJdFijQk33Bp/m18owZlHbo8BFRlptXUyLptWeyu7Ia7oX3BBYTyXE5V8sI1
oTblD8WmqQ==</DigestValue>
    </Reference>
    <Reference Type="http://www.w3.org/2000/09/xmldsig#Object" URI="#idValidSigLnImg">
      <DigestMethod Algorithm="http://www.w3.org/2001/04/xmlenc#sha512"/>
      <DigestValue>jGwmaXWpRkqAcrxMZyGhESifVJXG9ZFD9bH1ACNcBAAjzkiSIje+Pwxqc4bazv/q8GjBs9mtfFg0
V7bG559Mgw==</DigestValue>
    </Reference>
    <Reference Type="http://www.w3.org/2000/09/xmldsig#Object" URI="#idInvalidSigLnImg">
      <DigestMethod Algorithm="http://www.w3.org/2001/04/xmlenc#sha512"/>
      <DigestValue>F6yZyGGnJpZlqgST3VBP07eqxAiEK1klAWPV4yyA45sLwdO3/9sgwSnDmZ3YCZOX94iZe71tdnzl
zzmk6XYwOA==</DigestValue>
    </Reference>
  </SignedInfo>
  <SignatureValue>FsrmZqyNAbN1SySyQTW3UruAJu5WeCg9gEVMNej9KCU2oZAZLBQIaHLQ3gOHw6F0jxuHbKFRz98A
EdqXZIDk1KBDa8cSLmkSny/g02tuj+12nnP3w97XAjZZiY+Rw9J1TrfCslOpE8X+BuNIKKqFenMu
CbR3gbb4qejUs7rbun/LCDxy7zlnvt+xv2r1rPUHbc3oZrhS4Kbv8o0CPHCix/Kb6vxg39qQG8Xf
z8Cvjb+c9Kuf7IitIm9zBBi2RH9BUG96jA2J6tz+cGF1KIfkw/MM6+KbWCufeldwIwDfz4BI2ZJz
y6odfC9j4vsxDpLfBBfvzLT/JI/WvlXwC2zXsQ==</SignatureValue>
  <KeyInfo>
    <X509Data>
      <X509Certificate>MIIHozCCBYugAwIBAgIQMMnSSVKGGZlGnvNlXkcRyDANBgkqhkiG9w0BAQ0FADCBhTELMAkGA1UEBhMCUFkxDTALBgNVBAoTBElDUFAxODA2BgNVBAsTL1ByZXN0YWRvciBDdWFsaWZpY2FkbyBkZSBTZXJ2aWNpb3MgZGUgQ29uZmlhbnphMRUwEwYDVQQDEwxDT0RFMTAwIFMuQS4xFjAUBgNVBAUTDVJVQzgwMDgwNjEwLTcwHhcNMjUwNDA4MTgwMzMwWhcNMjcwNDA4MTgwMzMwWjCBuzELMAkGA1UEBhMCUFkxNjA0BgNVBAoMLUNFUlRJRklDQURPIENVQUxJRklDQURPIERFIEZJUk1BIEVMRUNUUsOTTklDQTELMAkGA1UECxMCRjIxFDASBgNVBAQTC0FSQ0UgT1JURUdBMRcwFQYDVQQqEw5DSU5EWSBDQVJPTElOQTEkMCIGA1UEAxMbQ0lORFkgQ0FST0xJTkEgIEFSQ0UgT1JURUdBMRIwEAYDVQQFEwlDSTQ4MTQ1ODEwggEiMA0GCSqGSIb3DQEBAQUAA4IBDwAwggEKAoIBAQDCl8Oj3nlp/Ri5T34GeUmbm/dfwM071/4c2E8Y1V0ovXyerb+M3LH17upB9tsd/R+K7kyA6Co9OMsrY2Xw1Syv0QddN6NyZZmyjppzyilSydmvbcuSEUNBuQTTnZUetiTiCWgWb52rzOcIAzOP8MoshfC3MnpKqKQ0BlodhTHJh0bX3Oq4XZB++LrGIvwWoycx2CYRwZJ6NPvadbcvzl4JG/LoR7h0DW1MF2E8+KDb62TBBk8wbc0ckZvMdaHzLD8k1bslq0iwPeLniqlSFz6Jd+GGJNIILqAE86/XMKt3RQe4az4sjx+E+NEUe17bBkR/IeOjP2cYWZ5pH3L2A3dPAgMBAAGjggLVMIIC0TAMBgNVHRMBAf8EAjAAMB0GA1UdDgQWBBTDJXtLuG9iqzFEaz4TeGWziTeEgjAfBgNVHSMEGDAWgBS+NVRiaGDnJtMxwV+XseL2ZM4H9TAOBgNVHQ8BAf8EBAMCBeAwTAYDVR0RBEUwQ4EUQ0FSQ0VAQ1BBRkVSUkVS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IE3tN+o657FzP+IzeeQ8zBrcfs3n9ugHxizjnTBpaxwsMQLjNppTsDAPfgnFEvm9IBmBTvrqCut8aBi9/VMcAqdZ4mZ9NIm32IEUiEswFnv77I8Qc+LYl2O1vmA7orHD/CmcDBltIG8Rtn6kJafT4FgLfgBz7fb6KhOs/+iI3UM+Lp2Zm1XHRvzDDjWun1lkJvsw1NKj8fWAQtfoOcrQB+lzsrqoQQXWjxv8KHnajyPZTk69Wy1z4nwGy+cDya4BYmMBph2ytT5lKpwQnIeTrKvKRjUyFgI0WWObKsJGPj1/HdU1VwyInEw2VP9P/tR25zkg99O+UIwKOytQPqDrjCfEduiTRm941C496uSuimoiK7aMIU9bQcftbn5FMUYmu/8sGHopqwdu56oJl7VlEk+aJHiNEL7YBDS/Riw4tfwPqXZqkVMQpKCz1E+lOSPN4ON1whnihvJmEvuBUnAd7wJBj24NF0ROs6StCDfiDpTJKdTiLaQEZ8S/yyvAuhCeY+rSCTHVMK3TPTJGZrm2ENLdvfC9p6cX9byC/sDrbnKaGYS1BUElR8mXl8Yr6Amwfpu+HFx0d3wFKjIqLz3HxNCXlzdIgFpViV4DXoOGiiig4TL3x8PRf4nRfWQFuNAwzvH98AqLphQLXg+te6GIfUsmr6s4dtTAjU/tzHhrsl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lxgafz/8I1ZHBRAfKWT34YZzuw7lMJstXC3xF7aN7pXiP8f/AClTO2HGCfjnNtEbLppD061qtpy2UyPSZOmNsQ==</DigestValue>
      </Reference>
      <Reference URI="/xl/calcChain.xml?ContentType=application/vnd.openxmlformats-officedocument.spreadsheetml.calcChain+xml">
        <DigestMethod Algorithm="http://www.w3.org/2001/04/xmlenc#sha512"/>
        <DigestValue>t5Ntb448F9a6mQxle3gNgZ7xzlBHChOfRMIrwecETij8FS293zhO5O0xJb5bdun7MDBaQ6Zb2Zda+FxsJXu6Ow==</DigestValue>
      </Reference>
      <Reference URI="/xl/comments1.xml?ContentType=application/vnd.openxmlformats-officedocument.spreadsheetml.comments+xml">
        <DigestMethod Algorithm="http://www.w3.org/2001/04/xmlenc#sha512"/>
        <DigestValue>LIy7BuA5E8FDJGIdjkwiYX8Wrpy7J7E9hs86YUckVupXfZzD3t7cVBQPDezsHoP2I3n5Y7v/5+EJULY+WoTUgg==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LmCIvqze95SUQan/RKi1Y36Jc1o1BCll5Cxv53S35nimYNT5ukF9Qpxj/cUq17j5uZQqnbPpEXdfr5d+V1RSUg==</DigestValue>
      </Reference>
      <Reference URI="/xl/drawings/drawing1.xml?ContentType=application/vnd.openxmlformats-officedocument.drawing+xml">
        <DigestMethod Algorithm="http://www.w3.org/2001/04/xmlenc#sha512"/>
        <DigestValue>2r91iQSyBC9r5+5R9CYMtvJSBGBrnkdRZ1NnDbguFpi18d6aTLFaXW56jVdpTG+d4vFMK04+FCPKe1nUJCsQsw==</DigestValue>
      </Reference>
      <Reference URI="/xl/drawings/drawing2.xml?ContentType=application/vnd.openxmlformats-officedocument.drawing+xml">
        <DigestMethod Algorithm="http://www.w3.org/2001/04/xmlenc#sha512"/>
        <DigestValue>C9khZltxsSHuFqFBVNRFuShYQ91MRo8s3txDH8Phw8sEdA7JDIyAzynuBwdZGrXgtZ5uRcPh98thn3sE197+sw==</DigestValue>
      </Reference>
      <Reference URI="/xl/drawings/drawing3.xml?ContentType=application/vnd.openxmlformats-officedocument.drawing+xml">
        <DigestMethod Algorithm="http://www.w3.org/2001/04/xmlenc#sha512"/>
        <DigestValue>yjLr7IIj3PtiCXOhclsqHidBYNMegUr+NoIhMRLTaZ3IHitcPb19k7C0/Sop+H+b7xhzziU7ifZhd04Q2wd/NQ==</DigestValue>
      </Reference>
      <Reference URI="/xl/drawings/drawing4.xml?ContentType=application/vnd.openxmlformats-officedocument.drawing+xml">
        <DigestMethod Algorithm="http://www.w3.org/2001/04/xmlenc#sha512"/>
        <DigestValue>MjMvIHgs4C/ZIlyjALI6yTx2+KzgmhJAgORvXgmoRvg+iWYy9VKNMPqsWsDZE4uiPyUuJV5y+/BTNqw1Ci4A6g==</DigestValue>
      </Reference>
      <Reference URI="/xl/drawings/drawing5.xml?ContentType=application/vnd.openxmlformats-officedocument.drawing+xml">
        <DigestMethod Algorithm="http://www.w3.org/2001/04/xmlenc#sha512"/>
        <DigestValue>z3s2UDi/sWKvH9ti1pveywTuwU73QQf0q4XicQj1TcgUPYlhxdQwPcwXTHY5o7cFiOLdi30ettWebQi0TISGWA==</DigestValue>
      </Reference>
      <Reference URI="/xl/drawings/vmlDrawing1.vml?ContentType=application/vnd.openxmlformats-officedocument.vmlDrawing">
        <DigestMethod Algorithm="http://www.w3.org/2001/04/xmlenc#sha512"/>
        <DigestValue>vOfcRbXU1RMtK8yXd/eW5NUze6ADjnaY2JRnzO/Vq3skgCsrr7gAHf3JSxlkEtjIhrwDaSM5GJgYAA7SS5Hg0A==</DigestValue>
      </Reference>
      <Reference URI="/xl/drawings/vmlDrawing2.vml?ContentType=application/vnd.openxmlformats-officedocument.vmlDrawing">
        <DigestMethod Algorithm="http://www.w3.org/2001/04/xmlenc#sha512"/>
        <DigestValue>3z2xA1+Z2L6/vQHyCPreYvLFYHwuTihpGXGsgxiu/oM9YCpDn6FsIjJSjvCLz4Pup747wDwpw1NLN5g38YbpaA==</DigestValue>
      </Reference>
      <Reference URI="/xl/drawings/vmlDrawing3.vml?ContentType=application/vnd.openxmlformats-officedocument.vmlDrawing">
        <DigestMethod Algorithm="http://www.w3.org/2001/04/xmlenc#sha512"/>
        <DigestValue>vmNlg1467uP0efNV9KohhJgwfSacqF9/8hiFwG11oNbJgeRQqvWkYtOCLIyjUxMK7XvBJzp3Z9eTjsaWhL2szw==</DigestValue>
      </Reference>
      <Reference URI="/xl/drawings/vmlDrawing4.vml?ContentType=application/vnd.openxmlformats-officedocument.vmlDrawing">
        <DigestMethod Algorithm="http://www.w3.org/2001/04/xmlenc#sha512"/>
        <DigestValue>PG9L6hjANdcNJd3htd5Ryfk3REV3iD/pplQ3WUXDDg/4gKFgUyS+uAa0JgSdrLueRqD4IcA3Ns1ESGS0TfuqQA==</DigestValue>
      </Reference>
      <Reference URI="/xl/drawings/vmlDrawing5.vml?ContentType=application/vnd.openxmlformats-officedocument.vmlDrawing">
        <DigestMethod Algorithm="http://www.w3.org/2001/04/xmlenc#sha512"/>
        <DigestValue>cSZM8Jbp1aOa5Q7SZvg/4rdYuMXlgZkDv+05lSSqs0Y0I4LoxYr81R2+cxwwAqeeaO2tDvOlL+vQVtMniHZqGg==</DigestValue>
      </Reference>
      <Reference URI="/xl/media/image1.png?ContentType=image/png">
        <DigestMethod Algorithm="http://www.w3.org/2001/04/xmlenc#sha512"/>
        <DigestValue>DwjyNEa4OGdfDqiIZS8vIwKEmqhtODO/+HkM6lFrj1HeLZvpyFrPXb0vrYHFTG97Bh1seV0oeru34QjClrIEOg==</DigestValue>
      </Reference>
      <Reference URI="/xl/media/image2.emf?ContentType=image/x-emf">
        <DigestMethod Algorithm="http://www.w3.org/2001/04/xmlenc#sha512"/>
        <DigestValue>cq6lAOK+/q29YY78yuDsMnw+dr6DV91RLw9X22JQZoTurfchQMJwO/mMytpxPbT8ShpGcJgpSA2HIY4emoGrHg==</DigestValue>
      </Reference>
      <Reference URI="/xl/media/image3.emf?ContentType=image/x-emf">
        <DigestMethod Algorithm="http://www.w3.org/2001/04/xmlenc#sha512"/>
        <DigestValue>JsOTrKjCjlpU2whKZ3kHDL2kO9wnu5UQ0FfEYaK78GTt6PZmLLHAj8zIL8XAs2cpi+otemayYt2X2/9jiPsRaw==</DigestValue>
      </Reference>
      <Reference URI="/xl/media/image4.emf?ContentType=image/x-emf">
        <DigestMethod Algorithm="http://www.w3.org/2001/04/xmlenc#sha512"/>
        <DigestValue>uhveEGlCLdTYEZ5NsBD6gvC1Qba2FsiBDNXAR8uslT5FMs3p4QV/Qju467NdE+KBa3kqAj5cau7Km9Kc502IUQ==</DigestValue>
      </Reference>
      <Reference URI="/xl/media/image5.emf?ContentType=image/x-emf">
        <DigestMethod Algorithm="http://www.w3.org/2001/04/xmlenc#sha512"/>
        <DigestValue>pHPfaMjtA6dvzzV8BjsHDReW+VqmK01T7fK6z+TBY+t1bs9wizrL03BT7xCp1JJXih73r9pAdOGQrxVJxoswVg==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10.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2.bin?ContentType=application/vnd.openxmlformats-officedocument.spreadsheetml.printerSettings">
        <DigestMethod Algorithm="http://www.w3.org/2001/04/xmlenc#sha512"/>
        <DigestValue>uUT1olf6NxRLV8N8x40NBDBTPAYTmN6X+U6y1QkKTIkl+ZqH4JijLurv6jzlguTaDaP4HVDx6W4WOYSaABX/0Q==</DigestValue>
      </Reference>
      <Reference URI="/xl/printerSettings/printerSettings13.bin?ContentType=application/vnd.openxmlformats-officedocument.spreadsheetml.printerSettings">
        <DigestMethod Algorithm="http://www.w3.org/2001/04/xmlenc#sha512"/>
        <DigestValue>u/L7cqfs97p9/xxj+GCgMA0PgJMsHPznx2b7+OUdPvu25d6++y6czQbipys5mLE2QPpK5C1JA9jZaX+EfpxjJw==</DigestValue>
      </Reference>
      <Reference URI="/xl/printerSettings/printerSettings14.bin?ContentType=application/vnd.openxmlformats-officedocument.spreadsheetml.printerSettings">
        <DigestMethod Algorithm="http://www.w3.org/2001/04/xmlenc#sha512"/>
        <DigestValue>6Jm7lYgzK7fjXQ1w/N3nJLMRi0tH0TEUdM4Yn1HlRwya2zWp6CcdxyqNHbtELITbdj374yx+U8Y2aVi5062Leg==</DigestValue>
      </Reference>
      <Reference URI="/xl/printerSettings/printerSettings1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6.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7.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8.bin?ContentType=application/vnd.openxmlformats-officedocument.spreadsheetml.printerSettings">
        <DigestMethod Algorithm="http://www.w3.org/2001/04/xmlenc#sha512"/>
        <DigestValue>daHvbnFGRcc894p5rDEh9e5tAQcgMTIrRCvyv8gvuH3ET0ZWFYPU5v6+zEXzkS41bo39cvTOzUGqPsCFL+rf7A==</DigestValue>
      </Reference>
      <Reference URI="/xl/printerSettings/printerSettings19.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0.bin?ContentType=application/vnd.openxmlformats-officedocument.spreadsheetml.printerSettings">
        <DigestMethod Algorithm="http://www.w3.org/2001/04/xmlenc#sha512"/>
        <DigestValue>KzJ39oWj/kL5ufkLixwxbxWNSpPpsObWfxMyXWaDO//DnonhqCoX52tNuJ+iWoyzyMfxgTYOnHPgud/CIxArIg==</DigestValue>
      </Reference>
      <Reference URI="/xl/printerSettings/printerSettings2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2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24.bin?ContentType=application/vnd.openxmlformats-officedocument.spreadsheetml.printerSettings">
        <DigestMethod Algorithm="http://www.w3.org/2001/04/xmlenc#sha512"/>
        <DigestValue>J03KTvkcRnNM1MHMttYHcsUTWl1INmiiQRWZtuMH5x4NUoG42oNbx38eaPLcW4oHLIEt/2aqq+M+MdlttGGHjg==</DigestValue>
      </Reference>
      <Reference URI="/xl/printerSettings/printerSettings2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26.bin?ContentType=application/vnd.openxmlformats-officedocument.spreadsheetml.printerSettings">
        <DigestMethod Algorithm="http://www.w3.org/2001/04/xmlenc#sha512"/>
        <DigestValue>BJaD3xhOu2hir61L5zpJsypIWxI5Tfm+cDfHTv9H/+DxpC6dOEPi5ZG7zK5CdWDSFvEMsP7cCiC+N+o3XukbhQ==</DigestValue>
      </Reference>
      <Reference URI="/xl/printerSettings/printerSettings2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9.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e/4Shvi62Kp6H5FKhE5MdeVYNgjE9VSRUayIQqabMl1SzqUz3thh7vgSjI88Qqa15Dh8AaPl1KOicGK4+FsVbQ==</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7YkNldjKascF+hvysNR25BujgjVfleWxCNqRkYf+hF597ZOpdBSKmfFxqXsjEB/udK1ThySx6mrbmnY5d8BpYA==</DigestValue>
      </Reference>
      <Reference URI="/xl/printerSettings/printerSettings9.bin?ContentType=application/vnd.openxmlformats-officedocument.spreadsheetml.printerSettings">
        <DigestMethod Algorithm="http://www.w3.org/2001/04/xmlenc#sha512"/>
        <DigestValue>xOaoqvdY2+vsDDUbenH5ZyC0fPEn+/pk6YNXm0fWcr5DudKZunUGeUgS1F/3aaIwGTTaE8aTtFeRL6YoQRSPRQ==</DigestValue>
      </Reference>
      <Reference URI="/xl/sharedStrings.xml?ContentType=application/vnd.openxmlformats-officedocument.spreadsheetml.sharedStrings+xml">
        <DigestMethod Algorithm="http://www.w3.org/2001/04/xmlenc#sha512"/>
        <DigestValue>bxZOoiCYLXr+wmTcRRKJeVNLm3RVfyE9jxvTSDQZNOx0b/22WFrVBZZW75H7j6f9QskWy0cgMF0GMNrz+W1kFg==</DigestValue>
      </Reference>
      <Reference URI="/xl/styles.xml?ContentType=application/vnd.openxmlformats-officedocument.spreadsheetml.styles+xml">
        <DigestMethod Algorithm="http://www.w3.org/2001/04/xmlenc#sha512"/>
        <DigestValue>GNTMqhRAf072oR4K7pMmrRqRty8InM850TZPCDDIsuEL6pv0t41iYA1o87+D+cfDkH9QUxHM3fGGOyc31T5SRw==</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pM/mh2+F3IL/i8gBsDzJuj6gDtkFniofEXliqKlb2GLT3PtvxxmqCAYHFg/EAsmZV9Na76c11Qu9qU1ILeiLAA==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MGRp0UGMzM0i8WaZiLtFnpqHfkViCyRs8C0zSUZybqtMkm3l4MuU01CrmGI4VjIgehoo/vf79jDCA+hnDBv8EQ==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GnbcIFaK4AwfOV9jOiYnB22uxJR9QMMhGKdD1Fh9s/UTYjT2C+qyvuH1L8Mhq4MwVO+L0+JOLBDBEr65hZ7+wg==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YHD3LHJO2V9QGghbwiY3/DuHRDsxhO/FTS+wlnWhKcVxGJqqCinFh3/WCFCEBiuptulqbrGkZiPYl5Yo/3t55A==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6TmCoUt8uhcj+/ElRNyEzHOkf+cSWHRZMMHfRX7Qd5p3zEq2nMWCTj1NDL+Pt+/ZLxpJ2SelqH6IYQJv9b3BhQ==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3EZUvaOgLFB9BlrlW8g4XnhQsUj/5N6bXFRr8U/fywKr9M8pLc+fZsWTNJiVQX1c0cDQVHN+2gOtyiKLyZ5YNg==</DigestValue>
      </Reference>
      <Reference URI="/xl/worksheets/sheet1.xml?ContentType=application/vnd.openxmlformats-officedocument.spreadsheetml.worksheet+xml">
        <DigestMethod Algorithm="http://www.w3.org/2001/04/xmlenc#sha512"/>
        <DigestValue>py+FjPASfc47CyAoP/+GRkxzCTsBFZeV3PYgMtTg8v2sjrJQOWWIcevjW9IN4Mb3NlB0gQSb6A11xEJgrE7Q0w==</DigestValue>
      </Reference>
      <Reference URI="/xl/worksheets/sheet2.xml?ContentType=application/vnd.openxmlformats-officedocument.spreadsheetml.worksheet+xml">
        <DigestMethod Algorithm="http://www.w3.org/2001/04/xmlenc#sha512"/>
        <DigestValue>Dc4irArBTrvC7tqIne91+QnO/RzKarCpyjpGKv0bIheimse90FR5lkzHKHQV+IrHqT3Od9116JJzHlX6fx40eg==</DigestValue>
      </Reference>
      <Reference URI="/xl/worksheets/sheet3.xml?ContentType=application/vnd.openxmlformats-officedocument.spreadsheetml.worksheet+xml">
        <DigestMethod Algorithm="http://www.w3.org/2001/04/xmlenc#sha512"/>
        <DigestValue>ZOi/7/u0q17hLg/r+GDNkEoby9FxIWbjpuUazgI2qONZ9bORfiKSHlu02yi8zaW2CNqzHs6wV+tGiCoecikgfA==</DigestValue>
      </Reference>
      <Reference URI="/xl/worksheets/sheet4.xml?ContentType=application/vnd.openxmlformats-officedocument.spreadsheetml.worksheet+xml">
        <DigestMethod Algorithm="http://www.w3.org/2001/04/xmlenc#sha512"/>
        <DigestValue>DYEpN8f6tkBGSXDECxDL/7oMieeBwCwoVlVugT3JLljsp9I8gPSCDy9UtBwWToRmzEpfVoEvvI8R5jmbpLBeGg==</DigestValue>
      </Reference>
      <Reference URI="/xl/worksheets/sheet5.xml?ContentType=application/vnd.openxmlformats-officedocument.spreadsheetml.worksheet+xml">
        <DigestMethod Algorithm="http://www.w3.org/2001/04/xmlenc#sha512"/>
        <DigestValue>smB8rcFFqx3CsnnddviPgv3Ygk418/z6aPFo7t0BxehxABETIroUJDau6O957wi3DKarOBxWj18WUQf8/JfcZg==</DigestValue>
      </Reference>
    </Manifest>
    <SignatureProperties>
      <SignatureProperty Id="idSignatureTime" Target="#idPackageSignature">
        <mdssi:SignatureTime xmlns:mdssi="http://schemas.openxmlformats.org/package/2006/digital-signature">
          <mdssi:Format>YYYY-MM-DDThh:mm:ssTZD</mdssi:Format>
          <mdssi:Value>2025-08-14T17:49:14Z</mdssi:Value>
        </mdssi:SignatureTime>
      </SignatureProperty>
    </SignatureProperties>
  </Object>
  <Object Id="idOfficeObject">
    <SignatureProperties>
      <SignatureProperty Id="idOfficeV1Details" Target="#idPackageSignature">
        <SignatureInfoV1 xmlns="http://schemas.microsoft.com/office/2006/digsig">
          <SetupID>{EB3D41AC-82DA-4EFE-A3E5-83BD0906B38B}</SetupID>
          <SignatureText>Cindy Arce</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2025-08-14T17:49:14Z</xd:SigningTime>
          <xd:SigningCertificate>
            <xd:Cert>
              <xd:CertDigest>
                <DigestMethod Algorithm="http://www.w3.org/2001/04/xmlenc#sha512"/>
                <DigestValue>LNCSjQ+RFxgFxJg2E1/ob9szec8Bm8wVPfA1D8IAQlJ7/2bBfA9j6ABmdqwpwtwHMhKb635wIuC6TPRfPCIz3w==</DigestValue>
              </xd:CertDigest>
              <xd:IssuerSerial>
                <X509IssuerName>SERIALNUMBER=RUC80080610-7, CN=CODE100 S.A., OU=Prestador Cualificado de Servicios de Confianza, O=ICPP, C=PY</X509IssuerName>
                <X509SerialNumber>64850860581453980396584385116316832200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Z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AA4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EBAACbAAAADgAAAIsAAAAUAQAAEQAAACEA8AAAAAAAAAAAAAAAgD8AAAAAAAAAAAAAgD8AAAAAAAAAAAAAAAAAAAAAAAAAAAAAAAAAAAAAAAAAACUAAAAMAAAAAAAAgCgAAAAMAAAABQAAACUAAAAMAAAAAQAAABgAAAAMAAAAAAAAABIAAAAMAAAAAQAAABYAAAAMAAAAAAAAAFQAAAA8AQAADwAAAIsAAAAgAQAAmwAAAAEAAABVVY9BJrSPQQ8AAACLAAAAKAAAAEwAAAAEAAAADgAAAIsAAAAiAQAAnAAAAJwAAABGAGkAcgBtAGEAZABvACAAcABvAHIAOgAgAEMASQBOAEQAWQAgAEMAQQBSAE8ATABJAE4AQQAgACAAQQBSAEMARQAgAE8AUgBUAEUARwBBAAYAAAADAAAABQAAAAsAAAAHAAAACAAAAAgAAAAEAAAACAAAAAgAAAAFAAAAAwAAAAQAAAAIAAAAAwAAAAoAAAAJAAAABwAAAAQAAAAIAAAACAAAAAgAAAAKAAAABgAAAAMAAAAKAAAACAAAAAQAAAAEAAAACAAAAAgAAAAIAAAABwAAAAQAAAAKAAAACAAAAAcAAAAHAAAACQAAAAgAAAAWAAAADAAAAAAAAAAlAAAADAAAAAIAAAAOAAAAFAAAAAAAAAAQAAAAFAAAAA==</Object>
  <Object Id="idInvalidSigLnImg">AQAAAGwAAAAAAAAAAAAAAD8BAACfAAAAAAAAAAAAAABmFgAAOwsAACBFTUYAAAEA0CA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I8AAABWAAAAMAAAADsAAAB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AAAABXAAAAJQAAAAwAAAAEAAAAVAAAAIgAAAAxAAAAOwAAAI4AAABWAAAAAQAAAFVVj0EmtI9BMQAAADsAAAAKAAAATAAAAAAAAAAAAAAAAAAAAP//////////YAAAAEMAaQBuAGQAeQAgAEEAcgBjAGUADAAAAAUAAAALAAAADAAAAAoAAAAFAAAADQAAAAcAAAAJ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IAAAADwAAAGEAAABMAAAAcQAAAAEAAABVVY9BJrSPQQ8AAABhAAAACgAAAEwAAAAAAAAAAAAAAAAAAAD//////////2AAAABDAGkAbgBkAHkAIABBAHIAYwBlAAgAAAADAAAABwAAAAgAAAAGAAAABAAAAAgAAAAFAAAABg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JrS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IQEAAJsAAAAOAAAAiwAAABQBAAARAAAAIQDwAAAAAAAAAAAAAACAPwAAAAAAAAAAAACAPwAAAAAAAAAAAAAAAAAAAAAAAAAAAAAAAAAAAAAAAAAAJQAAAAwAAAAAAACAKAAAAAwAAAAFAAAAJQAAAAwAAAABAAAAGAAAAAwAAAAAAAAAEgAAAAwAAAABAAAAFgAAAAwAAAAAAAAAVAAAADwBAAAPAAAAiwAAACABAACbAAAAAQAAAFVVj0EmtI9BDwAAAIsAAAAoAAAATAAAAAQAAAAOAAAAiwAAACIBAACcAAAAnAAAAEYAaQByAG0AYQBkAG8AIABwAG8AcgA6ACAAQwBJAE4ARABZACAAQwBBAFIATwBMAEkATgBBACAAIABBAFIAQwBFACAATwBSAFQARQBHAEEABgAAAAMAAAAFAAAACwAAAAcAAAAIAAAACAAAAAQAAAAIAAAACAAAAAUAAAADAAAABAAAAAgAAAADAAAACgAAAAkAAAAHAAAABAAAAAgAAAAIAAAACAAAAAoAAAAGAAAAAwAAAAoAAAAIAAAABAAAAAQAAAAIAAAACAAAAAgAAAAHAAAABAAAAAoAAAAIAAAABwAAAAcAAAAJ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99C34136-3CB8-4228-BC80-1D927256E1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4.xml><?xml version="1.0" encoding="utf-8"?>
<ds:datastoreItem xmlns:ds="http://schemas.openxmlformats.org/officeDocument/2006/customXml" ds:itemID="{C2C1D239-B302-46CA-BB7B-9D07B81D87D5}">
  <ds:schemaRefs>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http://purl.org/dc/terms/"/>
    <ds:schemaRef ds:uri="df3d6109-0b77-46d1-b89c-8b39010869f2"/>
    <ds:schemaRef ds:uri="http://schemas.microsoft.com/office/2006/documentManagement/types"/>
    <ds:schemaRef ds:uri="http://purl.org/dc/dcmitype/"/>
    <ds:schemaRef ds:uri="b934fac7-a2ac-41e0-adc5-9ae2ade0ae87"/>
    <ds:schemaRef ds:uri="http://purl.org/dc/elements/1.1/"/>
  </ds:schemaRefs>
</ds:datastoreItem>
</file>

<file path=customXml/itemProps5.xml><?xml version="1.0" encoding="utf-8"?>
<ds:datastoreItem xmlns:ds="http://schemas.openxmlformats.org/officeDocument/2006/customXml" ds:itemID="{7BA8512B-CD8B-4CDD-9D5B-EB272BCF0A22}">
  <ds:schemaRefs>
    <ds:schemaRef ds:uri="http://schemas.microsoft.com/sharepoint/v3/contenttype/fo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Estado del Activo Neto</vt:lpstr>
      <vt:lpstr>Estado de Ingresos y Egresos</vt:lpstr>
      <vt:lpstr>Estado de Variación del Activo </vt:lpstr>
      <vt:lpstr>Flujos de Efectivo</vt:lpstr>
      <vt:lpstr>Notas a los Estados Financieros</vt:lpstr>
      <vt:lpstr>'Estado de Ingresos y Egresos'!Área_de_impresión</vt:lpstr>
      <vt:lpstr>'Estado de Variación del Activo '!Área_de_impresión</vt:lpstr>
      <vt:lpstr>'Estado del Activo Neto'!Área_de_impresión</vt:lpstr>
      <vt:lpstr>'Flujos de Efectivo'!Área_de_impresión</vt:lpstr>
      <vt:lpstr>'Notas a los Estados Financieros'!Área_de_impresión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Sofia Sanabria</cp:lastModifiedBy>
  <cp:revision/>
  <dcterms:created xsi:type="dcterms:W3CDTF">2016-08-27T16:35:25Z</dcterms:created>
  <dcterms:modified xsi:type="dcterms:W3CDTF">2025-08-12T19:51:29Z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